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UXCONTAB1\Documents\DOCUMENTOS INDEX\INDEX\2025\DOCUMENTOS PARA LA CNV\CNV TRIMESTRAL\TERCER TRIMESTRE\"/>
    </mc:Choice>
  </mc:AlternateContent>
  <xr:revisionPtr revIDLastSave="0" documentId="13_ncr:1_{BA6052E0-3F0C-4654-9392-65DA27934788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Índice" sheetId="3" r:id="rId1"/>
    <sheet name="1.1" sheetId="1" r:id="rId2"/>
    <sheet name="1.2" sheetId="4" r:id="rId3"/>
    <sheet name="1.3" sheetId="6" r:id="rId4"/>
  </sheets>
  <definedNames>
    <definedName name="_xlnm._FilterDatabase" localSheetId="2" hidden="1">'1.2'!$A$11:$J$1749</definedName>
  </definedNames>
  <calcPr calcId="191029"/>
</workbook>
</file>

<file path=xl/calcChain.xml><?xml version="1.0" encoding="utf-8"?>
<calcChain xmlns="http://schemas.openxmlformats.org/spreadsheetml/2006/main">
  <c r="G17" i="1" l="1"/>
  <c r="G18" i="1"/>
  <c r="G19" i="1"/>
  <c r="G20" i="1"/>
  <c r="G21" i="1"/>
  <c r="G22" i="1"/>
  <c r="F1751" i="4"/>
  <c r="G1496" i="4"/>
  <c r="G436" i="4" l="1"/>
  <c r="G437" i="4"/>
  <c r="G438" i="4"/>
  <c r="G439" i="4"/>
  <c r="G440" i="4"/>
  <c r="G441" i="4"/>
  <c r="G442" i="4"/>
  <c r="G443" i="4"/>
  <c r="G444" i="4"/>
  <c r="G445" i="4"/>
  <c r="G446" i="4"/>
  <c r="G447" i="4"/>
  <c r="G448" i="4"/>
  <c r="G449" i="4"/>
  <c r="G450" i="4"/>
  <c r="G451" i="4"/>
  <c r="G452" i="4"/>
  <c r="G453" i="4"/>
  <c r="G454" i="4"/>
  <c r="G455" i="4"/>
  <c r="G456" i="4"/>
  <c r="G457" i="4"/>
  <c r="G458" i="4"/>
  <c r="G459" i="4"/>
  <c r="G460" i="4"/>
  <c r="G461" i="4"/>
  <c r="G462" i="4"/>
  <c r="G463" i="4"/>
  <c r="G464" i="4"/>
  <c r="G465" i="4"/>
  <c r="G466" i="4"/>
  <c r="G467" i="4"/>
  <c r="G468" i="4"/>
  <c r="G469" i="4"/>
  <c r="G470" i="4"/>
  <c r="G471" i="4"/>
  <c r="G472" i="4"/>
  <c r="G473" i="4"/>
  <c r="G474" i="4"/>
  <c r="G475" i="4"/>
  <c r="G476" i="4"/>
  <c r="G477" i="4"/>
  <c r="G478" i="4"/>
  <c r="G479" i="4"/>
  <c r="G480" i="4"/>
  <c r="G481" i="4"/>
  <c r="G482" i="4"/>
  <c r="G483" i="4"/>
  <c r="G484" i="4"/>
  <c r="G485" i="4"/>
  <c r="G486" i="4"/>
  <c r="G487" i="4"/>
  <c r="G488" i="4"/>
  <c r="G489" i="4"/>
  <c r="G490" i="4"/>
  <c r="G491" i="4"/>
  <c r="G492" i="4"/>
  <c r="G493" i="4"/>
  <c r="G494" i="4"/>
  <c r="G495" i="4"/>
  <c r="G496" i="4"/>
  <c r="G497" i="4"/>
  <c r="G498" i="4"/>
  <c r="G499" i="4"/>
  <c r="G500" i="4"/>
  <c r="G501" i="4"/>
  <c r="G502" i="4"/>
  <c r="G503" i="4"/>
  <c r="G504" i="4"/>
  <c r="G505" i="4"/>
  <c r="G506" i="4"/>
  <c r="G507" i="4"/>
  <c r="G508" i="4"/>
  <c r="G509" i="4"/>
  <c r="G510" i="4"/>
  <c r="G511" i="4"/>
  <c r="G512" i="4"/>
  <c r="G513" i="4"/>
  <c r="G514" i="4"/>
  <c r="G515" i="4"/>
  <c r="G516" i="4"/>
  <c r="G517" i="4"/>
  <c r="G518" i="4"/>
  <c r="G519" i="4"/>
  <c r="G520" i="4"/>
  <c r="G521" i="4"/>
  <c r="G522" i="4"/>
  <c r="G523" i="4"/>
  <c r="G524" i="4"/>
  <c r="G525" i="4"/>
  <c r="G526" i="4"/>
  <c r="G527" i="4"/>
  <c r="G528" i="4"/>
  <c r="G529" i="4"/>
  <c r="G530" i="4"/>
  <c r="G531" i="4"/>
  <c r="G532" i="4"/>
  <c r="G533" i="4"/>
  <c r="G534" i="4"/>
  <c r="G535" i="4"/>
  <c r="G536" i="4"/>
  <c r="G537" i="4"/>
  <c r="G538" i="4"/>
  <c r="G539" i="4"/>
  <c r="G540" i="4"/>
  <c r="G541" i="4"/>
  <c r="G542" i="4"/>
  <c r="G543" i="4"/>
  <c r="G544" i="4"/>
  <c r="G545" i="4"/>
  <c r="G546" i="4"/>
  <c r="G547" i="4"/>
  <c r="G548" i="4"/>
  <c r="G549" i="4"/>
  <c r="G550" i="4"/>
  <c r="G551" i="4"/>
  <c r="G552" i="4"/>
  <c r="G553" i="4"/>
  <c r="G554" i="4"/>
  <c r="G555" i="4"/>
  <c r="G556" i="4"/>
  <c r="G557" i="4"/>
  <c r="G558" i="4"/>
  <c r="G559" i="4"/>
  <c r="G560" i="4"/>
  <c r="G561" i="4"/>
  <c r="G562" i="4"/>
  <c r="G563" i="4"/>
  <c r="G564" i="4"/>
  <c r="G565" i="4"/>
  <c r="G566" i="4"/>
  <c r="G567" i="4"/>
  <c r="G568" i="4"/>
  <c r="G569" i="4"/>
  <c r="G570" i="4"/>
  <c r="G571" i="4"/>
  <c r="G572" i="4"/>
  <c r="G573" i="4"/>
  <c r="G574" i="4"/>
  <c r="G575" i="4"/>
  <c r="G576" i="4"/>
  <c r="G577" i="4"/>
  <c r="G578" i="4"/>
  <c r="G579" i="4"/>
  <c r="G580" i="4"/>
  <c r="G581" i="4"/>
  <c r="G582" i="4"/>
  <c r="G583" i="4"/>
  <c r="G584" i="4"/>
  <c r="G585" i="4"/>
  <c r="G586" i="4"/>
  <c r="G587" i="4"/>
  <c r="G588" i="4"/>
  <c r="G589" i="4"/>
  <c r="G590" i="4"/>
  <c r="G591" i="4"/>
  <c r="G592" i="4"/>
  <c r="G593" i="4"/>
  <c r="G594" i="4"/>
  <c r="G595" i="4"/>
  <c r="G596" i="4"/>
  <c r="G597" i="4"/>
  <c r="G598" i="4"/>
  <c r="G599" i="4"/>
  <c r="G600" i="4"/>
  <c r="G601" i="4"/>
  <c r="G602" i="4"/>
  <c r="G603" i="4"/>
  <c r="G604" i="4"/>
  <c r="G605" i="4"/>
  <c r="G606" i="4"/>
  <c r="G607" i="4"/>
  <c r="G608" i="4"/>
  <c r="G609" i="4"/>
  <c r="G610" i="4"/>
  <c r="G611" i="4"/>
  <c r="G612" i="4"/>
  <c r="G613" i="4"/>
  <c r="G614" i="4"/>
  <c r="G615" i="4"/>
  <c r="G616" i="4"/>
  <c r="G617" i="4"/>
  <c r="G618" i="4"/>
  <c r="G619" i="4"/>
  <c r="G620" i="4"/>
  <c r="G621" i="4"/>
  <c r="G622" i="4"/>
  <c r="G623" i="4"/>
  <c r="G624" i="4"/>
  <c r="G625" i="4"/>
  <c r="G626" i="4"/>
  <c r="G627" i="4"/>
  <c r="G628" i="4"/>
  <c r="G629" i="4"/>
  <c r="G630" i="4"/>
  <c r="G631" i="4"/>
  <c r="G632" i="4"/>
  <c r="G633" i="4"/>
  <c r="G634" i="4"/>
  <c r="G635" i="4"/>
  <c r="G636" i="4"/>
  <c r="G637" i="4"/>
  <c r="G638" i="4"/>
  <c r="G639" i="4"/>
  <c r="G640" i="4"/>
  <c r="G641" i="4"/>
  <c r="G642" i="4"/>
  <c r="G643" i="4"/>
  <c r="G644" i="4"/>
  <c r="G645" i="4"/>
  <c r="G646" i="4"/>
  <c r="G647" i="4"/>
  <c r="G648" i="4"/>
  <c r="G649" i="4"/>
  <c r="G650" i="4"/>
  <c r="G651" i="4"/>
  <c r="G652" i="4"/>
  <c r="G653" i="4"/>
  <c r="G654" i="4"/>
  <c r="G655" i="4"/>
  <c r="G656" i="4"/>
  <c r="G657" i="4"/>
  <c r="G658" i="4"/>
  <c r="G659" i="4"/>
  <c r="G660" i="4"/>
  <c r="G661" i="4"/>
  <c r="G662" i="4"/>
  <c r="G663" i="4"/>
  <c r="G664" i="4"/>
  <c r="G665" i="4"/>
  <c r="G666" i="4"/>
  <c r="G667" i="4"/>
  <c r="G668" i="4"/>
  <c r="G669" i="4"/>
  <c r="G670" i="4"/>
  <c r="G671" i="4"/>
  <c r="G672" i="4"/>
  <c r="G673" i="4"/>
  <c r="G674" i="4"/>
  <c r="G675" i="4"/>
  <c r="G676" i="4"/>
  <c r="G677" i="4"/>
  <c r="G678" i="4"/>
  <c r="G679" i="4"/>
  <c r="G680" i="4"/>
  <c r="G681" i="4"/>
  <c r="G682" i="4"/>
  <c r="G683" i="4"/>
  <c r="G684" i="4"/>
  <c r="G685" i="4"/>
  <c r="G686" i="4"/>
  <c r="G687" i="4"/>
  <c r="G688" i="4"/>
  <c r="G689" i="4"/>
  <c r="G690" i="4"/>
  <c r="G691" i="4"/>
  <c r="G692" i="4"/>
  <c r="G693" i="4"/>
  <c r="G694" i="4"/>
  <c r="G695" i="4"/>
  <c r="G696" i="4"/>
  <c r="G697" i="4"/>
  <c r="G698" i="4"/>
  <c r="G699" i="4"/>
  <c r="G700" i="4"/>
  <c r="G701" i="4"/>
  <c r="G702" i="4"/>
  <c r="G703" i="4"/>
  <c r="G704" i="4"/>
  <c r="G705" i="4"/>
  <c r="G706" i="4"/>
  <c r="G707" i="4"/>
  <c r="G708" i="4"/>
  <c r="G709" i="4"/>
  <c r="G710" i="4"/>
  <c r="G711" i="4"/>
  <c r="G712" i="4"/>
  <c r="G713" i="4"/>
  <c r="G714" i="4"/>
  <c r="G715" i="4"/>
  <c r="G716" i="4"/>
  <c r="G717" i="4"/>
  <c r="G718" i="4"/>
  <c r="G719" i="4"/>
  <c r="G720" i="4"/>
  <c r="G721" i="4"/>
  <c r="G722" i="4"/>
  <c r="G723" i="4"/>
  <c r="G724" i="4"/>
  <c r="G725" i="4"/>
  <c r="G726" i="4"/>
  <c r="G727" i="4"/>
  <c r="G728" i="4"/>
  <c r="G729" i="4"/>
  <c r="G730" i="4"/>
  <c r="G731" i="4"/>
  <c r="G732" i="4"/>
  <c r="G733" i="4"/>
  <c r="G734" i="4"/>
  <c r="G735" i="4"/>
  <c r="G736" i="4"/>
  <c r="G737" i="4"/>
  <c r="G738" i="4"/>
  <c r="G739" i="4"/>
  <c r="G740" i="4"/>
  <c r="G741" i="4"/>
  <c r="G742" i="4"/>
  <c r="G743" i="4"/>
  <c r="G744" i="4"/>
  <c r="G745" i="4"/>
  <c r="G746" i="4"/>
  <c r="G747" i="4"/>
  <c r="G748" i="4"/>
  <c r="G749" i="4"/>
  <c r="G750" i="4"/>
  <c r="G751" i="4"/>
  <c r="G752" i="4"/>
  <c r="G753" i="4"/>
  <c r="G754" i="4"/>
  <c r="G755" i="4"/>
  <c r="G756" i="4"/>
  <c r="G757" i="4"/>
  <c r="G758" i="4"/>
  <c r="G759" i="4"/>
  <c r="G760" i="4"/>
  <c r="G761" i="4"/>
  <c r="G762" i="4"/>
  <c r="G763" i="4"/>
  <c r="G764" i="4"/>
  <c r="G765" i="4"/>
  <c r="G766" i="4"/>
  <c r="G767" i="4"/>
  <c r="G768" i="4"/>
  <c r="G769" i="4"/>
  <c r="G770" i="4"/>
  <c r="G771" i="4"/>
  <c r="G772" i="4"/>
  <c r="G773" i="4"/>
  <c r="G774" i="4"/>
  <c r="G775" i="4"/>
  <c r="G776" i="4"/>
  <c r="G777" i="4"/>
  <c r="G778" i="4"/>
  <c r="G779" i="4"/>
  <c r="G780" i="4"/>
  <c r="G781" i="4"/>
  <c r="G782" i="4"/>
  <c r="G783" i="4"/>
  <c r="G784" i="4"/>
  <c r="G785" i="4"/>
  <c r="G786" i="4"/>
  <c r="G787" i="4"/>
  <c r="G788" i="4"/>
  <c r="G789" i="4"/>
  <c r="G790" i="4"/>
  <c r="G791" i="4"/>
  <c r="G792" i="4"/>
  <c r="G793" i="4"/>
  <c r="G794" i="4"/>
  <c r="G795" i="4"/>
  <c r="G796" i="4"/>
  <c r="G797" i="4"/>
  <c r="G798" i="4"/>
  <c r="G799" i="4"/>
  <c r="G800" i="4"/>
  <c r="G801" i="4"/>
  <c r="G802" i="4"/>
  <c r="G803" i="4"/>
  <c r="G804" i="4"/>
  <c r="G805" i="4"/>
  <c r="G806" i="4"/>
  <c r="G807" i="4"/>
  <c r="G808" i="4"/>
  <c r="G809" i="4"/>
  <c r="G810" i="4"/>
  <c r="G811" i="4"/>
  <c r="G812" i="4"/>
  <c r="G813" i="4"/>
  <c r="G814" i="4"/>
  <c r="G815" i="4"/>
  <c r="G816" i="4"/>
  <c r="G817" i="4"/>
  <c r="G818" i="4"/>
  <c r="G819" i="4"/>
  <c r="G820" i="4"/>
  <c r="G821" i="4"/>
  <c r="G822" i="4"/>
  <c r="G823" i="4"/>
  <c r="G824" i="4"/>
  <c r="G825" i="4"/>
  <c r="G826" i="4"/>
  <c r="G827" i="4"/>
  <c r="G828" i="4"/>
  <c r="G829" i="4"/>
  <c r="G830" i="4"/>
  <c r="G831" i="4"/>
  <c r="G832" i="4"/>
  <c r="G833" i="4"/>
  <c r="G834" i="4"/>
  <c r="G835" i="4"/>
  <c r="G836" i="4"/>
  <c r="G837" i="4"/>
  <c r="G838" i="4"/>
  <c r="G839" i="4"/>
  <c r="G840" i="4"/>
  <c r="G841" i="4"/>
  <c r="G842" i="4"/>
  <c r="G843" i="4"/>
  <c r="G844" i="4"/>
  <c r="G845" i="4"/>
  <c r="G846" i="4"/>
  <c r="G847" i="4"/>
  <c r="G848" i="4"/>
  <c r="G849" i="4"/>
  <c r="G850" i="4"/>
  <c r="G851" i="4"/>
  <c r="G852" i="4"/>
  <c r="G853" i="4"/>
  <c r="G854" i="4"/>
  <c r="G855" i="4"/>
  <c r="G856" i="4"/>
  <c r="G857" i="4"/>
  <c r="G858" i="4"/>
  <c r="G859" i="4"/>
  <c r="G860" i="4"/>
  <c r="G861" i="4"/>
  <c r="G862" i="4"/>
  <c r="G863" i="4"/>
  <c r="G864" i="4"/>
  <c r="G865" i="4"/>
  <c r="G866" i="4"/>
  <c r="G867" i="4"/>
  <c r="G868" i="4"/>
  <c r="G869" i="4"/>
  <c r="G870" i="4"/>
  <c r="G871" i="4"/>
  <c r="G872" i="4"/>
  <c r="G873" i="4"/>
  <c r="G874" i="4"/>
  <c r="G875" i="4"/>
  <c r="G876" i="4"/>
  <c r="G877" i="4"/>
  <c r="G878" i="4"/>
  <c r="G879" i="4"/>
  <c r="G880" i="4"/>
  <c r="G881" i="4"/>
  <c r="G882" i="4"/>
  <c r="G883" i="4"/>
  <c r="G884" i="4"/>
  <c r="G885" i="4"/>
  <c r="G886" i="4"/>
  <c r="G887" i="4"/>
  <c r="G888" i="4"/>
  <c r="G889" i="4"/>
  <c r="G890" i="4"/>
  <c r="G891" i="4"/>
  <c r="G892" i="4"/>
  <c r="G893" i="4"/>
  <c r="G894" i="4"/>
  <c r="G895" i="4"/>
  <c r="G896" i="4"/>
  <c r="G897" i="4"/>
  <c r="G898" i="4"/>
  <c r="G899" i="4"/>
  <c r="G900" i="4"/>
  <c r="G901" i="4"/>
  <c r="G902" i="4"/>
  <c r="G903" i="4"/>
  <c r="G904" i="4"/>
  <c r="G905" i="4"/>
  <c r="G906" i="4"/>
  <c r="G907" i="4"/>
  <c r="G908" i="4"/>
  <c r="G909" i="4"/>
  <c r="G910" i="4"/>
  <c r="G911" i="4"/>
  <c r="G912" i="4"/>
  <c r="G913" i="4"/>
  <c r="G914" i="4"/>
  <c r="G915" i="4"/>
  <c r="G916" i="4"/>
  <c r="G917" i="4"/>
  <c r="G918" i="4"/>
  <c r="G919" i="4"/>
  <c r="G920" i="4"/>
  <c r="G921" i="4"/>
  <c r="G922" i="4"/>
  <c r="G923" i="4"/>
  <c r="G924" i="4"/>
  <c r="G925" i="4"/>
  <c r="G926" i="4"/>
  <c r="G927" i="4"/>
  <c r="G928" i="4"/>
  <c r="G929" i="4"/>
  <c r="G930" i="4"/>
  <c r="G931" i="4"/>
  <c r="G932" i="4"/>
  <c r="G933" i="4"/>
  <c r="G934" i="4"/>
  <c r="G935" i="4"/>
  <c r="G936" i="4"/>
  <c r="G937" i="4"/>
  <c r="G938" i="4"/>
  <c r="G939" i="4"/>
  <c r="G940" i="4"/>
  <c r="G941" i="4"/>
  <c r="G942" i="4"/>
  <c r="G943" i="4"/>
  <c r="G944" i="4"/>
  <c r="G945" i="4"/>
  <c r="G946" i="4"/>
  <c r="G947" i="4"/>
  <c r="G948" i="4"/>
  <c r="G949" i="4"/>
  <c r="G950" i="4"/>
  <c r="G951" i="4"/>
  <c r="G952" i="4"/>
  <c r="G953" i="4"/>
  <c r="G954" i="4"/>
  <c r="G955" i="4"/>
  <c r="G956" i="4"/>
  <c r="G957" i="4"/>
  <c r="G958" i="4"/>
  <c r="G959" i="4"/>
  <c r="G960" i="4"/>
  <c r="G961" i="4"/>
  <c r="G962" i="4"/>
  <c r="G963" i="4"/>
  <c r="G964" i="4"/>
  <c r="G965" i="4"/>
  <c r="G966" i="4"/>
  <c r="G967" i="4"/>
  <c r="G968" i="4"/>
  <c r="G969" i="4"/>
  <c r="G970" i="4"/>
  <c r="G971" i="4"/>
  <c r="G972" i="4"/>
  <c r="G973" i="4"/>
  <c r="G974" i="4"/>
  <c r="G975" i="4"/>
  <c r="G976" i="4"/>
  <c r="G977" i="4"/>
  <c r="G978" i="4"/>
  <c r="G979" i="4"/>
  <c r="G980" i="4"/>
  <c r="G981" i="4"/>
  <c r="G982" i="4"/>
  <c r="G983" i="4"/>
  <c r="G984" i="4"/>
  <c r="G985" i="4"/>
  <c r="G986" i="4"/>
  <c r="G987" i="4"/>
  <c r="G988" i="4"/>
  <c r="G989" i="4"/>
  <c r="G990" i="4"/>
  <c r="G991" i="4"/>
  <c r="G992" i="4"/>
  <c r="G993" i="4"/>
  <c r="G994" i="4"/>
  <c r="G995" i="4"/>
  <c r="G996" i="4"/>
  <c r="G997" i="4"/>
  <c r="G998" i="4"/>
  <c r="G999" i="4"/>
  <c r="G1000" i="4"/>
  <c r="G1001" i="4"/>
  <c r="G1002" i="4"/>
  <c r="G1003" i="4"/>
  <c r="G1004" i="4"/>
  <c r="G1005" i="4"/>
  <c r="G1006" i="4"/>
  <c r="G1007" i="4"/>
  <c r="G1008" i="4"/>
  <c r="G1009" i="4"/>
  <c r="G1010" i="4"/>
  <c r="G1011" i="4"/>
  <c r="G1012" i="4"/>
  <c r="G1013" i="4"/>
  <c r="G1014" i="4"/>
  <c r="G1015" i="4"/>
  <c r="G1016" i="4"/>
  <c r="G1017" i="4"/>
  <c r="G1018" i="4"/>
  <c r="G1019" i="4"/>
  <c r="G1020" i="4"/>
  <c r="G1021" i="4"/>
  <c r="G1022" i="4"/>
  <c r="G1023" i="4"/>
  <c r="G1024" i="4"/>
  <c r="G1025" i="4"/>
  <c r="G1026" i="4"/>
  <c r="G1027" i="4"/>
  <c r="G1028" i="4"/>
  <c r="G1029" i="4"/>
  <c r="G1030" i="4"/>
  <c r="G1031" i="4"/>
  <c r="G1032" i="4"/>
  <c r="G1033" i="4"/>
  <c r="G1034" i="4"/>
  <c r="G1035" i="4"/>
  <c r="G1036" i="4"/>
  <c r="G1037" i="4"/>
  <c r="G1038" i="4"/>
  <c r="G1039" i="4"/>
  <c r="G1040" i="4"/>
  <c r="G1041" i="4"/>
  <c r="G1042" i="4"/>
  <c r="G1043" i="4"/>
  <c r="G1044" i="4"/>
  <c r="G1045" i="4"/>
  <c r="G1046" i="4"/>
  <c r="G1047" i="4"/>
  <c r="G1048" i="4"/>
  <c r="G1049" i="4"/>
  <c r="G1050" i="4"/>
  <c r="G1051" i="4"/>
  <c r="G1052" i="4"/>
  <c r="G1053" i="4"/>
  <c r="G1054" i="4"/>
  <c r="G1055" i="4"/>
  <c r="G1056" i="4"/>
  <c r="G1057" i="4"/>
  <c r="G1058" i="4"/>
  <c r="G1059" i="4"/>
  <c r="G1060" i="4"/>
  <c r="G1061" i="4"/>
  <c r="G1062" i="4"/>
  <c r="G1063" i="4"/>
  <c r="G1064" i="4"/>
  <c r="G1065" i="4"/>
  <c r="G1066" i="4"/>
  <c r="G1067" i="4"/>
  <c r="G1068" i="4"/>
  <c r="G1069" i="4"/>
  <c r="G1070" i="4"/>
  <c r="G1071" i="4"/>
  <c r="G1072" i="4"/>
  <c r="G1073" i="4"/>
  <c r="G1074" i="4"/>
  <c r="G1075" i="4"/>
  <c r="G1076" i="4"/>
  <c r="G1077" i="4"/>
  <c r="G1078" i="4"/>
  <c r="G1079" i="4"/>
  <c r="G1080" i="4"/>
  <c r="G1081" i="4"/>
  <c r="G1082" i="4"/>
  <c r="G1083" i="4"/>
  <c r="G1084" i="4"/>
  <c r="G1085" i="4"/>
  <c r="G1086" i="4"/>
  <c r="G1087" i="4"/>
  <c r="G1088" i="4"/>
  <c r="G1089" i="4"/>
  <c r="G1090" i="4"/>
  <c r="G1091" i="4"/>
  <c r="G1092" i="4"/>
  <c r="G1093" i="4"/>
  <c r="G1094" i="4"/>
  <c r="G1095" i="4"/>
  <c r="G1096" i="4"/>
  <c r="G1097" i="4"/>
  <c r="G1098" i="4"/>
  <c r="G1099" i="4"/>
  <c r="G1100" i="4"/>
  <c r="G1101" i="4"/>
  <c r="G1102" i="4"/>
  <c r="G1103" i="4"/>
  <c r="G1104" i="4"/>
  <c r="G1105" i="4"/>
  <c r="G1106" i="4"/>
  <c r="G1107" i="4"/>
  <c r="G1108" i="4"/>
  <c r="G1109" i="4"/>
  <c r="G1110" i="4"/>
  <c r="G1111" i="4"/>
  <c r="G1112" i="4"/>
  <c r="G1113" i="4"/>
  <c r="G1114" i="4"/>
  <c r="G1115" i="4"/>
  <c r="G1116" i="4"/>
  <c r="G1117" i="4"/>
  <c r="G1118" i="4"/>
  <c r="G1119" i="4"/>
  <c r="G1120" i="4"/>
  <c r="G1121" i="4"/>
  <c r="G1122" i="4"/>
  <c r="G1123" i="4"/>
  <c r="G1124" i="4"/>
  <c r="G1125" i="4"/>
  <c r="G1126" i="4"/>
  <c r="G1127" i="4"/>
  <c r="G1128" i="4"/>
  <c r="G1129" i="4"/>
  <c r="G1130" i="4"/>
  <c r="G1131" i="4"/>
  <c r="G1132" i="4"/>
  <c r="G1133" i="4"/>
  <c r="G1134" i="4"/>
  <c r="G1135" i="4"/>
  <c r="G1136" i="4"/>
  <c r="G1137" i="4"/>
  <c r="G1138" i="4"/>
  <c r="G1139" i="4"/>
  <c r="G1140" i="4"/>
  <c r="G1141" i="4"/>
  <c r="G1142" i="4"/>
  <c r="G1143" i="4"/>
  <c r="G1144" i="4"/>
  <c r="G1145" i="4"/>
  <c r="G1146" i="4"/>
  <c r="G1147" i="4"/>
  <c r="G1148" i="4"/>
  <c r="G1149" i="4"/>
  <c r="G1150" i="4"/>
  <c r="G1151" i="4"/>
  <c r="G1152" i="4"/>
  <c r="G1153" i="4"/>
  <c r="G1154" i="4"/>
  <c r="G1155" i="4"/>
  <c r="G1156" i="4"/>
  <c r="G1157" i="4"/>
  <c r="G1158" i="4"/>
  <c r="G1159" i="4"/>
  <c r="G1160" i="4"/>
  <c r="G1161" i="4"/>
  <c r="G1162" i="4"/>
  <c r="G1163" i="4"/>
  <c r="G1164" i="4"/>
  <c r="G1165" i="4"/>
  <c r="G1166" i="4"/>
  <c r="G1167" i="4"/>
  <c r="G1168" i="4"/>
  <c r="G1169" i="4"/>
  <c r="G1170" i="4"/>
  <c r="G1171" i="4"/>
  <c r="G1172" i="4"/>
  <c r="G1173" i="4"/>
  <c r="G1174" i="4"/>
  <c r="G1175" i="4"/>
  <c r="G1176" i="4"/>
  <c r="G1177" i="4"/>
  <c r="G1178" i="4"/>
  <c r="G1179" i="4"/>
  <c r="G1180" i="4"/>
  <c r="G1181" i="4"/>
  <c r="G1182" i="4"/>
  <c r="G1183" i="4"/>
  <c r="G1184" i="4"/>
  <c r="G1185" i="4"/>
  <c r="G1186" i="4"/>
  <c r="G1187" i="4"/>
  <c r="G1188" i="4"/>
  <c r="G1189" i="4"/>
  <c r="G1190" i="4"/>
  <c r="G1191" i="4"/>
  <c r="G1192" i="4"/>
  <c r="G1193" i="4"/>
  <c r="G1194" i="4"/>
  <c r="G1195" i="4"/>
  <c r="G1196" i="4"/>
  <c r="G1197" i="4"/>
  <c r="G1198" i="4"/>
  <c r="G1199" i="4"/>
  <c r="G1200" i="4"/>
  <c r="G1201" i="4"/>
  <c r="G1202" i="4"/>
  <c r="G1203" i="4"/>
  <c r="G1204" i="4"/>
  <c r="G1205" i="4"/>
  <c r="G1206" i="4"/>
  <c r="G1207" i="4"/>
  <c r="G1208" i="4"/>
  <c r="G1209" i="4"/>
  <c r="G1210" i="4"/>
  <c r="G1211" i="4"/>
  <c r="G1212" i="4"/>
  <c r="G1213" i="4"/>
  <c r="G1214" i="4"/>
  <c r="G1215" i="4"/>
  <c r="G1216" i="4"/>
  <c r="G1217" i="4"/>
  <c r="G1218" i="4"/>
  <c r="G1219" i="4"/>
  <c r="G1220" i="4"/>
  <c r="G1221" i="4"/>
  <c r="G1222" i="4"/>
  <c r="G1223" i="4"/>
  <c r="G1224" i="4"/>
  <c r="G1225" i="4"/>
  <c r="G1226" i="4"/>
  <c r="G1227" i="4"/>
  <c r="G1228" i="4"/>
  <c r="G1229" i="4"/>
  <c r="G1230" i="4"/>
  <c r="G1231" i="4"/>
  <c r="G1232" i="4"/>
  <c r="G1233" i="4"/>
  <c r="G1234" i="4"/>
  <c r="G1235" i="4"/>
  <c r="G1236" i="4"/>
  <c r="G1237" i="4"/>
  <c r="G1238" i="4"/>
  <c r="G1239" i="4"/>
  <c r="G1240" i="4"/>
  <c r="G1241" i="4"/>
  <c r="G1242" i="4"/>
  <c r="G1243" i="4"/>
  <c r="G1244" i="4"/>
  <c r="G1245" i="4"/>
  <c r="G1246" i="4"/>
  <c r="G1247" i="4"/>
  <c r="G1248" i="4"/>
  <c r="G1249" i="4"/>
  <c r="G1250" i="4"/>
  <c r="G1251" i="4"/>
  <c r="G1252" i="4"/>
  <c r="G1253" i="4"/>
  <c r="G1254" i="4"/>
  <c r="G1255" i="4"/>
  <c r="G1256" i="4"/>
  <c r="G1257" i="4"/>
  <c r="G1258" i="4"/>
  <c r="G1259" i="4"/>
  <c r="G1260" i="4"/>
  <c r="G1261" i="4"/>
  <c r="G1262" i="4"/>
  <c r="G1263" i="4"/>
  <c r="G1264" i="4"/>
  <c r="G1265" i="4"/>
  <c r="G1266" i="4"/>
  <c r="G1267" i="4"/>
  <c r="G1268" i="4"/>
  <c r="G1269" i="4"/>
  <c r="G1270" i="4"/>
  <c r="G1271" i="4"/>
  <c r="G1272" i="4"/>
  <c r="G1273" i="4"/>
  <c r="G1274" i="4"/>
  <c r="G1275" i="4"/>
  <c r="G1276" i="4"/>
  <c r="G1277" i="4"/>
  <c r="G1278" i="4"/>
  <c r="G1279" i="4"/>
  <c r="G1280" i="4"/>
  <c r="G1281" i="4"/>
  <c r="G1282" i="4"/>
  <c r="G1283" i="4"/>
  <c r="G1284" i="4"/>
  <c r="G1285" i="4"/>
  <c r="G1286" i="4"/>
  <c r="G1287" i="4"/>
  <c r="G1288" i="4"/>
  <c r="G1289" i="4"/>
  <c r="G1290" i="4"/>
  <c r="G1291" i="4"/>
  <c r="G1292" i="4"/>
  <c r="G1293" i="4"/>
  <c r="G1294" i="4"/>
  <c r="G1295" i="4"/>
  <c r="G1296" i="4"/>
  <c r="G1297" i="4"/>
  <c r="G1298" i="4"/>
  <c r="G1299" i="4"/>
  <c r="G1300" i="4"/>
  <c r="G1301" i="4"/>
  <c r="G1302" i="4"/>
  <c r="G1303" i="4"/>
  <c r="G1304" i="4"/>
  <c r="G1305" i="4"/>
  <c r="G1306" i="4"/>
  <c r="G1307" i="4"/>
  <c r="G1308" i="4"/>
  <c r="G1309" i="4"/>
  <c r="G1310" i="4"/>
  <c r="G1311" i="4"/>
  <c r="G1312" i="4"/>
  <c r="G1313" i="4"/>
  <c r="G1314" i="4"/>
  <c r="G1315" i="4"/>
  <c r="G1316" i="4"/>
  <c r="G1317" i="4"/>
  <c r="G1318" i="4"/>
  <c r="G1319" i="4"/>
  <c r="G1320" i="4"/>
  <c r="G1321" i="4"/>
  <c r="G1322" i="4"/>
  <c r="G1323" i="4"/>
  <c r="G1324" i="4"/>
  <c r="G1325" i="4"/>
  <c r="G1326" i="4"/>
  <c r="G1327" i="4"/>
  <c r="G1328" i="4"/>
  <c r="G1329" i="4"/>
  <c r="G1330" i="4"/>
  <c r="G1331" i="4"/>
  <c r="G1332" i="4"/>
  <c r="G1333" i="4"/>
  <c r="G1334" i="4"/>
  <c r="G1335" i="4"/>
  <c r="G1336" i="4"/>
  <c r="G1337" i="4"/>
  <c r="G1338" i="4"/>
  <c r="G1339" i="4"/>
  <c r="G1340" i="4"/>
  <c r="G1341" i="4"/>
  <c r="G1342" i="4"/>
  <c r="G1343" i="4"/>
  <c r="G1344" i="4"/>
  <c r="G1345" i="4"/>
  <c r="G1346" i="4"/>
  <c r="G1347" i="4"/>
  <c r="G1348" i="4"/>
  <c r="G1349" i="4"/>
  <c r="G1350" i="4"/>
  <c r="G1351" i="4"/>
  <c r="G1352" i="4"/>
  <c r="G1353" i="4"/>
  <c r="G1354" i="4"/>
  <c r="G1355" i="4"/>
  <c r="G1356" i="4"/>
  <c r="G1357" i="4"/>
  <c r="G1358" i="4"/>
  <c r="G1359" i="4"/>
  <c r="G1360" i="4"/>
  <c r="G1361" i="4"/>
  <c r="G1362" i="4"/>
  <c r="G1363" i="4"/>
  <c r="G1364" i="4"/>
  <c r="G1365" i="4"/>
  <c r="G1366" i="4"/>
  <c r="G1367" i="4"/>
  <c r="G1368" i="4"/>
  <c r="G1369" i="4"/>
  <c r="G1370" i="4"/>
  <c r="G1371" i="4"/>
  <c r="G1372" i="4"/>
  <c r="G1373" i="4"/>
  <c r="G1374" i="4"/>
  <c r="G1375" i="4"/>
  <c r="G1376" i="4"/>
  <c r="G1377" i="4"/>
  <c r="G1378" i="4"/>
  <c r="G1379" i="4"/>
  <c r="G1380" i="4"/>
  <c r="G1381" i="4"/>
  <c r="G1382" i="4"/>
  <c r="G1383" i="4"/>
  <c r="G1384" i="4"/>
  <c r="G1385" i="4"/>
  <c r="G1386" i="4"/>
  <c r="G1387" i="4"/>
  <c r="G1388" i="4"/>
  <c r="G1389" i="4"/>
  <c r="G1390" i="4"/>
  <c r="G1391" i="4"/>
  <c r="G1392" i="4"/>
  <c r="G1393" i="4"/>
  <c r="G1394" i="4"/>
  <c r="G1395" i="4"/>
  <c r="G1396" i="4"/>
  <c r="G1397" i="4"/>
  <c r="G1398" i="4"/>
  <c r="G1399" i="4"/>
  <c r="G1400" i="4"/>
  <c r="G1401" i="4"/>
  <c r="G1402" i="4"/>
  <c r="G1403" i="4"/>
  <c r="G1404" i="4"/>
  <c r="G1405" i="4"/>
  <c r="G1406" i="4"/>
  <c r="G1407" i="4"/>
  <c r="G1408" i="4"/>
  <c r="G1409" i="4"/>
  <c r="G1410" i="4"/>
  <c r="G1411" i="4"/>
  <c r="G1412" i="4"/>
  <c r="G1413" i="4"/>
  <c r="G1414" i="4"/>
  <c r="G1415" i="4"/>
  <c r="G1416" i="4"/>
  <c r="G1417" i="4"/>
  <c r="G1418" i="4"/>
  <c r="G1419" i="4"/>
  <c r="G1420" i="4"/>
  <c r="G1421" i="4"/>
  <c r="G1422" i="4"/>
  <c r="G1423" i="4"/>
  <c r="G1424" i="4"/>
  <c r="G1425" i="4"/>
  <c r="G1426" i="4"/>
  <c r="G1427" i="4"/>
  <c r="G1428" i="4"/>
  <c r="G1429" i="4"/>
  <c r="G1430" i="4"/>
  <c r="G1431" i="4"/>
  <c r="G1432" i="4"/>
  <c r="G1433" i="4"/>
  <c r="G1434" i="4"/>
  <c r="G1435" i="4"/>
  <c r="G1436" i="4"/>
  <c r="G1437" i="4"/>
  <c r="G1438" i="4"/>
  <c r="G1439" i="4"/>
  <c r="G1440" i="4"/>
  <c r="G1441" i="4"/>
  <c r="G1442" i="4"/>
  <c r="G1443" i="4"/>
  <c r="G1444" i="4"/>
  <c r="G1445" i="4"/>
  <c r="G1446" i="4"/>
  <c r="G1447" i="4"/>
  <c r="G1448" i="4"/>
  <c r="G1449" i="4"/>
  <c r="G1450" i="4"/>
  <c r="G1451" i="4"/>
  <c r="G1452" i="4"/>
  <c r="G1453" i="4"/>
  <c r="G1454" i="4"/>
  <c r="G1455" i="4"/>
  <c r="G1456" i="4"/>
  <c r="G1457" i="4"/>
  <c r="G1458" i="4"/>
  <c r="G1459" i="4"/>
  <c r="G1460" i="4"/>
  <c r="G1461" i="4"/>
  <c r="G1462" i="4"/>
  <c r="G1463" i="4"/>
  <c r="G1464" i="4"/>
  <c r="G1465" i="4"/>
  <c r="G1466" i="4"/>
  <c r="G1467" i="4"/>
  <c r="G1468" i="4"/>
  <c r="G1469" i="4"/>
  <c r="G1470" i="4"/>
  <c r="G1471" i="4"/>
  <c r="G1472" i="4"/>
  <c r="G1473" i="4"/>
  <c r="G1474" i="4"/>
  <c r="G1475" i="4"/>
  <c r="G1476" i="4"/>
  <c r="G1477" i="4"/>
  <c r="G1478" i="4"/>
  <c r="G1479" i="4"/>
  <c r="G1480" i="4"/>
  <c r="G1481" i="4"/>
  <c r="G1482" i="4"/>
  <c r="G1483" i="4"/>
  <c r="G1484" i="4"/>
  <c r="G1485" i="4"/>
  <c r="G1486" i="4"/>
  <c r="G1487" i="4"/>
  <c r="G1488" i="4"/>
  <c r="G1489" i="4"/>
  <c r="G1490" i="4"/>
  <c r="G1491" i="4"/>
  <c r="G1492" i="4"/>
  <c r="G1493" i="4"/>
  <c r="G1494" i="4"/>
  <c r="G1495" i="4"/>
  <c r="G16" i="1" l="1"/>
  <c r="G15" i="1"/>
  <c r="G14" i="1"/>
  <c r="G13" i="1"/>
  <c r="G54" i="6" l="1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F44" i="1" l="1"/>
  <c r="A3" i="6" l="1"/>
  <c r="A3" i="4"/>
  <c r="A3" i="1"/>
  <c r="G42" i="1"/>
  <c r="G41" i="1"/>
  <c r="G40" i="1"/>
  <c r="G39" i="1"/>
  <c r="G38" i="1"/>
  <c r="G37" i="1"/>
  <c r="G36" i="1"/>
  <c r="G35" i="1"/>
  <c r="G33" i="1"/>
  <c r="G32" i="1"/>
  <c r="C7" i="4" l="1"/>
  <c r="F59" i="6"/>
  <c r="G59" i="6"/>
  <c r="G1751" i="4"/>
  <c r="G44" i="1"/>
  <c r="G25" i="1"/>
  <c r="F25" i="1"/>
  <c r="H1498" i="4" l="1"/>
  <c r="H13" i="4"/>
  <c r="H25" i="4"/>
  <c r="H37" i="4"/>
  <c r="H49" i="4"/>
  <c r="H61" i="4"/>
  <c r="H73" i="4"/>
  <c r="H85" i="4"/>
  <c r="H97" i="4"/>
  <c r="H109" i="4"/>
  <c r="H121" i="4"/>
  <c r="H133" i="4"/>
  <c r="H145" i="4"/>
  <c r="H157" i="4"/>
  <c r="H169" i="4"/>
  <c r="H181" i="4"/>
  <c r="H193" i="4"/>
  <c r="H205" i="4"/>
  <c r="H217" i="4"/>
  <c r="H229" i="4"/>
  <c r="H241" i="4"/>
  <c r="H253" i="4"/>
  <c r="H265" i="4"/>
  <c r="H277" i="4"/>
  <c r="H289" i="4"/>
  <c r="H301" i="4"/>
  <c r="H313" i="4"/>
  <c r="H325" i="4"/>
  <c r="H337" i="4"/>
  <c r="H349" i="4"/>
  <c r="H361" i="4"/>
  <c r="H373" i="4"/>
  <c r="H385" i="4"/>
  <c r="H397" i="4"/>
  <c r="H409" i="4"/>
  <c r="H421" i="4"/>
  <c r="H433" i="4"/>
  <c r="H82" i="4"/>
  <c r="H130" i="4"/>
  <c r="H226" i="4"/>
  <c r="H274" i="4"/>
  <c r="H370" i="4"/>
  <c r="H14" i="4"/>
  <c r="H26" i="4"/>
  <c r="H38" i="4"/>
  <c r="H50" i="4"/>
  <c r="H62" i="4"/>
  <c r="H74" i="4"/>
  <c r="H86" i="4"/>
  <c r="H98" i="4"/>
  <c r="H110" i="4"/>
  <c r="H122" i="4"/>
  <c r="H134" i="4"/>
  <c r="H146" i="4"/>
  <c r="H158" i="4"/>
  <c r="H170" i="4"/>
  <c r="H182" i="4"/>
  <c r="H194" i="4"/>
  <c r="H206" i="4"/>
  <c r="H218" i="4"/>
  <c r="H230" i="4"/>
  <c r="H242" i="4"/>
  <c r="H254" i="4"/>
  <c r="H266" i="4"/>
  <c r="H278" i="4"/>
  <c r="H290" i="4"/>
  <c r="H302" i="4"/>
  <c r="H314" i="4"/>
  <c r="H326" i="4"/>
  <c r="H338" i="4"/>
  <c r="H350" i="4"/>
  <c r="H362" i="4"/>
  <c r="H374" i="4"/>
  <c r="H386" i="4"/>
  <c r="H398" i="4"/>
  <c r="H410" i="4"/>
  <c r="H422" i="4"/>
  <c r="H434" i="4"/>
  <c r="H94" i="4"/>
  <c r="H142" i="4"/>
  <c r="H214" i="4"/>
  <c r="H250" i="4"/>
  <c r="H346" i="4"/>
  <c r="H406" i="4"/>
  <c r="H15" i="4"/>
  <c r="H27" i="4"/>
  <c r="H39" i="4"/>
  <c r="H51" i="4"/>
  <c r="H63" i="4"/>
  <c r="H75" i="4"/>
  <c r="H87" i="4"/>
  <c r="H99" i="4"/>
  <c r="H111" i="4"/>
  <c r="H123" i="4"/>
  <c r="H135" i="4"/>
  <c r="H147" i="4"/>
  <c r="H159" i="4"/>
  <c r="H171" i="4"/>
  <c r="H183" i="4"/>
  <c r="H195" i="4"/>
  <c r="H207" i="4"/>
  <c r="H219" i="4"/>
  <c r="H231" i="4"/>
  <c r="H243" i="4"/>
  <c r="H255" i="4"/>
  <c r="H267" i="4"/>
  <c r="H279" i="4"/>
  <c r="H291" i="4"/>
  <c r="H303" i="4"/>
  <c r="H315" i="4"/>
  <c r="H327" i="4"/>
  <c r="H339" i="4"/>
  <c r="H351" i="4"/>
  <c r="H363" i="4"/>
  <c r="H375" i="4"/>
  <c r="H387" i="4"/>
  <c r="H399" i="4"/>
  <c r="H411" i="4"/>
  <c r="H423" i="4"/>
  <c r="H435" i="4"/>
  <c r="H58" i="4"/>
  <c r="H202" i="4"/>
  <c r="H334" i="4"/>
  <c r="H16" i="4"/>
  <c r="H28" i="4"/>
  <c r="H40" i="4"/>
  <c r="H52" i="4"/>
  <c r="H64" i="4"/>
  <c r="H76" i="4"/>
  <c r="H88" i="4"/>
  <c r="H100" i="4"/>
  <c r="H112" i="4"/>
  <c r="H124" i="4"/>
  <c r="H136" i="4"/>
  <c r="H148" i="4"/>
  <c r="H160" i="4"/>
  <c r="H172" i="4"/>
  <c r="H184" i="4"/>
  <c r="H196" i="4"/>
  <c r="H208" i="4"/>
  <c r="H220" i="4"/>
  <c r="H232" i="4"/>
  <c r="H244" i="4"/>
  <c r="H256" i="4"/>
  <c r="H268" i="4"/>
  <c r="H280" i="4"/>
  <c r="H292" i="4"/>
  <c r="H304" i="4"/>
  <c r="H316" i="4"/>
  <c r="H328" i="4"/>
  <c r="H340" i="4"/>
  <c r="H352" i="4"/>
  <c r="H364" i="4"/>
  <c r="H376" i="4"/>
  <c r="H388" i="4"/>
  <c r="H400" i="4"/>
  <c r="H412" i="4"/>
  <c r="H424" i="4"/>
  <c r="H70" i="4"/>
  <c r="H154" i="4"/>
  <c r="H238" i="4"/>
  <c r="H322" i="4"/>
  <c r="H382" i="4"/>
  <c r="H17" i="4"/>
  <c r="H29" i="4"/>
  <c r="H41" i="4"/>
  <c r="H53" i="4"/>
  <c r="H65" i="4"/>
  <c r="H77" i="4"/>
  <c r="H89" i="4"/>
  <c r="H101" i="4"/>
  <c r="H113" i="4"/>
  <c r="H125" i="4"/>
  <c r="H137" i="4"/>
  <c r="H149" i="4"/>
  <c r="H161" i="4"/>
  <c r="H173" i="4"/>
  <c r="H185" i="4"/>
  <c r="H197" i="4"/>
  <c r="H209" i="4"/>
  <c r="H221" i="4"/>
  <c r="H233" i="4"/>
  <c r="H245" i="4"/>
  <c r="H257" i="4"/>
  <c r="H269" i="4"/>
  <c r="H281" i="4"/>
  <c r="H293" i="4"/>
  <c r="H305" i="4"/>
  <c r="H317" i="4"/>
  <c r="H329" i="4"/>
  <c r="H341" i="4"/>
  <c r="H353" i="4"/>
  <c r="H365" i="4"/>
  <c r="H377" i="4"/>
  <c r="H389" i="4"/>
  <c r="H401" i="4"/>
  <c r="H413" i="4"/>
  <c r="H425" i="4"/>
  <c r="H46" i="4"/>
  <c r="H190" i="4"/>
  <c r="H298" i="4"/>
  <c r="H394" i="4"/>
  <c r="H18" i="4"/>
  <c r="H30" i="4"/>
  <c r="H42" i="4"/>
  <c r="H54" i="4"/>
  <c r="H66" i="4"/>
  <c r="H78" i="4"/>
  <c r="H90" i="4"/>
  <c r="H102" i="4"/>
  <c r="H114" i="4"/>
  <c r="H126" i="4"/>
  <c r="H138" i="4"/>
  <c r="H150" i="4"/>
  <c r="H162" i="4"/>
  <c r="H174" i="4"/>
  <c r="H186" i="4"/>
  <c r="H198" i="4"/>
  <c r="H210" i="4"/>
  <c r="H222" i="4"/>
  <c r="H234" i="4"/>
  <c r="H246" i="4"/>
  <c r="H258" i="4"/>
  <c r="H270" i="4"/>
  <c r="H282" i="4"/>
  <c r="H294" i="4"/>
  <c r="H306" i="4"/>
  <c r="H318" i="4"/>
  <c r="H330" i="4"/>
  <c r="H342" i="4"/>
  <c r="H354" i="4"/>
  <c r="H366" i="4"/>
  <c r="H378" i="4"/>
  <c r="H390" i="4"/>
  <c r="H402" i="4"/>
  <c r="H414" i="4"/>
  <c r="H426" i="4"/>
  <c r="H118" i="4"/>
  <c r="H262" i="4"/>
  <c r="H418" i="4"/>
  <c r="H19" i="4"/>
  <c r="H31" i="4"/>
  <c r="H43" i="4"/>
  <c r="H55" i="4"/>
  <c r="H67" i="4"/>
  <c r="H79" i="4"/>
  <c r="H91" i="4"/>
  <c r="H103" i="4"/>
  <c r="H115" i="4"/>
  <c r="H127" i="4"/>
  <c r="H139" i="4"/>
  <c r="H151" i="4"/>
  <c r="H163" i="4"/>
  <c r="H175" i="4"/>
  <c r="H187" i="4"/>
  <c r="H199" i="4"/>
  <c r="H211" i="4"/>
  <c r="H223" i="4"/>
  <c r="H235" i="4"/>
  <c r="H247" i="4"/>
  <c r="H259" i="4"/>
  <c r="H271" i="4"/>
  <c r="H283" i="4"/>
  <c r="H295" i="4"/>
  <c r="H307" i="4"/>
  <c r="H319" i="4"/>
  <c r="H331" i="4"/>
  <c r="H343" i="4"/>
  <c r="H355" i="4"/>
  <c r="H367" i="4"/>
  <c r="H379" i="4"/>
  <c r="H391" i="4"/>
  <c r="H403" i="4"/>
  <c r="H415" i="4"/>
  <c r="H427" i="4"/>
  <c r="H22" i="4"/>
  <c r="H166" i="4"/>
  <c r="H286" i="4"/>
  <c r="H430" i="4"/>
  <c r="H20" i="4"/>
  <c r="H32" i="4"/>
  <c r="H44" i="4"/>
  <c r="H56" i="4"/>
  <c r="H68" i="4"/>
  <c r="H80" i="4"/>
  <c r="H92" i="4"/>
  <c r="H104" i="4"/>
  <c r="H116" i="4"/>
  <c r="H128" i="4"/>
  <c r="H140" i="4"/>
  <c r="H152" i="4"/>
  <c r="H164" i="4"/>
  <c r="H176" i="4"/>
  <c r="H188" i="4"/>
  <c r="H200" i="4"/>
  <c r="H212" i="4"/>
  <c r="H224" i="4"/>
  <c r="H236" i="4"/>
  <c r="H248" i="4"/>
  <c r="H260" i="4"/>
  <c r="H272" i="4"/>
  <c r="H284" i="4"/>
  <c r="H296" i="4"/>
  <c r="H308" i="4"/>
  <c r="H320" i="4"/>
  <c r="H332" i="4"/>
  <c r="H344" i="4"/>
  <c r="H356" i="4"/>
  <c r="H368" i="4"/>
  <c r="H380" i="4"/>
  <c r="H392" i="4"/>
  <c r="H404" i="4"/>
  <c r="H416" i="4"/>
  <c r="H428" i="4"/>
  <c r="H106" i="4"/>
  <c r="H358" i="4"/>
  <c r="H21" i="4"/>
  <c r="H33" i="4"/>
  <c r="H45" i="4"/>
  <c r="H57" i="4"/>
  <c r="H69" i="4"/>
  <c r="H81" i="4"/>
  <c r="H93" i="4"/>
  <c r="H105" i="4"/>
  <c r="H117" i="4"/>
  <c r="H129" i="4"/>
  <c r="H141" i="4"/>
  <c r="H153" i="4"/>
  <c r="H165" i="4"/>
  <c r="H177" i="4"/>
  <c r="H189" i="4"/>
  <c r="H201" i="4"/>
  <c r="H213" i="4"/>
  <c r="H225" i="4"/>
  <c r="H237" i="4"/>
  <c r="H249" i="4"/>
  <c r="H261" i="4"/>
  <c r="H273" i="4"/>
  <c r="H285" i="4"/>
  <c r="H297" i="4"/>
  <c r="H309" i="4"/>
  <c r="H321" i="4"/>
  <c r="H333" i="4"/>
  <c r="H345" i="4"/>
  <c r="H357" i="4"/>
  <c r="H369" i="4"/>
  <c r="H381" i="4"/>
  <c r="H393" i="4"/>
  <c r="H405" i="4"/>
  <c r="H417" i="4"/>
  <c r="H429" i="4"/>
  <c r="H34" i="4"/>
  <c r="H178" i="4"/>
  <c r="H310" i="4"/>
  <c r="H23" i="4"/>
  <c r="H35" i="4"/>
  <c r="H47" i="4"/>
  <c r="H59" i="4"/>
  <c r="H71" i="4"/>
  <c r="H83" i="4"/>
  <c r="H95" i="4"/>
  <c r="H107" i="4"/>
  <c r="H119" i="4"/>
  <c r="H131" i="4"/>
  <c r="H143" i="4"/>
  <c r="H155" i="4"/>
  <c r="H167" i="4"/>
  <c r="H179" i="4"/>
  <c r="H191" i="4"/>
  <c r="H203" i="4"/>
  <c r="H215" i="4"/>
  <c r="H227" i="4"/>
  <c r="H239" i="4"/>
  <c r="H251" i="4"/>
  <c r="H263" i="4"/>
  <c r="H275" i="4"/>
  <c r="H287" i="4"/>
  <c r="H299" i="4"/>
  <c r="H311" i="4"/>
  <c r="H323" i="4"/>
  <c r="H335" i="4"/>
  <c r="H347" i="4"/>
  <c r="H359" i="4"/>
  <c r="H371" i="4"/>
  <c r="H383" i="4"/>
  <c r="H395" i="4"/>
  <c r="H407" i="4"/>
  <c r="H419" i="4"/>
  <c r="H431" i="4"/>
  <c r="H24" i="4"/>
  <c r="H36" i="4"/>
  <c r="H48" i="4"/>
  <c r="H60" i="4"/>
  <c r="H72" i="4"/>
  <c r="H84" i="4"/>
  <c r="H96" i="4"/>
  <c r="H108" i="4"/>
  <c r="H120" i="4"/>
  <c r="H132" i="4"/>
  <c r="H144" i="4"/>
  <c r="H156" i="4"/>
  <c r="H168" i="4"/>
  <c r="H180" i="4"/>
  <c r="H192" i="4"/>
  <c r="H204" i="4"/>
  <c r="H216" i="4"/>
  <c r="H228" i="4"/>
  <c r="H240" i="4"/>
  <c r="H252" i="4"/>
  <c r="H264" i="4"/>
  <c r="H276" i="4"/>
  <c r="H288" i="4"/>
  <c r="H300" i="4"/>
  <c r="H312" i="4"/>
  <c r="H324" i="4"/>
  <c r="H336" i="4"/>
  <c r="H348" i="4"/>
  <c r="H360" i="4"/>
  <c r="H372" i="4"/>
  <c r="H384" i="4"/>
  <c r="H396" i="4"/>
  <c r="H408" i="4"/>
  <c r="H420" i="4"/>
  <c r="H432" i="4"/>
  <c r="H1740" i="4"/>
  <c r="H1728" i="4"/>
  <c r="H1707" i="4"/>
  <c r="H1695" i="4"/>
  <c r="H1683" i="4"/>
  <c r="H1671" i="4"/>
  <c r="H1659" i="4"/>
  <c r="H1647" i="4"/>
  <c r="H1635" i="4"/>
  <c r="H1623" i="4"/>
  <c r="H1611" i="4"/>
  <c r="H1599" i="4"/>
  <c r="H1587" i="4"/>
  <c r="H1575" i="4"/>
  <c r="H1563" i="4"/>
  <c r="H1551" i="4"/>
  <c r="H1539" i="4"/>
  <c r="H1527" i="4"/>
  <c r="H1516" i="4"/>
  <c r="H1504" i="4"/>
  <c r="H1706" i="4"/>
  <c r="H1634" i="4"/>
  <c r="H1574" i="4"/>
  <c r="H1538" i="4"/>
  <c r="H1739" i="4"/>
  <c r="H1738" i="4"/>
  <c r="H1726" i="4"/>
  <c r="H1717" i="4"/>
  <c r="H1705" i="4"/>
  <c r="H1693" i="4"/>
  <c r="H1681" i="4"/>
  <c r="H1669" i="4"/>
  <c r="H1657" i="4"/>
  <c r="H1645" i="4"/>
  <c r="H1633" i="4"/>
  <c r="H1621" i="4"/>
  <c r="H1609" i="4"/>
  <c r="H1597" i="4"/>
  <c r="H1585" i="4"/>
  <c r="H1573" i="4"/>
  <c r="H1561" i="4"/>
  <c r="H1549" i="4"/>
  <c r="H1537" i="4"/>
  <c r="H1525" i="4"/>
  <c r="H1514" i="4"/>
  <c r="H1502" i="4"/>
  <c r="H1724" i="4"/>
  <c r="H1679" i="4"/>
  <c r="H1655" i="4"/>
  <c r="H1631" i="4"/>
  <c r="H1607" i="4"/>
  <c r="H1583" i="4"/>
  <c r="H1559" i="4"/>
  <c r="H1535" i="4"/>
  <c r="H1512" i="4"/>
  <c r="H1748" i="4"/>
  <c r="H1737" i="4"/>
  <c r="H1725" i="4"/>
  <c r="H1716" i="4"/>
  <c r="H1704" i="4"/>
  <c r="H1692" i="4"/>
  <c r="H1680" i="4"/>
  <c r="H1668" i="4"/>
  <c r="H1656" i="4"/>
  <c r="H1644" i="4"/>
  <c r="H1632" i="4"/>
  <c r="H1620" i="4"/>
  <c r="H1608" i="4"/>
  <c r="H1596" i="4"/>
  <c r="H1584" i="4"/>
  <c r="H1572" i="4"/>
  <c r="H1560" i="4"/>
  <c r="H1548" i="4"/>
  <c r="H1536" i="4"/>
  <c r="H1524" i="4"/>
  <c r="H1513" i="4"/>
  <c r="H1736" i="4"/>
  <c r="H1715" i="4"/>
  <c r="H1703" i="4"/>
  <c r="H1691" i="4"/>
  <c r="H1667" i="4"/>
  <c r="H1643" i="4"/>
  <c r="H1619" i="4"/>
  <c r="H1595" i="4"/>
  <c r="H1571" i="4"/>
  <c r="H1547" i="4"/>
  <c r="H1523" i="4"/>
  <c r="H1501" i="4"/>
  <c r="H1747" i="4"/>
  <c r="H1735" i="4"/>
  <c r="H1723" i="4"/>
  <c r="H1714" i="4"/>
  <c r="H1702" i="4"/>
  <c r="H1690" i="4"/>
  <c r="H1678" i="4"/>
  <c r="H1666" i="4"/>
  <c r="H1654" i="4"/>
  <c r="H1642" i="4"/>
  <c r="H1630" i="4"/>
  <c r="H1618" i="4"/>
  <c r="H1606" i="4"/>
  <c r="H1594" i="4"/>
  <c r="H1582" i="4"/>
  <c r="H1570" i="4"/>
  <c r="H1558" i="4"/>
  <c r="H1546" i="4"/>
  <c r="H1534" i="4"/>
  <c r="H1522" i="4"/>
  <c r="H1511" i="4"/>
  <c r="H1500" i="4"/>
  <c r="H1734" i="4"/>
  <c r="H1722" i="4"/>
  <c r="H1713" i="4"/>
  <c r="H1701" i="4"/>
  <c r="H1689" i="4"/>
  <c r="H1677" i="4"/>
  <c r="H1665" i="4"/>
  <c r="H1653" i="4"/>
  <c r="H1641" i="4"/>
  <c r="H1629" i="4"/>
  <c r="H1617" i="4"/>
  <c r="H1605" i="4"/>
  <c r="H1593" i="4"/>
  <c r="H1581" i="4"/>
  <c r="H1569" i="4"/>
  <c r="H1557" i="4"/>
  <c r="H1545" i="4"/>
  <c r="H1533" i="4"/>
  <c r="H1521" i="4"/>
  <c r="H1510" i="4"/>
  <c r="H1499" i="4"/>
  <c r="H1746" i="4"/>
  <c r="H1745" i="4"/>
  <c r="H1733" i="4"/>
  <c r="H1721" i="4"/>
  <c r="H1712" i="4"/>
  <c r="H1700" i="4"/>
  <c r="H1688" i="4"/>
  <c r="H1676" i="4"/>
  <c r="H1664" i="4"/>
  <c r="H1652" i="4"/>
  <c r="H1640" i="4"/>
  <c r="H1628" i="4"/>
  <c r="H1616" i="4"/>
  <c r="H1604" i="4"/>
  <c r="H1592" i="4"/>
  <c r="H1580" i="4"/>
  <c r="H1568" i="4"/>
  <c r="H1556" i="4"/>
  <c r="H1544" i="4"/>
  <c r="H1532" i="4"/>
  <c r="H1520" i="4"/>
  <c r="H1509" i="4"/>
  <c r="H1497" i="4"/>
  <c r="H1670" i="4"/>
  <c r="H1610" i="4"/>
  <c r="H1515" i="4"/>
  <c r="H1744" i="4"/>
  <c r="H1732" i="4"/>
  <c r="H1720" i="4"/>
  <c r="H1711" i="4"/>
  <c r="H1699" i="4"/>
  <c r="H1687" i="4"/>
  <c r="H1675" i="4"/>
  <c r="H1663" i="4"/>
  <c r="H1651" i="4"/>
  <c r="H1639" i="4"/>
  <c r="H1627" i="4"/>
  <c r="H1615" i="4"/>
  <c r="H1603" i="4"/>
  <c r="H1591" i="4"/>
  <c r="H1579" i="4"/>
  <c r="H1567" i="4"/>
  <c r="H1555" i="4"/>
  <c r="H1543" i="4"/>
  <c r="H1531" i="4"/>
  <c r="H1519" i="4"/>
  <c r="H1508" i="4"/>
  <c r="H1682" i="4"/>
  <c r="H1658" i="4"/>
  <c r="H1622" i="4"/>
  <c r="H1562" i="4"/>
  <c r="H1526" i="4"/>
  <c r="H1743" i="4"/>
  <c r="H1731" i="4"/>
  <c r="H1719" i="4"/>
  <c r="H1710" i="4"/>
  <c r="H1698" i="4"/>
  <c r="H1686" i="4"/>
  <c r="H1674" i="4"/>
  <c r="H1662" i="4"/>
  <c r="H1650" i="4"/>
  <c r="H1638" i="4"/>
  <c r="H1626" i="4"/>
  <c r="H1614" i="4"/>
  <c r="H1602" i="4"/>
  <c r="H1590" i="4"/>
  <c r="H1578" i="4"/>
  <c r="H1566" i="4"/>
  <c r="H1554" i="4"/>
  <c r="H1542" i="4"/>
  <c r="H1530" i="4"/>
  <c r="H1518" i="4"/>
  <c r="H1507" i="4"/>
  <c r="H1727" i="4"/>
  <c r="H1586" i="4"/>
  <c r="H1742" i="4"/>
  <c r="H1730" i="4"/>
  <c r="H1718" i="4"/>
  <c r="H1709" i="4"/>
  <c r="H1697" i="4"/>
  <c r="H1685" i="4"/>
  <c r="H1673" i="4"/>
  <c r="H1661" i="4"/>
  <c r="H1649" i="4"/>
  <c r="H1637" i="4"/>
  <c r="H1625" i="4"/>
  <c r="H1613" i="4"/>
  <c r="H1601" i="4"/>
  <c r="H1589" i="4"/>
  <c r="H1577" i="4"/>
  <c r="H1565" i="4"/>
  <c r="H1553" i="4"/>
  <c r="H1541" i="4"/>
  <c r="H1529" i="4"/>
  <c r="H1517" i="4"/>
  <c r="H1506" i="4"/>
  <c r="H1503" i="4"/>
  <c r="H1741" i="4"/>
  <c r="H1729" i="4"/>
  <c r="H1708" i="4"/>
  <c r="H1696" i="4"/>
  <c r="H1684" i="4"/>
  <c r="H1672" i="4"/>
  <c r="H1660" i="4"/>
  <c r="H1648" i="4"/>
  <c r="H1636" i="4"/>
  <c r="H1624" i="4"/>
  <c r="H1612" i="4"/>
  <c r="H1600" i="4"/>
  <c r="H1588" i="4"/>
  <c r="H1576" i="4"/>
  <c r="H1564" i="4"/>
  <c r="H1552" i="4"/>
  <c r="H1540" i="4"/>
  <c r="H1528" i="4"/>
  <c r="H1505" i="4"/>
  <c r="H1694" i="4"/>
  <c r="H1646" i="4"/>
  <c r="H1598" i="4"/>
  <c r="H1550" i="4"/>
  <c r="C7" i="6"/>
  <c r="C7" i="1"/>
  <c r="C6" i="1"/>
  <c r="H1751" i="4" l="1"/>
  <c r="F67" i="6"/>
  <c r="H70" i="6"/>
  <c r="G70" i="6"/>
  <c r="H59" i="6"/>
  <c r="F68" i="6" l="1"/>
  <c r="F66" i="6"/>
  <c r="C6" i="4"/>
  <c r="J1496" i="4" s="1"/>
  <c r="A4" i="1"/>
  <c r="A4" i="4"/>
  <c r="H1762" i="4"/>
  <c r="H44" i="1"/>
  <c r="G1762" i="4"/>
  <c r="H25" i="1"/>
  <c r="J1498" i="4" l="1"/>
  <c r="J14" i="4"/>
  <c r="J26" i="4"/>
  <c r="J38" i="4"/>
  <c r="J50" i="4"/>
  <c r="J62" i="4"/>
  <c r="J74" i="4"/>
  <c r="J86" i="4"/>
  <c r="J98" i="4"/>
  <c r="J110" i="4"/>
  <c r="J122" i="4"/>
  <c r="J134" i="4"/>
  <c r="J146" i="4"/>
  <c r="J158" i="4"/>
  <c r="J170" i="4"/>
  <c r="J182" i="4"/>
  <c r="J194" i="4"/>
  <c r="J206" i="4"/>
  <c r="J218" i="4"/>
  <c r="J230" i="4"/>
  <c r="J242" i="4"/>
  <c r="J254" i="4"/>
  <c r="J266" i="4"/>
  <c r="J278" i="4"/>
  <c r="J290" i="4"/>
  <c r="J302" i="4"/>
  <c r="J314" i="4"/>
  <c r="J326" i="4"/>
  <c r="J338" i="4"/>
  <c r="J350" i="4"/>
  <c r="J362" i="4"/>
  <c r="J374" i="4"/>
  <c r="J386" i="4"/>
  <c r="J398" i="4"/>
  <c r="J410" i="4"/>
  <c r="J422" i="4"/>
  <c r="J434" i="4"/>
  <c r="J446" i="4"/>
  <c r="J458" i="4"/>
  <c r="J470" i="4"/>
  <c r="J482" i="4"/>
  <c r="J494" i="4"/>
  <c r="J506" i="4"/>
  <c r="J518" i="4"/>
  <c r="J530" i="4"/>
  <c r="J542" i="4"/>
  <c r="J554" i="4"/>
  <c r="J566" i="4"/>
  <c r="J578" i="4"/>
  <c r="J590" i="4"/>
  <c r="J602" i="4"/>
  <c r="J614" i="4"/>
  <c r="J626" i="4"/>
  <c r="J638" i="4"/>
  <c r="J650" i="4"/>
  <c r="J662" i="4"/>
  <c r="J674" i="4"/>
  <c r="J686" i="4"/>
  <c r="J698" i="4"/>
  <c r="J710" i="4"/>
  <c r="J722" i="4"/>
  <c r="J734" i="4"/>
  <c r="J746" i="4"/>
  <c r="J758" i="4"/>
  <c r="J770" i="4"/>
  <c r="J782" i="4"/>
  <c r="J794" i="4"/>
  <c r="J806" i="4"/>
  <c r="J818" i="4"/>
  <c r="J830" i="4"/>
  <c r="J842" i="4"/>
  <c r="J854" i="4"/>
  <c r="J866" i="4"/>
  <c r="J878" i="4"/>
  <c r="J890" i="4"/>
  <c r="J902" i="4"/>
  <c r="J914" i="4"/>
  <c r="J926" i="4"/>
  <c r="J938" i="4"/>
  <c r="J950" i="4"/>
  <c r="J962" i="4"/>
  <c r="J974" i="4"/>
  <c r="J986" i="4"/>
  <c r="J998" i="4"/>
  <c r="J1010" i="4"/>
  <c r="J1022" i="4"/>
  <c r="J15" i="4"/>
  <c r="J27" i="4"/>
  <c r="J39" i="4"/>
  <c r="J51" i="4"/>
  <c r="J63" i="4"/>
  <c r="J75" i="4"/>
  <c r="J87" i="4"/>
  <c r="J99" i="4"/>
  <c r="J111" i="4"/>
  <c r="J123" i="4"/>
  <c r="J135" i="4"/>
  <c r="J147" i="4"/>
  <c r="J159" i="4"/>
  <c r="J171" i="4"/>
  <c r="J183" i="4"/>
  <c r="J195" i="4"/>
  <c r="J207" i="4"/>
  <c r="J219" i="4"/>
  <c r="J231" i="4"/>
  <c r="J243" i="4"/>
  <c r="J255" i="4"/>
  <c r="J267" i="4"/>
  <c r="J279" i="4"/>
  <c r="J291" i="4"/>
  <c r="J303" i="4"/>
  <c r="J315" i="4"/>
  <c r="J327" i="4"/>
  <c r="J339" i="4"/>
  <c r="J351" i="4"/>
  <c r="J363" i="4"/>
  <c r="J375" i="4"/>
  <c r="J387" i="4"/>
  <c r="J399" i="4"/>
  <c r="J411" i="4"/>
  <c r="J423" i="4"/>
  <c r="J435" i="4"/>
  <c r="J447" i="4"/>
  <c r="J459" i="4"/>
  <c r="J471" i="4"/>
  <c r="J483" i="4"/>
  <c r="J495" i="4"/>
  <c r="J507" i="4"/>
  <c r="J519" i="4"/>
  <c r="J531" i="4"/>
  <c r="J543" i="4"/>
  <c r="J555" i="4"/>
  <c r="J567" i="4"/>
  <c r="J579" i="4"/>
  <c r="J591" i="4"/>
  <c r="J603" i="4"/>
  <c r="J615" i="4"/>
  <c r="J627" i="4"/>
  <c r="J639" i="4"/>
  <c r="J651" i="4"/>
  <c r="J663" i="4"/>
  <c r="J675" i="4"/>
  <c r="J687" i="4"/>
  <c r="J699" i="4"/>
  <c r="J711" i="4"/>
  <c r="J723" i="4"/>
  <c r="J735" i="4"/>
  <c r="J747" i="4"/>
  <c r="J759" i="4"/>
  <c r="J771" i="4"/>
  <c r="J783" i="4"/>
  <c r="J795" i="4"/>
  <c r="J807" i="4"/>
  <c r="J819" i="4"/>
  <c r="J831" i="4"/>
  <c r="J843" i="4"/>
  <c r="J855" i="4"/>
  <c r="J867" i="4"/>
  <c r="J879" i="4"/>
  <c r="J891" i="4"/>
  <c r="J903" i="4"/>
  <c r="J915" i="4"/>
  <c r="J927" i="4"/>
  <c r="J939" i="4"/>
  <c r="J951" i="4"/>
  <c r="J963" i="4"/>
  <c r="J975" i="4"/>
  <c r="J987" i="4"/>
  <c r="J999" i="4"/>
  <c r="J1011" i="4"/>
  <c r="J1023" i="4"/>
  <c r="J16" i="4"/>
  <c r="J28" i="4"/>
  <c r="J40" i="4"/>
  <c r="J17" i="4"/>
  <c r="J29" i="4"/>
  <c r="J41" i="4"/>
  <c r="J53" i="4"/>
  <c r="J65" i="4"/>
  <c r="J77" i="4"/>
  <c r="J89" i="4"/>
  <c r="J101" i="4"/>
  <c r="J113" i="4"/>
  <c r="J125" i="4"/>
  <c r="J137" i="4"/>
  <c r="J149" i="4"/>
  <c r="J161" i="4"/>
  <c r="J173" i="4"/>
  <c r="J185" i="4"/>
  <c r="J197" i="4"/>
  <c r="J209" i="4"/>
  <c r="J221" i="4"/>
  <c r="J233" i="4"/>
  <c r="J245" i="4"/>
  <c r="J257" i="4"/>
  <c r="J269" i="4"/>
  <c r="J281" i="4"/>
  <c r="J293" i="4"/>
  <c r="J305" i="4"/>
  <c r="J317" i="4"/>
  <c r="J329" i="4"/>
  <c r="J341" i="4"/>
  <c r="J353" i="4"/>
  <c r="J365" i="4"/>
  <c r="J377" i="4"/>
  <c r="J389" i="4"/>
  <c r="J401" i="4"/>
  <c r="J413" i="4"/>
  <c r="J425" i="4"/>
  <c r="J437" i="4"/>
  <c r="J449" i="4"/>
  <c r="J461" i="4"/>
  <c r="J473" i="4"/>
  <c r="J485" i="4"/>
  <c r="J497" i="4"/>
  <c r="J509" i="4"/>
  <c r="J521" i="4"/>
  <c r="J533" i="4"/>
  <c r="J545" i="4"/>
  <c r="J557" i="4"/>
  <c r="J569" i="4"/>
  <c r="J581" i="4"/>
  <c r="J593" i="4"/>
  <c r="J605" i="4"/>
  <c r="J617" i="4"/>
  <c r="J629" i="4"/>
  <c r="J641" i="4"/>
  <c r="J653" i="4"/>
  <c r="J665" i="4"/>
  <c r="J677" i="4"/>
  <c r="J689" i="4"/>
  <c r="J701" i="4"/>
  <c r="J713" i="4"/>
  <c r="J725" i="4"/>
  <c r="J737" i="4"/>
  <c r="J749" i="4"/>
  <c r="J761" i="4"/>
  <c r="J773" i="4"/>
  <c r="J785" i="4"/>
  <c r="J797" i="4"/>
  <c r="J809" i="4"/>
  <c r="J821" i="4"/>
  <c r="J833" i="4"/>
  <c r="J845" i="4"/>
  <c r="J857" i="4"/>
  <c r="J869" i="4"/>
  <c r="J881" i="4"/>
  <c r="J893" i="4"/>
  <c r="J905" i="4"/>
  <c r="J917" i="4"/>
  <c r="J929" i="4"/>
  <c r="J941" i="4"/>
  <c r="J953" i="4"/>
  <c r="J965" i="4"/>
  <c r="J977" i="4"/>
  <c r="J989" i="4"/>
  <c r="J1001" i="4"/>
  <c r="J1013" i="4"/>
  <c r="J1025" i="4"/>
  <c r="J18" i="4"/>
  <c r="J30" i="4"/>
  <c r="J42" i="4"/>
  <c r="J54" i="4"/>
  <c r="J66" i="4"/>
  <c r="J78" i="4"/>
  <c r="J90" i="4"/>
  <c r="J102" i="4"/>
  <c r="J114" i="4"/>
  <c r="J126" i="4"/>
  <c r="J138" i="4"/>
  <c r="J150" i="4"/>
  <c r="J162" i="4"/>
  <c r="J174" i="4"/>
  <c r="J186" i="4"/>
  <c r="J198" i="4"/>
  <c r="J210" i="4"/>
  <c r="J222" i="4"/>
  <c r="J234" i="4"/>
  <c r="J246" i="4"/>
  <c r="J258" i="4"/>
  <c r="J270" i="4"/>
  <c r="J282" i="4"/>
  <c r="J294" i="4"/>
  <c r="J306" i="4"/>
  <c r="J318" i="4"/>
  <c r="J330" i="4"/>
  <c r="J342" i="4"/>
  <c r="J354" i="4"/>
  <c r="J366" i="4"/>
  <c r="J378" i="4"/>
  <c r="J390" i="4"/>
  <c r="J402" i="4"/>
  <c r="J414" i="4"/>
  <c r="J426" i="4"/>
  <c r="J438" i="4"/>
  <c r="J450" i="4"/>
  <c r="J462" i="4"/>
  <c r="J474" i="4"/>
  <c r="J486" i="4"/>
  <c r="J498" i="4"/>
  <c r="J510" i="4"/>
  <c r="J522" i="4"/>
  <c r="J534" i="4"/>
  <c r="J546" i="4"/>
  <c r="J558" i="4"/>
  <c r="J570" i="4"/>
  <c r="J582" i="4"/>
  <c r="J594" i="4"/>
  <c r="J606" i="4"/>
  <c r="J618" i="4"/>
  <c r="J630" i="4"/>
  <c r="J642" i="4"/>
  <c r="J654" i="4"/>
  <c r="J666" i="4"/>
  <c r="J678" i="4"/>
  <c r="J690" i="4"/>
  <c r="J702" i="4"/>
  <c r="J714" i="4"/>
  <c r="J726" i="4"/>
  <c r="J738" i="4"/>
  <c r="J750" i="4"/>
  <c r="J762" i="4"/>
  <c r="J774" i="4"/>
  <c r="J786" i="4"/>
  <c r="J798" i="4"/>
  <c r="J810" i="4"/>
  <c r="J822" i="4"/>
  <c r="J834" i="4"/>
  <c r="J846" i="4"/>
  <c r="J858" i="4"/>
  <c r="J870" i="4"/>
  <c r="J882" i="4"/>
  <c r="J894" i="4"/>
  <c r="J906" i="4"/>
  <c r="J918" i="4"/>
  <c r="J930" i="4"/>
  <c r="J942" i="4"/>
  <c r="J954" i="4"/>
  <c r="J966" i="4"/>
  <c r="J978" i="4"/>
  <c r="J990" i="4"/>
  <c r="J1002" i="4"/>
  <c r="J1014" i="4"/>
  <c r="J1026" i="4"/>
  <c r="J19" i="4"/>
  <c r="J31" i="4"/>
  <c r="J43" i="4"/>
  <c r="J55" i="4"/>
  <c r="J67" i="4"/>
  <c r="J79" i="4"/>
  <c r="J91" i="4"/>
  <c r="J103" i="4"/>
  <c r="J115" i="4"/>
  <c r="J127" i="4"/>
  <c r="J139" i="4"/>
  <c r="J151" i="4"/>
  <c r="J163" i="4"/>
  <c r="J175" i="4"/>
  <c r="J187" i="4"/>
  <c r="J199" i="4"/>
  <c r="J211" i="4"/>
  <c r="J223" i="4"/>
  <c r="J235" i="4"/>
  <c r="J247" i="4"/>
  <c r="J259" i="4"/>
  <c r="J271" i="4"/>
  <c r="J283" i="4"/>
  <c r="J295" i="4"/>
  <c r="J307" i="4"/>
  <c r="J319" i="4"/>
  <c r="J331" i="4"/>
  <c r="J343" i="4"/>
  <c r="J355" i="4"/>
  <c r="J367" i="4"/>
  <c r="J379" i="4"/>
  <c r="J391" i="4"/>
  <c r="J403" i="4"/>
  <c r="J415" i="4"/>
  <c r="J427" i="4"/>
  <c r="J439" i="4"/>
  <c r="J451" i="4"/>
  <c r="J463" i="4"/>
  <c r="J475" i="4"/>
  <c r="J487" i="4"/>
  <c r="J499" i="4"/>
  <c r="J511" i="4"/>
  <c r="J523" i="4"/>
  <c r="J535" i="4"/>
  <c r="J547" i="4"/>
  <c r="J559" i="4"/>
  <c r="J571" i="4"/>
  <c r="J583" i="4"/>
  <c r="J595" i="4"/>
  <c r="J607" i="4"/>
  <c r="J619" i="4"/>
  <c r="J631" i="4"/>
  <c r="J643" i="4"/>
  <c r="J655" i="4"/>
  <c r="J667" i="4"/>
  <c r="J679" i="4"/>
  <c r="J691" i="4"/>
  <c r="J703" i="4"/>
  <c r="J715" i="4"/>
  <c r="J727" i="4"/>
  <c r="J739" i="4"/>
  <c r="J751" i="4"/>
  <c r="J763" i="4"/>
  <c r="J775" i="4"/>
  <c r="J787" i="4"/>
  <c r="J799" i="4"/>
  <c r="J811" i="4"/>
  <c r="J823" i="4"/>
  <c r="J835" i="4"/>
  <c r="J847" i="4"/>
  <c r="J859" i="4"/>
  <c r="J871" i="4"/>
  <c r="J883" i="4"/>
  <c r="J895" i="4"/>
  <c r="J907" i="4"/>
  <c r="J919" i="4"/>
  <c r="J931" i="4"/>
  <c r="J943" i="4"/>
  <c r="J955" i="4"/>
  <c r="J967" i="4"/>
  <c r="J979" i="4"/>
  <c r="J991" i="4"/>
  <c r="J1003" i="4"/>
  <c r="J1015" i="4"/>
  <c r="J1027" i="4"/>
  <c r="J20" i="4"/>
  <c r="J21" i="4"/>
  <c r="J33" i="4"/>
  <c r="J45" i="4"/>
  <c r="J57" i="4"/>
  <c r="J69" i="4"/>
  <c r="J81" i="4"/>
  <c r="J93" i="4"/>
  <c r="J105" i="4"/>
  <c r="J117" i="4"/>
  <c r="J129" i="4"/>
  <c r="J141" i="4"/>
  <c r="J153" i="4"/>
  <c r="J165" i="4"/>
  <c r="J177" i="4"/>
  <c r="J189" i="4"/>
  <c r="J201" i="4"/>
  <c r="J213" i="4"/>
  <c r="J225" i="4"/>
  <c r="J237" i="4"/>
  <c r="J249" i="4"/>
  <c r="J261" i="4"/>
  <c r="J273" i="4"/>
  <c r="J285" i="4"/>
  <c r="J297" i="4"/>
  <c r="J309" i="4"/>
  <c r="J321" i="4"/>
  <c r="J333" i="4"/>
  <c r="J345" i="4"/>
  <c r="J357" i="4"/>
  <c r="J369" i="4"/>
  <c r="J381" i="4"/>
  <c r="J393" i="4"/>
  <c r="J405" i="4"/>
  <c r="J417" i="4"/>
  <c r="J429" i="4"/>
  <c r="J441" i="4"/>
  <c r="J453" i="4"/>
  <c r="J465" i="4"/>
  <c r="J477" i="4"/>
  <c r="J489" i="4"/>
  <c r="J501" i="4"/>
  <c r="J513" i="4"/>
  <c r="J525" i="4"/>
  <c r="J537" i="4"/>
  <c r="J549" i="4"/>
  <c r="J561" i="4"/>
  <c r="J573" i="4"/>
  <c r="J585" i="4"/>
  <c r="J597" i="4"/>
  <c r="J609" i="4"/>
  <c r="J621" i="4"/>
  <c r="J633" i="4"/>
  <c r="J645" i="4"/>
  <c r="J657" i="4"/>
  <c r="J669" i="4"/>
  <c r="J681" i="4"/>
  <c r="J693" i="4"/>
  <c r="J705" i="4"/>
  <c r="J717" i="4"/>
  <c r="J729" i="4"/>
  <c r="J741" i="4"/>
  <c r="J753" i="4"/>
  <c r="J765" i="4"/>
  <c r="J777" i="4"/>
  <c r="J789" i="4"/>
  <c r="J801" i="4"/>
  <c r="J813" i="4"/>
  <c r="J825" i="4"/>
  <c r="J837" i="4"/>
  <c r="J849" i="4"/>
  <c r="J861" i="4"/>
  <c r="J873" i="4"/>
  <c r="J885" i="4"/>
  <c r="J897" i="4"/>
  <c r="J909" i="4"/>
  <c r="J921" i="4"/>
  <c r="J933" i="4"/>
  <c r="J945" i="4"/>
  <c r="J957" i="4"/>
  <c r="J969" i="4"/>
  <c r="J981" i="4"/>
  <c r="J993" i="4"/>
  <c r="J1005" i="4"/>
  <c r="J1017" i="4"/>
  <c r="J1029" i="4"/>
  <c r="J22" i="4"/>
  <c r="J34" i="4"/>
  <c r="J46" i="4"/>
  <c r="J58" i="4"/>
  <c r="J70" i="4"/>
  <c r="J82" i="4"/>
  <c r="J94" i="4"/>
  <c r="J106" i="4"/>
  <c r="J118" i="4"/>
  <c r="J130" i="4"/>
  <c r="J142" i="4"/>
  <c r="J154" i="4"/>
  <c r="J166" i="4"/>
  <c r="J178" i="4"/>
  <c r="J190" i="4"/>
  <c r="J202" i="4"/>
  <c r="J214" i="4"/>
  <c r="J226" i="4"/>
  <c r="J238" i="4"/>
  <c r="J250" i="4"/>
  <c r="J262" i="4"/>
  <c r="J274" i="4"/>
  <c r="J286" i="4"/>
  <c r="J298" i="4"/>
  <c r="J310" i="4"/>
  <c r="J322" i="4"/>
  <c r="J334" i="4"/>
  <c r="J346" i="4"/>
  <c r="J358" i="4"/>
  <c r="J370" i="4"/>
  <c r="J382" i="4"/>
  <c r="J394" i="4"/>
  <c r="J406" i="4"/>
  <c r="J418" i="4"/>
  <c r="J430" i="4"/>
  <c r="J442" i="4"/>
  <c r="J454" i="4"/>
  <c r="J466" i="4"/>
  <c r="J478" i="4"/>
  <c r="J490" i="4"/>
  <c r="J502" i="4"/>
  <c r="J514" i="4"/>
  <c r="J526" i="4"/>
  <c r="J538" i="4"/>
  <c r="J550" i="4"/>
  <c r="J562" i="4"/>
  <c r="J574" i="4"/>
  <c r="J586" i="4"/>
  <c r="J598" i="4"/>
  <c r="J610" i="4"/>
  <c r="J622" i="4"/>
  <c r="J634" i="4"/>
  <c r="J646" i="4"/>
  <c r="J658" i="4"/>
  <c r="J670" i="4"/>
  <c r="J682" i="4"/>
  <c r="J694" i="4"/>
  <c r="J706" i="4"/>
  <c r="J718" i="4"/>
  <c r="J730" i="4"/>
  <c r="J742" i="4"/>
  <c r="J754" i="4"/>
  <c r="J766" i="4"/>
  <c r="J778" i="4"/>
  <c r="J790" i="4"/>
  <c r="J802" i="4"/>
  <c r="J814" i="4"/>
  <c r="J826" i="4"/>
  <c r="J838" i="4"/>
  <c r="J850" i="4"/>
  <c r="J862" i="4"/>
  <c r="J874" i="4"/>
  <c r="J886" i="4"/>
  <c r="J898" i="4"/>
  <c r="J910" i="4"/>
  <c r="J922" i="4"/>
  <c r="J934" i="4"/>
  <c r="J946" i="4"/>
  <c r="J958" i="4"/>
  <c r="J970" i="4"/>
  <c r="J982" i="4"/>
  <c r="J994" i="4"/>
  <c r="J1006" i="4"/>
  <c r="J1018" i="4"/>
  <c r="J1030" i="4"/>
  <c r="J23" i="4"/>
  <c r="J35" i="4"/>
  <c r="J47" i="4"/>
  <c r="J59" i="4"/>
  <c r="J71" i="4"/>
  <c r="J83" i="4"/>
  <c r="J95" i="4"/>
  <c r="J107" i="4"/>
  <c r="J119" i="4"/>
  <c r="J131" i="4"/>
  <c r="J143" i="4"/>
  <c r="J155" i="4"/>
  <c r="J167" i="4"/>
  <c r="J179" i="4"/>
  <c r="J191" i="4"/>
  <c r="J203" i="4"/>
  <c r="J215" i="4"/>
  <c r="J227" i="4"/>
  <c r="J239" i="4"/>
  <c r="J251" i="4"/>
  <c r="J263" i="4"/>
  <c r="J275" i="4"/>
  <c r="J287" i="4"/>
  <c r="J299" i="4"/>
  <c r="J311" i="4"/>
  <c r="J323" i="4"/>
  <c r="J335" i="4"/>
  <c r="J347" i="4"/>
  <c r="J359" i="4"/>
  <c r="J371" i="4"/>
  <c r="J383" i="4"/>
  <c r="J395" i="4"/>
  <c r="J407" i="4"/>
  <c r="J419" i="4"/>
  <c r="J431" i="4"/>
  <c r="J443" i="4"/>
  <c r="J455" i="4"/>
  <c r="J467" i="4"/>
  <c r="J479" i="4"/>
  <c r="J491" i="4"/>
  <c r="J503" i="4"/>
  <c r="J515" i="4"/>
  <c r="J527" i="4"/>
  <c r="J539" i="4"/>
  <c r="J551" i="4"/>
  <c r="J563" i="4"/>
  <c r="J575" i="4"/>
  <c r="J587" i="4"/>
  <c r="J599" i="4"/>
  <c r="J611" i="4"/>
  <c r="J623" i="4"/>
  <c r="J635" i="4"/>
  <c r="J647" i="4"/>
  <c r="J659" i="4"/>
  <c r="J671" i="4"/>
  <c r="J683" i="4"/>
  <c r="J695" i="4"/>
  <c r="J707" i="4"/>
  <c r="J719" i="4"/>
  <c r="J731" i="4"/>
  <c r="J743" i="4"/>
  <c r="J755" i="4"/>
  <c r="J767" i="4"/>
  <c r="J779" i="4"/>
  <c r="J791" i="4"/>
  <c r="J803" i="4"/>
  <c r="J815" i="4"/>
  <c r="J827" i="4"/>
  <c r="J839" i="4"/>
  <c r="J851" i="4"/>
  <c r="J863" i="4"/>
  <c r="J875" i="4"/>
  <c r="J887" i="4"/>
  <c r="J899" i="4"/>
  <c r="J911" i="4"/>
  <c r="J923" i="4"/>
  <c r="J935" i="4"/>
  <c r="J947" i="4"/>
  <c r="J959" i="4"/>
  <c r="J971" i="4"/>
  <c r="J983" i="4"/>
  <c r="J995" i="4"/>
  <c r="J1007" i="4"/>
  <c r="J1019" i="4"/>
  <c r="J1031" i="4"/>
  <c r="J24" i="4"/>
  <c r="J36" i="4"/>
  <c r="J48" i="4"/>
  <c r="J60" i="4"/>
  <c r="J72" i="4"/>
  <c r="J84" i="4"/>
  <c r="J96" i="4"/>
  <c r="J108" i="4"/>
  <c r="J120" i="4"/>
  <c r="J132" i="4"/>
  <c r="J144" i="4"/>
  <c r="J156" i="4"/>
  <c r="J168" i="4"/>
  <c r="J180" i="4"/>
  <c r="J192" i="4"/>
  <c r="J204" i="4"/>
  <c r="J216" i="4"/>
  <c r="J228" i="4"/>
  <c r="J240" i="4"/>
  <c r="J252" i="4"/>
  <c r="J264" i="4"/>
  <c r="J276" i="4"/>
  <c r="J288" i="4"/>
  <c r="J300" i="4"/>
  <c r="J312" i="4"/>
  <c r="J324" i="4"/>
  <c r="J336" i="4"/>
  <c r="J348" i="4"/>
  <c r="J360" i="4"/>
  <c r="J372" i="4"/>
  <c r="J384" i="4"/>
  <c r="J396" i="4"/>
  <c r="J408" i="4"/>
  <c r="J420" i="4"/>
  <c r="J432" i="4"/>
  <c r="J444" i="4"/>
  <c r="J456" i="4"/>
  <c r="J468" i="4"/>
  <c r="J480" i="4"/>
  <c r="J492" i="4"/>
  <c r="J504" i="4"/>
  <c r="J516" i="4"/>
  <c r="J528" i="4"/>
  <c r="J540" i="4"/>
  <c r="J552" i="4"/>
  <c r="J564" i="4"/>
  <c r="J576" i="4"/>
  <c r="J588" i="4"/>
  <c r="J600" i="4"/>
  <c r="J612" i="4"/>
  <c r="J624" i="4"/>
  <c r="J636" i="4"/>
  <c r="J648" i="4"/>
  <c r="J660" i="4"/>
  <c r="J672" i="4"/>
  <c r="J684" i="4"/>
  <c r="J696" i="4"/>
  <c r="J708" i="4"/>
  <c r="J720" i="4"/>
  <c r="J732" i="4"/>
  <c r="J744" i="4"/>
  <c r="J756" i="4"/>
  <c r="J768" i="4"/>
  <c r="J780" i="4"/>
  <c r="J792" i="4"/>
  <c r="J804" i="4"/>
  <c r="J816" i="4"/>
  <c r="J828" i="4"/>
  <c r="J840" i="4"/>
  <c r="J852" i="4"/>
  <c r="J864" i="4"/>
  <c r="J876" i="4"/>
  <c r="J888" i="4"/>
  <c r="J900" i="4"/>
  <c r="J912" i="4"/>
  <c r="J924" i="4"/>
  <c r="J936" i="4"/>
  <c r="J948" i="4"/>
  <c r="J960" i="4"/>
  <c r="J972" i="4"/>
  <c r="J984" i="4"/>
  <c r="J996" i="4"/>
  <c r="J1008" i="4"/>
  <c r="J1020" i="4"/>
  <c r="J1032" i="4"/>
  <c r="J25" i="4"/>
  <c r="J37" i="4"/>
  <c r="J49" i="4"/>
  <c r="J61" i="4"/>
  <c r="J73" i="4"/>
  <c r="J85" i="4"/>
  <c r="J97" i="4"/>
  <c r="J109" i="4"/>
  <c r="J121" i="4"/>
  <c r="J133" i="4"/>
  <c r="J145" i="4"/>
  <c r="J157" i="4"/>
  <c r="J169" i="4"/>
  <c r="J181" i="4"/>
  <c r="J193" i="4"/>
  <c r="J205" i="4"/>
  <c r="J217" i="4"/>
  <c r="J229" i="4"/>
  <c r="J241" i="4"/>
  <c r="J253" i="4"/>
  <c r="J265" i="4"/>
  <c r="J277" i="4"/>
  <c r="J289" i="4"/>
  <c r="J301" i="4"/>
  <c r="J313" i="4"/>
  <c r="J325" i="4"/>
  <c r="J337" i="4"/>
  <c r="J349" i="4"/>
  <c r="J361" i="4"/>
  <c r="J373" i="4"/>
  <c r="J385" i="4"/>
  <c r="J397" i="4"/>
  <c r="J409" i="4"/>
  <c r="J421" i="4"/>
  <c r="J433" i="4"/>
  <c r="J445" i="4"/>
  <c r="J457" i="4"/>
  <c r="J469" i="4"/>
  <c r="J481" i="4"/>
  <c r="J493" i="4"/>
  <c r="J505" i="4"/>
  <c r="J517" i="4"/>
  <c r="J529" i="4"/>
  <c r="J541" i="4"/>
  <c r="J553" i="4"/>
  <c r="J565" i="4"/>
  <c r="J577" i="4"/>
  <c r="J589" i="4"/>
  <c r="J601" i="4"/>
  <c r="J613" i="4"/>
  <c r="J625" i="4"/>
  <c r="J637" i="4"/>
  <c r="J649" i="4"/>
  <c r="J661" i="4"/>
  <c r="J673" i="4"/>
  <c r="J685" i="4"/>
  <c r="J697" i="4"/>
  <c r="J709" i="4"/>
  <c r="J721" i="4"/>
  <c r="J733" i="4"/>
  <c r="J745" i="4"/>
  <c r="J757" i="4"/>
  <c r="J769" i="4"/>
  <c r="J781" i="4"/>
  <c r="J793" i="4"/>
  <c r="J805" i="4"/>
  <c r="J817" i="4"/>
  <c r="J829" i="4"/>
  <c r="J841" i="4"/>
  <c r="J853" i="4"/>
  <c r="J865" i="4"/>
  <c r="J877" i="4"/>
  <c r="J889" i="4"/>
  <c r="J901" i="4"/>
  <c r="J913" i="4"/>
  <c r="J925" i="4"/>
  <c r="J937" i="4"/>
  <c r="J949" i="4"/>
  <c r="J961" i="4"/>
  <c r="J973" i="4"/>
  <c r="J985" i="4"/>
  <c r="J997" i="4"/>
  <c r="J1009" i="4"/>
  <c r="J1021" i="4"/>
  <c r="J1033" i="4"/>
  <c r="J32" i="4"/>
  <c r="J112" i="4"/>
  <c r="J184" i="4"/>
  <c r="J256" i="4"/>
  <c r="J328" i="4"/>
  <c r="J400" i="4"/>
  <c r="J472" i="4"/>
  <c r="J544" i="4"/>
  <c r="J616" i="4"/>
  <c r="J688" i="4"/>
  <c r="J760" i="4"/>
  <c r="J832" i="4"/>
  <c r="J904" i="4"/>
  <c r="J976" i="4"/>
  <c r="J1036" i="4"/>
  <c r="J1048" i="4"/>
  <c r="J1060" i="4"/>
  <c r="J1072" i="4"/>
  <c r="J1084" i="4"/>
  <c r="J1096" i="4"/>
  <c r="J1108" i="4"/>
  <c r="J1120" i="4"/>
  <c r="J1132" i="4"/>
  <c r="J1144" i="4"/>
  <c r="J1156" i="4"/>
  <c r="J1168" i="4"/>
  <c r="J1180" i="4"/>
  <c r="J1192" i="4"/>
  <c r="J1204" i="4"/>
  <c r="J1216" i="4"/>
  <c r="J1228" i="4"/>
  <c r="J1240" i="4"/>
  <c r="J1252" i="4"/>
  <c r="J1264" i="4"/>
  <c r="J1276" i="4"/>
  <c r="J1288" i="4"/>
  <c r="J1300" i="4"/>
  <c r="J1312" i="4"/>
  <c r="J1324" i="4"/>
  <c r="J1336" i="4"/>
  <c r="J1348" i="4"/>
  <c r="J1360" i="4"/>
  <c r="J1372" i="4"/>
  <c r="J1384" i="4"/>
  <c r="J1396" i="4"/>
  <c r="J1408" i="4"/>
  <c r="J1420" i="4"/>
  <c r="J1432" i="4"/>
  <c r="J1444" i="4"/>
  <c r="J1456" i="4"/>
  <c r="J1468" i="4"/>
  <c r="J1480" i="4"/>
  <c r="J1492" i="4"/>
  <c r="J1506" i="4"/>
  <c r="J1518" i="4"/>
  <c r="J1530" i="4"/>
  <c r="J1542" i="4"/>
  <c r="J1554" i="4"/>
  <c r="J1566" i="4"/>
  <c r="J1578" i="4"/>
  <c r="J1590" i="4"/>
  <c r="J1602" i="4"/>
  <c r="J1614" i="4"/>
  <c r="J1626" i="4"/>
  <c r="J1638" i="4"/>
  <c r="J1650" i="4"/>
  <c r="J1662" i="4"/>
  <c r="J1674" i="4"/>
  <c r="J1686" i="4"/>
  <c r="J1698" i="4"/>
  <c r="J1710" i="4"/>
  <c r="J1722" i="4"/>
  <c r="J1734" i="4"/>
  <c r="J1746" i="4"/>
  <c r="J704" i="4"/>
  <c r="J1267" i="4"/>
  <c r="J1351" i="4"/>
  <c r="J1399" i="4"/>
  <c r="J1447" i="4"/>
  <c r="J1495" i="4"/>
  <c r="J1533" i="4"/>
  <c r="J1581" i="4"/>
  <c r="J1629" i="4"/>
  <c r="J1677" i="4"/>
  <c r="J44" i="4"/>
  <c r="J116" i="4"/>
  <c r="J188" i="4"/>
  <c r="J260" i="4"/>
  <c r="J332" i="4"/>
  <c r="J404" i="4"/>
  <c r="J476" i="4"/>
  <c r="J548" i="4"/>
  <c r="J620" i="4"/>
  <c r="J692" i="4"/>
  <c r="J764" i="4"/>
  <c r="J836" i="4"/>
  <c r="J908" i="4"/>
  <c r="J980" i="4"/>
  <c r="J1037" i="4"/>
  <c r="J1049" i="4"/>
  <c r="J1061" i="4"/>
  <c r="J1073" i="4"/>
  <c r="J1085" i="4"/>
  <c r="J1097" i="4"/>
  <c r="J1109" i="4"/>
  <c r="J1121" i="4"/>
  <c r="J1133" i="4"/>
  <c r="J1145" i="4"/>
  <c r="J1157" i="4"/>
  <c r="J1169" i="4"/>
  <c r="J1181" i="4"/>
  <c r="J1193" i="4"/>
  <c r="J1205" i="4"/>
  <c r="J1217" i="4"/>
  <c r="J1229" i="4"/>
  <c r="J1241" i="4"/>
  <c r="J1253" i="4"/>
  <c r="J1265" i="4"/>
  <c r="J1277" i="4"/>
  <c r="J1289" i="4"/>
  <c r="J1301" i="4"/>
  <c r="J1313" i="4"/>
  <c r="J1325" i="4"/>
  <c r="J1337" i="4"/>
  <c r="J1349" i="4"/>
  <c r="J1361" i="4"/>
  <c r="J1373" i="4"/>
  <c r="J1385" i="4"/>
  <c r="J1397" i="4"/>
  <c r="J1409" i="4"/>
  <c r="J1421" i="4"/>
  <c r="J1433" i="4"/>
  <c r="J1445" i="4"/>
  <c r="J1457" i="4"/>
  <c r="J1469" i="4"/>
  <c r="J1481" i="4"/>
  <c r="J1493" i="4"/>
  <c r="J1507" i="4"/>
  <c r="J1519" i="4"/>
  <c r="J1531" i="4"/>
  <c r="J1543" i="4"/>
  <c r="J1555" i="4"/>
  <c r="J1567" i="4"/>
  <c r="J1579" i="4"/>
  <c r="J1591" i="4"/>
  <c r="J1603" i="4"/>
  <c r="J1615" i="4"/>
  <c r="J1627" i="4"/>
  <c r="J1639" i="4"/>
  <c r="J1651" i="4"/>
  <c r="J1663" i="4"/>
  <c r="J1675" i="4"/>
  <c r="J1687" i="4"/>
  <c r="J1699" i="4"/>
  <c r="J1711" i="4"/>
  <c r="J1723" i="4"/>
  <c r="J1735" i="4"/>
  <c r="J1747" i="4"/>
  <c r="J632" i="4"/>
  <c r="J1255" i="4"/>
  <c r="J1327" i="4"/>
  <c r="J1387" i="4"/>
  <c r="J1435" i="4"/>
  <c r="J1483" i="4"/>
  <c r="J1545" i="4"/>
  <c r="J1593" i="4"/>
  <c r="J1641" i="4"/>
  <c r="J1689" i="4"/>
  <c r="J52" i="4"/>
  <c r="J124" i="4"/>
  <c r="J196" i="4"/>
  <c r="J268" i="4"/>
  <c r="J340" i="4"/>
  <c r="J412" i="4"/>
  <c r="J484" i="4"/>
  <c r="J556" i="4"/>
  <c r="J628" i="4"/>
  <c r="J700" i="4"/>
  <c r="J772" i="4"/>
  <c r="J844" i="4"/>
  <c r="J916" i="4"/>
  <c r="J988" i="4"/>
  <c r="J1038" i="4"/>
  <c r="J1050" i="4"/>
  <c r="J1062" i="4"/>
  <c r="J1074" i="4"/>
  <c r="J1086" i="4"/>
  <c r="J1098" i="4"/>
  <c r="J1110" i="4"/>
  <c r="J1122" i="4"/>
  <c r="J1134" i="4"/>
  <c r="J1146" i="4"/>
  <c r="J1158" i="4"/>
  <c r="J1170" i="4"/>
  <c r="J1182" i="4"/>
  <c r="J1194" i="4"/>
  <c r="J1206" i="4"/>
  <c r="J1218" i="4"/>
  <c r="J1230" i="4"/>
  <c r="J1242" i="4"/>
  <c r="J1254" i="4"/>
  <c r="J1266" i="4"/>
  <c r="J1278" i="4"/>
  <c r="J1290" i="4"/>
  <c r="J1302" i="4"/>
  <c r="J1314" i="4"/>
  <c r="J1326" i="4"/>
  <c r="J1338" i="4"/>
  <c r="J1350" i="4"/>
  <c r="J1362" i="4"/>
  <c r="J1374" i="4"/>
  <c r="J1386" i="4"/>
  <c r="J1398" i="4"/>
  <c r="J1410" i="4"/>
  <c r="J1422" i="4"/>
  <c r="J1434" i="4"/>
  <c r="J1446" i="4"/>
  <c r="J1458" i="4"/>
  <c r="J1470" i="4"/>
  <c r="J1482" i="4"/>
  <c r="J1494" i="4"/>
  <c r="J1508" i="4"/>
  <c r="J1520" i="4"/>
  <c r="J1532" i="4"/>
  <c r="J1544" i="4"/>
  <c r="J1556" i="4"/>
  <c r="J1568" i="4"/>
  <c r="J1580" i="4"/>
  <c r="J1592" i="4"/>
  <c r="J1604" i="4"/>
  <c r="J1616" i="4"/>
  <c r="J1628" i="4"/>
  <c r="J1640" i="4"/>
  <c r="J1652" i="4"/>
  <c r="J1664" i="4"/>
  <c r="J1676" i="4"/>
  <c r="J1688" i="4"/>
  <c r="J1700" i="4"/>
  <c r="J1712" i="4"/>
  <c r="J1724" i="4"/>
  <c r="J1736" i="4"/>
  <c r="J1748" i="4"/>
  <c r="J776" i="4"/>
  <c r="J1231" i="4"/>
  <c r="J1315" i="4"/>
  <c r="J1375" i="4"/>
  <c r="J1423" i="4"/>
  <c r="J1471" i="4"/>
  <c r="J1521" i="4"/>
  <c r="J1569" i="4"/>
  <c r="J1617" i="4"/>
  <c r="J1653" i="4"/>
  <c r="J1701" i="4"/>
  <c r="J56" i="4"/>
  <c r="J128" i="4"/>
  <c r="J200" i="4"/>
  <c r="J272" i="4"/>
  <c r="J344" i="4"/>
  <c r="J416" i="4"/>
  <c r="J488" i="4"/>
  <c r="J560" i="4"/>
  <c r="J848" i="4"/>
  <c r="J920" i="4"/>
  <c r="J992" i="4"/>
  <c r="J1039" i="4"/>
  <c r="J1051" i="4"/>
  <c r="J1063" i="4"/>
  <c r="J1075" i="4"/>
  <c r="J1087" i="4"/>
  <c r="J1099" i="4"/>
  <c r="J1111" i="4"/>
  <c r="J1123" i="4"/>
  <c r="J1135" i="4"/>
  <c r="J1147" i="4"/>
  <c r="J1159" i="4"/>
  <c r="J1171" i="4"/>
  <c r="J1183" i="4"/>
  <c r="J1195" i="4"/>
  <c r="J1207" i="4"/>
  <c r="J1219" i="4"/>
  <c r="J1243" i="4"/>
  <c r="J1279" i="4"/>
  <c r="J1291" i="4"/>
  <c r="J1303" i="4"/>
  <c r="J1339" i="4"/>
  <c r="J1363" i="4"/>
  <c r="J1411" i="4"/>
  <c r="J1459" i="4"/>
  <c r="J1509" i="4"/>
  <c r="J1557" i="4"/>
  <c r="J1605" i="4"/>
  <c r="J1665" i="4"/>
  <c r="J64" i="4"/>
  <c r="J136" i="4"/>
  <c r="J208" i="4"/>
  <c r="J280" i="4"/>
  <c r="J352" i="4"/>
  <c r="J424" i="4"/>
  <c r="J496" i="4"/>
  <c r="J568" i="4"/>
  <c r="J640" i="4"/>
  <c r="J712" i="4"/>
  <c r="J784" i="4"/>
  <c r="J856" i="4"/>
  <c r="J928" i="4"/>
  <c r="J1000" i="4"/>
  <c r="J1040" i="4"/>
  <c r="J1052" i="4"/>
  <c r="J1064" i="4"/>
  <c r="J1076" i="4"/>
  <c r="J1088" i="4"/>
  <c r="J1100" i="4"/>
  <c r="J1112" i="4"/>
  <c r="J1124" i="4"/>
  <c r="J1136" i="4"/>
  <c r="J1148" i="4"/>
  <c r="J1160" i="4"/>
  <c r="J1172" i="4"/>
  <c r="J1184" i="4"/>
  <c r="J1196" i="4"/>
  <c r="J1208" i="4"/>
  <c r="J1220" i="4"/>
  <c r="J1232" i="4"/>
  <c r="J1244" i="4"/>
  <c r="J1256" i="4"/>
  <c r="J1268" i="4"/>
  <c r="J1280" i="4"/>
  <c r="J1292" i="4"/>
  <c r="J1304" i="4"/>
  <c r="J1316" i="4"/>
  <c r="J1328" i="4"/>
  <c r="J1340" i="4"/>
  <c r="J1352" i="4"/>
  <c r="J1364" i="4"/>
  <c r="J1376" i="4"/>
  <c r="J1388" i="4"/>
  <c r="J1400" i="4"/>
  <c r="J1412" i="4"/>
  <c r="J1424" i="4"/>
  <c r="J1436" i="4"/>
  <c r="J1448" i="4"/>
  <c r="J1460" i="4"/>
  <c r="J1472" i="4"/>
  <c r="J1484" i="4"/>
  <c r="J1497" i="4"/>
  <c r="J1510" i="4"/>
  <c r="J1522" i="4"/>
  <c r="J1534" i="4"/>
  <c r="J1546" i="4"/>
  <c r="J1558" i="4"/>
  <c r="J1570" i="4"/>
  <c r="J1582" i="4"/>
  <c r="J1594" i="4"/>
  <c r="J1606" i="4"/>
  <c r="J1618" i="4"/>
  <c r="J1630" i="4"/>
  <c r="J1642" i="4"/>
  <c r="J1654" i="4"/>
  <c r="J1666" i="4"/>
  <c r="J1678" i="4"/>
  <c r="J1690" i="4"/>
  <c r="J1702" i="4"/>
  <c r="J1714" i="4"/>
  <c r="J1726" i="4"/>
  <c r="J1738" i="4"/>
  <c r="J236" i="4"/>
  <c r="J596" i="4"/>
  <c r="J884" i="4"/>
  <c r="J1069" i="4"/>
  <c r="J1117" i="4"/>
  <c r="J1165" i="4"/>
  <c r="J1213" i="4"/>
  <c r="J1261" i="4"/>
  <c r="J1309" i="4"/>
  <c r="J1357" i="4"/>
  <c r="J1417" i="4"/>
  <c r="J1477" i="4"/>
  <c r="J68" i="4"/>
  <c r="J140" i="4"/>
  <c r="J212" i="4"/>
  <c r="J284" i="4"/>
  <c r="J356" i="4"/>
  <c r="J428" i="4"/>
  <c r="J500" i="4"/>
  <c r="J572" i="4"/>
  <c r="J644" i="4"/>
  <c r="J716" i="4"/>
  <c r="J788" i="4"/>
  <c r="J860" i="4"/>
  <c r="J932" i="4"/>
  <c r="J1004" i="4"/>
  <c r="J1041" i="4"/>
  <c r="J1053" i="4"/>
  <c r="J1065" i="4"/>
  <c r="J1077" i="4"/>
  <c r="J1089" i="4"/>
  <c r="J1101" i="4"/>
  <c r="J1113" i="4"/>
  <c r="J1125" i="4"/>
  <c r="J1137" i="4"/>
  <c r="J1149" i="4"/>
  <c r="J1161" i="4"/>
  <c r="J1173" i="4"/>
  <c r="J1185" i="4"/>
  <c r="J1197" i="4"/>
  <c r="J1209" i="4"/>
  <c r="J1221" i="4"/>
  <c r="J1233" i="4"/>
  <c r="J1245" i="4"/>
  <c r="J1257" i="4"/>
  <c r="J1269" i="4"/>
  <c r="J1281" i="4"/>
  <c r="J1293" i="4"/>
  <c r="J1305" i="4"/>
  <c r="J1317" i="4"/>
  <c r="J1329" i="4"/>
  <c r="J1341" i="4"/>
  <c r="J1353" i="4"/>
  <c r="J1365" i="4"/>
  <c r="J1377" i="4"/>
  <c r="J1389" i="4"/>
  <c r="J1401" i="4"/>
  <c r="J1413" i="4"/>
  <c r="J1425" i="4"/>
  <c r="J1437" i="4"/>
  <c r="J1449" i="4"/>
  <c r="J1461" i="4"/>
  <c r="J1473" i="4"/>
  <c r="J1485" i="4"/>
  <c r="J1499" i="4"/>
  <c r="J1511" i="4"/>
  <c r="J1523" i="4"/>
  <c r="J1535" i="4"/>
  <c r="J1547" i="4"/>
  <c r="J1559" i="4"/>
  <c r="J1571" i="4"/>
  <c r="J1583" i="4"/>
  <c r="J1595" i="4"/>
  <c r="J1607" i="4"/>
  <c r="J1619" i="4"/>
  <c r="J1631" i="4"/>
  <c r="J1643" i="4"/>
  <c r="J1655" i="4"/>
  <c r="J1667" i="4"/>
  <c r="J1679" i="4"/>
  <c r="J1691" i="4"/>
  <c r="J1703" i="4"/>
  <c r="J1715" i="4"/>
  <c r="J1727" i="4"/>
  <c r="J1739" i="4"/>
  <c r="J308" i="4"/>
  <c r="J1129" i="4"/>
  <c r="J1273" i="4"/>
  <c r="J1369" i="4"/>
  <c r="J1453" i="4"/>
  <c r="J76" i="4"/>
  <c r="J148" i="4"/>
  <c r="J220" i="4"/>
  <c r="J292" i="4"/>
  <c r="J364" i="4"/>
  <c r="J436" i="4"/>
  <c r="J508" i="4"/>
  <c r="J580" i="4"/>
  <c r="J652" i="4"/>
  <c r="J724" i="4"/>
  <c r="J796" i="4"/>
  <c r="J868" i="4"/>
  <c r="J940" i="4"/>
  <c r="J1012" i="4"/>
  <c r="J1042" i="4"/>
  <c r="J1054" i="4"/>
  <c r="J1066" i="4"/>
  <c r="J1078" i="4"/>
  <c r="J1090" i="4"/>
  <c r="J1102" i="4"/>
  <c r="J1114" i="4"/>
  <c r="J1126" i="4"/>
  <c r="J1138" i="4"/>
  <c r="J1150" i="4"/>
  <c r="J1162" i="4"/>
  <c r="J1174" i="4"/>
  <c r="J1186" i="4"/>
  <c r="J1198" i="4"/>
  <c r="J1210" i="4"/>
  <c r="J1222" i="4"/>
  <c r="J1234" i="4"/>
  <c r="J1246" i="4"/>
  <c r="J1258" i="4"/>
  <c r="J1270" i="4"/>
  <c r="J1282" i="4"/>
  <c r="J1294" i="4"/>
  <c r="J1306" i="4"/>
  <c r="J1318" i="4"/>
  <c r="J1330" i="4"/>
  <c r="J1342" i="4"/>
  <c r="J1354" i="4"/>
  <c r="J1366" i="4"/>
  <c r="J1378" i="4"/>
  <c r="J1390" i="4"/>
  <c r="J1402" i="4"/>
  <c r="J1414" i="4"/>
  <c r="J1426" i="4"/>
  <c r="J1438" i="4"/>
  <c r="J1450" i="4"/>
  <c r="J1462" i="4"/>
  <c r="J1474" i="4"/>
  <c r="J1486" i="4"/>
  <c r="J1500" i="4"/>
  <c r="J1512" i="4"/>
  <c r="J1524" i="4"/>
  <c r="J1536" i="4"/>
  <c r="J1548" i="4"/>
  <c r="J1560" i="4"/>
  <c r="J1572" i="4"/>
  <c r="J1584" i="4"/>
  <c r="J1596" i="4"/>
  <c r="J1608" i="4"/>
  <c r="J1620" i="4"/>
  <c r="J1632" i="4"/>
  <c r="J1644" i="4"/>
  <c r="J1656" i="4"/>
  <c r="J1668" i="4"/>
  <c r="J1680" i="4"/>
  <c r="J1692" i="4"/>
  <c r="J1704" i="4"/>
  <c r="J1716" i="4"/>
  <c r="J1728" i="4"/>
  <c r="J1740" i="4"/>
  <c r="J164" i="4"/>
  <c r="J452" i="4"/>
  <c r="J812" i="4"/>
  <c r="J1028" i="4"/>
  <c r="J1081" i="4"/>
  <c r="J1153" i="4"/>
  <c r="J1201" i="4"/>
  <c r="J1237" i="4"/>
  <c r="J1297" i="4"/>
  <c r="J1333" i="4"/>
  <c r="J1393" i="4"/>
  <c r="J1429" i="4"/>
  <c r="J80" i="4"/>
  <c r="J152" i="4"/>
  <c r="J224" i="4"/>
  <c r="J296" i="4"/>
  <c r="J368" i="4"/>
  <c r="J440" i="4"/>
  <c r="J512" i="4"/>
  <c r="J584" i="4"/>
  <c r="J656" i="4"/>
  <c r="J728" i="4"/>
  <c r="J800" i="4"/>
  <c r="J872" i="4"/>
  <c r="J944" i="4"/>
  <c r="J1016" i="4"/>
  <c r="J1043" i="4"/>
  <c r="J1055" i="4"/>
  <c r="J1067" i="4"/>
  <c r="J1079" i="4"/>
  <c r="J1091" i="4"/>
  <c r="J1103" i="4"/>
  <c r="J1115" i="4"/>
  <c r="J1127" i="4"/>
  <c r="J1139" i="4"/>
  <c r="J1151" i="4"/>
  <c r="J1163" i="4"/>
  <c r="J1175" i="4"/>
  <c r="J1187" i="4"/>
  <c r="J1199" i="4"/>
  <c r="J1211" i="4"/>
  <c r="J1223" i="4"/>
  <c r="J1235" i="4"/>
  <c r="J1247" i="4"/>
  <c r="J1259" i="4"/>
  <c r="J1271" i="4"/>
  <c r="J1283" i="4"/>
  <c r="J1295" i="4"/>
  <c r="J1307" i="4"/>
  <c r="J1319" i="4"/>
  <c r="J1331" i="4"/>
  <c r="J1343" i="4"/>
  <c r="J1355" i="4"/>
  <c r="J1367" i="4"/>
  <c r="J1379" i="4"/>
  <c r="J1391" i="4"/>
  <c r="J1403" i="4"/>
  <c r="J1415" i="4"/>
  <c r="J1427" i="4"/>
  <c r="J1439" i="4"/>
  <c r="J1451" i="4"/>
  <c r="J1463" i="4"/>
  <c r="J1475" i="4"/>
  <c r="J1487" i="4"/>
  <c r="J1501" i="4"/>
  <c r="J1513" i="4"/>
  <c r="J1525" i="4"/>
  <c r="J1537" i="4"/>
  <c r="J1549" i="4"/>
  <c r="J1561" i="4"/>
  <c r="J1573" i="4"/>
  <c r="J1585" i="4"/>
  <c r="J1597" i="4"/>
  <c r="J1609" i="4"/>
  <c r="J1621" i="4"/>
  <c r="J1633" i="4"/>
  <c r="J1645" i="4"/>
  <c r="J1657" i="4"/>
  <c r="J1669" i="4"/>
  <c r="J1681" i="4"/>
  <c r="J1693" i="4"/>
  <c r="J1705" i="4"/>
  <c r="J1717" i="4"/>
  <c r="J1729" i="4"/>
  <c r="J1741" i="4"/>
  <c r="J92" i="4"/>
  <c r="J668" i="4"/>
  <c r="J1045" i="4"/>
  <c r="J1105" i="4"/>
  <c r="J1177" i="4"/>
  <c r="J1249" i="4"/>
  <c r="J1321" i="4"/>
  <c r="J1381" i="4"/>
  <c r="J1441" i="4"/>
  <c r="J88" i="4"/>
  <c r="J160" i="4"/>
  <c r="J232" i="4"/>
  <c r="J304" i="4"/>
  <c r="J376" i="4"/>
  <c r="J448" i="4"/>
  <c r="J520" i="4"/>
  <c r="J592" i="4"/>
  <c r="J664" i="4"/>
  <c r="J736" i="4"/>
  <c r="J808" i="4"/>
  <c r="J880" i="4"/>
  <c r="J952" i="4"/>
  <c r="J1024" i="4"/>
  <c r="J1044" i="4"/>
  <c r="J1056" i="4"/>
  <c r="J1068" i="4"/>
  <c r="J1080" i="4"/>
  <c r="J1092" i="4"/>
  <c r="J1104" i="4"/>
  <c r="J1116" i="4"/>
  <c r="J1128" i="4"/>
  <c r="J1140" i="4"/>
  <c r="J1152" i="4"/>
  <c r="J1164" i="4"/>
  <c r="J1176" i="4"/>
  <c r="J1188" i="4"/>
  <c r="J1200" i="4"/>
  <c r="J1212" i="4"/>
  <c r="J1224" i="4"/>
  <c r="J1236" i="4"/>
  <c r="J1248" i="4"/>
  <c r="J1260" i="4"/>
  <c r="J1272" i="4"/>
  <c r="J1284" i="4"/>
  <c r="J1296" i="4"/>
  <c r="J1308" i="4"/>
  <c r="J1320" i="4"/>
  <c r="J1332" i="4"/>
  <c r="J1344" i="4"/>
  <c r="J1356" i="4"/>
  <c r="J1368" i="4"/>
  <c r="J1380" i="4"/>
  <c r="J1392" i="4"/>
  <c r="J1404" i="4"/>
  <c r="J1416" i="4"/>
  <c r="J1428" i="4"/>
  <c r="J1440" i="4"/>
  <c r="J1452" i="4"/>
  <c r="J1464" i="4"/>
  <c r="J1476" i="4"/>
  <c r="J1488" i="4"/>
  <c r="J1502" i="4"/>
  <c r="J1514" i="4"/>
  <c r="J1526" i="4"/>
  <c r="J1538" i="4"/>
  <c r="J1550" i="4"/>
  <c r="J1562" i="4"/>
  <c r="J1574" i="4"/>
  <c r="J1586" i="4"/>
  <c r="J1598" i="4"/>
  <c r="J1610" i="4"/>
  <c r="J1622" i="4"/>
  <c r="J1634" i="4"/>
  <c r="J1646" i="4"/>
  <c r="J1658" i="4"/>
  <c r="J1670" i="4"/>
  <c r="J1682" i="4"/>
  <c r="J1694" i="4"/>
  <c r="J1706" i="4"/>
  <c r="J1718" i="4"/>
  <c r="J1730" i="4"/>
  <c r="J1742" i="4"/>
  <c r="J380" i="4"/>
  <c r="J524" i="4"/>
  <c r="J740" i="4"/>
  <c r="J956" i="4"/>
  <c r="J1057" i="4"/>
  <c r="J1093" i="4"/>
  <c r="J1141" i="4"/>
  <c r="J1189" i="4"/>
  <c r="J1225" i="4"/>
  <c r="J1285" i="4"/>
  <c r="J1345" i="4"/>
  <c r="J1405" i="4"/>
  <c r="J1465" i="4"/>
  <c r="J104" i="4"/>
  <c r="J176" i="4"/>
  <c r="J248" i="4"/>
  <c r="J320" i="4"/>
  <c r="J392" i="4"/>
  <c r="J464" i="4"/>
  <c r="J536" i="4"/>
  <c r="J608" i="4"/>
  <c r="J680" i="4"/>
  <c r="J752" i="4"/>
  <c r="J824" i="4"/>
  <c r="J896" i="4"/>
  <c r="J968" i="4"/>
  <c r="J1035" i="4"/>
  <c r="J1047" i="4"/>
  <c r="J1059" i="4"/>
  <c r="J1071" i="4"/>
  <c r="J1083" i="4"/>
  <c r="J1095" i="4"/>
  <c r="J1107" i="4"/>
  <c r="J1119" i="4"/>
  <c r="J1131" i="4"/>
  <c r="J1143" i="4"/>
  <c r="J1155" i="4"/>
  <c r="J1167" i="4"/>
  <c r="J1179" i="4"/>
  <c r="J1191" i="4"/>
  <c r="J1203" i="4"/>
  <c r="J1215" i="4"/>
  <c r="J1227" i="4"/>
  <c r="J1239" i="4"/>
  <c r="J1251" i="4"/>
  <c r="J1263" i="4"/>
  <c r="J1275" i="4"/>
  <c r="J1287" i="4"/>
  <c r="J1299" i="4"/>
  <c r="J1311" i="4"/>
  <c r="J1323" i="4"/>
  <c r="J1335" i="4"/>
  <c r="J1347" i="4"/>
  <c r="J1359" i="4"/>
  <c r="J1371" i="4"/>
  <c r="J1383" i="4"/>
  <c r="J1395" i="4"/>
  <c r="J1407" i="4"/>
  <c r="J1419" i="4"/>
  <c r="J1431" i="4"/>
  <c r="J1443" i="4"/>
  <c r="J1455" i="4"/>
  <c r="J1467" i="4"/>
  <c r="J1479" i="4"/>
  <c r="J1491" i="4"/>
  <c r="J1505" i="4"/>
  <c r="J1517" i="4"/>
  <c r="J1529" i="4"/>
  <c r="J1541" i="4"/>
  <c r="J1553" i="4"/>
  <c r="J1565" i="4"/>
  <c r="J1577" i="4"/>
  <c r="J1589" i="4"/>
  <c r="J1601" i="4"/>
  <c r="J1613" i="4"/>
  <c r="J1625" i="4"/>
  <c r="J1637" i="4"/>
  <c r="J1649" i="4"/>
  <c r="J1661" i="4"/>
  <c r="J1673" i="4"/>
  <c r="J1685" i="4"/>
  <c r="J1697" i="4"/>
  <c r="J1709" i="4"/>
  <c r="J1721" i="4"/>
  <c r="J1733" i="4"/>
  <c r="J1745" i="4"/>
  <c r="J100" i="4"/>
  <c r="J964" i="4"/>
  <c r="J1166" i="4"/>
  <c r="J1310" i="4"/>
  <c r="J1454" i="4"/>
  <c r="J1540" i="4"/>
  <c r="J1612" i="4"/>
  <c r="J1684" i="4"/>
  <c r="J1743" i="4"/>
  <c r="J1430" i="4"/>
  <c r="J1683" i="4"/>
  <c r="J172" i="4"/>
  <c r="J1034" i="4"/>
  <c r="J1178" i="4"/>
  <c r="J1322" i="4"/>
  <c r="J1466" i="4"/>
  <c r="J1551" i="4"/>
  <c r="J1623" i="4"/>
  <c r="J1695" i="4"/>
  <c r="J1744" i="4"/>
  <c r="J1600" i="4"/>
  <c r="J1737" i="4"/>
  <c r="J244" i="4"/>
  <c r="J1046" i="4"/>
  <c r="J1190" i="4"/>
  <c r="J1334" i="4"/>
  <c r="J1478" i="4"/>
  <c r="J1552" i="4"/>
  <c r="J1624" i="4"/>
  <c r="J1696" i="4"/>
  <c r="J13" i="4"/>
  <c r="J1732" i="4"/>
  <c r="J1442" i="4"/>
  <c r="J316" i="4"/>
  <c r="J1058" i="4"/>
  <c r="J1202" i="4"/>
  <c r="J1346" i="4"/>
  <c r="J1489" i="4"/>
  <c r="J1563" i="4"/>
  <c r="J1635" i="4"/>
  <c r="J1707" i="4"/>
  <c r="J1672" i="4"/>
  <c r="J388" i="4"/>
  <c r="J1070" i="4"/>
  <c r="J1214" i="4"/>
  <c r="J1358" i="4"/>
  <c r="J1490" i="4"/>
  <c r="J1564" i="4"/>
  <c r="J1636" i="4"/>
  <c r="J1708" i="4"/>
  <c r="J1142" i="4"/>
  <c r="J892" i="4"/>
  <c r="J460" i="4"/>
  <c r="J1082" i="4"/>
  <c r="J1226" i="4"/>
  <c r="J1370" i="4"/>
  <c r="J1503" i="4"/>
  <c r="J1575" i="4"/>
  <c r="J1647" i="4"/>
  <c r="J1713" i="4"/>
  <c r="J1298" i="4"/>
  <c r="J532" i="4"/>
  <c r="J1094" i="4"/>
  <c r="J1238" i="4"/>
  <c r="J1382" i="4"/>
  <c r="J1504" i="4"/>
  <c r="J1576" i="4"/>
  <c r="J1648" i="4"/>
  <c r="J1719" i="4"/>
  <c r="J1528" i="4"/>
  <c r="J1611" i="4"/>
  <c r="J604" i="4"/>
  <c r="J1106" i="4"/>
  <c r="J1250" i="4"/>
  <c r="J1394" i="4"/>
  <c r="J1515" i="4"/>
  <c r="J1587" i="4"/>
  <c r="J1659" i="4"/>
  <c r="J1720" i="4"/>
  <c r="J1286" i="4"/>
  <c r="J676" i="4"/>
  <c r="J1118" i="4"/>
  <c r="J1262" i="4"/>
  <c r="J1406" i="4"/>
  <c r="J1516" i="4"/>
  <c r="J1588" i="4"/>
  <c r="J1660" i="4"/>
  <c r="J1725" i="4"/>
  <c r="J1539" i="4"/>
  <c r="J748" i="4"/>
  <c r="J1130" i="4"/>
  <c r="J1274" i="4"/>
  <c r="J1418" i="4"/>
  <c r="J1527" i="4"/>
  <c r="J1599" i="4"/>
  <c r="J1671" i="4"/>
  <c r="J1731" i="4"/>
  <c r="J820" i="4"/>
  <c r="J1154" i="4"/>
  <c r="C6" i="6"/>
  <c r="F70" i="6"/>
  <c r="F1758" i="4"/>
  <c r="F1759" i="4"/>
  <c r="F1760" i="4"/>
  <c r="F1762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11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C30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I30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30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11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C1756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I1756" authorId="0" shapeId="0" xr:uid="{00000000-0006-0000-02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I64" authorId="0" shapeId="0" xr:uid="{F59FE890-C2F9-4819-8F90-C5F46B0C39E3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</commentList>
</comments>
</file>

<file path=xl/sharedStrings.xml><?xml version="1.0" encoding="utf-8"?>
<sst xmlns="http://schemas.openxmlformats.org/spreadsheetml/2006/main" count="5488" uniqueCount="476">
  <si>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</si>
  <si>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</si>
  <si>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</si>
  <si>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</si>
  <si>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</si>
  <si>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</si>
  <si>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</si>
  <si>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</si>
  <si>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</si>
  <si>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</si>
  <si>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</si>
  <si>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…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</si>
  <si>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</si>
  <si>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</si>
  <si>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</si>
  <si>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</si>
  <si>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</si>
  <si>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</si>
  <si>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</si>
  <si>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</si>
  <si>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</si>
  <si>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</si>
  <si>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</si>
  <si>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</si>
  <si>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</si>
  <si>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Fecha de Contratación</t>
  </si>
  <si>
    <t>Fecha de Expedición</t>
  </si>
  <si>
    <t>INDICE</t>
  </si>
  <si>
    <t>INDEX S.A.C.I</t>
  </si>
  <si>
    <t>AL VTO</t>
  </si>
  <si>
    <t>AL DIA</t>
  </si>
  <si>
    <t>EXTERIOR</t>
  </si>
  <si>
    <t>EMPRESA NTRA.SRA. DE LA ASUNCION C.I.S.A</t>
  </si>
  <si>
    <t>MATHER COMPANY S.R.L.</t>
  </si>
  <si>
    <t>DHL (PARAGUAY) S.R.L.</t>
  </si>
  <si>
    <t>CADENA FARMACENTER S.A.</t>
  </si>
  <si>
    <t>COOPERATIVA FERNHEIM LTDA.</t>
  </si>
  <si>
    <t>RETAIL S.A.</t>
  </si>
  <si>
    <t>AD ALQUILERES Y DECORACIONES</t>
  </si>
  <si>
    <t>Deudas Financieras</t>
  </si>
  <si>
    <t>Deudas Comerciales</t>
  </si>
  <si>
    <t>Otras Deudas</t>
  </si>
  <si>
    <t>3. Otras Deudas</t>
  </si>
  <si>
    <t>común</t>
  </si>
  <si>
    <t>N/A</t>
  </si>
  <si>
    <t>La sociedad no cuenta con deudas preferentes o privilegiadas.</t>
  </si>
  <si>
    <t>comun</t>
  </si>
  <si>
    <t>Banco Familiar</t>
  </si>
  <si>
    <t>Banco ITAU</t>
  </si>
  <si>
    <t>Banco Atlas</t>
  </si>
  <si>
    <t>C.MENSUALES</t>
  </si>
  <si>
    <t>C. MENSUALES</t>
  </si>
  <si>
    <t>Deudas bursátiles</t>
  </si>
  <si>
    <t>PEG G1 SERIE 1 (UNO)</t>
  </si>
  <si>
    <t>PEG G1 SERIE 2 (DOS)</t>
  </si>
  <si>
    <t>PEG G1 SERIE 3 (TRES)</t>
  </si>
  <si>
    <t>PEG G1 SERIE 4 (CUATRO)</t>
  </si>
  <si>
    <t>PEG G2 SERIE 5 (CINCO)</t>
  </si>
  <si>
    <t>PEG G2 SERIE 6 (SEIS)</t>
  </si>
  <si>
    <t>PEG G2 SERIE 7 (SIETE)</t>
  </si>
  <si>
    <t>PEG G2 SERIE 8 (OCHO)</t>
  </si>
  <si>
    <t>C. TRIMESTRAL</t>
  </si>
  <si>
    <t>FERRER PHARMA INTERNACIONAL</t>
  </si>
  <si>
    <t>ABBOTT LABORATORIES ARGENTINA SA</t>
  </si>
  <si>
    <t>Banco Sudameris</t>
  </si>
  <si>
    <t>FARMACIAS CATEDRAL S.A.</t>
  </si>
  <si>
    <t>LUCIA MARIA ALEJANDRA CANDIA</t>
  </si>
  <si>
    <t>ANTICIPO VARIOS CLIENTES</t>
  </si>
  <si>
    <t>ABBOTT DIV. DIAGNOSTICO</t>
  </si>
  <si>
    <t>VECCSA S.A.</t>
  </si>
  <si>
    <t>ABBOTT MOLECULAR</t>
  </si>
  <si>
    <t>ABBOTT POINT OF CARE</t>
  </si>
  <si>
    <t>MINDRAY CO. LTD.</t>
  </si>
  <si>
    <t>URUFARMA S.A.</t>
  </si>
  <si>
    <t>ABBVIE S.A.</t>
  </si>
  <si>
    <t>PRESCRIPTION DATA AG</t>
  </si>
  <si>
    <t>DIAGNOSTIC GRIFOLS S.A.</t>
  </si>
  <si>
    <t>MASTERLINE LOGISTICS PARAGUAY</t>
  </si>
  <si>
    <t>BAXTER HOSPITALARIA, S. DE R.L.</t>
  </si>
  <si>
    <t>ABBOTT MEDICAL OPTICS</t>
  </si>
  <si>
    <t>SYSMEX , AMERICA</t>
  </si>
  <si>
    <t>DISERA</t>
  </si>
  <si>
    <t>ULTRA FOR MEDICAL PRODUCTS CO. (ULTRAMED)</t>
  </si>
  <si>
    <t>MEDCOMP</t>
  </si>
  <si>
    <t>PROGRAMA NACIONAL DE CONTROLE DE QUALIDADE</t>
  </si>
  <si>
    <t>SINO MEDICAL-DEVICE TEC. CO., LTD</t>
  </si>
  <si>
    <t>BAXTER ESN S DE RL.</t>
  </si>
  <si>
    <t>SHANDONG ANDE HEALTHCARE APPARATUS CO., LTD</t>
  </si>
  <si>
    <t>THARSIS SOCIEDAD ANONIMA</t>
  </si>
  <si>
    <t>BECTON DICKINSON ARGENTINA S.R.L</t>
  </si>
  <si>
    <t>AIM LAB AUTOMATION TECH. PTY LTD</t>
  </si>
  <si>
    <t>EQA INTERNATIONAL LTD</t>
  </si>
  <si>
    <t>OPELLA HEALTHCARE PANAMÁ, S.A.</t>
  </si>
  <si>
    <t>MACCURA BIOTECHNOLOGY CO., LTD.</t>
  </si>
  <si>
    <t>ABBOTT VASCULAR</t>
  </si>
  <si>
    <t>DIASORIN S.P.A.</t>
  </si>
  <si>
    <t>MEDION GRIFOLS DIAGNOSTICS AG</t>
  </si>
  <si>
    <t>FARMODIETICA COSM DIETET E PRODUT FARM LDA</t>
  </si>
  <si>
    <t>FERRETERIA DOMINICANA</t>
  </si>
  <si>
    <t>ESTACION BAHIA S.A.</t>
  </si>
  <si>
    <t>CIA.QUIMICA VICENTE SCAVONE CISA</t>
  </si>
  <si>
    <t>WABEN S.A.</t>
  </si>
  <si>
    <t>MEYER LAB  S.A.</t>
  </si>
  <si>
    <t>GRAN HOTEL DEL PARAGUAY S.A.</t>
  </si>
  <si>
    <t>TAJY INTERNACIONAL S.A.</t>
  </si>
  <si>
    <t>NUCLEO S.A.</t>
  </si>
  <si>
    <t>DON ANGEL S.A.</t>
  </si>
  <si>
    <t>JOEL DURÉ TROCHE</t>
  </si>
  <si>
    <t>KLIMA S.A.</t>
  </si>
  <si>
    <t>GODS PAN S.A.</t>
  </si>
  <si>
    <t>WHISKY HOUSE</t>
  </si>
  <si>
    <t>EPSUM  S.R.L.</t>
  </si>
  <si>
    <t>POSTA S.A.I.C.I.F.A.</t>
  </si>
  <si>
    <t>G.  T.  SCIENTIFIC  S.A.</t>
  </si>
  <si>
    <t>SCHAERER ASOCIADOS</t>
  </si>
  <si>
    <t>FARMA S.A.</t>
  </si>
  <si>
    <t>DIAZ E HIJOS S.A.</t>
  </si>
  <si>
    <t>PROACTIF CARE S.A.</t>
  </si>
  <si>
    <t>SERVICIOS RAPIDOS DEL PARAGUAY</t>
  </si>
  <si>
    <t>THE DERBY S.R.L.</t>
  </si>
  <si>
    <t>YCUA S.A.</t>
  </si>
  <si>
    <t>VANE S.A</t>
  </si>
  <si>
    <t>COMPUPAR S.R.L.</t>
  </si>
  <si>
    <t>IVESUR PARAGUAY</t>
  </si>
  <si>
    <t>RI REPUESTOS INDUSTRIALES</t>
  </si>
  <si>
    <t>CODIG. S.A.</t>
  </si>
  <si>
    <t>CONFIPAN</t>
  </si>
  <si>
    <t>FARMACIA OLIVA S.A</t>
  </si>
  <si>
    <t>LA CONSOLIDADA S.A. DE SEGUROS</t>
  </si>
  <si>
    <t>EL CRUCERO ECOLOGICO S.A.</t>
  </si>
  <si>
    <t>SANTIAGO GONZALEZ</t>
  </si>
  <si>
    <t>GRAMON PARAGUAY SACIFIA</t>
  </si>
  <si>
    <t>14 DE MAYO MESON S.R.L.</t>
  </si>
  <si>
    <t>EULOGIA AURELIA BENITEZ</t>
  </si>
  <si>
    <t>SEGEL LOGISTICA S.A.</t>
  </si>
  <si>
    <t>EFREN BASILIO GONZALEZ GIMENEZ</t>
  </si>
  <si>
    <t>TECNIMET S.A</t>
  </si>
  <si>
    <t>ASEGURADORA DEL ESTE S.A.</t>
  </si>
  <si>
    <t>LOCAL</t>
  </si>
  <si>
    <t>BIOANALISIS S.R.L.</t>
  </si>
  <si>
    <t>FUSION QUIMICA S.A.</t>
  </si>
  <si>
    <t>PLAZA ASUNCION S.A.</t>
  </si>
  <si>
    <t>A.C. DESARROLLOS GASTRONOMIC.SA.</t>
  </si>
  <si>
    <t>RESTAURANT TIO MIGUEL</t>
  </si>
  <si>
    <t>FULL COLOR S.A.</t>
  </si>
  <si>
    <t>EMMERT S.A.</t>
  </si>
  <si>
    <t>INFOTEC S.A.</t>
  </si>
  <si>
    <t>EDUARDO RENE SILGUERO CAÑETE</t>
  </si>
  <si>
    <t>DIEGO LARRIERA KIRIAKIDIS</t>
  </si>
  <si>
    <t>MEDICAL SUPPLY S.A.</t>
  </si>
  <si>
    <t>DOMINGO ALFREDO HEREDIA</t>
  </si>
  <si>
    <t>MASEL S.R.L.</t>
  </si>
  <si>
    <t>COMEDOR DOÑA CLOTI</t>
  </si>
  <si>
    <t>MISTER KOMBI</t>
  </si>
  <si>
    <t>ADRIANA MARIA VEGA YRALA</t>
  </si>
  <si>
    <t>JK SOFTWARE S.A.</t>
  </si>
  <si>
    <t>NIPRO MEDICAL CORPORATION</t>
  </si>
  <si>
    <t>FRANCISCO DAVID MARTINEZ SAMUDIO</t>
  </si>
  <si>
    <t>ALIMENTOS ESPECIALES S.A.</t>
  </si>
  <si>
    <t>PARANA EMPRENDIMIENTOS S.A.</t>
  </si>
  <si>
    <t>C.T.COPACABANA S.A.</t>
  </si>
  <si>
    <t>MIGUEL A. GOMEZ ESTIGARRIBIA</t>
  </si>
  <si>
    <t>EMPRESAS &amp; NEGOCIOS S.A.</t>
  </si>
  <si>
    <t>FUERTE ROBLE S.A.</t>
  </si>
  <si>
    <t>COOPERATIVA M. NEULAND LTDA.</t>
  </si>
  <si>
    <t>MAMBO SA.</t>
  </si>
  <si>
    <t>INCADE S.A.</t>
  </si>
  <si>
    <t>CAFSA SA.</t>
  </si>
  <si>
    <t>COARCO S.A.C.I.</t>
  </si>
  <si>
    <t>SAN S.A.</t>
  </si>
  <si>
    <t>INGENIERÍA Y ALARMAS TECNOLÓGICAS S.R.L.</t>
  </si>
  <si>
    <t>AVEJA S.A.</t>
  </si>
  <si>
    <t>CORNELIO ALFF</t>
  </si>
  <si>
    <t>JOSE LUIZ GRANZA</t>
  </si>
  <si>
    <t>INFINITY INTERNACIONAL S.A.</t>
  </si>
  <si>
    <t>LABSOL S.A</t>
  </si>
  <si>
    <t>SANCOR SEGUROS DEL PARAGUAY S.A</t>
  </si>
  <si>
    <t>NONUS S.R.L</t>
  </si>
  <si>
    <t>JUANA RAQUEL FRANCO</t>
  </si>
  <si>
    <t>PEDRO CACERES GOMEZ</t>
  </si>
  <si>
    <t>ROCIO M. RAMIREZ FERNANDEZ</t>
  </si>
  <si>
    <t>ANDREA MARIA S.A</t>
  </si>
  <si>
    <t>CONCASA S.A</t>
  </si>
  <si>
    <t>EULALIO GIMENEZ OZUNA</t>
  </si>
  <si>
    <t>JOAO BECKER</t>
  </si>
  <si>
    <t>PIRO´Y S.A</t>
  </si>
  <si>
    <t>SERVICIOS GENERALES HOSPITALARIOS S.R.L</t>
  </si>
  <si>
    <t>JOHANA CAROLINA DOMINGUEZ</t>
  </si>
  <si>
    <t>ENERFAL E.A.S</t>
  </si>
  <si>
    <t>UNIVERSO TURISMO S.R.L</t>
  </si>
  <si>
    <t>PRINTEC S.A</t>
  </si>
  <si>
    <t>FRANCISCA DEL ROSARIO ABENTE</t>
  </si>
  <si>
    <t>CARLOS ALBERTO BAEZ ALVAREZ</t>
  </si>
  <si>
    <t>CESAR EDUARDO PAREDES GONZALEZ</t>
  </si>
  <si>
    <t>JAIR HUBNER</t>
  </si>
  <si>
    <t>WALTER S.A</t>
  </si>
  <si>
    <t>JORGE LUIS OYENARD PUENTES</t>
  </si>
  <si>
    <t>EL MEJOR VENDING S.A</t>
  </si>
  <si>
    <t>ANA MARIA MENDOZA</t>
  </si>
  <si>
    <t>DKT PARAGUAY</t>
  </si>
  <si>
    <t>VOLNEI GARCIA H.</t>
  </si>
  <si>
    <t>LO DE TOBIAS</t>
  </si>
  <si>
    <t>ENERGIA 365 S.R.L</t>
  </si>
  <si>
    <t>ESEGE S.A.</t>
  </si>
  <si>
    <t>MOVETE SRL</t>
  </si>
  <si>
    <t>JUAN VICTORIANO MENDOZA MAIDANA</t>
  </si>
  <si>
    <t>MBURICAO S.A</t>
  </si>
  <si>
    <t>COMPUTER TECHNOLOGY E.A.S. UNIPERSONAL</t>
  </si>
  <si>
    <t>UNIFRISA</t>
  </si>
  <si>
    <t>MARTIN LISBOA SANTACRUZ</t>
  </si>
  <si>
    <t>LABO S.A</t>
  </si>
  <si>
    <t>YACYRETA GAS S.R.L</t>
  </si>
  <si>
    <t>ROMINA MABEL VILLALBA DUARTE</t>
  </si>
  <si>
    <t>BENTEN S.A</t>
  </si>
  <si>
    <t>BAGO E.A.S.</t>
  </si>
  <si>
    <t>LIC. JORGE ALFREDO JIMENEZ BENITEZ</t>
  </si>
  <si>
    <t>SISSAN S.R.L</t>
  </si>
  <si>
    <t>GRUPO PRO S.A</t>
  </si>
  <si>
    <t>SANTIAGO OJEDA</t>
  </si>
  <si>
    <t>RODNEY ANDRES MARTINEZ ESTIGARRIBIA</t>
  </si>
  <si>
    <t>PEDRO PABLO BORJAS</t>
  </si>
  <si>
    <t>GAUCHIÑO GRILL</t>
  </si>
  <si>
    <t>DARIO FABIAN GALEANO</t>
  </si>
  <si>
    <t>CHARY CATALINA MORENO</t>
  </si>
  <si>
    <t>FERRETERIA ALEMANA LG S.A</t>
  </si>
  <si>
    <t>GRUPO EURO PARAGUAY S.R.L</t>
  </si>
  <si>
    <t>UNIVERSIDAD AUTONOMA DE ENCARNACION</t>
  </si>
  <si>
    <t>TRANSAGRO S.A</t>
  </si>
  <si>
    <t>JUAN CARLOS SEGOVIA CANO</t>
  </si>
  <si>
    <t>HECTOR RAUL TOLEDO RUIZ DIAZ</t>
  </si>
  <si>
    <t>OLIMAR S.R.L.</t>
  </si>
  <si>
    <t>LACASA S.A.</t>
  </si>
  <si>
    <t>ARTURO RUBIN PRODUCCIONES S.A.</t>
  </si>
  <si>
    <t>C.A.P.A.I.D.I.</t>
  </si>
  <si>
    <t>INESFLY PARAGUAY S.A.</t>
  </si>
  <si>
    <t>ASISMED S.A.</t>
  </si>
  <si>
    <t>GALERIA COLON S.R.L</t>
  </si>
  <si>
    <t>ENRIQUE JAVIER SAMANIEGO BARBOZA</t>
  </si>
  <si>
    <t>TAPE PORA S.A.</t>
  </si>
  <si>
    <t>DERLIS RAUL GONZALEZ SOSA</t>
  </si>
  <si>
    <t>AGENCIA 8020 E.A.S.</t>
  </si>
  <si>
    <t>SIME S.A.</t>
  </si>
  <si>
    <t>AEROMAR INTERNACIONAL S.R.L.</t>
  </si>
  <si>
    <t>COMP. PAN. DE SERVICIOS S.A.</t>
  </si>
  <si>
    <t>PRESCRIPTION DATA PARAGUAY S.A</t>
  </si>
  <si>
    <t>INFOMED S.A.</t>
  </si>
  <si>
    <t>FARMANUARIO PARAGUAY S.A.</t>
  </si>
  <si>
    <t>ACE TOURS S.R.L.</t>
  </si>
  <si>
    <t>PYTYVO TELECOMUNICACIONES S.A.</t>
  </si>
  <si>
    <t>ROYAL VIAJES S.R.L.</t>
  </si>
  <si>
    <t>EXIMCARGO PARAGUAY S.A.</t>
  </si>
  <si>
    <t>CADFER S.A.</t>
  </si>
  <si>
    <t>DIAZ GILL MEDICINA LABORATORIAL S.A</t>
  </si>
  <si>
    <t>DESTINO HOLDING S.A</t>
  </si>
  <si>
    <t>CODE100 S.A</t>
  </si>
  <si>
    <t>DATO SOLUTIONS S.A</t>
  </si>
  <si>
    <t>FELLER-RATE CLASIFICADORA DE RIESGO LIMITADA</t>
  </si>
  <si>
    <t>DR. MARIO ELADIO ORTEGA MOLINAS</t>
  </si>
  <si>
    <t>CRAFT MULTIMODAL PARAGUAY S.A</t>
  </si>
  <si>
    <t>PROF. DR. RICARDO CHILAVERT</t>
  </si>
  <si>
    <t>BANCO ITAU PARAGUAY S.A.</t>
  </si>
  <si>
    <t>BANCO GNB</t>
  </si>
  <si>
    <t>LIFLEN S.A.</t>
  </si>
  <si>
    <t>SOCIEDAD PARAGUAYA DE CIRUGIA PLASTICA</t>
  </si>
  <si>
    <t>TRANSPORTES RODOVIARIOS S.R.L.</t>
  </si>
  <si>
    <t>VIATUR S.R.L.</t>
  </si>
  <si>
    <t>CENTRAL DE VENTAS TV S.A.</t>
  </si>
  <si>
    <t>MIDIOS S.A.</t>
  </si>
  <si>
    <t>LIZ ANGELICA PEREZ RUIZ DIAZ</t>
  </si>
  <si>
    <t>CONFITERIA EL MOLINO S.R.L.</t>
  </si>
  <si>
    <t>ANDRES PERALTA</t>
  </si>
  <si>
    <t>FERNANDO JORGE RAMOS</t>
  </si>
  <si>
    <t>MACROPLAST S.A.</t>
  </si>
  <si>
    <t>AXEL SANTIAGO ZAMBRANA BORDON</t>
  </si>
  <si>
    <t>ECO RECICLADOS S.A.</t>
  </si>
  <si>
    <t>DIAGNOMED S.R.L.</t>
  </si>
  <si>
    <t>ALSETEC E.A.S.</t>
  </si>
  <si>
    <t>RAPIDO YGUAZU S.A. - RYSA</t>
  </si>
  <si>
    <t>DIARIO INFORMACIONES</t>
  </si>
  <si>
    <t>ESSAP</t>
  </si>
  <si>
    <t>BANCO CONTINENTAL S.A.E.C.A.</t>
  </si>
  <si>
    <t>CREMASUN SA.</t>
  </si>
  <si>
    <t>COMBUBAR S.R.L.</t>
  </si>
  <si>
    <t>ESTUDIO CODAS</t>
  </si>
  <si>
    <t>PAPILLON HOTEL - RESTAURANT</t>
  </si>
  <si>
    <t>HOTEL RESORTS MANAGEMENT CORPORA</t>
  </si>
  <si>
    <t>CARMEN V. TELLECHEA DE BAUZA</t>
  </si>
  <si>
    <t>GAESA S.A</t>
  </si>
  <si>
    <t>SABORES Y COLORES S.R.L.</t>
  </si>
  <si>
    <t>DR. ROGER A. AYALA FERRARI</t>
  </si>
  <si>
    <t>TUPI RAMOS GENERALES S.A.</t>
  </si>
  <si>
    <t>BELLINI S.A.</t>
  </si>
  <si>
    <t>ISSO S.A.</t>
  </si>
  <si>
    <t>PARAGUAY ENERGY OPERACIONES Y LOGISTICA S.R.L</t>
  </si>
  <si>
    <t>COOP. MBURUVICHA LTDA</t>
  </si>
  <si>
    <t>UNIDA PARAGUAY</t>
  </si>
  <si>
    <t>GRUPO EMMERT HNOS. S.A.</t>
  </si>
  <si>
    <t>DULCE COMPAÑIA SA</t>
  </si>
  <si>
    <t>CASINO CERRO CORA S.A.</t>
  </si>
  <si>
    <t>ISABEL RESTAURANTE PETISQUERIA</t>
  </si>
  <si>
    <t>PURO LIMPIO S.A.</t>
  </si>
  <si>
    <t>CELSO SIMON VERGARA HEINRROTH</t>
  </si>
  <si>
    <t>ROLFI VILLALBA BENITEZ</t>
  </si>
  <si>
    <t>MARTINEZ HNOS. S.R.L.</t>
  </si>
  <si>
    <t>DYENIFER GRUBERT DE SOUZA</t>
  </si>
  <si>
    <t>INSUGRAL DE ROQUE DOMINGUEZ</t>
  </si>
  <si>
    <t>AUDIMER S.R.L</t>
  </si>
  <si>
    <t>CLAUDELINO ROJAS</t>
  </si>
  <si>
    <t>DON MARIO S.A</t>
  </si>
  <si>
    <t>MC PACO S.R.L</t>
  </si>
  <si>
    <t>CATHAY S.A</t>
  </si>
  <si>
    <t>ABS TRADING S.A</t>
  </si>
  <si>
    <t>GJ EMPRENDIMIENTOS S.A</t>
  </si>
  <si>
    <t>INVERSIONES RIO DULCE S.A</t>
  </si>
  <si>
    <t>PARAGUAY ENERGY S.A</t>
  </si>
  <si>
    <t>CINTHIA RAQUEL BENITEZ VIERA</t>
  </si>
  <si>
    <t>JORGE DANIEL OSORIO</t>
  </si>
  <si>
    <t>OPALO S.A</t>
  </si>
  <si>
    <t>MARIA JAZMIN PELLEGRINI ACOSTA</t>
  </si>
  <si>
    <t>BETTAN S.R.L</t>
  </si>
  <si>
    <t>EMPRESA DE SERVICIOS INTEGRALES PARA LA SALUD S.A</t>
  </si>
  <si>
    <t>FRANCISCO LEOPOLDO RAMIREZ RIVAROLA</t>
  </si>
  <si>
    <t>SUDAMERIS SEGUROS S.A.</t>
  </si>
  <si>
    <t>DSV AIR &amp; SEA PARAGUAY S.A.</t>
  </si>
  <si>
    <t>DR. JAVIER DUQUE P.</t>
  </si>
  <si>
    <t>GABRIELA MENDOZA</t>
  </si>
  <si>
    <t>HIDROMATIC</t>
  </si>
  <si>
    <t>MARTHA BEATRIZ CACERES DE BALBUENA</t>
  </si>
  <si>
    <t>AB CONSULTING PY E.A.S.</t>
  </si>
  <si>
    <t>PETRA E.A.S.</t>
  </si>
  <si>
    <t>ELECTRO SYSTEM</t>
  </si>
  <si>
    <t>LA VID S.R.L</t>
  </si>
  <si>
    <t>TELEVISORA DEL ESTE S.A.</t>
  </si>
  <si>
    <t>TELEVISORA CERRO CORA S.A.</t>
  </si>
  <si>
    <t>CARMEN MOLAS</t>
  </si>
  <si>
    <t>ALPHA PROJECTS S.A.</t>
  </si>
  <si>
    <t>PEDRO OSVALDO GARCIA LEGUIZAMON</t>
  </si>
  <si>
    <t>MARIA JAZMIN ULKE RODRIGUEZ</t>
  </si>
  <si>
    <t>CW PARAGUAY S.R.L.</t>
  </si>
  <si>
    <t>BIOGEN IDEC</t>
  </si>
  <si>
    <t>DIAMOND DIAGNOSTICS INC.</t>
  </si>
  <si>
    <t>VITAE HEALTH INNOVATION S.L.</t>
  </si>
  <si>
    <t>DAMOTY TC S.A.S</t>
  </si>
  <si>
    <t>MEYER LAB S.A.</t>
  </si>
  <si>
    <t>PHARMAC S.A.</t>
  </si>
  <si>
    <t>MONGES CINTHIA LETICIA</t>
  </si>
  <si>
    <t>ANTICIPO EL CENTRO SA</t>
  </si>
  <si>
    <t>CYNTHIA MONGES</t>
  </si>
  <si>
    <t>ANTICIPO VARIOS CLIENTES EMILIO WALDER</t>
  </si>
  <si>
    <t>CARLOS GONZALEZ</t>
  </si>
  <si>
    <t>LUCIA CANDIA</t>
  </si>
  <si>
    <t>MANUEL MORALES</t>
  </si>
  <si>
    <t>MARIA RUTH VERA</t>
  </si>
  <si>
    <t>HERRERO GROUP S.A.</t>
  </si>
  <si>
    <t>ANTICIPO VARIOS CLIENTES  JAVIER JOSEZELADA</t>
  </si>
  <si>
    <t>DAVID JURE</t>
  </si>
  <si>
    <t>MARIO ARDISSONE</t>
  </si>
  <si>
    <t>CRISTIAN ANDRES BRITOS BENITEZ</t>
  </si>
  <si>
    <t>MARIA DE NIVOLA GIANNINOTO</t>
  </si>
  <si>
    <t>MARLENE ALONSO</t>
  </si>
  <si>
    <t>ENRIQUE ESCURRA MEZA</t>
  </si>
  <si>
    <t>ASOC. PYA. DE ADVENTISTA</t>
  </si>
  <si>
    <t>J.R. AMAZONAS</t>
  </si>
  <si>
    <t>JOSE DAVALOS</t>
  </si>
  <si>
    <t>MARIA CAROLINA COSTAS</t>
  </si>
  <si>
    <t>COBRO PROVEEDORES</t>
  </si>
  <si>
    <t>DISTRIBUIDORA LIMPIA S.R.L.</t>
  </si>
  <si>
    <t>FARMACIAS CATEDRAL</t>
  </si>
  <si>
    <t>SAMERA S.A.</t>
  </si>
  <si>
    <t>MARIA MERCEDES DIAZ DE KLUM</t>
  </si>
  <si>
    <t>MASQUELIER MEDICINA ALTENATICA</t>
  </si>
  <si>
    <t>ASISMED DRUGSTORE</t>
  </si>
  <si>
    <t>COOP. LA BARREREÑA</t>
  </si>
  <si>
    <t>FULVIO ANDRES PEREZ</t>
  </si>
  <si>
    <t>IRIS GUADALUPE SANTACRUZ</t>
  </si>
  <si>
    <t>ADRIANA LOBOS</t>
  </si>
  <si>
    <t>PEDRO FERRER</t>
  </si>
  <si>
    <t>CLAUDIA VIDAURRE</t>
  </si>
  <si>
    <t>LILIAN TORRES</t>
  </si>
  <si>
    <t>LAB. CUERIE</t>
  </si>
  <si>
    <t>ANTONIO CONRADO ROMERO MEZ</t>
  </si>
  <si>
    <t>IVO FERNANDO ORTELLADO TORALES</t>
  </si>
  <si>
    <t>CORPORACION MERCANTIL S.A.</t>
  </si>
  <si>
    <t>ALBA CELESTE MELGAREJO SANABRIA</t>
  </si>
  <si>
    <t>ESTEBAN SAMUEL GIMENEZ CANTERO</t>
  </si>
  <si>
    <t>SUPERMERCADO GUARANI S.R.L</t>
  </si>
  <si>
    <t>ROQUE SEBASTIAN MARECO SAMANIEGO</t>
  </si>
  <si>
    <t>EL ALAMO S.A.</t>
  </si>
  <si>
    <t>DESARROLLO SOLUCIONES NUTRICIONALES S.A.</t>
  </si>
  <si>
    <t>JEIMY ERENIA GALLAGHER MENDEZ</t>
  </si>
  <si>
    <t>MIGUEL ANGEL MAIDANA BERNAL</t>
  </si>
  <si>
    <t>SANDRA MABEL GONZALEZ MARTINEZ</t>
  </si>
  <si>
    <t>CRISTIAN DIEGO CABALLERO ARRUA</t>
  </si>
  <si>
    <t>CLAUDIA RAMOS</t>
  </si>
  <si>
    <t>KARINA VAZQUEZ RIVEROS</t>
  </si>
  <si>
    <t>PATRICIA NOELIA PENAYO ZACARIAS</t>
  </si>
  <si>
    <t>COMERCIAL SAN JORGE S.R.L.</t>
  </si>
  <si>
    <t>MICROSERVICE NARA</t>
  </si>
  <si>
    <t>DR. GUILLERMO ARBO</t>
  </si>
  <si>
    <t>LA VIENESA S.A.</t>
  </si>
  <si>
    <t>CAMARA DE FARMACIAS DEL PARAGUAY</t>
  </si>
  <si>
    <t>SALEMMA</t>
  </si>
  <si>
    <t>MARIA VERONICA WASMOSY S.</t>
  </si>
  <si>
    <t>ERNESTO G. WASMOSY M.</t>
  </si>
  <si>
    <t>KARIN MARIA WASMOSY S.</t>
  </si>
  <si>
    <t>LUCAS GOMEZ DUARTE</t>
  </si>
  <si>
    <t>SACCO S.A.</t>
  </si>
  <si>
    <t>SA SAN RAMON AGRO INDUSTRIAL Y COMERCIAL</t>
  </si>
  <si>
    <t>CENTRO DEL NEUMATICO S.A</t>
  </si>
  <si>
    <t>HOTEL ALGARROBO</t>
  </si>
  <si>
    <t>MULTIENVASE S.A.</t>
  </si>
  <si>
    <t>TONINA S.A.</t>
  </si>
  <si>
    <t>FUGALINE</t>
  </si>
  <si>
    <t>EMANUEL FEDERICO SPINELLI</t>
  </si>
  <si>
    <t>TECNOLOGIA EN ELECT. INFORMATICA</t>
  </si>
  <si>
    <t>BAR LA CABAÑA</t>
  </si>
  <si>
    <t>MANUEL ESTIGARRIBIA</t>
  </si>
  <si>
    <t>SUIYA S.R.L.</t>
  </si>
  <si>
    <t>ROGELIO MOREIRA LUGO</t>
  </si>
  <si>
    <t>SOCIEDAD PYA. DE PATOLOGIA</t>
  </si>
  <si>
    <t>JR 2 SOCIEDAD ANONIMA</t>
  </si>
  <si>
    <t>AURORA HOSPITALIDAD S.A.</t>
  </si>
  <si>
    <t>BANCO FAMILIAR S.A.E.C.A.</t>
  </si>
  <si>
    <t>FRANCISCO DANIEL MEZA</t>
  </si>
  <si>
    <t>VIENTOS DEL CHACO S.A.</t>
  </si>
  <si>
    <t>ESTAC. J.C. S.A.</t>
  </si>
  <si>
    <t>MS GROUP S.A</t>
  </si>
  <si>
    <t>AUGUSTO ANTONIO LOVERA RICCIARDI</t>
  </si>
  <si>
    <t>IVV S.A</t>
  </si>
  <si>
    <t>GIGA VELOZ S.A</t>
  </si>
  <si>
    <t>BANCARD S.A</t>
  </si>
  <si>
    <t>MIRLAY CAROLINA SANDOVAL MEDINA</t>
  </si>
  <si>
    <t>CARMEN PATRICIA IRRAZABAL MC LEOD</t>
  </si>
  <si>
    <t>MINGO S.R.L</t>
  </si>
  <si>
    <t>SOLUCION LAB S.R.L</t>
  </si>
  <si>
    <t>HUGE S.R.L</t>
  </si>
  <si>
    <t>ATALAB S.R.L</t>
  </si>
  <si>
    <t>GRABIELA ELISABET PATIÑO</t>
  </si>
  <si>
    <t>ANALIA MARIA LUJAN</t>
  </si>
  <si>
    <t>PHARMA INTERNACIONAL S.A.</t>
  </si>
  <si>
    <t>AMERICA SHOP S.R.L</t>
  </si>
  <si>
    <t>SAN TELMO</t>
  </si>
  <si>
    <t>ANIBAL RAMON ORTELLADO TABOADA</t>
  </si>
  <si>
    <t>WELS S.A.</t>
  </si>
  <si>
    <t>OSCAR DARIO RENTERIA PALOMEQUE</t>
  </si>
  <si>
    <t>DARIO RAMON RODRIGUEZ BENITEZ</t>
  </si>
  <si>
    <t>LABCO S.A.</t>
  </si>
  <si>
    <t>DIKA S.A.</t>
  </si>
  <si>
    <t>ESTANISLAA MARTI CABRAL RUIZ DIAZ</t>
  </si>
  <si>
    <t>ALVARO EZEQUIEL VILLAGRA NARVAEZ</t>
  </si>
  <si>
    <t>WALTER AMARILLA ESPINOLA</t>
  </si>
  <si>
    <t>TUTEUR S.A.C.I.F.I.A.</t>
  </si>
  <si>
    <t>ALH CONSULTORES &amp; ASOCIADOS E.A.S.</t>
  </si>
  <si>
    <t>IMS HEALTH PARAGUAY S.R.L.</t>
  </si>
  <si>
    <t>ITALQUIMICA S.A.</t>
  </si>
  <si>
    <t>SERVICIOS Y SISTEMAS S.A.</t>
  </si>
  <si>
    <t>SERASTEC S.R.L.</t>
  </si>
  <si>
    <t>VIAJES Y DESTINOS S.A.</t>
  </si>
  <si>
    <t>AVELLINO SOCIEDAD ANONIMA</t>
  </si>
  <si>
    <t>SOCIEDAD PYA. DE MEDICINA</t>
  </si>
  <si>
    <t>GO PARAGUAY S.A.</t>
  </si>
  <si>
    <t>IQUEST S.A.</t>
  </si>
  <si>
    <t>SERVIMEX S.A.C.I</t>
  </si>
  <si>
    <t>BLAS ANTONIO ALVAREZ</t>
  </si>
  <si>
    <t>DISCOVER PARAGUAY S.A.</t>
  </si>
  <si>
    <t>NINGBO HENGHUA TECHNOLOGY DEVELOPMENT CO.,LTD</t>
  </si>
  <si>
    <t>BAXTER HOSPITALAR DE BRASIL</t>
  </si>
  <si>
    <t>THARSIS IT ARGENTINA S.A.</t>
  </si>
  <si>
    <t>MP BIOMEDICALS</t>
  </si>
  <si>
    <t>DENVER FARMA S.A.</t>
  </si>
  <si>
    <t>BCO CONGRESOS, S.L</t>
  </si>
  <si>
    <t>LAB. TEMIS LOSTALÓ S.A</t>
  </si>
  <si>
    <t>JMS SINGAPORE PTE LTD</t>
  </si>
  <si>
    <t>HANGZHOU ALLTEST BIOTECH CO., LTD.</t>
  </si>
  <si>
    <t>OPERACIONES CENTRALIZADAS LATINOAMERICANA LTDA</t>
  </si>
  <si>
    <t>IMPRESS S.R.L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</si>
</sst>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43" formatCode="_ * #,##0.00_ ;_ * \-#,##0.00_ ;_ * &quot;-&quot;??_ ;_ @_ "/>
    <numFmt numFmtId="164" formatCode="dd\-mm\-yy;@"/>
    <numFmt numFmtId="165" formatCode="_ * #,##0.00_ ;_ * \-#,##0.00_ ;_ * &quot;-&quot;_ ;_ @_ "/>
  </numFmts>
  <fonts count="32" x14ac:knownFonts="1">
    <font>
      <sz val="10"/>
      <name val="Arial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41" fontId="1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10" applyNumberFormat="0" applyAlignment="0" applyProtection="0"/>
    <xf numFmtId="0" fontId="24" fillId="7" borderId="11" applyNumberFormat="0" applyAlignment="0" applyProtection="0"/>
    <xf numFmtId="0" fontId="25" fillId="7" borderId="10" applyNumberFormat="0" applyAlignment="0" applyProtection="0"/>
    <xf numFmtId="0" fontId="26" fillId="0" borderId="12" applyNumberFormat="0" applyFill="0" applyAlignment="0" applyProtection="0"/>
    <xf numFmtId="0" fontId="27" fillId="8" borderId="13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5" applyNumberFormat="0" applyFill="0" applyAlignment="0" applyProtection="0"/>
    <xf numFmtId="0" fontId="3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" borderId="14" applyNumberFormat="0" applyFont="0" applyAlignment="0" applyProtection="0"/>
  </cellStyleXfs>
  <cellXfs count="85">
    <xf numFmtId="0" fontId="0" fillId="0" borderId="0" xfId="0"/>
    <xf numFmtId="0" fontId="2" fillId="0" borderId="0" xfId="1" applyFill="1" applyAlignment="1" applyProtection="1"/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/>
    <xf numFmtId="0" fontId="7" fillId="0" borderId="0" xfId="0" applyFont="1"/>
    <xf numFmtId="15" fontId="9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left"/>
    </xf>
    <xf numFmtId="0" fontId="10" fillId="0" borderId="0" xfId="0" applyFont="1"/>
    <xf numFmtId="0" fontId="11" fillId="0" borderId="0" xfId="0" applyFont="1"/>
    <xf numFmtId="14" fontId="10" fillId="0" borderId="0" xfId="0" applyNumberFormat="1" applyFont="1" applyAlignment="1">
      <alignment horizontal="left"/>
    </xf>
    <xf numFmtId="0" fontId="12" fillId="0" borderId="0" xfId="0" applyFont="1"/>
    <xf numFmtId="0" fontId="9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3" fontId="4" fillId="0" borderId="0" xfId="0" applyNumberFormat="1" applyFont="1" applyAlignment="1">
      <alignment horizontal="right" vertical="center" wrapText="1"/>
    </xf>
    <xf numFmtId="0" fontId="4" fillId="0" borderId="2" xfId="0" applyFont="1" applyBorder="1"/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3" fontId="4" fillId="0" borderId="2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3" fontId="4" fillId="0" borderId="3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center"/>
    </xf>
    <xf numFmtId="3" fontId="9" fillId="0" borderId="4" xfId="0" applyNumberFormat="1" applyFont="1" applyBorder="1" applyAlignment="1">
      <alignment horizontal="right" vertical="center" wrapText="1"/>
    </xf>
    <xf numFmtId="0" fontId="9" fillId="0" borderId="4" xfId="0" applyFont="1" applyBorder="1"/>
    <xf numFmtId="0" fontId="2" fillId="0" borderId="0" xfId="1" applyAlignment="1" applyProtection="1"/>
    <xf numFmtId="14" fontId="4" fillId="0" borderId="0" xfId="0" applyNumberFormat="1" applyFont="1"/>
    <xf numFmtId="1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right" textRotation="180"/>
    </xf>
    <xf numFmtId="165" fontId="2" fillId="0" borderId="0" xfId="2" applyNumberFormat="1" applyFont="1" applyFill="1" applyAlignment="1" applyProtection="1"/>
    <xf numFmtId="41" fontId="2" fillId="0" borderId="0" xfId="2" applyFont="1" applyFill="1" applyAlignment="1" applyProtection="1"/>
    <xf numFmtId="41" fontId="0" fillId="0" borderId="0" xfId="2" applyFont="1" applyFill="1"/>
    <xf numFmtId="41" fontId="5" fillId="0" borderId="0" xfId="2" applyFont="1" applyFill="1"/>
    <xf numFmtId="41" fontId="4" fillId="0" borderId="0" xfId="2" applyFont="1" applyFill="1"/>
    <xf numFmtId="41" fontId="13" fillId="0" borderId="2" xfId="2" applyFont="1" applyFill="1" applyBorder="1" applyAlignment="1">
      <alignment horizontal="center"/>
    </xf>
    <xf numFmtId="41" fontId="4" fillId="0" borderId="2" xfId="2" applyFont="1" applyFill="1" applyBorder="1"/>
    <xf numFmtId="41" fontId="9" fillId="0" borderId="4" xfId="2" applyFont="1" applyFill="1" applyBorder="1"/>
    <xf numFmtId="41" fontId="9" fillId="0" borderId="4" xfId="2" applyFont="1" applyFill="1" applyBorder="1" applyAlignment="1">
      <alignment horizontal="right" vertical="center" wrapText="1"/>
    </xf>
    <xf numFmtId="165" fontId="0" fillId="0" borderId="0" xfId="2" applyNumberFormat="1" applyFont="1" applyFill="1"/>
    <xf numFmtId="165" fontId="5" fillId="0" borderId="0" xfId="2" applyNumberFormat="1" applyFont="1" applyFill="1"/>
    <xf numFmtId="165" fontId="4" fillId="0" borderId="0" xfId="2" applyNumberFormat="1" applyFont="1" applyFill="1"/>
    <xf numFmtId="165" fontId="13" fillId="0" borderId="2" xfId="2" applyNumberFormat="1" applyFont="1" applyFill="1" applyBorder="1" applyAlignment="1">
      <alignment horizontal="center"/>
    </xf>
    <xf numFmtId="165" fontId="4" fillId="0" borderId="2" xfId="2" applyNumberFormat="1" applyFont="1" applyFill="1" applyBorder="1"/>
    <xf numFmtId="165" fontId="9" fillId="0" borderId="4" xfId="2" applyNumberFormat="1" applyFont="1" applyFill="1" applyBorder="1"/>
    <xf numFmtId="165" fontId="9" fillId="0" borderId="4" xfId="2" applyNumberFormat="1" applyFont="1" applyFill="1" applyBorder="1" applyAlignment="1">
      <alignment horizontal="righ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164" fontId="7" fillId="0" borderId="0" xfId="0" applyNumberFormat="1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41" fontId="4" fillId="0" borderId="0" xfId="2" applyFont="1"/>
    <xf numFmtId="3" fontId="9" fillId="0" borderId="4" xfId="0" applyNumberFormat="1" applyFont="1" applyBorder="1"/>
    <xf numFmtId="0" fontId="9" fillId="0" borderId="0" xfId="0" applyFont="1" applyAlignment="1">
      <alignment horizontal="left"/>
    </xf>
    <xf numFmtId="0" fontId="4" fillId="2" borderId="0" xfId="0" applyFont="1" applyFill="1"/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3" fontId="4" fillId="2" borderId="0" xfId="0" applyNumberFormat="1" applyFont="1" applyFill="1" applyAlignment="1">
      <alignment horizontal="right" vertical="center" wrapText="1"/>
    </xf>
    <xf numFmtId="0" fontId="9" fillId="2" borderId="0" xfId="0" applyFont="1" applyFill="1" applyAlignment="1">
      <alignment horizontal="center"/>
    </xf>
    <xf numFmtId="41" fontId="4" fillId="2" borderId="0" xfId="2" applyFont="1" applyFill="1"/>
    <xf numFmtId="43" fontId="4" fillId="0" borderId="0" xfId="0" applyNumberFormat="1" applyFont="1"/>
    <xf numFmtId="41" fontId="4" fillId="0" borderId="3" xfId="2" applyFont="1" applyFill="1" applyBorder="1" applyAlignment="1">
      <alignment horizontal="right" vertical="center" wrapText="1"/>
    </xf>
    <xf numFmtId="41" fontId="4" fillId="0" borderId="0" xfId="2" applyFont="1" applyFill="1" applyAlignment="1">
      <alignment horizontal="right" vertical="center" wrapText="1"/>
    </xf>
    <xf numFmtId="14" fontId="0" fillId="0" borderId="0" xfId="0" applyNumberFormat="1"/>
    <xf numFmtId="14" fontId="0" fillId="0" borderId="0" xfId="0" applyNumberFormat="1" applyAlignment="1">
      <alignment horizontal="center"/>
    </xf>
    <xf numFmtId="14" fontId="4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right"/>
    </xf>
    <xf numFmtId="4" fontId="7" fillId="0" borderId="0" xfId="0" applyNumberFormat="1" applyFont="1" applyAlignment="1">
      <alignment horizontal="left"/>
    </xf>
    <xf numFmtId="4" fontId="7" fillId="0" borderId="0" xfId="0" applyNumberFormat="1" applyFont="1" applyAlignment="1">
      <alignment horizontal="right"/>
    </xf>
    <xf numFmtId="3" fontId="0" fillId="0" borderId="0" xfId="0" applyNumberFormat="1"/>
    <xf numFmtId="0" fontId="6" fillId="0" borderId="0" xfId="0" applyFont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9" fillId="2" borderId="0" xfId="0" applyFont="1" applyFill="1" applyAlignment="1">
      <alignment horizontal="center"/>
    </xf>
  </cellXfs>
  <cellStyles count="45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8" builtinId="26" customBuiltin="1"/>
    <cellStyle name="Cálculo" xfId="13" builtinId="22" customBuiltin="1"/>
    <cellStyle name="Celda de comprobación" xfId="15" builtinId="23" customBuiltin="1"/>
    <cellStyle name="Celda vinculada" xfId="14" builtinId="24" customBuiltin="1"/>
    <cellStyle name="Encabezado 1" xfId="4" builtinId="16" customBuiltin="1"/>
    <cellStyle name="Encabezado 4" xfId="7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1" builtinId="20" customBuiltin="1"/>
    <cellStyle name="Hipervínculo" xfId="1" builtinId="8"/>
    <cellStyle name="Incorrecto" xfId="9" builtinId="27" customBuiltin="1"/>
    <cellStyle name="Millares [0]" xfId="2" builtinId="6"/>
    <cellStyle name="Neutral" xfId="10" builtinId="28" customBuiltin="1"/>
    <cellStyle name="Normal" xfId="0" builtinId="0"/>
    <cellStyle name="Normal 2" xfId="43" xr:uid="{B7AA17EF-2424-43D2-9EF8-D1C28D478AC9}"/>
    <cellStyle name="Notas 2" xfId="44" xr:uid="{B5A603E9-61EA-4DCF-AEBC-5A06FE7110E5}"/>
    <cellStyle name="Salida" xfId="12" builtinId="21" customBuiltin="1"/>
    <cellStyle name="Texto de advertencia" xfId="16" builtinId="11" customBuiltin="1"/>
    <cellStyle name="Texto explicativo" xfId="17" builtinId="53" customBuiltin="1"/>
    <cellStyle name="Título" xfId="3" builtinId="15" customBuiltin="1"/>
    <cellStyle name="Título 2" xfId="5" builtinId="17" customBuiltin="1"/>
    <cellStyle name="Título 3" xfId="6" builtinId="18" customBuiltin="1"/>
    <cellStyle name="Total" xfId="18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B2:E10"/>
  <sheetViews>
    <sheetView showGridLines="0" workbookViewId="0">
      <selection activeCell="C8" sqref="C8"/>
    </sheetView>
  </sheetViews>
  <sheetFormatPr baseColWidth="10" defaultColWidth="11.42578125" defaultRowHeight="12.75" x14ac:dyDescent="0.2"/>
  <cols>
    <col min="2" max="2" width="18.7109375" style="24" bestFit="1" customWidth="1"/>
    <col min="3" max="3" width="40.7109375" bestFit="1" customWidth="1"/>
    <col min="4" max="4" width="9.5703125" customWidth="1"/>
    <col min="5" max="5" width="24.42578125" customWidth="1"/>
  </cols>
  <sheetData>
    <row r="2" spans="2:5" ht="18" x14ac:dyDescent="0.25">
      <c r="B2" s="77" t="s">
        <v>27</v>
      </c>
      <c r="C2" s="77"/>
      <c r="D2" s="77"/>
      <c r="E2" s="77"/>
    </row>
    <row r="4" spans="2:5" x14ac:dyDescent="0.2">
      <c r="B4" s="53" t="s">
        <v>21</v>
      </c>
      <c r="C4" s="53" t="s">
        <v>28</v>
      </c>
      <c r="D4" s="54"/>
    </row>
    <row r="5" spans="2:5" x14ac:dyDescent="0.2">
      <c r="B5" s="53" t="s">
        <v>22</v>
      </c>
      <c r="C5" s="54"/>
      <c r="D5" s="55">
        <v>45930</v>
      </c>
    </row>
    <row r="6" spans="2:5" x14ac:dyDescent="0.2">
      <c r="B6" s="53" t="s">
        <v>23</v>
      </c>
      <c r="C6" s="75">
        <v>6970.65</v>
      </c>
      <c r="D6" s="8"/>
    </row>
    <row r="8" spans="2:5" x14ac:dyDescent="0.2">
      <c r="B8" s="24" t="s">
        <v>16</v>
      </c>
      <c r="C8" s="29" t="s">
        <v>39</v>
      </c>
    </row>
    <row r="9" spans="2:5" x14ac:dyDescent="0.2">
      <c r="B9" s="24" t="s">
        <v>17</v>
      </c>
      <c r="C9" s="29" t="s">
        <v>40</v>
      </c>
    </row>
    <row r="10" spans="2:5" x14ac:dyDescent="0.2">
      <c r="B10" s="24" t="s">
        <v>24</v>
      </c>
      <c r="C10" s="29" t="s">
        <v>41</v>
      </c>
    </row>
  </sheetData>
  <mergeCells count="1">
    <mergeCell ref="B2:E2"/>
  </mergeCells>
  <phoneticPr fontId="3" type="noConversion"/>
  <hyperlinks>
    <hyperlink ref="C8" location="'1.1'!A1" display="Deudas Financieras según Informe del Síndico" xr:uid="{00000000-0004-0000-0000-000000000000}"/>
    <hyperlink ref="C9" location="'1.2'!A1" display="Deudas Comerciales según Informe del Síndico" xr:uid="{00000000-0004-0000-0000-000001000000}"/>
    <hyperlink ref="C10" location="'1.3'!A1" display="Otras Deudas según Informe del Síndico" xr:uid="{EBD44B62-8009-477A-866E-44F7E9C494A7}"/>
  </hyperlinks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104"/>
  <sheetViews>
    <sheetView showGridLines="0" tabSelected="1" topLeftCell="A37" workbookViewId="0">
      <selection activeCell="F52" sqref="F52"/>
    </sheetView>
  </sheetViews>
  <sheetFormatPr baseColWidth="10" defaultColWidth="9.140625" defaultRowHeight="12.75" x14ac:dyDescent="0.2"/>
  <cols>
    <col min="1" max="1" width="5.7109375" style="2" customWidth="1"/>
    <col min="2" max="2" width="28.5703125" style="17" customWidth="1"/>
    <col min="3" max="3" width="17.42578125" style="2" customWidth="1"/>
    <col min="4" max="4" width="12.7109375" style="2" customWidth="1"/>
    <col min="5" max="5" width="12.7109375" style="16" customWidth="1"/>
    <col min="6" max="6" width="16.140625" style="23" customWidth="1"/>
    <col min="7" max="7" width="14.7109375" style="2" bestFit="1" customWidth="1"/>
    <col min="8" max="8" width="13.7109375" style="2" customWidth="1"/>
    <col min="9" max="10" width="12.7109375" style="2" customWidth="1"/>
    <col min="11" max="16384" width="9.140625" style="2"/>
  </cols>
  <sheetData>
    <row r="1" spans="1:22" customForma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ht="18" x14ac:dyDescent="0.25">
      <c r="A3" s="4" t="str">
        <f>+Índice!C4</f>
        <v>INDEX S.A.C.I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customFormat="1" x14ac:dyDescent="0.2">
      <c r="A4" s="2" t="str">
        <f>+Índice!B8&amp;Índice!C8</f>
        <v>1. Deudas Financieras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 customForma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">
      <c r="A6" s="5" t="s">
        <v>14</v>
      </c>
      <c r="B6" s="6"/>
      <c r="C6" s="7">
        <f>+Índice!D5</f>
        <v>45930</v>
      </c>
      <c r="D6" s="7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">
      <c r="A7" s="5" t="s">
        <v>15</v>
      </c>
      <c r="B7" s="6"/>
      <c r="C7" s="74">
        <f>+Índice!C6</f>
        <v>6970.65</v>
      </c>
      <c r="D7" s="8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">
      <c r="A8" s="9"/>
      <c r="B8" s="10"/>
      <c r="C8" s="11"/>
      <c r="D8" s="1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8" x14ac:dyDescent="0.25">
      <c r="A9" s="12" t="s">
        <v>1</v>
      </c>
      <c r="B9" s="10"/>
      <c r="C9" s="11"/>
      <c r="D9" s="1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">
      <c r="A10" s="6"/>
      <c r="B10" s="10"/>
      <c r="C10" s="11"/>
      <c r="D10" s="1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">
      <c r="A11" s="78" t="s">
        <v>2</v>
      </c>
      <c r="B11" s="80" t="s">
        <v>3</v>
      </c>
      <c r="C11" s="80" t="s">
        <v>4</v>
      </c>
      <c r="D11" s="80" t="s">
        <v>25</v>
      </c>
      <c r="E11" s="80" t="s">
        <v>5</v>
      </c>
      <c r="F11" s="13" t="s">
        <v>6</v>
      </c>
      <c r="G11" s="83" t="s">
        <v>6</v>
      </c>
      <c r="H11" s="83"/>
      <c r="I11" s="80" t="s">
        <v>7</v>
      </c>
      <c r="J11" s="80" t="s">
        <v>20</v>
      </c>
    </row>
    <row r="12" spans="1:22" ht="13.5" thickBot="1" x14ac:dyDescent="0.25">
      <c r="A12" s="79"/>
      <c r="B12" s="81"/>
      <c r="C12" s="81"/>
      <c r="D12" s="81"/>
      <c r="E12" s="81"/>
      <c r="F12" s="14" t="s">
        <v>8</v>
      </c>
      <c r="G12" s="15" t="s">
        <v>9</v>
      </c>
      <c r="H12" s="15" t="s">
        <v>10</v>
      </c>
      <c r="I12" s="81"/>
      <c r="J12" s="81"/>
    </row>
    <row r="13" spans="1:22" x14ac:dyDescent="0.2">
      <c r="A13" s="16">
        <v>1</v>
      </c>
      <c r="B13" s="17" t="s">
        <v>47</v>
      </c>
      <c r="C13" s="2" t="s">
        <v>51</v>
      </c>
      <c r="D13" s="30">
        <v>45761</v>
      </c>
      <c r="E13" s="31">
        <v>46006</v>
      </c>
      <c r="F13" s="18">
        <v>6681145709</v>
      </c>
      <c r="G13" s="18">
        <f t="shared" ref="G13:G22" si="0">+F13</f>
        <v>6681145709</v>
      </c>
      <c r="H13" s="58">
        <v>0</v>
      </c>
      <c r="I13" s="2" t="s">
        <v>43</v>
      </c>
      <c r="J13" s="2" t="s">
        <v>30</v>
      </c>
    </row>
    <row r="14" spans="1:22" x14ac:dyDescent="0.2">
      <c r="A14" s="16">
        <v>2</v>
      </c>
      <c r="B14" s="17" t="s">
        <v>47</v>
      </c>
      <c r="C14" s="2" t="s">
        <v>29</v>
      </c>
      <c r="D14" s="30">
        <v>45856</v>
      </c>
      <c r="E14" s="31">
        <v>46014</v>
      </c>
      <c r="F14" s="18">
        <v>6227735295</v>
      </c>
      <c r="G14" s="18">
        <f t="shared" si="0"/>
        <v>6227735295</v>
      </c>
      <c r="H14" s="58">
        <v>0</v>
      </c>
      <c r="I14" s="2" t="s">
        <v>43</v>
      </c>
      <c r="J14" s="2" t="s">
        <v>30</v>
      </c>
    </row>
    <row r="15" spans="1:22" x14ac:dyDescent="0.2">
      <c r="A15" s="16">
        <v>3</v>
      </c>
      <c r="B15" s="17" t="s">
        <v>47</v>
      </c>
      <c r="C15" s="2" t="s">
        <v>51</v>
      </c>
      <c r="D15" s="30">
        <v>45761</v>
      </c>
      <c r="E15" s="31">
        <v>46121</v>
      </c>
      <c r="F15" s="18">
        <v>8464081103</v>
      </c>
      <c r="G15" s="18">
        <f t="shared" si="0"/>
        <v>8464081103</v>
      </c>
      <c r="H15" s="58">
        <v>0</v>
      </c>
      <c r="I15" s="2" t="s">
        <v>43</v>
      </c>
      <c r="J15" s="2" t="s">
        <v>30</v>
      </c>
    </row>
    <row r="16" spans="1:22" x14ac:dyDescent="0.2">
      <c r="A16" s="16">
        <v>4</v>
      </c>
      <c r="B16" s="17" t="s">
        <v>48</v>
      </c>
      <c r="C16" s="2" t="s">
        <v>29</v>
      </c>
      <c r="D16" s="30">
        <v>45838</v>
      </c>
      <c r="E16" s="31">
        <v>46018</v>
      </c>
      <c r="F16" s="18">
        <v>8212054796</v>
      </c>
      <c r="G16" s="18">
        <f t="shared" si="0"/>
        <v>8212054796</v>
      </c>
      <c r="H16" s="58">
        <v>0</v>
      </c>
      <c r="I16" s="2" t="s">
        <v>43</v>
      </c>
      <c r="J16" s="2" t="s">
        <v>30</v>
      </c>
    </row>
    <row r="17" spans="1:22" x14ac:dyDescent="0.2">
      <c r="A17" s="16">
        <v>5</v>
      </c>
      <c r="B17" s="17" t="s">
        <v>261</v>
      </c>
      <c r="C17" s="2" t="s">
        <v>50</v>
      </c>
      <c r="D17" s="30">
        <v>45680</v>
      </c>
      <c r="E17" s="31">
        <v>46045</v>
      </c>
      <c r="F17" s="18">
        <v>8254027396</v>
      </c>
      <c r="G17" s="18">
        <f t="shared" si="0"/>
        <v>8254027396</v>
      </c>
      <c r="H17" s="58">
        <v>0</v>
      </c>
      <c r="I17" s="2" t="s">
        <v>43</v>
      </c>
      <c r="J17" s="2" t="s">
        <v>30</v>
      </c>
    </row>
    <row r="18" spans="1:22" x14ac:dyDescent="0.2">
      <c r="A18" s="16">
        <v>6</v>
      </c>
      <c r="B18" s="17" t="s">
        <v>261</v>
      </c>
      <c r="C18" s="2" t="s">
        <v>50</v>
      </c>
      <c r="D18" s="30">
        <v>45645</v>
      </c>
      <c r="E18" s="31">
        <v>46010</v>
      </c>
      <c r="F18" s="18">
        <v>9722377566</v>
      </c>
      <c r="G18" s="18">
        <f t="shared" si="0"/>
        <v>9722377566</v>
      </c>
      <c r="H18" s="58">
        <v>0</v>
      </c>
      <c r="I18" s="2" t="s">
        <v>43</v>
      </c>
      <c r="J18" s="2" t="s">
        <v>30</v>
      </c>
    </row>
    <row r="19" spans="1:22" x14ac:dyDescent="0.2">
      <c r="A19" s="16">
        <v>7</v>
      </c>
      <c r="B19" s="17" t="s">
        <v>261</v>
      </c>
      <c r="C19" s="2" t="s">
        <v>50</v>
      </c>
      <c r="D19" s="30">
        <v>45895</v>
      </c>
      <c r="E19" s="31">
        <v>46260</v>
      </c>
      <c r="F19" s="18">
        <v>1052145254</v>
      </c>
      <c r="G19" s="18">
        <f t="shared" si="0"/>
        <v>1052145254</v>
      </c>
      <c r="H19" s="58">
        <v>0</v>
      </c>
      <c r="I19" s="2" t="s">
        <v>43</v>
      </c>
      <c r="J19" s="2" t="s">
        <v>30</v>
      </c>
    </row>
    <row r="20" spans="1:22" x14ac:dyDescent="0.2">
      <c r="A20" s="16">
        <v>8</v>
      </c>
      <c r="B20" s="17" t="s">
        <v>49</v>
      </c>
      <c r="C20" s="30" t="s">
        <v>51</v>
      </c>
      <c r="D20" s="30">
        <v>45851</v>
      </c>
      <c r="E20" s="31">
        <v>46247</v>
      </c>
      <c r="F20" s="18">
        <v>6284022707</v>
      </c>
      <c r="G20" s="18">
        <f t="shared" si="0"/>
        <v>6284022707</v>
      </c>
      <c r="H20" s="58">
        <v>0</v>
      </c>
      <c r="I20" s="2" t="s">
        <v>43</v>
      </c>
      <c r="J20" s="2" t="s">
        <v>30</v>
      </c>
    </row>
    <row r="21" spans="1:22" x14ac:dyDescent="0.2">
      <c r="A21" s="16">
        <v>9</v>
      </c>
      <c r="B21" s="17" t="s">
        <v>49</v>
      </c>
      <c r="C21" s="30" t="s">
        <v>51</v>
      </c>
      <c r="D21" s="30">
        <v>45761</v>
      </c>
      <c r="E21" s="31">
        <v>46095</v>
      </c>
      <c r="F21" s="18">
        <v>5228207050</v>
      </c>
      <c r="G21" s="18">
        <f t="shared" si="0"/>
        <v>5228207050</v>
      </c>
      <c r="H21" s="58">
        <v>0</v>
      </c>
      <c r="I21" s="2" t="s">
        <v>43</v>
      </c>
      <c r="J21" s="2" t="s">
        <v>30</v>
      </c>
    </row>
    <row r="22" spans="1:22" x14ac:dyDescent="0.2">
      <c r="A22" s="16">
        <v>10</v>
      </c>
      <c r="B22" s="17" t="s">
        <v>49</v>
      </c>
      <c r="C22" s="2" t="s">
        <v>29</v>
      </c>
      <c r="D22" s="30">
        <v>45728</v>
      </c>
      <c r="E22" s="31">
        <v>46058</v>
      </c>
      <c r="F22" s="18">
        <v>1308652712</v>
      </c>
      <c r="G22" s="18">
        <f t="shared" si="0"/>
        <v>1308652712</v>
      </c>
      <c r="H22" s="58">
        <v>0</v>
      </c>
      <c r="I22" s="2" t="s">
        <v>43</v>
      </c>
      <c r="J22" s="2" t="s">
        <v>30</v>
      </c>
    </row>
    <row r="23" spans="1:22" ht="5.25" customHeight="1" x14ac:dyDescent="0.2">
      <c r="A23" s="16"/>
      <c r="D23" s="30"/>
      <c r="E23" s="31"/>
      <c r="F23" s="18"/>
      <c r="G23" s="18"/>
      <c r="H23" s="58"/>
    </row>
    <row r="24" spans="1:22" ht="5.25" customHeight="1" thickBot="1" x14ac:dyDescent="0.25">
      <c r="A24" s="19"/>
      <c r="B24" s="20"/>
      <c r="C24" s="19"/>
      <c r="D24" s="19"/>
      <c r="E24" s="21"/>
      <c r="F24" s="22"/>
      <c r="G24" s="19"/>
      <c r="H24" s="19"/>
      <c r="I24" s="19"/>
      <c r="J24" s="19"/>
    </row>
    <row r="25" spans="1:22" ht="13.5" thickBot="1" x14ac:dyDescent="0.25">
      <c r="E25" s="26" t="s">
        <v>19</v>
      </c>
      <c r="F25" s="27">
        <f>+SUM(F13:F24)</f>
        <v>61434449588</v>
      </c>
      <c r="G25" s="59">
        <f>+SUM(G13:G24)</f>
        <v>61434449588</v>
      </c>
      <c r="H25" s="28">
        <f>+SUM(H13:H24)</f>
        <v>0</v>
      </c>
    </row>
    <row r="26" spans="1:22" customFormat="1" ht="13.5" thickTop="1" x14ac:dyDescent="0.2">
      <c r="A26" s="6"/>
      <c r="B26" s="10"/>
      <c r="C26" s="11"/>
      <c r="D26" s="11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1:22" x14ac:dyDescent="0.2">
      <c r="F27" s="18"/>
    </row>
    <row r="28" spans="1:22" ht="18" x14ac:dyDescent="0.25">
      <c r="A28" s="12" t="s">
        <v>18</v>
      </c>
      <c r="F28" s="18"/>
    </row>
    <row r="29" spans="1:22" x14ac:dyDescent="0.2">
      <c r="F29" s="18"/>
    </row>
    <row r="30" spans="1:22" ht="12.75" customHeight="1" x14ac:dyDescent="0.2">
      <c r="A30" s="78" t="s">
        <v>2</v>
      </c>
      <c r="B30" s="80" t="s">
        <v>3</v>
      </c>
      <c r="C30" s="80" t="s">
        <v>4</v>
      </c>
      <c r="D30" s="80" t="s">
        <v>25</v>
      </c>
      <c r="E30" s="80" t="s">
        <v>5</v>
      </c>
      <c r="F30" s="13" t="s">
        <v>6</v>
      </c>
      <c r="G30" s="83" t="s">
        <v>6</v>
      </c>
      <c r="H30" s="83"/>
      <c r="I30" s="80" t="s">
        <v>7</v>
      </c>
      <c r="J30" s="80" t="s">
        <v>20</v>
      </c>
    </row>
    <row r="31" spans="1:22" ht="13.5" thickBot="1" x14ac:dyDescent="0.25">
      <c r="A31" s="79"/>
      <c r="B31" s="81"/>
      <c r="C31" s="81"/>
      <c r="D31" s="81"/>
      <c r="E31" s="81"/>
      <c r="F31" s="14" t="s">
        <v>8</v>
      </c>
      <c r="G31" s="15" t="s">
        <v>9</v>
      </c>
      <c r="H31" s="15" t="s">
        <v>10</v>
      </c>
      <c r="I31" s="81"/>
      <c r="J31" s="81"/>
    </row>
    <row r="32" spans="1:22" x14ac:dyDescent="0.2">
      <c r="A32" s="16">
        <v>2</v>
      </c>
      <c r="B32" s="17" t="s">
        <v>64</v>
      </c>
      <c r="C32" s="2" t="s">
        <v>50</v>
      </c>
      <c r="D32" s="30">
        <v>45653</v>
      </c>
      <c r="E32" s="31">
        <v>48879</v>
      </c>
      <c r="F32" s="18">
        <v>88754178086</v>
      </c>
      <c r="G32" s="18">
        <f>+F32</f>
        <v>88754178086</v>
      </c>
      <c r="H32" s="58">
        <v>0</v>
      </c>
      <c r="I32" s="2" t="s">
        <v>43</v>
      </c>
      <c r="J32" s="2" t="s">
        <v>30</v>
      </c>
    </row>
    <row r="33" spans="1:10" x14ac:dyDescent="0.2">
      <c r="A33" s="16">
        <v>3</v>
      </c>
      <c r="B33" s="17" t="s">
        <v>64</v>
      </c>
      <c r="C33" s="2" t="s">
        <v>50</v>
      </c>
      <c r="D33" s="30">
        <v>45320</v>
      </c>
      <c r="E33" s="31">
        <v>46400</v>
      </c>
      <c r="F33" s="18">
        <v>10080273974</v>
      </c>
      <c r="G33" s="18">
        <f>+F33</f>
        <v>10080273974</v>
      </c>
      <c r="H33" s="58">
        <v>0</v>
      </c>
      <c r="I33" s="2" t="s">
        <v>43</v>
      </c>
      <c r="J33" s="2" t="s">
        <v>30</v>
      </c>
    </row>
    <row r="34" spans="1:10" x14ac:dyDescent="0.2">
      <c r="A34" s="16"/>
      <c r="B34" s="60" t="s">
        <v>52</v>
      </c>
      <c r="D34" s="30"/>
      <c r="E34" s="31"/>
      <c r="F34" s="18"/>
      <c r="G34" s="18"/>
      <c r="H34" s="58"/>
    </row>
    <row r="35" spans="1:10" x14ac:dyDescent="0.2">
      <c r="A35" s="16">
        <v>2</v>
      </c>
      <c r="B35" s="17" t="s">
        <v>53</v>
      </c>
      <c r="C35" s="2" t="s">
        <v>61</v>
      </c>
      <c r="D35" s="30">
        <v>45196</v>
      </c>
      <c r="E35" s="31">
        <v>46288</v>
      </c>
      <c r="F35" s="18">
        <v>11096986301.360001</v>
      </c>
      <c r="G35" s="18">
        <f t="shared" ref="G35:G42" si="1">+F35</f>
        <v>11096986301.360001</v>
      </c>
      <c r="H35" s="58">
        <v>0</v>
      </c>
      <c r="I35" s="2" t="s">
        <v>43</v>
      </c>
      <c r="J35" s="2" t="s">
        <v>30</v>
      </c>
    </row>
    <row r="36" spans="1:10" x14ac:dyDescent="0.2">
      <c r="A36" s="16">
        <v>3</v>
      </c>
      <c r="B36" s="17" t="s">
        <v>54</v>
      </c>
      <c r="C36" s="2" t="s">
        <v>61</v>
      </c>
      <c r="D36" s="30">
        <v>45196</v>
      </c>
      <c r="E36" s="31">
        <v>46470</v>
      </c>
      <c r="F36" s="18">
        <v>11682876712.299999</v>
      </c>
      <c r="G36" s="18">
        <f t="shared" si="1"/>
        <v>11682876712.299999</v>
      </c>
      <c r="H36" s="58">
        <v>0</v>
      </c>
      <c r="I36" s="2" t="s">
        <v>43</v>
      </c>
      <c r="J36" s="2" t="s">
        <v>30</v>
      </c>
    </row>
    <row r="37" spans="1:10" x14ac:dyDescent="0.2">
      <c r="A37" s="16">
        <v>4</v>
      </c>
      <c r="B37" s="17" t="s">
        <v>55</v>
      </c>
      <c r="C37" s="2" t="s">
        <v>61</v>
      </c>
      <c r="D37" s="30">
        <v>45196</v>
      </c>
      <c r="E37" s="31">
        <v>46652</v>
      </c>
      <c r="F37" s="18">
        <v>18440547945.239998</v>
      </c>
      <c r="G37" s="18">
        <f t="shared" si="1"/>
        <v>18440547945.239998</v>
      </c>
      <c r="H37" s="58">
        <v>0</v>
      </c>
      <c r="I37" s="2" t="s">
        <v>43</v>
      </c>
      <c r="J37" s="2" t="s">
        <v>30</v>
      </c>
    </row>
    <row r="38" spans="1:10" x14ac:dyDescent="0.2">
      <c r="A38" s="16">
        <v>5</v>
      </c>
      <c r="B38" s="17" t="s">
        <v>56</v>
      </c>
      <c r="C38" s="2" t="s">
        <v>61</v>
      </c>
      <c r="D38" s="30">
        <v>45196</v>
      </c>
      <c r="E38" s="31">
        <v>46834</v>
      </c>
      <c r="F38" s="18">
        <v>19394178082.200001</v>
      </c>
      <c r="G38" s="18">
        <f t="shared" si="1"/>
        <v>19394178082.200001</v>
      </c>
      <c r="H38" s="58">
        <v>0</v>
      </c>
      <c r="I38" s="2" t="s">
        <v>43</v>
      </c>
      <c r="J38" s="2" t="s">
        <v>30</v>
      </c>
    </row>
    <row r="39" spans="1:10" x14ac:dyDescent="0.2">
      <c r="A39" s="16">
        <v>6</v>
      </c>
      <c r="B39" s="17" t="s">
        <v>57</v>
      </c>
      <c r="C39" s="2" t="s">
        <v>61</v>
      </c>
      <c r="D39" s="30">
        <v>45239</v>
      </c>
      <c r="E39" s="31">
        <v>46513</v>
      </c>
      <c r="F39" s="18">
        <v>11919726027.380001</v>
      </c>
      <c r="G39" s="18">
        <f t="shared" si="1"/>
        <v>11919726027.380001</v>
      </c>
      <c r="H39" s="58">
        <v>0</v>
      </c>
      <c r="I39" s="2" t="s">
        <v>43</v>
      </c>
      <c r="J39" s="2" t="s">
        <v>30</v>
      </c>
    </row>
    <row r="40" spans="1:10" x14ac:dyDescent="0.2">
      <c r="A40" s="16">
        <v>7</v>
      </c>
      <c r="B40" s="17" t="s">
        <v>58</v>
      </c>
      <c r="C40" s="2" t="s">
        <v>61</v>
      </c>
      <c r="D40" s="30">
        <v>45239</v>
      </c>
      <c r="E40" s="31">
        <v>46695</v>
      </c>
      <c r="F40" s="18">
        <v>12501876712.33</v>
      </c>
      <c r="G40" s="18">
        <f t="shared" si="1"/>
        <v>12501876712.33</v>
      </c>
      <c r="H40" s="58">
        <v>0</v>
      </c>
      <c r="I40" s="2" t="s">
        <v>43</v>
      </c>
      <c r="J40" s="2" t="s">
        <v>30</v>
      </c>
    </row>
    <row r="41" spans="1:10" x14ac:dyDescent="0.2">
      <c r="A41" s="16">
        <v>8</v>
      </c>
      <c r="B41" s="17" t="s">
        <v>59</v>
      </c>
      <c r="C41" s="2" t="s">
        <v>61</v>
      </c>
      <c r="D41" s="30">
        <v>45239</v>
      </c>
      <c r="E41" s="31">
        <v>46877</v>
      </c>
      <c r="F41" s="18">
        <v>19648479452.099998</v>
      </c>
      <c r="G41" s="18">
        <f t="shared" si="1"/>
        <v>19648479452.099998</v>
      </c>
      <c r="H41" s="58">
        <v>0</v>
      </c>
      <c r="I41" s="2" t="s">
        <v>43</v>
      </c>
      <c r="J41" s="2" t="s">
        <v>30</v>
      </c>
    </row>
    <row r="42" spans="1:10" x14ac:dyDescent="0.2">
      <c r="A42" s="16">
        <v>9</v>
      </c>
      <c r="B42" s="17" t="s">
        <v>60</v>
      </c>
      <c r="C42" s="2" t="s">
        <v>61</v>
      </c>
      <c r="D42" s="30">
        <v>45239</v>
      </c>
      <c r="E42" s="31">
        <v>47059</v>
      </c>
      <c r="F42" s="18">
        <v>20590890411.014999</v>
      </c>
      <c r="G42" s="18">
        <f t="shared" si="1"/>
        <v>20590890411.014999</v>
      </c>
      <c r="H42" s="58">
        <v>0</v>
      </c>
      <c r="I42" s="2" t="s">
        <v>43</v>
      </c>
      <c r="J42" s="2" t="s">
        <v>30</v>
      </c>
    </row>
    <row r="43" spans="1:10" ht="3" customHeight="1" thickBot="1" x14ac:dyDescent="0.25">
      <c r="A43" s="19"/>
      <c r="B43" s="20"/>
      <c r="C43" s="19"/>
      <c r="D43" s="19"/>
      <c r="E43" s="21"/>
      <c r="F43" s="22"/>
      <c r="G43" s="19"/>
      <c r="H43" s="19"/>
      <c r="I43" s="19"/>
      <c r="J43" s="19" t="s">
        <v>30</v>
      </c>
    </row>
    <row r="44" spans="1:10" ht="13.5" thickBot="1" x14ac:dyDescent="0.25">
      <c r="E44" s="26" t="s">
        <v>19</v>
      </c>
      <c r="F44" s="27">
        <f>SUM(F32:F43)</f>
        <v>224110013703.92499</v>
      </c>
      <c r="G44" s="27">
        <f>+SUM(G32:G43)</f>
        <v>224110013703.92499</v>
      </c>
      <c r="H44" s="27">
        <f>+SUM(H32:H43)</f>
        <v>0</v>
      </c>
    </row>
    <row r="45" spans="1:10" ht="13.5" thickTop="1" x14ac:dyDescent="0.2">
      <c r="F45" s="18"/>
    </row>
    <row r="46" spans="1:10" x14ac:dyDescent="0.2">
      <c r="B46" s="60" t="s">
        <v>45</v>
      </c>
      <c r="F46" s="18"/>
    </row>
    <row r="47" spans="1:10" x14ac:dyDescent="0.2">
      <c r="F47" s="18"/>
    </row>
    <row r="48" spans="1:10" x14ac:dyDescent="0.2">
      <c r="F48" s="18"/>
    </row>
    <row r="49" spans="6:9" x14ac:dyDescent="0.2">
      <c r="F49" s="18"/>
      <c r="H49" s="82"/>
      <c r="I49" s="82"/>
    </row>
    <row r="50" spans="6:9" x14ac:dyDescent="0.2">
      <c r="F50" s="18"/>
    </row>
    <row r="51" spans="6:9" x14ac:dyDescent="0.2">
      <c r="F51" s="18"/>
    </row>
    <row r="52" spans="6:9" x14ac:dyDescent="0.2">
      <c r="F52" s="18"/>
    </row>
    <row r="53" spans="6:9" x14ac:dyDescent="0.2">
      <c r="F53" s="18"/>
    </row>
    <row r="54" spans="6:9" x14ac:dyDescent="0.2">
      <c r="F54" s="18"/>
    </row>
    <row r="55" spans="6:9" x14ac:dyDescent="0.2">
      <c r="F55" s="18"/>
    </row>
    <row r="56" spans="6:9" x14ac:dyDescent="0.2">
      <c r="F56" s="18"/>
    </row>
    <row r="57" spans="6:9" x14ac:dyDescent="0.2">
      <c r="F57" s="18"/>
    </row>
    <row r="58" spans="6:9" x14ac:dyDescent="0.2">
      <c r="F58" s="18"/>
    </row>
    <row r="59" spans="6:9" x14ac:dyDescent="0.2">
      <c r="F59" s="18"/>
    </row>
    <row r="60" spans="6:9" x14ac:dyDescent="0.2">
      <c r="F60" s="18"/>
    </row>
    <row r="61" spans="6:9" x14ac:dyDescent="0.2">
      <c r="F61" s="18"/>
    </row>
    <row r="62" spans="6:9" x14ac:dyDescent="0.2">
      <c r="F62" s="18"/>
    </row>
    <row r="63" spans="6:9" x14ac:dyDescent="0.2">
      <c r="F63" s="18"/>
    </row>
    <row r="64" spans="6:9" x14ac:dyDescent="0.2">
      <c r="F64" s="18"/>
    </row>
    <row r="65" spans="6:6" x14ac:dyDescent="0.2">
      <c r="F65" s="18"/>
    </row>
    <row r="66" spans="6:6" x14ac:dyDescent="0.2">
      <c r="F66" s="18"/>
    </row>
    <row r="67" spans="6:6" x14ac:dyDescent="0.2">
      <c r="F67" s="18"/>
    </row>
    <row r="68" spans="6:6" x14ac:dyDescent="0.2">
      <c r="F68" s="18"/>
    </row>
    <row r="69" spans="6:6" x14ac:dyDescent="0.2">
      <c r="F69" s="18"/>
    </row>
    <row r="70" spans="6:6" x14ac:dyDescent="0.2">
      <c r="F70" s="18"/>
    </row>
    <row r="71" spans="6:6" x14ac:dyDescent="0.2">
      <c r="F71" s="18"/>
    </row>
    <row r="72" spans="6:6" x14ac:dyDescent="0.2">
      <c r="F72" s="18"/>
    </row>
    <row r="73" spans="6:6" x14ac:dyDescent="0.2">
      <c r="F73" s="18"/>
    </row>
    <row r="74" spans="6:6" x14ac:dyDescent="0.2">
      <c r="F74" s="18"/>
    </row>
    <row r="75" spans="6:6" x14ac:dyDescent="0.2">
      <c r="F75" s="18"/>
    </row>
    <row r="76" spans="6:6" x14ac:dyDescent="0.2">
      <c r="F76" s="18"/>
    </row>
    <row r="77" spans="6:6" x14ac:dyDescent="0.2">
      <c r="F77" s="18"/>
    </row>
    <row r="78" spans="6:6" x14ac:dyDescent="0.2">
      <c r="F78" s="18"/>
    </row>
    <row r="79" spans="6:6" x14ac:dyDescent="0.2">
      <c r="F79" s="18"/>
    </row>
    <row r="80" spans="6:6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  <row r="91" spans="6:6" x14ac:dyDescent="0.2">
      <c r="F91" s="18"/>
    </row>
    <row r="92" spans="6:6" x14ac:dyDescent="0.2">
      <c r="F92" s="18"/>
    </row>
    <row r="93" spans="6:6" x14ac:dyDescent="0.2">
      <c r="F93" s="18"/>
    </row>
    <row r="94" spans="6:6" x14ac:dyDescent="0.2">
      <c r="F94" s="18"/>
    </row>
    <row r="95" spans="6:6" x14ac:dyDescent="0.2">
      <c r="F95" s="18"/>
    </row>
    <row r="96" spans="6:6" x14ac:dyDescent="0.2">
      <c r="F96" s="18"/>
    </row>
    <row r="97" spans="6:6" x14ac:dyDescent="0.2">
      <c r="F97" s="18"/>
    </row>
    <row r="98" spans="6:6" x14ac:dyDescent="0.2">
      <c r="F98" s="18"/>
    </row>
    <row r="99" spans="6:6" x14ac:dyDescent="0.2">
      <c r="F99" s="18"/>
    </row>
    <row r="100" spans="6:6" x14ac:dyDescent="0.2">
      <c r="F100" s="18"/>
    </row>
    <row r="101" spans="6:6" x14ac:dyDescent="0.2">
      <c r="F101" s="18"/>
    </row>
    <row r="102" spans="6:6" x14ac:dyDescent="0.2">
      <c r="F102" s="18"/>
    </row>
    <row r="103" spans="6:6" x14ac:dyDescent="0.2">
      <c r="F103" s="18"/>
    </row>
    <row r="104" spans="6:6" x14ac:dyDescent="0.2">
      <c r="F104" s="18"/>
    </row>
  </sheetData>
  <mergeCells count="17">
    <mergeCell ref="H49:I49"/>
    <mergeCell ref="J11:J12"/>
    <mergeCell ref="J30:J31"/>
    <mergeCell ref="G30:H30"/>
    <mergeCell ref="I30:I31"/>
    <mergeCell ref="I11:I12"/>
    <mergeCell ref="G11:H11"/>
    <mergeCell ref="A11:A12"/>
    <mergeCell ref="E11:E12"/>
    <mergeCell ref="B11:B12"/>
    <mergeCell ref="A30:A31"/>
    <mergeCell ref="B30:B31"/>
    <mergeCell ref="C30:C31"/>
    <mergeCell ref="D30:D31"/>
    <mergeCell ref="E30:E31"/>
    <mergeCell ref="C11:C12"/>
    <mergeCell ref="D11:D12"/>
  </mergeCells>
  <phoneticPr fontId="3" type="noConversion"/>
  <hyperlinks>
    <hyperlink ref="A1" location="Índice!A1" display="Regresar al Índice" xr:uid="{00000000-0004-0000-0100-000000000000}"/>
  </hyperlinks>
  <pageMargins left="0.75" right="0.75" top="1" bottom="1" header="0" footer="0"/>
  <pageSetup paperSize="9" scale="67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1823"/>
  <sheetViews>
    <sheetView showGridLines="0" topLeftCell="A1760" workbookViewId="0">
      <selection activeCell="F1770" sqref="F1770"/>
    </sheetView>
  </sheetViews>
  <sheetFormatPr baseColWidth="10" defaultColWidth="9.140625" defaultRowHeight="12.75" x14ac:dyDescent="0.2"/>
  <cols>
    <col min="1" max="1" width="5.7109375" style="2" customWidth="1"/>
    <col min="2" max="2" width="50.7109375" style="17" bestFit="1" customWidth="1"/>
    <col min="3" max="3" width="12.7109375" style="17" customWidth="1"/>
    <col min="4" max="4" width="12.7109375" style="2" customWidth="1"/>
    <col min="5" max="5" width="12.7109375" style="16" customWidth="1"/>
    <col min="6" max="6" width="14.7109375" style="23" bestFit="1" customWidth="1"/>
    <col min="7" max="7" width="15.42578125" style="37" bestFit="1" customWidth="1"/>
    <col min="8" max="8" width="13.7109375" style="44" customWidth="1"/>
    <col min="9" max="10" width="12.7109375" style="2" customWidth="1"/>
    <col min="11" max="11" width="9.85546875" style="2" bestFit="1" customWidth="1"/>
    <col min="12" max="16384" width="9.140625" style="2"/>
  </cols>
  <sheetData>
    <row r="1" spans="1:22" customFormat="1" x14ac:dyDescent="0.2">
      <c r="A1" s="1" t="s">
        <v>0</v>
      </c>
      <c r="B1" s="1"/>
      <c r="C1" s="1"/>
      <c r="D1" s="1"/>
      <c r="E1" s="1"/>
      <c r="F1" s="1"/>
      <c r="G1" s="34"/>
      <c r="H1" s="3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>
      <c r="G2" s="35"/>
      <c r="H2" s="42"/>
      <c r="L2" s="1"/>
    </row>
    <row r="3" spans="1:22" customFormat="1" ht="18" x14ac:dyDescent="0.25">
      <c r="A3" s="4" t="str">
        <f>+Índice!C4</f>
        <v>INDEX S.A.C.I</v>
      </c>
      <c r="B3" s="3"/>
      <c r="C3" s="3"/>
      <c r="D3" s="3"/>
      <c r="E3" s="3"/>
      <c r="F3" s="3"/>
      <c r="G3" s="36"/>
      <c r="H3" s="43"/>
      <c r="I3" s="3"/>
      <c r="J3" s="3"/>
      <c r="K3" s="3"/>
      <c r="L3" s="1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x14ac:dyDescent="0.2">
      <c r="A4" s="2" t="str">
        <f>+Índice!B9&amp;Índice!C9</f>
        <v>2. Deudas Comerciales</v>
      </c>
      <c r="B4" s="2"/>
      <c r="C4" s="2"/>
      <c r="E4" s="2"/>
      <c r="F4" s="2"/>
      <c r="L4" s="1"/>
    </row>
    <row r="5" spans="1:22" customFormat="1" x14ac:dyDescent="0.2">
      <c r="B5" s="3"/>
      <c r="C5" s="3"/>
      <c r="D5" s="3"/>
      <c r="E5" s="3"/>
      <c r="F5" s="3"/>
      <c r="G5" s="36"/>
      <c r="H5" s="43"/>
      <c r="I5" s="3"/>
      <c r="J5" s="3"/>
      <c r="K5" s="3"/>
      <c r="L5" s="1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">
      <c r="A6" s="5" t="s">
        <v>14</v>
      </c>
      <c r="B6" s="6"/>
      <c r="C6" s="7">
        <f>+Índice!D5</f>
        <v>45930</v>
      </c>
      <c r="D6" s="7"/>
      <c r="E6" s="3"/>
      <c r="F6" s="3"/>
      <c r="G6" s="36"/>
      <c r="H6" s="43"/>
      <c r="I6" s="3"/>
      <c r="J6" s="3"/>
      <c r="K6" s="3"/>
      <c r="L6" s="1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">
      <c r="A7" s="5" t="s">
        <v>15</v>
      </c>
      <c r="B7" s="6"/>
      <c r="C7" s="74">
        <f>+Índice!C6</f>
        <v>6970.65</v>
      </c>
      <c r="D7" s="8"/>
      <c r="E7" s="3"/>
      <c r="F7" s="3"/>
      <c r="G7" s="36"/>
      <c r="H7" s="43"/>
      <c r="I7" s="3"/>
      <c r="J7" s="3"/>
      <c r="K7" s="3"/>
      <c r="L7" s="1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">
      <c r="A8" s="9"/>
      <c r="B8" s="10"/>
      <c r="C8" s="10"/>
      <c r="D8" s="11"/>
      <c r="E8" s="3"/>
      <c r="F8" s="3"/>
      <c r="G8" s="36"/>
      <c r="H8" s="43"/>
      <c r="I8" s="3"/>
      <c r="J8" s="3"/>
      <c r="K8" s="3"/>
      <c r="L8" s="1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8" x14ac:dyDescent="0.25">
      <c r="A9" s="12" t="s">
        <v>1</v>
      </c>
      <c r="B9" s="10"/>
      <c r="C9" s="10"/>
      <c r="D9" s="11"/>
      <c r="E9" s="3"/>
      <c r="F9" s="3"/>
      <c r="G9" s="36"/>
      <c r="H9" s="43"/>
      <c r="I9" s="3"/>
      <c r="J9" s="3"/>
      <c r="K9" s="3"/>
      <c r="L9" s="1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">
      <c r="A10" s="6"/>
      <c r="B10" s="10"/>
      <c r="C10" s="10"/>
      <c r="D10" s="11"/>
      <c r="E10" s="3"/>
      <c r="F10" s="3"/>
      <c r="G10" s="36"/>
      <c r="H10" s="43"/>
      <c r="I10" s="3"/>
      <c r="J10" s="3"/>
      <c r="K10" s="3"/>
      <c r="L10" s="1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">
      <c r="A11" s="78" t="s">
        <v>2</v>
      </c>
      <c r="B11" s="80" t="s">
        <v>12</v>
      </c>
      <c r="C11" s="80" t="s">
        <v>4</v>
      </c>
      <c r="D11" s="80" t="s">
        <v>26</v>
      </c>
      <c r="E11" s="80" t="s">
        <v>5</v>
      </c>
      <c r="F11" s="13" t="s">
        <v>6</v>
      </c>
      <c r="G11" s="83" t="s">
        <v>6</v>
      </c>
      <c r="H11" s="83"/>
      <c r="I11" s="80" t="s">
        <v>7</v>
      </c>
      <c r="J11" s="80" t="s">
        <v>20</v>
      </c>
    </row>
    <row r="12" spans="1:22" ht="13.5" customHeight="1" thickBot="1" x14ac:dyDescent="0.25">
      <c r="A12" s="79"/>
      <c r="B12" s="81"/>
      <c r="C12" s="81"/>
      <c r="D12" s="81"/>
      <c r="E12" s="81"/>
      <c r="F12" s="14" t="s">
        <v>8</v>
      </c>
      <c r="G12" s="38" t="s">
        <v>9</v>
      </c>
      <c r="H12" s="45" t="s">
        <v>10</v>
      </c>
      <c r="I12" s="81"/>
      <c r="J12" s="81"/>
    </row>
    <row r="13" spans="1:22" x14ac:dyDescent="0.2">
      <c r="A13" s="16">
        <v>1</v>
      </c>
      <c r="B13" s="17" t="s">
        <v>63</v>
      </c>
      <c r="C13" s="17" t="s">
        <v>31</v>
      </c>
      <c r="D13" s="30">
        <v>45154</v>
      </c>
      <c r="E13" s="31">
        <v>45244</v>
      </c>
      <c r="F13" s="76">
        <v>163572086</v>
      </c>
      <c r="G13" s="37">
        <v>0</v>
      </c>
      <c r="H13" s="44">
        <f t="shared" ref="H13:H71" si="0">+F13/$C$7</f>
        <v>23465.829728934892</v>
      </c>
      <c r="I13" s="2" t="s">
        <v>43</v>
      </c>
      <c r="J13" s="2" t="str">
        <f>+IF((E13&gt;=$C$6),"VIGENTE","VENCIDO NO PAGADO")</f>
        <v>VENCIDO NO PAGADO</v>
      </c>
    </row>
    <row r="14" spans="1:22" x14ac:dyDescent="0.2">
      <c r="A14" s="16">
        <v>2</v>
      </c>
      <c r="B14" s="17" t="s">
        <v>63</v>
      </c>
      <c r="C14" s="17" t="s">
        <v>31</v>
      </c>
      <c r="D14" s="30">
        <v>45167</v>
      </c>
      <c r="E14" s="31">
        <v>45257</v>
      </c>
      <c r="F14" s="76">
        <v>62918375</v>
      </c>
      <c r="G14" s="37">
        <v>0</v>
      </c>
      <c r="H14" s="44">
        <f t="shared" si="0"/>
        <v>9026.184789079929</v>
      </c>
      <c r="I14" s="2" t="s">
        <v>43</v>
      </c>
      <c r="J14" s="2" t="str">
        <f t="shared" ref="J14:J77" si="1">+IF((E14&gt;=$C$6),"VIGENTE","VENCIDO NO PAGADO")</f>
        <v>VENCIDO NO PAGADO</v>
      </c>
    </row>
    <row r="15" spans="1:22" x14ac:dyDescent="0.2">
      <c r="A15" s="16">
        <v>3</v>
      </c>
      <c r="B15" s="17" t="s">
        <v>63</v>
      </c>
      <c r="C15" s="17" t="s">
        <v>31</v>
      </c>
      <c r="D15" s="30">
        <v>45218</v>
      </c>
      <c r="E15" s="31">
        <v>45308</v>
      </c>
      <c r="F15" s="76">
        <v>36464812</v>
      </c>
      <c r="G15" s="37">
        <v>0</v>
      </c>
      <c r="H15" s="44">
        <f t="shared" si="0"/>
        <v>5231.1924999820676</v>
      </c>
      <c r="I15" s="2" t="s">
        <v>43</v>
      </c>
      <c r="J15" s="2" t="str">
        <f t="shared" si="1"/>
        <v>VENCIDO NO PAGADO</v>
      </c>
    </row>
    <row r="16" spans="1:22" x14ac:dyDescent="0.2">
      <c r="A16" s="16">
        <v>4</v>
      </c>
      <c r="B16" s="17" t="s">
        <v>63</v>
      </c>
      <c r="C16" s="17" t="s">
        <v>31</v>
      </c>
      <c r="D16" s="30">
        <v>45199</v>
      </c>
      <c r="E16" s="31">
        <v>45199</v>
      </c>
      <c r="F16" s="76">
        <v>30924993</v>
      </c>
      <c r="G16" s="37">
        <v>0</v>
      </c>
      <c r="H16" s="44">
        <f t="shared" si="0"/>
        <v>4436.4575756923678</v>
      </c>
      <c r="I16" s="2" t="s">
        <v>43</v>
      </c>
      <c r="J16" s="2" t="str">
        <f t="shared" si="1"/>
        <v>VENCIDO NO PAGADO</v>
      </c>
    </row>
    <row r="17" spans="1:10" x14ac:dyDescent="0.2">
      <c r="A17" s="16">
        <v>5</v>
      </c>
      <c r="B17" s="17" t="s">
        <v>63</v>
      </c>
      <c r="C17" s="17" t="s">
        <v>31</v>
      </c>
      <c r="D17" s="30">
        <v>45291</v>
      </c>
      <c r="E17" s="31">
        <v>45291</v>
      </c>
      <c r="F17" s="76">
        <v>-79265345</v>
      </c>
      <c r="G17" s="37">
        <v>0</v>
      </c>
      <c r="H17" s="44">
        <f t="shared" si="0"/>
        <v>-11371.298946296258</v>
      </c>
      <c r="I17" s="2" t="s">
        <v>43</v>
      </c>
      <c r="J17" s="2" t="str">
        <f t="shared" si="1"/>
        <v>VENCIDO NO PAGADO</v>
      </c>
    </row>
    <row r="18" spans="1:10" x14ac:dyDescent="0.2">
      <c r="A18" s="16">
        <v>6</v>
      </c>
      <c r="B18" s="17" t="s">
        <v>63</v>
      </c>
      <c r="C18" s="17" t="s">
        <v>31</v>
      </c>
      <c r="D18" s="30">
        <v>45657</v>
      </c>
      <c r="E18" s="31">
        <v>45657</v>
      </c>
      <c r="F18" s="76">
        <v>69766566</v>
      </c>
      <c r="G18" s="37">
        <v>0</v>
      </c>
      <c r="H18" s="44">
        <f t="shared" si="0"/>
        <v>10008.61698693809</v>
      </c>
      <c r="I18" s="2" t="s">
        <v>43</v>
      </c>
      <c r="J18" s="2" t="str">
        <f t="shared" si="1"/>
        <v>VENCIDO NO PAGADO</v>
      </c>
    </row>
    <row r="19" spans="1:10" x14ac:dyDescent="0.2">
      <c r="A19" s="16">
        <v>7</v>
      </c>
      <c r="B19" s="17" t="s">
        <v>63</v>
      </c>
      <c r="C19" s="17" t="s">
        <v>31</v>
      </c>
      <c r="D19" s="30">
        <v>45813</v>
      </c>
      <c r="E19" s="31">
        <v>45903</v>
      </c>
      <c r="F19" s="76">
        <v>1362085196</v>
      </c>
      <c r="G19" s="37">
        <v>0</v>
      </c>
      <c r="H19" s="44">
        <f t="shared" si="0"/>
        <v>195402.89585619708</v>
      </c>
      <c r="I19" s="2" t="s">
        <v>43</v>
      </c>
      <c r="J19" s="2" t="str">
        <f t="shared" si="1"/>
        <v>VENCIDO NO PAGADO</v>
      </c>
    </row>
    <row r="20" spans="1:10" x14ac:dyDescent="0.2">
      <c r="A20" s="16">
        <v>8</v>
      </c>
      <c r="B20" s="17" t="s">
        <v>63</v>
      </c>
      <c r="C20" s="17" t="s">
        <v>31</v>
      </c>
      <c r="D20" s="30">
        <v>45813</v>
      </c>
      <c r="E20" s="31">
        <v>45903</v>
      </c>
      <c r="F20" s="76">
        <v>654480962</v>
      </c>
      <c r="G20" s="37">
        <v>0</v>
      </c>
      <c r="H20" s="44">
        <f t="shared" si="0"/>
        <v>93890.951632918019</v>
      </c>
      <c r="I20" s="2" t="s">
        <v>43</v>
      </c>
      <c r="J20" s="2" t="str">
        <f t="shared" si="1"/>
        <v>VENCIDO NO PAGADO</v>
      </c>
    </row>
    <row r="21" spans="1:10" x14ac:dyDescent="0.2">
      <c r="A21" s="16">
        <v>9</v>
      </c>
      <c r="B21" s="17" t="s">
        <v>63</v>
      </c>
      <c r="C21" s="17" t="s">
        <v>31</v>
      </c>
      <c r="D21" s="30">
        <v>45827</v>
      </c>
      <c r="E21" s="31">
        <v>45917</v>
      </c>
      <c r="F21" s="76">
        <v>59865146</v>
      </c>
      <c r="G21" s="37">
        <v>0</v>
      </c>
      <c r="H21" s="44">
        <f t="shared" si="0"/>
        <v>8588.1726955162012</v>
      </c>
      <c r="I21" s="2" t="s">
        <v>43</v>
      </c>
      <c r="J21" s="2" t="str">
        <f t="shared" si="1"/>
        <v>VENCIDO NO PAGADO</v>
      </c>
    </row>
    <row r="22" spans="1:10" x14ac:dyDescent="0.2">
      <c r="A22" s="16">
        <v>10</v>
      </c>
      <c r="B22" s="17" t="s">
        <v>63</v>
      </c>
      <c r="C22" s="17" t="s">
        <v>31</v>
      </c>
      <c r="D22" s="30">
        <v>45827</v>
      </c>
      <c r="E22" s="31">
        <v>45917</v>
      </c>
      <c r="F22" s="76">
        <v>53019859</v>
      </c>
      <c r="G22" s="37">
        <v>0</v>
      </c>
      <c r="H22" s="44">
        <f t="shared" si="0"/>
        <v>7606.1571015615482</v>
      </c>
      <c r="I22" s="2" t="s">
        <v>43</v>
      </c>
      <c r="J22" s="2" t="str">
        <f t="shared" si="1"/>
        <v>VENCIDO NO PAGADO</v>
      </c>
    </row>
    <row r="23" spans="1:10" x14ac:dyDescent="0.2">
      <c r="A23" s="16">
        <v>11</v>
      </c>
      <c r="B23" s="17" t="s">
        <v>63</v>
      </c>
      <c r="C23" s="17" t="s">
        <v>31</v>
      </c>
      <c r="D23" s="30">
        <v>45819</v>
      </c>
      <c r="E23" s="31">
        <v>45909</v>
      </c>
      <c r="F23" s="76">
        <v>312176477</v>
      </c>
      <c r="G23" s="37">
        <v>0</v>
      </c>
      <c r="H23" s="44">
        <f t="shared" si="0"/>
        <v>44784.414222490013</v>
      </c>
      <c r="I23" s="2" t="s">
        <v>43</v>
      </c>
      <c r="J23" s="2" t="str">
        <f t="shared" si="1"/>
        <v>VENCIDO NO PAGADO</v>
      </c>
    </row>
    <row r="24" spans="1:10" x14ac:dyDescent="0.2">
      <c r="A24" s="16">
        <v>12</v>
      </c>
      <c r="B24" s="17" t="s">
        <v>63</v>
      </c>
      <c r="C24" s="17" t="s">
        <v>31</v>
      </c>
      <c r="D24" s="30">
        <v>45874</v>
      </c>
      <c r="E24" s="31">
        <v>45964</v>
      </c>
      <c r="F24" s="76">
        <v>1089361397</v>
      </c>
      <c r="G24" s="37">
        <v>0</v>
      </c>
      <c r="H24" s="44">
        <f t="shared" si="0"/>
        <v>156278.30933987506</v>
      </c>
      <c r="I24" s="2" t="s">
        <v>43</v>
      </c>
      <c r="J24" s="2" t="str">
        <f t="shared" si="1"/>
        <v>VIGENTE</v>
      </c>
    </row>
    <row r="25" spans="1:10" x14ac:dyDescent="0.2">
      <c r="A25" s="16">
        <v>13</v>
      </c>
      <c r="B25" s="17" t="s">
        <v>63</v>
      </c>
      <c r="C25" s="17" t="s">
        <v>31</v>
      </c>
      <c r="D25" s="30">
        <v>45874</v>
      </c>
      <c r="E25" s="31">
        <v>45964</v>
      </c>
      <c r="F25" s="76">
        <v>1175494843</v>
      </c>
      <c r="G25" s="37">
        <v>0</v>
      </c>
      <c r="H25" s="44">
        <f t="shared" si="0"/>
        <v>168634.89674564067</v>
      </c>
      <c r="I25" s="2" t="s">
        <v>43</v>
      </c>
      <c r="J25" s="2" t="str">
        <f t="shared" si="1"/>
        <v>VIGENTE</v>
      </c>
    </row>
    <row r="26" spans="1:10" x14ac:dyDescent="0.2">
      <c r="A26" s="16">
        <v>14</v>
      </c>
      <c r="B26" s="17" t="s">
        <v>63</v>
      </c>
      <c r="C26" s="17" t="s">
        <v>31</v>
      </c>
      <c r="D26" s="30">
        <v>45875</v>
      </c>
      <c r="E26" s="31">
        <v>45965</v>
      </c>
      <c r="F26" s="76">
        <v>82291554</v>
      </c>
      <c r="G26" s="37">
        <v>0</v>
      </c>
      <c r="H26" s="44">
        <f t="shared" si="0"/>
        <v>11805.434787286695</v>
      </c>
      <c r="I26" s="2" t="s">
        <v>43</v>
      </c>
      <c r="J26" s="2" t="str">
        <f t="shared" si="1"/>
        <v>VIGENTE</v>
      </c>
    </row>
    <row r="27" spans="1:10" x14ac:dyDescent="0.2">
      <c r="A27" s="16">
        <v>15</v>
      </c>
      <c r="B27" s="17" t="s">
        <v>63</v>
      </c>
      <c r="C27" s="17" t="s">
        <v>31</v>
      </c>
      <c r="D27" s="30">
        <v>45888</v>
      </c>
      <c r="E27" s="31">
        <v>45978</v>
      </c>
      <c r="F27" s="76">
        <v>305301281</v>
      </c>
      <c r="G27" s="37">
        <v>0</v>
      </c>
      <c r="H27" s="44">
        <f t="shared" si="0"/>
        <v>43798.107923938231</v>
      </c>
      <c r="I27" s="2" t="s">
        <v>43</v>
      </c>
      <c r="J27" s="2" t="str">
        <f t="shared" si="1"/>
        <v>VIGENTE</v>
      </c>
    </row>
    <row r="28" spans="1:10" x14ac:dyDescent="0.2">
      <c r="A28" s="16">
        <v>16</v>
      </c>
      <c r="B28" s="17" t="s">
        <v>63</v>
      </c>
      <c r="C28" s="17" t="s">
        <v>31</v>
      </c>
      <c r="D28" s="30">
        <v>45888</v>
      </c>
      <c r="E28" s="31">
        <v>45978</v>
      </c>
      <c r="F28" s="76">
        <v>412555513</v>
      </c>
      <c r="G28" s="37">
        <v>0</v>
      </c>
      <c r="H28" s="44">
        <f t="shared" si="0"/>
        <v>59184.65465917813</v>
      </c>
      <c r="I28" s="2" t="s">
        <v>43</v>
      </c>
      <c r="J28" s="2" t="str">
        <f t="shared" si="1"/>
        <v>VIGENTE</v>
      </c>
    </row>
    <row r="29" spans="1:10" x14ac:dyDescent="0.2">
      <c r="A29" s="16">
        <v>17</v>
      </c>
      <c r="B29" s="17" t="s">
        <v>63</v>
      </c>
      <c r="C29" s="17" t="s">
        <v>31</v>
      </c>
      <c r="D29" s="30">
        <v>45903</v>
      </c>
      <c r="E29" s="31">
        <v>45993</v>
      </c>
      <c r="F29" s="76">
        <v>40759680</v>
      </c>
      <c r="G29" s="37">
        <v>0</v>
      </c>
      <c r="H29" s="44">
        <f t="shared" si="0"/>
        <v>5847.328441393558</v>
      </c>
      <c r="I29" s="2" t="s">
        <v>43</v>
      </c>
      <c r="J29" s="2" t="str">
        <f t="shared" si="1"/>
        <v>VIGENTE</v>
      </c>
    </row>
    <row r="30" spans="1:10" x14ac:dyDescent="0.2">
      <c r="A30" s="16">
        <v>18</v>
      </c>
      <c r="B30" s="17" t="s">
        <v>63</v>
      </c>
      <c r="C30" s="17" t="s">
        <v>31</v>
      </c>
      <c r="D30" s="30">
        <v>45918</v>
      </c>
      <c r="E30" s="31">
        <v>46008</v>
      </c>
      <c r="F30" s="76">
        <v>456519020</v>
      </c>
      <c r="G30" s="37">
        <v>0</v>
      </c>
      <c r="H30" s="44">
        <f t="shared" si="0"/>
        <v>65491.599779073687</v>
      </c>
      <c r="I30" s="2" t="s">
        <v>43</v>
      </c>
      <c r="J30" s="2" t="str">
        <f t="shared" si="1"/>
        <v>VIGENTE</v>
      </c>
    </row>
    <row r="31" spans="1:10" x14ac:dyDescent="0.2">
      <c r="A31" s="16">
        <v>19</v>
      </c>
      <c r="B31" s="17" t="s">
        <v>63</v>
      </c>
      <c r="C31" s="17" t="s">
        <v>31</v>
      </c>
      <c r="D31" s="30">
        <v>45924</v>
      </c>
      <c r="E31" s="31">
        <v>46014</v>
      </c>
      <c r="F31" s="76">
        <v>473142085</v>
      </c>
      <c r="G31" s="37">
        <v>0</v>
      </c>
      <c r="H31" s="44">
        <f t="shared" si="0"/>
        <v>67876.322150731998</v>
      </c>
      <c r="I31" s="2" t="s">
        <v>43</v>
      </c>
      <c r="J31" s="2" t="str">
        <f t="shared" si="1"/>
        <v>VIGENTE</v>
      </c>
    </row>
    <row r="32" spans="1:10" x14ac:dyDescent="0.2">
      <c r="A32" s="16">
        <v>20</v>
      </c>
      <c r="B32" s="17" t="s">
        <v>63</v>
      </c>
      <c r="C32" s="17" t="s">
        <v>31</v>
      </c>
      <c r="D32" s="30">
        <v>45930</v>
      </c>
      <c r="E32" s="31">
        <v>45930</v>
      </c>
      <c r="F32" s="76">
        <v>-516116601</v>
      </c>
      <c r="G32" s="37">
        <v>0</v>
      </c>
      <c r="H32" s="44">
        <f t="shared" si="0"/>
        <v>-74041.387962385154</v>
      </c>
      <c r="I32" s="2" t="s">
        <v>43</v>
      </c>
      <c r="J32" s="2" t="str">
        <f t="shared" si="1"/>
        <v>VIGENTE</v>
      </c>
    </row>
    <row r="33" spans="1:10" x14ac:dyDescent="0.2">
      <c r="A33" s="16">
        <v>21</v>
      </c>
      <c r="B33" s="17" t="s">
        <v>62</v>
      </c>
      <c r="C33" s="17" t="s">
        <v>31</v>
      </c>
      <c r="D33" s="30">
        <v>45845</v>
      </c>
      <c r="E33" s="31">
        <v>45845</v>
      </c>
      <c r="F33" s="76">
        <v>-1620030300</v>
      </c>
      <c r="G33" s="37">
        <v>0</v>
      </c>
      <c r="H33" s="44">
        <f t="shared" si="0"/>
        <v>-232407.35082094211</v>
      </c>
      <c r="I33" s="2" t="s">
        <v>43</v>
      </c>
      <c r="J33" s="2" t="str">
        <f t="shared" si="1"/>
        <v>VENCIDO NO PAGADO</v>
      </c>
    </row>
    <row r="34" spans="1:10" x14ac:dyDescent="0.2">
      <c r="A34" s="16">
        <v>22</v>
      </c>
      <c r="B34" s="17" t="s">
        <v>62</v>
      </c>
      <c r="C34" s="17" t="s">
        <v>31</v>
      </c>
      <c r="D34" s="30">
        <v>45291</v>
      </c>
      <c r="E34" s="31">
        <v>45291</v>
      </c>
      <c r="F34" s="76">
        <v>-39675383</v>
      </c>
      <c r="G34" s="37">
        <v>0</v>
      </c>
      <c r="H34" s="44">
        <f t="shared" si="0"/>
        <v>-5691.7766635823064</v>
      </c>
      <c r="I34" s="2" t="s">
        <v>43</v>
      </c>
      <c r="J34" s="2" t="str">
        <f t="shared" si="1"/>
        <v>VENCIDO NO PAGADO</v>
      </c>
    </row>
    <row r="35" spans="1:10" x14ac:dyDescent="0.2">
      <c r="A35" s="16">
        <v>23</v>
      </c>
      <c r="B35" s="17" t="s">
        <v>62</v>
      </c>
      <c r="C35" s="17" t="s">
        <v>31</v>
      </c>
      <c r="D35" s="30">
        <v>45657</v>
      </c>
      <c r="E35" s="31">
        <v>45657</v>
      </c>
      <c r="F35" s="76">
        <v>37347002</v>
      </c>
      <c r="G35" s="37">
        <v>0</v>
      </c>
      <c r="H35" s="44">
        <f t="shared" si="0"/>
        <v>5357.7502815375901</v>
      </c>
      <c r="I35" s="2" t="s">
        <v>43</v>
      </c>
      <c r="J35" s="2" t="str">
        <f t="shared" si="1"/>
        <v>VENCIDO NO PAGADO</v>
      </c>
    </row>
    <row r="36" spans="1:10" x14ac:dyDescent="0.2">
      <c r="A36" s="16">
        <v>24</v>
      </c>
      <c r="B36" s="17" t="s">
        <v>62</v>
      </c>
      <c r="C36" s="17" t="s">
        <v>31</v>
      </c>
      <c r="D36" s="30">
        <v>45870</v>
      </c>
      <c r="E36" s="31">
        <v>45960</v>
      </c>
      <c r="F36" s="76">
        <v>1244058480</v>
      </c>
      <c r="G36" s="37">
        <v>0</v>
      </c>
      <c r="H36" s="44">
        <f t="shared" si="0"/>
        <v>178470.94316885801</v>
      </c>
      <c r="I36" s="2" t="s">
        <v>43</v>
      </c>
      <c r="J36" s="2" t="str">
        <f t="shared" si="1"/>
        <v>VIGENTE</v>
      </c>
    </row>
    <row r="37" spans="1:10" x14ac:dyDescent="0.2">
      <c r="A37" s="16">
        <v>25</v>
      </c>
      <c r="B37" s="17" t="s">
        <v>62</v>
      </c>
      <c r="C37" s="17" t="s">
        <v>31</v>
      </c>
      <c r="D37" s="30">
        <v>45930</v>
      </c>
      <c r="E37" s="31">
        <v>45930</v>
      </c>
      <c r="F37" s="76">
        <v>-70660899</v>
      </c>
      <c r="G37" s="37">
        <v>0</v>
      </c>
      <c r="H37" s="44">
        <f t="shared" si="0"/>
        <v>-10136.916786813283</v>
      </c>
      <c r="I37" s="2" t="s">
        <v>43</v>
      </c>
      <c r="J37" s="2" t="str">
        <f t="shared" si="1"/>
        <v>VIGENTE</v>
      </c>
    </row>
    <row r="38" spans="1:10" x14ac:dyDescent="0.2">
      <c r="A38" s="16">
        <v>26</v>
      </c>
      <c r="B38" s="17" t="s">
        <v>262</v>
      </c>
      <c r="C38" s="17" t="s">
        <v>31</v>
      </c>
      <c r="D38" s="30">
        <v>45915</v>
      </c>
      <c r="E38" s="31">
        <v>45929</v>
      </c>
      <c r="F38" s="76">
        <v>366618633</v>
      </c>
      <c r="G38" s="37">
        <v>0</v>
      </c>
      <c r="H38" s="44">
        <f t="shared" si="0"/>
        <v>52594.612123690044</v>
      </c>
      <c r="I38" s="2" t="s">
        <v>43</v>
      </c>
      <c r="J38" s="2" t="str">
        <f t="shared" si="1"/>
        <v>VENCIDO NO PAGADO</v>
      </c>
    </row>
    <row r="39" spans="1:10" x14ac:dyDescent="0.2">
      <c r="A39" s="16">
        <v>27</v>
      </c>
      <c r="B39" s="17" t="s">
        <v>262</v>
      </c>
      <c r="C39" s="17" t="s">
        <v>31</v>
      </c>
      <c r="D39" s="30">
        <v>45930</v>
      </c>
      <c r="E39" s="31">
        <v>45930</v>
      </c>
      <c r="F39" s="76">
        <v>-11765566</v>
      </c>
      <c r="G39" s="37">
        <v>0</v>
      </c>
      <c r="H39" s="44">
        <f t="shared" si="0"/>
        <v>-1687.8721496560579</v>
      </c>
      <c r="I39" s="2" t="s">
        <v>43</v>
      </c>
      <c r="J39" s="2" t="str">
        <f t="shared" si="1"/>
        <v>VIGENTE</v>
      </c>
    </row>
    <row r="40" spans="1:10" x14ac:dyDescent="0.2">
      <c r="A40" s="16">
        <v>28</v>
      </c>
      <c r="B40" s="17" t="s">
        <v>68</v>
      </c>
      <c r="C40" s="17" t="s">
        <v>31</v>
      </c>
      <c r="D40" s="30">
        <v>41790</v>
      </c>
      <c r="E40" s="31">
        <v>41879</v>
      </c>
      <c r="F40" s="76">
        <v>63732996</v>
      </c>
      <c r="G40" s="37">
        <v>0</v>
      </c>
      <c r="H40" s="44">
        <f t="shared" si="0"/>
        <v>9143.0492134879823</v>
      </c>
      <c r="I40" s="2" t="s">
        <v>43</v>
      </c>
      <c r="J40" s="2" t="str">
        <f t="shared" si="1"/>
        <v>VENCIDO NO PAGADO</v>
      </c>
    </row>
    <row r="41" spans="1:10" x14ac:dyDescent="0.2">
      <c r="A41" s="16">
        <v>29</v>
      </c>
      <c r="B41" s="17" t="s">
        <v>68</v>
      </c>
      <c r="C41" s="17" t="s">
        <v>31</v>
      </c>
      <c r="D41" s="30">
        <v>42003</v>
      </c>
      <c r="E41" s="31">
        <v>42053</v>
      </c>
      <c r="F41" s="76">
        <v>18560290</v>
      </c>
      <c r="G41" s="37">
        <v>0</v>
      </c>
      <c r="H41" s="44">
        <f t="shared" si="0"/>
        <v>2662.6340441709167</v>
      </c>
      <c r="I41" s="2" t="s">
        <v>43</v>
      </c>
      <c r="J41" s="2" t="str">
        <f t="shared" si="1"/>
        <v>VENCIDO NO PAGADO</v>
      </c>
    </row>
    <row r="42" spans="1:10" x14ac:dyDescent="0.2">
      <c r="A42" s="16">
        <v>30</v>
      </c>
      <c r="B42" s="17" t="s">
        <v>68</v>
      </c>
      <c r="C42" s="17" t="s">
        <v>31</v>
      </c>
      <c r="D42" s="30">
        <v>42003</v>
      </c>
      <c r="E42" s="31">
        <v>42053</v>
      </c>
      <c r="F42" s="76">
        <v>1293</v>
      </c>
      <c r="G42" s="37">
        <v>0</v>
      </c>
      <c r="H42" s="44">
        <f t="shared" si="0"/>
        <v>0.18549202728583419</v>
      </c>
      <c r="I42" s="2" t="s">
        <v>43</v>
      </c>
      <c r="J42" s="2" t="str">
        <f t="shared" si="1"/>
        <v>VENCIDO NO PAGADO</v>
      </c>
    </row>
    <row r="43" spans="1:10" x14ac:dyDescent="0.2">
      <c r="A43" s="16">
        <v>31</v>
      </c>
      <c r="B43" s="17" t="s">
        <v>68</v>
      </c>
      <c r="C43" s="17" t="s">
        <v>31</v>
      </c>
      <c r="D43" s="30">
        <v>42003</v>
      </c>
      <c r="E43" s="31">
        <v>42334</v>
      </c>
      <c r="F43" s="76">
        <v>3325202</v>
      </c>
      <c r="G43" s="37">
        <v>0</v>
      </c>
      <c r="H43" s="44">
        <f t="shared" si="0"/>
        <v>477.02897147324859</v>
      </c>
      <c r="I43" s="2" t="s">
        <v>43</v>
      </c>
      <c r="J43" s="2" t="str">
        <f t="shared" si="1"/>
        <v>VENCIDO NO PAGADO</v>
      </c>
    </row>
    <row r="44" spans="1:10" x14ac:dyDescent="0.2">
      <c r="A44" s="16">
        <v>32</v>
      </c>
      <c r="B44" s="17" t="s">
        <v>68</v>
      </c>
      <c r="C44" s="17" t="s">
        <v>31</v>
      </c>
      <c r="D44" s="30">
        <v>43555</v>
      </c>
      <c r="E44" s="31">
        <v>43517</v>
      </c>
      <c r="F44" s="76">
        <v>7785107</v>
      </c>
      <c r="G44" s="37">
        <v>0</v>
      </c>
      <c r="H44" s="44">
        <f t="shared" si="0"/>
        <v>1116.8408971903625</v>
      </c>
      <c r="I44" s="2" t="s">
        <v>43</v>
      </c>
      <c r="J44" s="2" t="str">
        <f t="shared" si="1"/>
        <v>VENCIDO NO PAGADO</v>
      </c>
    </row>
    <row r="45" spans="1:10" x14ac:dyDescent="0.2">
      <c r="A45" s="16">
        <v>33</v>
      </c>
      <c r="B45" s="17" t="s">
        <v>68</v>
      </c>
      <c r="C45" s="17" t="s">
        <v>31</v>
      </c>
      <c r="D45" s="30">
        <v>41942</v>
      </c>
      <c r="E45" s="31">
        <v>42019</v>
      </c>
      <c r="F45" s="76">
        <v>4647445</v>
      </c>
      <c r="G45" s="37">
        <v>0</v>
      </c>
      <c r="H45" s="44">
        <f t="shared" si="0"/>
        <v>666.71615989900511</v>
      </c>
      <c r="I45" s="2" t="s">
        <v>43</v>
      </c>
      <c r="J45" s="2" t="str">
        <f t="shared" si="1"/>
        <v>VENCIDO NO PAGADO</v>
      </c>
    </row>
    <row r="46" spans="1:10" x14ac:dyDescent="0.2">
      <c r="A46" s="16">
        <v>34</v>
      </c>
      <c r="B46" s="17" t="s">
        <v>68</v>
      </c>
      <c r="C46" s="17" t="s">
        <v>31</v>
      </c>
      <c r="D46" s="30">
        <v>41942</v>
      </c>
      <c r="E46" s="31">
        <v>42019</v>
      </c>
      <c r="F46" s="76">
        <v>1974310</v>
      </c>
      <c r="G46" s="37">
        <v>0</v>
      </c>
      <c r="H46" s="44">
        <f t="shared" si="0"/>
        <v>283.23183634237841</v>
      </c>
      <c r="I46" s="2" t="s">
        <v>43</v>
      </c>
      <c r="J46" s="2" t="str">
        <f t="shared" si="1"/>
        <v>VENCIDO NO PAGADO</v>
      </c>
    </row>
    <row r="47" spans="1:10" x14ac:dyDescent="0.2">
      <c r="A47" s="16">
        <v>35</v>
      </c>
      <c r="B47" s="17" t="s">
        <v>68</v>
      </c>
      <c r="C47" s="17" t="s">
        <v>31</v>
      </c>
      <c r="D47" s="30">
        <v>41942</v>
      </c>
      <c r="E47" s="31">
        <v>42019</v>
      </c>
      <c r="F47" s="76">
        <v>1137157</v>
      </c>
      <c r="G47" s="37">
        <v>0</v>
      </c>
      <c r="H47" s="44">
        <f t="shared" si="0"/>
        <v>163.1350017573684</v>
      </c>
      <c r="I47" s="2" t="s">
        <v>43</v>
      </c>
      <c r="J47" s="2" t="str">
        <f t="shared" si="1"/>
        <v>VENCIDO NO PAGADO</v>
      </c>
    </row>
    <row r="48" spans="1:10" x14ac:dyDescent="0.2">
      <c r="A48" s="16">
        <v>36</v>
      </c>
      <c r="B48" s="17" t="s">
        <v>68</v>
      </c>
      <c r="C48" s="17" t="s">
        <v>31</v>
      </c>
      <c r="D48" s="30">
        <v>42520</v>
      </c>
      <c r="E48" s="31">
        <v>42585</v>
      </c>
      <c r="F48" s="76">
        <v>247400388</v>
      </c>
      <c r="G48" s="37">
        <v>0</v>
      </c>
      <c r="H48" s="44">
        <f t="shared" si="0"/>
        <v>35491.724301177077</v>
      </c>
      <c r="I48" s="2" t="s">
        <v>43</v>
      </c>
      <c r="J48" s="2" t="str">
        <f t="shared" si="1"/>
        <v>VENCIDO NO PAGADO</v>
      </c>
    </row>
    <row r="49" spans="1:10" x14ac:dyDescent="0.2">
      <c r="A49" s="16">
        <v>37</v>
      </c>
      <c r="B49" s="17" t="s">
        <v>68</v>
      </c>
      <c r="C49" s="17" t="s">
        <v>31</v>
      </c>
      <c r="D49" s="30">
        <v>42520</v>
      </c>
      <c r="E49" s="31">
        <v>42607</v>
      </c>
      <c r="F49" s="76">
        <v>1552</v>
      </c>
      <c r="G49" s="37">
        <v>0</v>
      </c>
      <c r="H49" s="44">
        <f t="shared" si="0"/>
        <v>0.22264781620078472</v>
      </c>
      <c r="I49" s="2" t="s">
        <v>43</v>
      </c>
      <c r="J49" s="2" t="str">
        <f t="shared" si="1"/>
        <v>VENCIDO NO PAGADO</v>
      </c>
    </row>
    <row r="50" spans="1:10" x14ac:dyDescent="0.2">
      <c r="A50" s="16">
        <v>38</v>
      </c>
      <c r="B50" s="17" t="s">
        <v>68</v>
      </c>
      <c r="C50" s="17" t="s">
        <v>31</v>
      </c>
      <c r="D50" s="30">
        <v>43434</v>
      </c>
      <c r="E50" s="31">
        <v>43474</v>
      </c>
      <c r="F50" s="76">
        <v>12311745</v>
      </c>
      <c r="G50" s="37">
        <v>0</v>
      </c>
      <c r="H50" s="44">
        <f t="shared" si="0"/>
        <v>1766.2262486281768</v>
      </c>
      <c r="I50" s="2" t="s">
        <v>43</v>
      </c>
      <c r="J50" s="2" t="str">
        <f t="shared" si="1"/>
        <v>VENCIDO NO PAGADO</v>
      </c>
    </row>
    <row r="51" spans="1:10" x14ac:dyDescent="0.2">
      <c r="A51" s="16">
        <v>39</v>
      </c>
      <c r="B51" s="17" t="s">
        <v>68</v>
      </c>
      <c r="C51" s="17" t="s">
        <v>31</v>
      </c>
      <c r="D51" s="30">
        <v>43342</v>
      </c>
      <c r="E51" s="31">
        <v>43411</v>
      </c>
      <c r="F51" s="76">
        <v>15604871</v>
      </c>
      <c r="G51" s="37">
        <v>0</v>
      </c>
      <c r="H51" s="44">
        <f t="shared" si="0"/>
        <v>2238.6536406217497</v>
      </c>
      <c r="I51" s="2" t="s">
        <v>43</v>
      </c>
      <c r="J51" s="2" t="str">
        <f t="shared" si="1"/>
        <v>VENCIDO NO PAGADO</v>
      </c>
    </row>
    <row r="52" spans="1:10" x14ac:dyDescent="0.2">
      <c r="A52" s="16">
        <v>40</v>
      </c>
      <c r="B52" s="17" t="s">
        <v>68</v>
      </c>
      <c r="C52" s="17" t="s">
        <v>31</v>
      </c>
      <c r="D52" s="30">
        <v>43464</v>
      </c>
      <c r="E52" s="31">
        <v>43503</v>
      </c>
      <c r="F52" s="76">
        <v>2586800</v>
      </c>
      <c r="G52" s="37">
        <v>0</v>
      </c>
      <c r="H52" s="44">
        <f t="shared" si="0"/>
        <v>371.0988214872358</v>
      </c>
      <c r="I52" s="2" t="s">
        <v>43</v>
      </c>
      <c r="J52" s="2" t="str">
        <f t="shared" si="1"/>
        <v>VENCIDO NO PAGADO</v>
      </c>
    </row>
    <row r="53" spans="1:10" x14ac:dyDescent="0.2">
      <c r="A53" s="16">
        <v>41</v>
      </c>
      <c r="B53" s="17" t="s">
        <v>68</v>
      </c>
      <c r="C53" s="17" t="s">
        <v>31</v>
      </c>
      <c r="D53" s="30">
        <v>42063</v>
      </c>
      <c r="E53" s="31">
        <v>42135</v>
      </c>
      <c r="F53" s="76">
        <v>505784</v>
      </c>
      <c r="G53" s="37">
        <v>0</v>
      </c>
      <c r="H53" s="44">
        <f t="shared" si="0"/>
        <v>72.559087029186671</v>
      </c>
      <c r="I53" s="2" t="s">
        <v>43</v>
      </c>
      <c r="J53" s="2" t="str">
        <f t="shared" si="1"/>
        <v>VENCIDO NO PAGADO</v>
      </c>
    </row>
    <row r="54" spans="1:10" x14ac:dyDescent="0.2">
      <c r="A54" s="16">
        <v>42</v>
      </c>
      <c r="B54" s="17" t="s">
        <v>68</v>
      </c>
      <c r="C54" s="17" t="s">
        <v>31</v>
      </c>
      <c r="D54" s="30">
        <v>42051</v>
      </c>
      <c r="E54" s="31">
        <v>42141</v>
      </c>
      <c r="F54" s="76">
        <v>1011568</v>
      </c>
      <c r="G54" s="37">
        <v>0</v>
      </c>
      <c r="H54" s="44">
        <f t="shared" si="0"/>
        <v>145.11817405837334</v>
      </c>
      <c r="I54" s="2" t="s">
        <v>43</v>
      </c>
      <c r="J54" s="2" t="str">
        <f t="shared" si="1"/>
        <v>VENCIDO NO PAGADO</v>
      </c>
    </row>
    <row r="55" spans="1:10" x14ac:dyDescent="0.2">
      <c r="A55" s="16">
        <v>43</v>
      </c>
      <c r="B55" s="17" t="s">
        <v>68</v>
      </c>
      <c r="C55" s="17" t="s">
        <v>31</v>
      </c>
      <c r="D55" s="30">
        <v>43615</v>
      </c>
      <c r="E55" s="31">
        <v>43698</v>
      </c>
      <c r="F55" s="76">
        <v>4502740</v>
      </c>
      <c r="G55" s="37">
        <v>0</v>
      </c>
      <c r="H55" s="44">
        <f t="shared" si="0"/>
        <v>645.95697675252666</v>
      </c>
      <c r="I55" s="2" t="s">
        <v>43</v>
      </c>
      <c r="J55" s="2" t="str">
        <f t="shared" si="1"/>
        <v>VENCIDO NO PAGADO</v>
      </c>
    </row>
    <row r="56" spans="1:10" x14ac:dyDescent="0.2">
      <c r="A56" s="16">
        <v>44</v>
      </c>
      <c r="B56" s="17" t="s">
        <v>68</v>
      </c>
      <c r="C56" s="17" t="s">
        <v>31</v>
      </c>
      <c r="D56" s="30">
        <v>43693</v>
      </c>
      <c r="E56" s="31">
        <v>43776</v>
      </c>
      <c r="F56" s="76">
        <v>105427723</v>
      </c>
      <c r="G56" s="37">
        <v>0</v>
      </c>
      <c r="H56" s="44">
        <f t="shared" si="0"/>
        <v>15124.518230007245</v>
      </c>
      <c r="I56" s="2" t="s">
        <v>43</v>
      </c>
      <c r="J56" s="2" t="str">
        <f t="shared" si="1"/>
        <v>VENCIDO NO PAGADO</v>
      </c>
    </row>
    <row r="57" spans="1:10" x14ac:dyDescent="0.2">
      <c r="A57" s="16">
        <v>45</v>
      </c>
      <c r="B57" s="17" t="s">
        <v>68</v>
      </c>
      <c r="C57" s="17" t="s">
        <v>31</v>
      </c>
      <c r="D57" s="30">
        <v>43790</v>
      </c>
      <c r="E57" s="31">
        <v>43880</v>
      </c>
      <c r="F57" s="76">
        <v>66</v>
      </c>
      <c r="G57" s="37">
        <v>0</v>
      </c>
      <c r="H57" s="44">
        <f t="shared" si="0"/>
        <v>9.4682705343117225E-3</v>
      </c>
      <c r="I57" s="2" t="s">
        <v>43</v>
      </c>
      <c r="J57" s="2" t="str">
        <f t="shared" si="1"/>
        <v>VENCIDO NO PAGADO</v>
      </c>
    </row>
    <row r="58" spans="1:10" x14ac:dyDescent="0.2">
      <c r="A58" s="16">
        <v>46</v>
      </c>
      <c r="B58" s="17" t="s">
        <v>68</v>
      </c>
      <c r="C58" s="17" t="s">
        <v>31</v>
      </c>
      <c r="D58" s="30">
        <v>43893</v>
      </c>
      <c r="E58" s="31">
        <v>43893</v>
      </c>
      <c r="F58" s="76">
        <v>32767398</v>
      </c>
      <c r="G58" s="37">
        <v>0</v>
      </c>
      <c r="H58" s="44">
        <f t="shared" si="0"/>
        <v>4700.7664995373461</v>
      </c>
      <c r="I58" s="2" t="s">
        <v>43</v>
      </c>
      <c r="J58" s="2" t="str">
        <f t="shared" si="1"/>
        <v>VENCIDO NO PAGADO</v>
      </c>
    </row>
    <row r="59" spans="1:10" x14ac:dyDescent="0.2">
      <c r="A59" s="16">
        <v>47</v>
      </c>
      <c r="B59" s="17" t="s">
        <v>68</v>
      </c>
      <c r="C59" s="17" t="s">
        <v>31</v>
      </c>
      <c r="D59" s="30">
        <v>44061</v>
      </c>
      <c r="E59" s="31">
        <v>44151</v>
      </c>
      <c r="F59" s="76">
        <v>2082</v>
      </c>
      <c r="G59" s="37">
        <v>0</v>
      </c>
      <c r="H59" s="44">
        <f t="shared" si="0"/>
        <v>0.29868089776419704</v>
      </c>
      <c r="I59" s="2" t="s">
        <v>43</v>
      </c>
      <c r="J59" s="2" t="str">
        <f t="shared" si="1"/>
        <v>VENCIDO NO PAGADO</v>
      </c>
    </row>
    <row r="60" spans="1:10" x14ac:dyDescent="0.2">
      <c r="A60" s="16">
        <v>48</v>
      </c>
      <c r="B60" s="17" t="s">
        <v>68</v>
      </c>
      <c r="C60" s="17" t="s">
        <v>31</v>
      </c>
      <c r="D60" s="30">
        <v>44118</v>
      </c>
      <c r="E60" s="31">
        <v>44208</v>
      </c>
      <c r="F60" s="76">
        <v>43167000</v>
      </c>
      <c r="G60" s="37">
        <v>0</v>
      </c>
      <c r="H60" s="44">
        <f t="shared" si="0"/>
        <v>6192.6793053732436</v>
      </c>
      <c r="I60" s="2" t="s">
        <v>43</v>
      </c>
      <c r="J60" s="2" t="str">
        <f t="shared" si="1"/>
        <v>VENCIDO NO PAGADO</v>
      </c>
    </row>
    <row r="61" spans="1:10" x14ac:dyDescent="0.2">
      <c r="A61" s="16">
        <v>49</v>
      </c>
      <c r="B61" s="17" t="s">
        <v>68</v>
      </c>
      <c r="C61" s="17" t="s">
        <v>31</v>
      </c>
      <c r="D61" s="30">
        <v>44118</v>
      </c>
      <c r="E61" s="31">
        <v>44208</v>
      </c>
      <c r="F61" s="76">
        <v>10609008</v>
      </c>
      <c r="G61" s="37">
        <v>0</v>
      </c>
      <c r="H61" s="44">
        <f t="shared" si="0"/>
        <v>1521.9539067375354</v>
      </c>
      <c r="I61" s="2" t="s">
        <v>43</v>
      </c>
      <c r="J61" s="2" t="str">
        <f t="shared" si="1"/>
        <v>VENCIDO NO PAGADO</v>
      </c>
    </row>
    <row r="62" spans="1:10" x14ac:dyDescent="0.2">
      <c r="A62" s="16">
        <v>50</v>
      </c>
      <c r="B62" s="17" t="s">
        <v>68</v>
      </c>
      <c r="C62" s="17" t="s">
        <v>31</v>
      </c>
      <c r="D62" s="30">
        <v>44118</v>
      </c>
      <c r="E62" s="31">
        <v>44208</v>
      </c>
      <c r="F62" s="76">
        <v>86117631</v>
      </c>
      <c r="G62" s="37">
        <v>0</v>
      </c>
      <c r="H62" s="44">
        <f t="shared" si="0"/>
        <v>12354.318607303479</v>
      </c>
      <c r="I62" s="2" t="s">
        <v>43</v>
      </c>
      <c r="J62" s="2" t="str">
        <f t="shared" si="1"/>
        <v>VENCIDO NO PAGADO</v>
      </c>
    </row>
    <row r="63" spans="1:10" x14ac:dyDescent="0.2">
      <c r="A63" s="16">
        <v>51</v>
      </c>
      <c r="B63" s="17" t="s">
        <v>68</v>
      </c>
      <c r="C63" s="17" t="s">
        <v>31</v>
      </c>
      <c r="D63" s="30">
        <v>44105</v>
      </c>
      <c r="E63" s="31">
        <v>44195</v>
      </c>
      <c r="F63" s="76">
        <v>2390840</v>
      </c>
      <c r="G63" s="37">
        <v>0</v>
      </c>
      <c r="H63" s="44">
        <f t="shared" si="0"/>
        <v>342.98666551899754</v>
      </c>
      <c r="I63" s="2" t="s">
        <v>43</v>
      </c>
      <c r="J63" s="2" t="str">
        <f t="shared" si="1"/>
        <v>VENCIDO NO PAGADO</v>
      </c>
    </row>
    <row r="64" spans="1:10" x14ac:dyDescent="0.2">
      <c r="A64" s="16">
        <v>52</v>
      </c>
      <c r="B64" s="17" t="s">
        <v>68</v>
      </c>
      <c r="C64" s="17" t="s">
        <v>31</v>
      </c>
      <c r="D64" s="30">
        <v>44237</v>
      </c>
      <c r="E64" s="31">
        <v>44327</v>
      </c>
      <c r="F64" s="76">
        <v>14881730</v>
      </c>
      <c r="G64" s="37">
        <v>0</v>
      </c>
      <c r="H64" s="44">
        <f t="shared" si="0"/>
        <v>2134.9128130088302</v>
      </c>
      <c r="I64" s="2" t="s">
        <v>43</v>
      </c>
      <c r="J64" s="2" t="str">
        <f t="shared" si="1"/>
        <v>VENCIDO NO PAGADO</v>
      </c>
    </row>
    <row r="65" spans="1:10" x14ac:dyDescent="0.2">
      <c r="A65" s="16">
        <v>53</v>
      </c>
      <c r="B65" s="17" t="s">
        <v>68</v>
      </c>
      <c r="C65" s="17" t="s">
        <v>31</v>
      </c>
      <c r="D65" s="30">
        <v>44281</v>
      </c>
      <c r="E65" s="31">
        <v>44371</v>
      </c>
      <c r="F65" s="76">
        <v>7444156</v>
      </c>
      <c r="G65" s="37">
        <v>0</v>
      </c>
      <c r="H65" s="44">
        <f t="shared" si="0"/>
        <v>1067.9285289033305</v>
      </c>
      <c r="I65" s="2" t="s">
        <v>43</v>
      </c>
      <c r="J65" s="2" t="str">
        <f t="shared" si="1"/>
        <v>VENCIDO NO PAGADO</v>
      </c>
    </row>
    <row r="66" spans="1:10" x14ac:dyDescent="0.2">
      <c r="A66" s="16">
        <v>54</v>
      </c>
      <c r="B66" s="17" t="s">
        <v>68</v>
      </c>
      <c r="C66" s="17" t="s">
        <v>31</v>
      </c>
      <c r="D66" s="30">
        <v>44495</v>
      </c>
      <c r="E66" s="31">
        <v>44585</v>
      </c>
      <c r="F66" s="76">
        <v>47126478</v>
      </c>
      <c r="G66" s="37">
        <v>0</v>
      </c>
      <c r="H66" s="44">
        <f t="shared" si="0"/>
        <v>6760.7006520195391</v>
      </c>
      <c r="I66" s="2" t="s">
        <v>43</v>
      </c>
      <c r="J66" s="2" t="str">
        <f t="shared" si="1"/>
        <v>VENCIDO NO PAGADO</v>
      </c>
    </row>
    <row r="67" spans="1:10" x14ac:dyDescent="0.2">
      <c r="A67" s="16">
        <v>55</v>
      </c>
      <c r="B67" s="17" t="s">
        <v>68</v>
      </c>
      <c r="C67" s="17" t="s">
        <v>31</v>
      </c>
      <c r="D67" s="30">
        <v>44495</v>
      </c>
      <c r="E67" s="31">
        <v>44585</v>
      </c>
      <c r="F67" s="76">
        <v>13175929</v>
      </c>
      <c r="G67" s="37">
        <v>0</v>
      </c>
      <c r="H67" s="44">
        <f t="shared" si="0"/>
        <v>1890.2009138315652</v>
      </c>
      <c r="I67" s="2" t="s">
        <v>43</v>
      </c>
      <c r="J67" s="2" t="str">
        <f t="shared" si="1"/>
        <v>VENCIDO NO PAGADO</v>
      </c>
    </row>
    <row r="68" spans="1:10" x14ac:dyDescent="0.2">
      <c r="A68" s="16">
        <v>56</v>
      </c>
      <c r="B68" s="17" t="s">
        <v>68</v>
      </c>
      <c r="C68" s="17" t="s">
        <v>31</v>
      </c>
      <c r="D68" s="30">
        <v>44496</v>
      </c>
      <c r="E68" s="31">
        <v>44586</v>
      </c>
      <c r="F68" s="76">
        <v>247700651</v>
      </c>
      <c r="G68" s="37">
        <v>0</v>
      </c>
      <c r="H68" s="44">
        <f t="shared" si="0"/>
        <v>35534.799624138352</v>
      </c>
      <c r="I68" s="2" t="s">
        <v>43</v>
      </c>
      <c r="J68" s="2" t="str">
        <f t="shared" si="1"/>
        <v>VENCIDO NO PAGADO</v>
      </c>
    </row>
    <row r="69" spans="1:10" x14ac:dyDescent="0.2">
      <c r="A69" s="16">
        <v>57</v>
      </c>
      <c r="B69" s="17" t="s">
        <v>68</v>
      </c>
      <c r="C69" s="17" t="s">
        <v>31</v>
      </c>
      <c r="D69" s="30">
        <v>44497</v>
      </c>
      <c r="E69" s="31">
        <v>44587</v>
      </c>
      <c r="F69" s="76">
        <v>8085526</v>
      </c>
      <c r="G69" s="37">
        <v>0</v>
      </c>
      <c r="H69" s="44">
        <f t="shared" si="0"/>
        <v>1159.9385997001714</v>
      </c>
      <c r="I69" s="2" t="s">
        <v>43</v>
      </c>
      <c r="J69" s="2" t="str">
        <f t="shared" si="1"/>
        <v>VENCIDO NO PAGADO</v>
      </c>
    </row>
    <row r="70" spans="1:10" x14ac:dyDescent="0.2">
      <c r="A70" s="16">
        <v>58</v>
      </c>
      <c r="B70" s="17" t="s">
        <v>68</v>
      </c>
      <c r="C70" s="17" t="s">
        <v>31</v>
      </c>
      <c r="D70" s="30">
        <v>44497</v>
      </c>
      <c r="E70" s="31">
        <v>44587</v>
      </c>
      <c r="F70" s="76">
        <v>470669</v>
      </c>
      <c r="G70" s="37">
        <v>0</v>
      </c>
      <c r="H70" s="44">
        <f t="shared" si="0"/>
        <v>67.52153672899945</v>
      </c>
      <c r="I70" s="2" t="s">
        <v>43</v>
      </c>
      <c r="J70" s="2" t="str">
        <f t="shared" si="1"/>
        <v>VENCIDO NO PAGADO</v>
      </c>
    </row>
    <row r="71" spans="1:10" x14ac:dyDescent="0.2">
      <c r="A71" s="16">
        <v>59</v>
      </c>
      <c r="B71" s="17" t="s">
        <v>68</v>
      </c>
      <c r="C71" s="17" t="s">
        <v>31</v>
      </c>
      <c r="D71" s="30">
        <v>44502</v>
      </c>
      <c r="E71" s="31">
        <v>44592</v>
      </c>
      <c r="F71" s="76">
        <v>8139652</v>
      </c>
      <c r="G71" s="37">
        <v>0</v>
      </c>
      <c r="H71" s="44">
        <f t="shared" si="0"/>
        <v>1167.7034422901738</v>
      </c>
      <c r="I71" s="2" t="s">
        <v>43</v>
      </c>
      <c r="J71" s="2" t="str">
        <f t="shared" si="1"/>
        <v>VENCIDO NO PAGADO</v>
      </c>
    </row>
    <row r="72" spans="1:10" x14ac:dyDescent="0.2">
      <c r="A72" s="16">
        <v>60</v>
      </c>
      <c r="B72" s="17" t="s">
        <v>68</v>
      </c>
      <c r="C72" s="17" t="s">
        <v>31</v>
      </c>
      <c r="D72" s="30">
        <v>45291</v>
      </c>
      <c r="E72" s="31">
        <v>45291</v>
      </c>
      <c r="F72" s="76">
        <v>70895113</v>
      </c>
      <c r="G72" s="37">
        <v>0</v>
      </c>
      <c r="H72" s="44">
        <f t="shared" ref="H72:H135" si="2">+F72/$C$7</f>
        <v>10170.516809766665</v>
      </c>
      <c r="I72" s="2" t="s">
        <v>43</v>
      </c>
      <c r="J72" s="2" t="str">
        <f t="shared" si="1"/>
        <v>VENCIDO NO PAGADO</v>
      </c>
    </row>
    <row r="73" spans="1:10" x14ac:dyDescent="0.2">
      <c r="A73" s="16">
        <v>61</v>
      </c>
      <c r="B73" s="17" t="s">
        <v>68</v>
      </c>
      <c r="C73" s="17" t="s">
        <v>31</v>
      </c>
      <c r="D73" s="30">
        <v>45432</v>
      </c>
      <c r="E73" s="31">
        <v>45523</v>
      </c>
      <c r="F73" s="76">
        <v>83828268</v>
      </c>
      <c r="G73" s="37">
        <v>0</v>
      </c>
      <c r="H73" s="44">
        <f t="shared" si="2"/>
        <v>12025.889694648276</v>
      </c>
      <c r="I73" s="2" t="s">
        <v>43</v>
      </c>
      <c r="J73" s="2" t="str">
        <f t="shared" si="1"/>
        <v>VENCIDO NO PAGADO</v>
      </c>
    </row>
    <row r="74" spans="1:10" x14ac:dyDescent="0.2">
      <c r="A74" s="16">
        <v>62</v>
      </c>
      <c r="B74" s="17" t="s">
        <v>68</v>
      </c>
      <c r="C74" s="17" t="s">
        <v>31</v>
      </c>
      <c r="D74" s="30">
        <v>45551</v>
      </c>
      <c r="E74" s="31">
        <v>45566</v>
      </c>
      <c r="F74" s="76">
        <v>1791944545</v>
      </c>
      <c r="G74" s="37">
        <v>0</v>
      </c>
      <c r="H74" s="44">
        <f t="shared" si="2"/>
        <v>257069.93537188068</v>
      </c>
      <c r="I74" s="2" t="s">
        <v>43</v>
      </c>
      <c r="J74" s="2" t="str">
        <f t="shared" si="1"/>
        <v>VENCIDO NO PAGADO</v>
      </c>
    </row>
    <row r="75" spans="1:10" x14ac:dyDescent="0.2">
      <c r="A75" s="16">
        <v>63</v>
      </c>
      <c r="B75" s="17" t="s">
        <v>68</v>
      </c>
      <c r="C75" s="17" t="s">
        <v>31</v>
      </c>
      <c r="D75" s="30">
        <v>45657</v>
      </c>
      <c r="E75" s="31">
        <v>45657</v>
      </c>
      <c r="F75" s="76">
        <v>292661432</v>
      </c>
      <c r="G75" s="37">
        <v>0</v>
      </c>
      <c r="H75" s="44">
        <f t="shared" si="2"/>
        <v>41984.81232022839</v>
      </c>
      <c r="I75" s="2" t="s">
        <v>43</v>
      </c>
      <c r="J75" s="2" t="str">
        <f t="shared" si="1"/>
        <v>VENCIDO NO PAGADO</v>
      </c>
    </row>
    <row r="76" spans="1:10" x14ac:dyDescent="0.2">
      <c r="A76" s="16">
        <v>64</v>
      </c>
      <c r="B76" s="17" t="s">
        <v>68</v>
      </c>
      <c r="C76" s="17" t="s">
        <v>31</v>
      </c>
      <c r="D76" s="30">
        <v>45778</v>
      </c>
      <c r="E76" s="31">
        <v>45778</v>
      </c>
      <c r="F76" s="76">
        <v>-13624055</v>
      </c>
      <c r="G76" s="37">
        <v>0</v>
      </c>
      <c r="H76" s="44">
        <f t="shared" si="2"/>
        <v>-1954.4884623385194</v>
      </c>
      <c r="I76" s="2" t="s">
        <v>43</v>
      </c>
      <c r="J76" s="2" t="str">
        <f t="shared" si="1"/>
        <v>VENCIDO NO PAGADO</v>
      </c>
    </row>
    <row r="77" spans="1:10" x14ac:dyDescent="0.2">
      <c r="A77" s="16">
        <v>65</v>
      </c>
      <c r="B77" s="17" t="s">
        <v>68</v>
      </c>
      <c r="C77" s="17" t="s">
        <v>31</v>
      </c>
      <c r="D77" s="30">
        <v>45799</v>
      </c>
      <c r="E77" s="31">
        <v>45889</v>
      </c>
      <c r="F77" s="76">
        <v>584523533</v>
      </c>
      <c r="G77" s="37">
        <v>0</v>
      </c>
      <c r="H77" s="44">
        <f t="shared" si="2"/>
        <v>83854.9536987225</v>
      </c>
      <c r="I77" s="2" t="s">
        <v>43</v>
      </c>
      <c r="J77" s="2" t="str">
        <f t="shared" si="1"/>
        <v>VENCIDO NO PAGADO</v>
      </c>
    </row>
    <row r="78" spans="1:10" x14ac:dyDescent="0.2">
      <c r="A78" s="16">
        <v>66</v>
      </c>
      <c r="B78" s="17" t="s">
        <v>68</v>
      </c>
      <c r="C78" s="17" t="s">
        <v>31</v>
      </c>
      <c r="D78" s="30">
        <v>45807</v>
      </c>
      <c r="E78" s="31">
        <v>45897</v>
      </c>
      <c r="F78" s="76">
        <v>46270450</v>
      </c>
      <c r="G78" s="37">
        <v>0</v>
      </c>
      <c r="H78" s="44">
        <f t="shared" si="2"/>
        <v>6637.8960355203608</v>
      </c>
      <c r="I78" s="2" t="s">
        <v>43</v>
      </c>
      <c r="J78" s="2" t="str">
        <f t="shared" ref="J78:J141" si="3">+IF((E78&gt;=$C$6),"VIGENTE","VENCIDO NO PAGADO")</f>
        <v>VENCIDO NO PAGADO</v>
      </c>
    </row>
    <row r="79" spans="1:10" x14ac:dyDescent="0.2">
      <c r="A79" s="16">
        <v>67</v>
      </c>
      <c r="B79" s="17" t="s">
        <v>68</v>
      </c>
      <c r="C79" s="17" t="s">
        <v>31</v>
      </c>
      <c r="D79" s="30">
        <v>45853</v>
      </c>
      <c r="E79" s="31">
        <v>45943</v>
      </c>
      <c r="F79" s="76">
        <v>85646251</v>
      </c>
      <c r="G79" s="37">
        <v>0</v>
      </c>
      <c r="H79" s="44">
        <f t="shared" si="2"/>
        <v>12286.695071478271</v>
      </c>
      <c r="I79" s="2" t="s">
        <v>43</v>
      </c>
      <c r="J79" s="2" t="str">
        <f t="shared" si="3"/>
        <v>VIGENTE</v>
      </c>
    </row>
    <row r="80" spans="1:10" x14ac:dyDescent="0.2">
      <c r="A80" s="16">
        <v>68</v>
      </c>
      <c r="B80" s="17" t="s">
        <v>68</v>
      </c>
      <c r="C80" s="17" t="s">
        <v>31</v>
      </c>
      <c r="D80" s="30">
        <v>45853</v>
      </c>
      <c r="E80" s="31">
        <v>45943</v>
      </c>
      <c r="F80" s="76">
        <v>2899859</v>
      </c>
      <c r="G80" s="37">
        <v>0</v>
      </c>
      <c r="H80" s="44">
        <f t="shared" si="2"/>
        <v>416.00984126300995</v>
      </c>
      <c r="I80" s="2" t="s">
        <v>43</v>
      </c>
      <c r="J80" s="2" t="str">
        <f t="shared" si="3"/>
        <v>VIGENTE</v>
      </c>
    </row>
    <row r="81" spans="1:10" x14ac:dyDescent="0.2">
      <c r="A81" s="16">
        <v>69</v>
      </c>
      <c r="B81" s="17" t="s">
        <v>68</v>
      </c>
      <c r="C81" s="17" t="s">
        <v>31</v>
      </c>
      <c r="D81" s="30">
        <v>45854</v>
      </c>
      <c r="E81" s="31">
        <v>45944</v>
      </c>
      <c r="F81" s="76">
        <v>926544567</v>
      </c>
      <c r="G81" s="37">
        <v>0</v>
      </c>
      <c r="H81" s="44">
        <f t="shared" si="2"/>
        <v>132920.82761291988</v>
      </c>
      <c r="I81" s="2" t="s">
        <v>43</v>
      </c>
      <c r="J81" s="2" t="str">
        <f t="shared" si="3"/>
        <v>VIGENTE</v>
      </c>
    </row>
    <row r="82" spans="1:10" x14ac:dyDescent="0.2">
      <c r="A82" s="16">
        <v>70</v>
      </c>
      <c r="B82" s="17" t="s">
        <v>68</v>
      </c>
      <c r="C82" s="17" t="s">
        <v>31</v>
      </c>
      <c r="D82" s="30">
        <v>45854</v>
      </c>
      <c r="E82" s="31">
        <v>45944</v>
      </c>
      <c r="F82" s="76">
        <v>5136050</v>
      </c>
      <c r="G82" s="37">
        <v>0</v>
      </c>
      <c r="H82" s="44">
        <f t="shared" si="2"/>
        <v>736.81077087502604</v>
      </c>
      <c r="I82" s="2" t="s">
        <v>43</v>
      </c>
      <c r="J82" s="2" t="str">
        <f t="shared" si="3"/>
        <v>VIGENTE</v>
      </c>
    </row>
    <row r="83" spans="1:10" x14ac:dyDescent="0.2">
      <c r="A83" s="16">
        <v>71</v>
      </c>
      <c r="B83" s="17" t="s">
        <v>68</v>
      </c>
      <c r="C83" s="17" t="s">
        <v>31</v>
      </c>
      <c r="D83" s="30">
        <v>45854</v>
      </c>
      <c r="E83" s="31">
        <v>45944</v>
      </c>
      <c r="F83" s="76">
        <v>1027210</v>
      </c>
      <c r="G83" s="37">
        <v>0</v>
      </c>
      <c r="H83" s="44">
        <f t="shared" si="2"/>
        <v>147.3621541750052</v>
      </c>
      <c r="I83" s="2" t="s">
        <v>43</v>
      </c>
      <c r="J83" s="2" t="str">
        <f t="shared" si="3"/>
        <v>VIGENTE</v>
      </c>
    </row>
    <row r="84" spans="1:10" x14ac:dyDescent="0.2">
      <c r="A84" s="16">
        <v>72</v>
      </c>
      <c r="B84" s="17" t="s">
        <v>68</v>
      </c>
      <c r="C84" s="17" t="s">
        <v>31</v>
      </c>
      <c r="D84" s="30">
        <v>45854</v>
      </c>
      <c r="E84" s="31">
        <v>45944</v>
      </c>
      <c r="F84" s="76">
        <v>52098924</v>
      </c>
      <c r="G84" s="37">
        <v>0</v>
      </c>
      <c r="H84" s="44">
        <f t="shared" si="2"/>
        <v>7474.0410148264509</v>
      </c>
      <c r="I84" s="2" t="s">
        <v>43</v>
      </c>
      <c r="J84" s="2" t="str">
        <f t="shared" si="3"/>
        <v>VIGENTE</v>
      </c>
    </row>
    <row r="85" spans="1:10" x14ac:dyDescent="0.2">
      <c r="A85" s="16">
        <v>73</v>
      </c>
      <c r="B85" s="17" t="s">
        <v>68</v>
      </c>
      <c r="C85" s="17" t="s">
        <v>31</v>
      </c>
      <c r="D85" s="30">
        <v>45854</v>
      </c>
      <c r="E85" s="31">
        <v>45944</v>
      </c>
      <c r="F85" s="76">
        <v>500407012</v>
      </c>
      <c r="G85" s="37">
        <v>0</v>
      </c>
      <c r="H85" s="44">
        <f t="shared" si="2"/>
        <v>71787.711619432914</v>
      </c>
      <c r="I85" s="2" t="s">
        <v>43</v>
      </c>
      <c r="J85" s="2" t="str">
        <f t="shared" si="3"/>
        <v>VIGENTE</v>
      </c>
    </row>
    <row r="86" spans="1:10" x14ac:dyDescent="0.2">
      <c r="A86" s="16">
        <v>74</v>
      </c>
      <c r="B86" s="17" t="s">
        <v>68</v>
      </c>
      <c r="C86" s="17" t="s">
        <v>31</v>
      </c>
      <c r="D86" s="30">
        <v>45854</v>
      </c>
      <c r="E86" s="31">
        <v>45944</v>
      </c>
      <c r="F86" s="76">
        <v>14785719</v>
      </c>
      <c r="G86" s="37">
        <v>0</v>
      </c>
      <c r="H86" s="44">
        <f t="shared" si="2"/>
        <v>2121.1392050956511</v>
      </c>
      <c r="I86" s="2" t="s">
        <v>43</v>
      </c>
      <c r="J86" s="2" t="str">
        <f t="shared" si="3"/>
        <v>VIGENTE</v>
      </c>
    </row>
    <row r="87" spans="1:10" x14ac:dyDescent="0.2">
      <c r="A87" s="16">
        <v>75</v>
      </c>
      <c r="B87" s="17" t="s">
        <v>68</v>
      </c>
      <c r="C87" s="17" t="s">
        <v>31</v>
      </c>
      <c r="D87" s="30">
        <v>45856</v>
      </c>
      <c r="E87" s="31">
        <v>45946</v>
      </c>
      <c r="F87" s="76">
        <v>70021883</v>
      </c>
      <c r="G87" s="37">
        <v>0</v>
      </c>
      <c r="H87" s="44">
        <f t="shared" si="2"/>
        <v>10045.244417665497</v>
      </c>
      <c r="I87" s="2" t="s">
        <v>43</v>
      </c>
      <c r="J87" s="2" t="str">
        <f t="shared" si="3"/>
        <v>VIGENTE</v>
      </c>
    </row>
    <row r="88" spans="1:10" x14ac:dyDescent="0.2">
      <c r="A88" s="16">
        <v>76</v>
      </c>
      <c r="B88" s="17" t="s">
        <v>68</v>
      </c>
      <c r="C88" s="17" t="s">
        <v>31</v>
      </c>
      <c r="D88" s="30">
        <v>45856</v>
      </c>
      <c r="E88" s="31">
        <v>45946</v>
      </c>
      <c r="F88" s="76">
        <v>110034388</v>
      </c>
      <c r="G88" s="37">
        <v>0</v>
      </c>
      <c r="H88" s="44">
        <f t="shared" si="2"/>
        <v>15785.384146385202</v>
      </c>
      <c r="I88" s="2" t="s">
        <v>43</v>
      </c>
      <c r="J88" s="2" t="str">
        <f t="shared" si="3"/>
        <v>VIGENTE</v>
      </c>
    </row>
    <row r="89" spans="1:10" x14ac:dyDescent="0.2">
      <c r="A89" s="16">
        <v>77</v>
      </c>
      <c r="B89" s="17" t="s">
        <v>68</v>
      </c>
      <c r="C89" s="17" t="s">
        <v>31</v>
      </c>
      <c r="D89" s="30">
        <v>45856</v>
      </c>
      <c r="E89" s="31">
        <v>45946</v>
      </c>
      <c r="F89" s="76">
        <v>5557663</v>
      </c>
      <c r="G89" s="37">
        <v>0</v>
      </c>
      <c r="H89" s="44">
        <f t="shared" si="2"/>
        <v>797.2948003414316</v>
      </c>
      <c r="I89" s="2" t="s">
        <v>43</v>
      </c>
      <c r="J89" s="2" t="str">
        <f t="shared" si="3"/>
        <v>VIGENTE</v>
      </c>
    </row>
    <row r="90" spans="1:10" x14ac:dyDescent="0.2">
      <c r="A90" s="16">
        <v>78</v>
      </c>
      <c r="B90" s="17" t="s">
        <v>68</v>
      </c>
      <c r="C90" s="17" t="s">
        <v>31</v>
      </c>
      <c r="D90" s="30">
        <v>45860</v>
      </c>
      <c r="E90" s="31">
        <v>45950</v>
      </c>
      <c r="F90" s="76">
        <v>38978381</v>
      </c>
      <c r="G90" s="37">
        <v>0</v>
      </c>
      <c r="H90" s="44">
        <f t="shared" si="2"/>
        <v>5591.785701476907</v>
      </c>
      <c r="I90" s="2" t="s">
        <v>43</v>
      </c>
      <c r="J90" s="2" t="str">
        <f t="shared" si="3"/>
        <v>VIGENTE</v>
      </c>
    </row>
    <row r="91" spans="1:10" x14ac:dyDescent="0.2">
      <c r="A91" s="16">
        <v>79</v>
      </c>
      <c r="B91" s="17" t="s">
        <v>68</v>
      </c>
      <c r="C91" s="17" t="s">
        <v>31</v>
      </c>
      <c r="D91" s="30">
        <v>45861</v>
      </c>
      <c r="E91" s="31">
        <v>45951</v>
      </c>
      <c r="F91" s="76">
        <v>17652653</v>
      </c>
      <c r="G91" s="37">
        <v>0</v>
      </c>
      <c r="H91" s="44">
        <f t="shared" si="2"/>
        <v>2532.4256704898398</v>
      </c>
      <c r="I91" s="2" t="s">
        <v>43</v>
      </c>
      <c r="J91" s="2" t="str">
        <f t="shared" si="3"/>
        <v>VIGENTE</v>
      </c>
    </row>
    <row r="92" spans="1:10" x14ac:dyDescent="0.2">
      <c r="A92" s="16">
        <v>80</v>
      </c>
      <c r="B92" s="17" t="s">
        <v>68</v>
      </c>
      <c r="C92" s="17" t="s">
        <v>31</v>
      </c>
      <c r="D92" s="30">
        <v>45854</v>
      </c>
      <c r="E92" s="31">
        <v>45944</v>
      </c>
      <c r="F92" s="76">
        <v>3286424506</v>
      </c>
      <c r="G92" s="37">
        <v>0</v>
      </c>
      <c r="H92" s="44">
        <f t="shared" si="2"/>
        <v>471466.00474848115</v>
      </c>
      <c r="I92" s="2" t="s">
        <v>43</v>
      </c>
      <c r="J92" s="2" t="str">
        <f t="shared" si="3"/>
        <v>VIGENTE</v>
      </c>
    </row>
    <row r="93" spans="1:10" x14ac:dyDescent="0.2">
      <c r="A93" s="16">
        <v>81</v>
      </c>
      <c r="B93" s="17" t="s">
        <v>68</v>
      </c>
      <c r="C93" s="17" t="s">
        <v>31</v>
      </c>
      <c r="D93" s="30">
        <v>45854</v>
      </c>
      <c r="E93" s="31">
        <v>45944</v>
      </c>
      <c r="F93" s="76">
        <v>148898827</v>
      </c>
      <c r="G93" s="37">
        <v>0</v>
      </c>
      <c r="H93" s="44">
        <f t="shared" si="2"/>
        <v>21360.82388299513</v>
      </c>
      <c r="I93" s="2" t="s">
        <v>43</v>
      </c>
      <c r="J93" s="2" t="str">
        <f t="shared" si="3"/>
        <v>VIGENTE</v>
      </c>
    </row>
    <row r="94" spans="1:10" x14ac:dyDescent="0.2">
      <c r="A94" s="16">
        <v>82</v>
      </c>
      <c r="B94" s="17" t="s">
        <v>68</v>
      </c>
      <c r="C94" s="17" t="s">
        <v>31</v>
      </c>
      <c r="D94" s="30">
        <v>45854</v>
      </c>
      <c r="E94" s="31">
        <v>45944</v>
      </c>
      <c r="F94" s="76">
        <v>219980599</v>
      </c>
      <c r="G94" s="37">
        <v>0</v>
      </c>
      <c r="H94" s="44">
        <f t="shared" si="2"/>
        <v>31558.11853987792</v>
      </c>
      <c r="I94" s="2" t="s">
        <v>43</v>
      </c>
      <c r="J94" s="2" t="str">
        <f t="shared" si="3"/>
        <v>VIGENTE</v>
      </c>
    </row>
    <row r="95" spans="1:10" x14ac:dyDescent="0.2">
      <c r="A95" s="16">
        <v>83</v>
      </c>
      <c r="B95" s="17" t="s">
        <v>68</v>
      </c>
      <c r="C95" s="17" t="s">
        <v>31</v>
      </c>
      <c r="D95" s="30">
        <v>45861</v>
      </c>
      <c r="E95" s="31">
        <v>45951</v>
      </c>
      <c r="F95" s="76">
        <v>26676601</v>
      </c>
      <c r="G95" s="37">
        <v>0</v>
      </c>
      <c r="H95" s="44">
        <f t="shared" si="2"/>
        <v>3826.9890182407667</v>
      </c>
      <c r="I95" s="2" t="s">
        <v>43</v>
      </c>
      <c r="J95" s="2" t="str">
        <f t="shared" si="3"/>
        <v>VIGENTE</v>
      </c>
    </row>
    <row r="96" spans="1:10" x14ac:dyDescent="0.2">
      <c r="A96" s="16">
        <v>84</v>
      </c>
      <c r="B96" s="17" t="s">
        <v>68</v>
      </c>
      <c r="C96" s="17" t="s">
        <v>31</v>
      </c>
      <c r="D96" s="30">
        <v>45861</v>
      </c>
      <c r="E96" s="31">
        <v>45951</v>
      </c>
      <c r="F96" s="76">
        <v>125203814</v>
      </c>
      <c r="G96" s="37">
        <v>0</v>
      </c>
      <c r="H96" s="44">
        <f t="shared" si="2"/>
        <v>17961.569437570386</v>
      </c>
      <c r="I96" s="2" t="s">
        <v>43</v>
      </c>
      <c r="J96" s="2" t="str">
        <f t="shared" si="3"/>
        <v>VIGENTE</v>
      </c>
    </row>
    <row r="97" spans="1:10" x14ac:dyDescent="0.2">
      <c r="A97" s="16">
        <v>85</v>
      </c>
      <c r="B97" s="17" t="s">
        <v>68</v>
      </c>
      <c r="C97" s="17" t="s">
        <v>31</v>
      </c>
      <c r="D97" s="30">
        <v>45861</v>
      </c>
      <c r="E97" s="31">
        <v>45951</v>
      </c>
      <c r="F97" s="76">
        <v>236176019</v>
      </c>
      <c r="G97" s="37">
        <v>0</v>
      </c>
      <c r="H97" s="44">
        <f t="shared" si="2"/>
        <v>33881.491539526447</v>
      </c>
      <c r="I97" s="2" t="s">
        <v>43</v>
      </c>
      <c r="J97" s="2" t="str">
        <f t="shared" si="3"/>
        <v>VIGENTE</v>
      </c>
    </row>
    <row r="98" spans="1:10" x14ac:dyDescent="0.2">
      <c r="A98" s="16">
        <v>86</v>
      </c>
      <c r="B98" s="17" t="s">
        <v>68</v>
      </c>
      <c r="C98" s="17" t="s">
        <v>31</v>
      </c>
      <c r="D98" s="30">
        <v>45861</v>
      </c>
      <c r="E98" s="31">
        <v>45951</v>
      </c>
      <c r="F98" s="76">
        <v>16308563</v>
      </c>
      <c r="G98" s="37">
        <v>0</v>
      </c>
      <c r="H98" s="44">
        <f t="shared" si="2"/>
        <v>2339.6043410585817</v>
      </c>
      <c r="I98" s="2" t="s">
        <v>43</v>
      </c>
      <c r="J98" s="2" t="str">
        <f t="shared" si="3"/>
        <v>VIGENTE</v>
      </c>
    </row>
    <row r="99" spans="1:10" x14ac:dyDescent="0.2">
      <c r="A99" s="16">
        <v>87</v>
      </c>
      <c r="B99" s="17" t="s">
        <v>68</v>
      </c>
      <c r="C99" s="17" t="s">
        <v>31</v>
      </c>
      <c r="D99" s="30">
        <v>45861</v>
      </c>
      <c r="E99" s="31">
        <v>45951</v>
      </c>
      <c r="F99" s="76">
        <v>18673620</v>
      </c>
      <c r="G99" s="37">
        <v>0</v>
      </c>
      <c r="H99" s="44">
        <f t="shared" si="2"/>
        <v>2678.8922123474858</v>
      </c>
      <c r="I99" s="2" t="s">
        <v>43</v>
      </c>
      <c r="J99" s="2" t="str">
        <f t="shared" si="3"/>
        <v>VIGENTE</v>
      </c>
    </row>
    <row r="100" spans="1:10" x14ac:dyDescent="0.2">
      <c r="A100" s="16">
        <v>88</v>
      </c>
      <c r="B100" s="17" t="s">
        <v>68</v>
      </c>
      <c r="C100" s="17" t="s">
        <v>31</v>
      </c>
      <c r="D100" s="30">
        <v>45861</v>
      </c>
      <c r="E100" s="31">
        <v>45951</v>
      </c>
      <c r="F100" s="76">
        <v>9602238</v>
      </c>
      <c r="G100" s="37">
        <v>0</v>
      </c>
      <c r="H100" s="44">
        <f t="shared" si="2"/>
        <v>1377.5240472552775</v>
      </c>
      <c r="I100" s="2" t="s">
        <v>43</v>
      </c>
      <c r="J100" s="2" t="str">
        <f t="shared" si="3"/>
        <v>VIGENTE</v>
      </c>
    </row>
    <row r="101" spans="1:10" x14ac:dyDescent="0.2">
      <c r="A101" s="16">
        <v>89</v>
      </c>
      <c r="B101" s="17" t="s">
        <v>68</v>
      </c>
      <c r="C101" s="17" t="s">
        <v>31</v>
      </c>
      <c r="D101" s="30">
        <v>45846</v>
      </c>
      <c r="E101" s="31">
        <v>45936</v>
      </c>
      <c r="F101" s="76">
        <v>9961755</v>
      </c>
      <c r="G101" s="37">
        <v>0</v>
      </c>
      <c r="H101" s="44">
        <f t="shared" si="2"/>
        <v>1429.0998687353404</v>
      </c>
      <c r="I101" s="2" t="s">
        <v>43</v>
      </c>
      <c r="J101" s="2" t="str">
        <f t="shared" si="3"/>
        <v>VIGENTE</v>
      </c>
    </row>
    <row r="102" spans="1:10" x14ac:dyDescent="0.2">
      <c r="A102" s="16">
        <v>90</v>
      </c>
      <c r="B102" s="17" t="s">
        <v>68</v>
      </c>
      <c r="C102" s="17" t="s">
        <v>31</v>
      </c>
      <c r="D102" s="30">
        <v>45860</v>
      </c>
      <c r="E102" s="31">
        <v>45950</v>
      </c>
      <c r="F102" s="76">
        <v>3574021</v>
      </c>
      <c r="G102" s="37">
        <v>0</v>
      </c>
      <c r="H102" s="44">
        <f t="shared" si="2"/>
        <v>512.72420792895934</v>
      </c>
      <c r="I102" s="2" t="s">
        <v>43</v>
      </c>
      <c r="J102" s="2" t="str">
        <f t="shared" si="3"/>
        <v>VIGENTE</v>
      </c>
    </row>
    <row r="103" spans="1:10" x14ac:dyDescent="0.2">
      <c r="A103" s="16">
        <v>91</v>
      </c>
      <c r="B103" s="17" t="s">
        <v>68</v>
      </c>
      <c r="C103" s="17" t="s">
        <v>31</v>
      </c>
      <c r="D103" s="30">
        <v>45848</v>
      </c>
      <c r="E103" s="31">
        <v>45938</v>
      </c>
      <c r="F103" s="76">
        <v>15743437</v>
      </c>
      <c r="G103" s="37">
        <v>0</v>
      </c>
      <c r="H103" s="44">
        <f t="shared" si="2"/>
        <v>2258.5321311498928</v>
      </c>
      <c r="I103" s="2" t="s">
        <v>43</v>
      </c>
      <c r="J103" s="2" t="str">
        <f t="shared" si="3"/>
        <v>VIGENTE</v>
      </c>
    </row>
    <row r="104" spans="1:10" x14ac:dyDescent="0.2">
      <c r="A104" s="16">
        <v>92</v>
      </c>
      <c r="B104" s="17" t="s">
        <v>68</v>
      </c>
      <c r="C104" s="17" t="s">
        <v>31</v>
      </c>
      <c r="D104" s="30">
        <v>45868</v>
      </c>
      <c r="E104" s="31">
        <v>45958</v>
      </c>
      <c r="F104" s="76">
        <v>527897097</v>
      </c>
      <c r="G104" s="37">
        <v>0</v>
      </c>
      <c r="H104" s="44">
        <f t="shared" si="2"/>
        <v>75731.40194960298</v>
      </c>
      <c r="I104" s="2" t="s">
        <v>43</v>
      </c>
      <c r="J104" s="2" t="str">
        <f t="shared" si="3"/>
        <v>VIGENTE</v>
      </c>
    </row>
    <row r="105" spans="1:10" x14ac:dyDescent="0.2">
      <c r="A105" s="16">
        <v>93</v>
      </c>
      <c r="B105" s="17" t="s">
        <v>68</v>
      </c>
      <c r="C105" s="17" t="s">
        <v>31</v>
      </c>
      <c r="D105" s="30">
        <v>45867</v>
      </c>
      <c r="E105" s="31">
        <v>45957</v>
      </c>
      <c r="F105" s="76">
        <v>72724102</v>
      </c>
      <c r="G105" s="37">
        <v>0</v>
      </c>
      <c r="H105" s="44">
        <f t="shared" si="2"/>
        <v>10432.901092437578</v>
      </c>
      <c r="I105" s="2" t="s">
        <v>43</v>
      </c>
      <c r="J105" s="2" t="str">
        <f t="shared" si="3"/>
        <v>VIGENTE</v>
      </c>
    </row>
    <row r="106" spans="1:10" x14ac:dyDescent="0.2">
      <c r="A106" s="16">
        <v>94</v>
      </c>
      <c r="B106" s="17" t="s">
        <v>68</v>
      </c>
      <c r="C106" s="17" t="s">
        <v>31</v>
      </c>
      <c r="D106" s="30">
        <v>45869</v>
      </c>
      <c r="E106" s="31">
        <v>45959</v>
      </c>
      <c r="F106" s="76">
        <v>20667100</v>
      </c>
      <c r="G106" s="37">
        <v>0</v>
      </c>
      <c r="H106" s="44">
        <f t="shared" si="2"/>
        <v>2964.8741509041483</v>
      </c>
      <c r="I106" s="2" t="s">
        <v>43</v>
      </c>
      <c r="J106" s="2" t="str">
        <f t="shared" si="3"/>
        <v>VIGENTE</v>
      </c>
    </row>
    <row r="107" spans="1:10" x14ac:dyDescent="0.2">
      <c r="A107" s="16">
        <v>95</v>
      </c>
      <c r="B107" s="17" t="s">
        <v>68</v>
      </c>
      <c r="C107" s="17" t="s">
        <v>31</v>
      </c>
      <c r="D107" s="30">
        <v>45874</v>
      </c>
      <c r="E107" s="31">
        <v>45964</v>
      </c>
      <c r="F107" s="76">
        <v>1407784</v>
      </c>
      <c r="G107" s="37">
        <v>0</v>
      </c>
      <c r="H107" s="44">
        <f t="shared" si="2"/>
        <v>201.95878433144685</v>
      </c>
      <c r="I107" s="2" t="s">
        <v>43</v>
      </c>
      <c r="J107" s="2" t="str">
        <f t="shared" si="3"/>
        <v>VIGENTE</v>
      </c>
    </row>
    <row r="108" spans="1:10" x14ac:dyDescent="0.2">
      <c r="A108" s="16">
        <v>96</v>
      </c>
      <c r="B108" s="17" t="s">
        <v>68</v>
      </c>
      <c r="C108" s="17" t="s">
        <v>31</v>
      </c>
      <c r="D108" s="30">
        <v>45867</v>
      </c>
      <c r="E108" s="31">
        <v>45957</v>
      </c>
      <c r="F108" s="76">
        <v>14632319</v>
      </c>
      <c r="G108" s="37">
        <v>0</v>
      </c>
      <c r="H108" s="44">
        <f t="shared" si="2"/>
        <v>2099.1326490355996</v>
      </c>
      <c r="I108" s="2" t="s">
        <v>43</v>
      </c>
      <c r="J108" s="2" t="str">
        <f t="shared" si="3"/>
        <v>VIGENTE</v>
      </c>
    </row>
    <row r="109" spans="1:10" x14ac:dyDescent="0.2">
      <c r="A109" s="16">
        <v>97</v>
      </c>
      <c r="B109" s="17" t="s">
        <v>68</v>
      </c>
      <c r="C109" s="17" t="s">
        <v>31</v>
      </c>
      <c r="D109" s="30">
        <v>45865</v>
      </c>
      <c r="E109" s="31">
        <v>45957</v>
      </c>
      <c r="F109" s="76">
        <v>9017247</v>
      </c>
      <c r="G109" s="37">
        <v>0</v>
      </c>
      <c r="H109" s="44">
        <f t="shared" si="2"/>
        <v>1293.6020313744057</v>
      </c>
      <c r="I109" s="2" t="s">
        <v>43</v>
      </c>
      <c r="J109" s="2" t="str">
        <f t="shared" si="3"/>
        <v>VIGENTE</v>
      </c>
    </row>
    <row r="110" spans="1:10" x14ac:dyDescent="0.2">
      <c r="A110" s="16">
        <v>98</v>
      </c>
      <c r="B110" s="17" t="s">
        <v>68</v>
      </c>
      <c r="C110" s="17" t="s">
        <v>31</v>
      </c>
      <c r="D110" s="30">
        <v>45839</v>
      </c>
      <c r="E110" s="31">
        <v>45929</v>
      </c>
      <c r="F110" s="76">
        <v>8525848</v>
      </c>
      <c r="G110" s="37">
        <v>0</v>
      </c>
      <c r="H110" s="44">
        <f t="shared" si="2"/>
        <v>1223.1065969457654</v>
      </c>
      <c r="I110" s="2" t="s">
        <v>43</v>
      </c>
      <c r="J110" s="2" t="str">
        <f t="shared" si="3"/>
        <v>VENCIDO NO PAGADO</v>
      </c>
    </row>
    <row r="111" spans="1:10" x14ac:dyDescent="0.2">
      <c r="A111" s="16">
        <v>99</v>
      </c>
      <c r="B111" s="17" t="s">
        <v>68</v>
      </c>
      <c r="C111" s="17" t="s">
        <v>31</v>
      </c>
      <c r="D111" s="30">
        <v>45887</v>
      </c>
      <c r="E111" s="31">
        <v>45978</v>
      </c>
      <c r="F111" s="76">
        <v>190849598</v>
      </c>
      <c r="G111" s="37">
        <v>0</v>
      </c>
      <c r="H111" s="44">
        <f t="shared" si="2"/>
        <v>27379.024624676324</v>
      </c>
      <c r="I111" s="2" t="s">
        <v>43</v>
      </c>
      <c r="J111" s="2" t="str">
        <f t="shared" si="3"/>
        <v>VIGENTE</v>
      </c>
    </row>
    <row r="112" spans="1:10" x14ac:dyDescent="0.2">
      <c r="A112" s="16">
        <v>100</v>
      </c>
      <c r="B112" s="17" t="s">
        <v>68</v>
      </c>
      <c r="C112" s="17" t="s">
        <v>31</v>
      </c>
      <c r="D112" s="30">
        <v>45887</v>
      </c>
      <c r="E112" s="31">
        <v>45978</v>
      </c>
      <c r="F112" s="76">
        <v>1642682</v>
      </c>
      <c r="G112" s="37">
        <v>0</v>
      </c>
      <c r="H112" s="44">
        <f t="shared" si="2"/>
        <v>235.65693299764013</v>
      </c>
      <c r="I112" s="2" t="s">
        <v>43</v>
      </c>
      <c r="J112" s="2" t="str">
        <f t="shared" si="3"/>
        <v>VIGENTE</v>
      </c>
    </row>
    <row r="113" spans="1:10" x14ac:dyDescent="0.2">
      <c r="A113" s="16">
        <v>101</v>
      </c>
      <c r="B113" s="17" t="s">
        <v>68</v>
      </c>
      <c r="C113" s="17" t="s">
        <v>31</v>
      </c>
      <c r="D113" s="30">
        <v>45883</v>
      </c>
      <c r="E113" s="31">
        <v>45973</v>
      </c>
      <c r="F113" s="76">
        <v>47712400</v>
      </c>
      <c r="G113" s="37">
        <v>0</v>
      </c>
      <c r="H113" s="44">
        <f t="shared" si="2"/>
        <v>6844.7562278984033</v>
      </c>
      <c r="I113" s="2" t="s">
        <v>43</v>
      </c>
      <c r="J113" s="2" t="str">
        <f t="shared" si="3"/>
        <v>VIGENTE</v>
      </c>
    </row>
    <row r="114" spans="1:10" x14ac:dyDescent="0.2">
      <c r="A114" s="16">
        <v>102</v>
      </c>
      <c r="B114" s="17" t="s">
        <v>68</v>
      </c>
      <c r="C114" s="17" t="s">
        <v>31</v>
      </c>
      <c r="D114" s="30">
        <v>45883</v>
      </c>
      <c r="E114" s="31">
        <v>45973</v>
      </c>
      <c r="F114" s="76">
        <v>12615416</v>
      </c>
      <c r="G114" s="37">
        <v>0</v>
      </c>
      <c r="H114" s="44">
        <f t="shared" si="2"/>
        <v>1809.7904786497672</v>
      </c>
      <c r="I114" s="2" t="s">
        <v>43</v>
      </c>
      <c r="J114" s="2" t="str">
        <f t="shared" si="3"/>
        <v>VIGENTE</v>
      </c>
    </row>
    <row r="115" spans="1:10" x14ac:dyDescent="0.2">
      <c r="A115" s="16">
        <v>103</v>
      </c>
      <c r="B115" s="17" t="s">
        <v>68</v>
      </c>
      <c r="C115" s="17" t="s">
        <v>31</v>
      </c>
      <c r="D115" s="30">
        <v>45867</v>
      </c>
      <c r="E115" s="31">
        <v>45957</v>
      </c>
      <c r="F115" s="76">
        <v>19486554</v>
      </c>
      <c r="G115" s="37">
        <v>0</v>
      </c>
      <c r="H115" s="44">
        <f t="shared" si="2"/>
        <v>2795.5146220223369</v>
      </c>
      <c r="I115" s="2" t="s">
        <v>43</v>
      </c>
      <c r="J115" s="2" t="str">
        <f t="shared" si="3"/>
        <v>VIGENTE</v>
      </c>
    </row>
    <row r="116" spans="1:10" x14ac:dyDescent="0.2">
      <c r="A116" s="16">
        <v>104</v>
      </c>
      <c r="B116" s="17" t="s">
        <v>68</v>
      </c>
      <c r="C116" s="17" t="s">
        <v>31</v>
      </c>
      <c r="D116" s="30">
        <v>45882</v>
      </c>
      <c r="E116" s="31">
        <v>45972</v>
      </c>
      <c r="F116" s="76">
        <v>3183384</v>
      </c>
      <c r="G116" s="37">
        <v>0</v>
      </c>
      <c r="H116" s="44">
        <f t="shared" si="2"/>
        <v>456.68395343332401</v>
      </c>
      <c r="I116" s="2" t="s">
        <v>43</v>
      </c>
      <c r="J116" s="2" t="str">
        <f t="shared" si="3"/>
        <v>VIGENTE</v>
      </c>
    </row>
    <row r="117" spans="1:10" x14ac:dyDescent="0.2">
      <c r="A117" s="16">
        <v>105</v>
      </c>
      <c r="B117" s="17" t="s">
        <v>68</v>
      </c>
      <c r="C117" s="17" t="s">
        <v>31</v>
      </c>
      <c r="D117" s="30">
        <v>45868</v>
      </c>
      <c r="E117" s="31">
        <v>45958</v>
      </c>
      <c r="F117" s="76">
        <v>3607773</v>
      </c>
      <c r="G117" s="37">
        <v>0</v>
      </c>
      <c r="H117" s="44">
        <f t="shared" si="2"/>
        <v>517.56622409674856</v>
      </c>
      <c r="I117" s="2" t="s">
        <v>43</v>
      </c>
      <c r="J117" s="2" t="str">
        <f t="shared" si="3"/>
        <v>VIGENTE</v>
      </c>
    </row>
    <row r="118" spans="1:10" x14ac:dyDescent="0.2">
      <c r="A118" s="16">
        <v>106</v>
      </c>
      <c r="B118" s="17" t="s">
        <v>68</v>
      </c>
      <c r="C118" s="17" t="s">
        <v>31</v>
      </c>
      <c r="D118" s="30">
        <v>45881</v>
      </c>
      <c r="E118" s="31">
        <v>45971</v>
      </c>
      <c r="F118" s="76">
        <v>153519198</v>
      </c>
      <c r="G118" s="37">
        <v>0</v>
      </c>
      <c r="H118" s="44">
        <f t="shared" si="2"/>
        <v>22023.656043554045</v>
      </c>
      <c r="I118" s="2" t="s">
        <v>43</v>
      </c>
      <c r="J118" s="2" t="str">
        <f t="shared" si="3"/>
        <v>VIGENTE</v>
      </c>
    </row>
    <row r="119" spans="1:10" x14ac:dyDescent="0.2">
      <c r="A119" s="16">
        <v>107</v>
      </c>
      <c r="B119" s="17" t="s">
        <v>68</v>
      </c>
      <c r="C119" s="17" t="s">
        <v>31</v>
      </c>
      <c r="D119" s="30">
        <v>45881</v>
      </c>
      <c r="E119" s="31">
        <v>45971</v>
      </c>
      <c r="F119" s="76">
        <v>894413915</v>
      </c>
      <c r="G119" s="37">
        <v>0</v>
      </c>
      <c r="H119" s="44">
        <f t="shared" si="2"/>
        <v>128311.40783140741</v>
      </c>
      <c r="I119" s="2" t="s">
        <v>43</v>
      </c>
      <c r="J119" s="2" t="str">
        <f t="shared" si="3"/>
        <v>VIGENTE</v>
      </c>
    </row>
    <row r="120" spans="1:10" x14ac:dyDescent="0.2">
      <c r="A120" s="16">
        <v>108</v>
      </c>
      <c r="B120" s="17" t="s">
        <v>68</v>
      </c>
      <c r="C120" s="17" t="s">
        <v>31</v>
      </c>
      <c r="D120" s="30">
        <v>45868</v>
      </c>
      <c r="E120" s="31">
        <v>45958</v>
      </c>
      <c r="F120" s="76">
        <v>521064</v>
      </c>
      <c r="G120" s="37">
        <v>0</v>
      </c>
      <c r="H120" s="44">
        <f t="shared" si="2"/>
        <v>74.751135116524281</v>
      </c>
      <c r="I120" s="2" t="s">
        <v>43</v>
      </c>
      <c r="J120" s="2" t="str">
        <f t="shared" si="3"/>
        <v>VIGENTE</v>
      </c>
    </row>
    <row r="121" spans="1:10" x14ac:dyDescent="0.2">
      <c r="A121" s="16">
        <v>109</v>
      </c>
      <c r="B121" s="17" t="s">
        <v>68</v>
      </c>
      <c r="C121" s="17" t="s">
        <v>31</v>
      </c>
      <c r="D121" s="30">
        <v>45881</v>
      </c>
      <c r="E121" s="31">
        <v>45971</v>
      </c>
      <c r="F121" s="76">
        <v>350351868</v>
      </c>
      <c r="G121" s="37">
        <v>0</v>
      </c>
      <c r="H121" s="44">
        <f t="shared" si="2"/>
        <v>50261.00406705257</v>
      </c>
      <c r="I121" s="2" t="s">
        <v>43</v>
      </c>
      <c r="J121" s="2" t="str">
        <f t="shared" si="3"/>
        <v>VIGENTE</v>
      </c>
    </row>
    <row r="122" spans="1:10" x14ac:dyDescent="0.2">
      <c r="A122" s="16">
        <v>110</v>
      </c>
      <c r="B122" s="17" t="s">
        <v>68</v>
      </c>
      <c r="C122" s="17" t="s">
        <v>31</v>
      </c>
      <c r="D122" s="30">
        <v>45881</v>
      </c>
      <c r="E122" s="31">
        <v>45971</v>
      </c>
      <c r="F122" s="76">
        <v>197624262</v>
      </c>
      <c r="G122" s="37">
        <v>0</v>
      </c>
      <c r="H122" s="44">
        <f t="shared" si="2"/>
        <v>28350.908738783328</v>
      </c>
      <c r="I122" s="2" t="s">
        <v>43</v>
      </c>
      <c r="J122" s="2" t="str">
        <f t="shared" si="3"/>
        <v>VIGENTE</v>
      </c>
    </row>
    <row r="123" spans="1:10" x14ac:dyDescent="0.2">
      <c r="A123" s="16">
        <v>111</v>
      </c>
      <c r="B123" s="17" t="s">
        <v>68</v>
      </c>
      <c r="C123" s="17" t="s">
        <v>31</v>
      </c>
      <c r="D123" s="30">
        <v>45881</v>
      </c>
      <c r="E123" s="31">
        <v>45971</v>
      </c>
      <c r="F123" s="76">
        <v>314144963</v>
      </c>
      <c r="G123" s="37">
        <v>0</v>
      </c>
      <c r="H123" s="44">
        <f t="shared" si="2"/>
        <v>45066.810555687065</v>
      </c>
      <c r="I123" s="2" t="s">
        <v>43</v>
      </c>
      <c r="J123" s="2" t="str">
        <f t="shared" si="3"/>
        <v>VIGENTE</v>
      </c>
    </row>
    <row r="124" spans="1:10" x14ac:dyDescent="0.2">
      <c r="A124" s="16">
        <v>112</v>
      </c>
      <c r="B124" s="17" t="s">
        <v>68</v>
      </c>
      <c r="C124" s="17" t="s">
        <v>31</v>
      </c>
      <c r="D124" s="30">
        <v>45881</v>
      </c>
      <c r="E124" s="31">
        <v>45971</v>
      </c>
      <c r="F124" s="76">
        <v>1394507178</v>
      </c>
      <c r="G124" s="37">
        <v>0</v>
      </c>
      <c r="H124" s="44">
        <f t="shared" si="2"/>
        <v>200054.10944459986</v>
      </c>
      <c r="I124" s="2" t="s">
        <v>43</v>
      </c>
      <c r="J124" s="2" t="str">
        <f t="shared" si="3"/>
        <v>VIGENTE</v>
      </c>
    </row>
    <row r="125" spans="1:10" x14ac:dyDescent="0.2">
      <c r="A125" s="16">
        <v>113</v>
      </c>
      <c r="B125" s="17" t="s">
        <v>68</v>
      </c>
      <c r="C125" s="17" t="s">
        <v>31</v>
      </c>
      <c r="D125" s="30">
        <v>45881</v>
      </c>
      <c r="E125" s="31">
        <v>45971</v>
      </c>
      <c r="F125" s="76">
        <v>1942399414</v>
      </c>
      <c r="G125" s="37">
        <v>0</v>
      </c>
      <c r="H125" s="44">
        <f t="shared" si="2"/>
        <v>278653.98693091748</v>
      </c>
      <c r="I125" s="2" t="s">
        <v>43</v>
      </c>
      <c r="J125" s="2" t="str">
        <f t="shared" si="3"/>
        <v>VIGENTE</v>
      </c>
    </row>
    <row r="126" spans="1:10" x14ac:dyDescent="0.2">
      <c r="A126" s="16">
        <v>114</v>
      </c>
      <c r="B126" s="17" t="s">
        <v>68</v>
      </c>
      <c r="C126" s="17" t="s">
        <v>31</v>
      </c>
      <c r="D126" s="30">
        <v>45895</v>
      </c>
      <c r="E126" s="31">
        <v>45985</v>
      </c>
      <c r="F126" s="76">
        <v>17062475</v>
      </c>
      <c r="G126" s="37">
        <v>0</v>
      </c>
      <c r="H126" s="44">
        <f t="shared" si="2"/>
        <v>2447.7595346201574</v>
      </c>
      <c r="I126" s="2" t="s">
        <v>43</v>
      </c>
      <c r="J126" s="2" t="str">
        <f t="shared" si="3"/>
        <v>VIGENTE</v>
      </c>
    </row>
    <row r="127" spans="1:10" x14ac:dyDescent="0.2">
      <c r="A127" s="16">
        <v>115</v>
      </c>
      <c r="B127" s="17" t="s">
        <v>68</v>
      </c>
      <c r="C127" s="17" t="s">
        <v>31</v>
      </c>
      <c r="D127" s="30">
        <v>45889</v>
      </c>
      <c r="E127" s="31">
        <v>45979</v>
      </c>
      <c r="F127" s="76">
        <v>37425518</v>
      </c>
      <c r="G127" s="37">
        <v>0</v>
      </c>
      <c r="H127" s="44">
        <f t="shared" si="2"/>
        <v>5369.0140804659541</v>
      </c>
      <c r="I127" s="2" t="s">
        <v>43</v>
      </c>
      <c r="J127" s="2" t="str">
        <f t="shared" si="3"/>
        <v>VIGENTE</v>
      </c>
    </row>
    <row r="128" spans="1:10" x14ac:dyDescent="0.2">
      <c r="A128" s="16">
        <v>116</v>
      </c>
      <c r="B128" s="17" t="s">
        <v>68</v>
      </c>
      <c r="C128" s="17" t="s">
        <v>31</v>
      </c>
      <c r="D128" s="30">
        <v>45897</v>
      </c>
      <c r="E128" s="31">
        <v>45987</v>
      </c>
      <c r="F128" s="76">
        <v>13478331</v>
      </c>
      <c r="G128" s="37">
        <v>0</v>
      </c>
      <c r="H128" s="44">
        <f t="shared" si="2"/>
        <v>1933.5830948333371</v>
      </c>
      <c r="I128" s="2" t="s">
        <v>43</v>
      </c>
      <c r="J128" s="2" t="str">
        <f t="shared" si="3"/>
        <v>VIGENTE</v>
      </c>
    </row>
    <row r="129" spans="1:10" x14ac:dyDescent="0.2">
      <c r="A129" s="16">
        <v>117</v>
      </c>
      <c r="B129" s="17" t="s">
        <v>68</v>
      </c>
      <c r="C129" s="17" t="s">
        <v>31</v>
      </c>
      <c r="D129" s="30">
        <v>45916</v>
      </c>
      <c r="E129" s="31">
        <v>46006</v>
      </c>
      <c r="F129" s="76">
        <v>53379673</v>
      </c>
      <c r="G129" s="37">
        <v>0</v>
      </c>
      <c r="H129" s="44">
        <f t="shared" si="2"/>
        <v>7657.7755302590149</v>
      </c>
      <c r="I129" s="2" t="s">
        <v>43</v>
      </c>
      <c r="J129" s="2" t="str">
        <f t="shared" si="3"/>
        <v>VIGENTE</v>
      </c>
    </row>
    <row r="130" spans="1:10" x14ac:dyDescent="0.2">
      <c r="A130" s="16">
        <v>118</v>
      </c>
      <c r="B130" s="17" t="s">
        <v>68</v>
      </c>
      <c r="C130" s="17" t="s">
        <v>31</v>
      </c>
      <c r="D130" s="30">
        <v>45918</v>
      </c>
      <c r="E130" s="31">
        <v>46008</v>
      </c>
      <c r="F130" s="76">
        <v>3098214</v>
      </c>
      <c r="G130" s="37">
        <v>0</v>
      </c>
      <c r="H130" s="44">
        <f t="shared" si="2"/>
        <v>444.46558068472814</v>
      </c>
      <c r="I130" s="2" t="s">
        <v>43</v>
      </c>
      <c r="J130" s="2" t="str">
        <f t="shared" si="3"/>
        <v>VIGENTE</v>
      </c>
    </row>
    <row r="131" spans="1:10" x14ac:dyDescent="0.2">
      <c r="A131" s="16">
        <v>119</v>
      </c>
      <c r="B131" s="17" t="s">
        <v>68</v>
      </c>
      <c r="C131" s="17" t="s">
        <v>31</v>
      </c>
      <c r="D131" s="30">
        <v>45915</v>
      </c>
      <c r="E131" s="31">
        <v>46006</v>
      </c>
      <c r="F131" s="76">
        <v>891281692</v>
      </c>
      <c r="G131" s="37">
        <v>0</v>
      </c>
      <c r="H131" s="44">
        <f t="shared" si="2"/>
        <v>127862.06336568327</v>
      </c>
      <c r="I131" s="2" t="s">
        <v>43</v>
      </c>
      <c r="J131" s="2" t="str">
        <f t="shared" si="3"/>
        <v>VIGENTE</v>
      </c>
    </row>
    <row r="132" spans="1:10" x14ac:dyDescent="0.2">
      <c r="A132" s="16">
        <v>120</v>
      </c>
      <c r="B132" s="17" t="s">
        <v>68</v>
      </c>
      <c r="C132" s="17" t="s">
        <v>31</v>
      </c>
      <c r="D132" s="30">
        <v>45915</v>
      </c>
      <c r="E132" s="31">
        <v>46006</v>
      </c>
      <c r="F132" s="76">
        <v>4572764</v>
      </c>
      <c r="G132" s="37">
        <v>0</v>
      </c>
      <c r="H132" s="44">
        <f t="shared" si="2"/>
        <v>656.00252487214254</v>
      </c>
      <c r="I132" s="2" t="s">
        <v>43</v>
      </c>
      <c r="J132" s="2" t="str">
        <f t="shared" si="3"/>
        <v>VIGENTE</v>
      </c>
    </row>
    <row r="133" spans="1:10" x14ac:dyDescent="0.2">
      <c r="A133" s="16">
        <v>121</v>
      </c>
      <c r="B133" s="17" t="s">
        <v>68</v>
      </c>
      <c r="C133" s="17" t="s">
        <v>31</v>
      </c>
      <c r="D133" s="30">
        <v>45915</v>
      </c>
      <c r="E133" s="31">
        <v>46006</v>
      </c>
      <c r="F133" s="76">
        <v>330257761</v>
      </c>
      <c r="G133" s="37">
        <v>0</v>
      </c>
      <c r="H133" s="44">
        <f t="shared" si="2"/>
        <v>47378.330715213073</v>
      </c>
      <c r="I133" s="2" t="s">
        <v>43</v>
      </c>
      <c r="J133" s="2" t="str">
        <f t="shared" si="3"/>
        <v>VIGENTE</v>
      </c>
    </row>
    <row r="134" spans="1:10" x14ac:dyDescent="0.2">
      <c r="A134" s="16">
        <v>122</v>
      </c>
      <c r="B134" s="17" t="s">
        <v>68</v>
      </c>
      <c r="C134" s="17" t="s">
        <v>31</v>
      </c>
      <c r="D134" s="30">
        <v>45915</v>
      </c>
      <c r="E134" s="31">
        <v>46006</v>
      </c>
      <c r="F134" s="76">
        <v>7013300</v>
      </c>
      <c r="G134" s="37">
        <v>0</v>
      </c>
      <c r="H134" s="44">
        <f t="shared" si="2"/>
        <v>1006.1185111861879</v>
      </c>
      <c r="I134" s="2" t="s">
        <v>43</v>
      </c>
      <c r="J134" s="2" t="str">
        <f t="shared" si="3"/>
        <v>VIGENTE</v>
      </c>
    </row>
    <row r="135" spans="1:10" x14ac:dyDescent="0.2">
      <c r="A135" s="16">
        <v>123</v>
      </c>
      <c r="B135" s="17" t="s">
        <v>68</v>
      </c>
      <c r="C135" s="17" t="s">
        <v>31</v>
      </c>
      <c r="D135" s="30">
        <v>45915</v>
      </c>
      <c r="E135" s="31">
        <v>46006</v>
      </c>
      <c r="F135" s="76">
        <v>789883149</v>
      </c>
      <c r="G135" s="37">
        <v>0</v>
      </c>
      <c r="H135" s="44">
        <f t="shared" si="2"/>
        <v>113315.56583675841</v>
      </c>
      <c r="I135" s="2" t="s">
        <v>43</v>
      </c>
      <c r="J135" s="2" t="str">
        <f t="shared" si="3"/>
        <v>VIGENTE</v>
      </c>
    </row>
    <row r="136" spans="1:10" x14ac:dyDescent="0.2">
      <c r="A136" s="16">
        <v>124</v>
      </c>
      <c r="B136" s="17" t="s">
        <v>68</v>
      </c>
      <c r="C136" s="17" t="s">
        <v>31</v>
      </c>
      <c r="D136" s="30">
        <v>45915</v>
      </c>
      <c r="E136" s="31">
        <v>46006</v>
      </c>
      <c r="F136" s="76">
        <v>70240520</v>
      </c>
      <c r="G136" s="37">
        <v>0</v>
      </c>
      <c r="H136" s="44">
        <f t="shared" ref="H136:H199" si="4">+F136/$C$7</f>
        <v>10076.609785314138</v>
      </c>
      <c r="I136" s="2" t="s">
        <v>43</v>
      </c>
      <c r="J136" s="2" t="str">
        <f t="shared" si="3"/>
        <v>VIGENTE</v>
      </c>
    </row>
    <row r="137" spans="1:10" x14ac:dyDescent="0.2">
      <c r="A137" s="16">
        <v>125</v>
      </c>
      <c r="B137" s="17" t="s">
        <v>68</v>
      </c>
      <c r="C137" s="17" t="s">
        <v>31</v>
      </c>
      <c r="D137" s="30">
        <v>45915</v>
      </c>
      <c r="E137" s="31">
        <v>46006</v>
      </c>
      <c r="F137" s="76">
        <v>200899926</v>
      </c>
      <c r="G137" s="37">
        <v>0</v>
      </c>
      <c r="H137" s="44">
        <f t="shared" si="4"/>
        <v>28820.831055927352</v>
      </c>
      <c r="I137" s="2" t="s">
        <v>43</v>
      </c>
      <c r="J137" s="2" t="str">
        <f t="shared" si="3"/>
        <v>VIGENTE</v>
      </c>
    </row>
    <row r="138" spans="1:10" x14ac:dyDescent="0.2">
      <c r="A138" s="16">
        <v>126</v>
      </c>
      <c r="B138" s="17" t="s">
        <v>68</v>
      </c>
      <c r="C138" s="17" t="s">
        <v>31</v>
      </c>
      <c r="D138" s="30">
        <v>45915</v>
      </c>
      <c r="E138" s="31">
        <v>46006</v>
      </c>
      <c r="F138" s="76">
        <v>3847539349</v>
      </c>
      <c r="G138" s="37">
        <v>0</v>
      </c>
      <c r="H138" s="44">
        <f t="shared" si="4"/>
        <v>551962.77951123647</v>
      </c>
      <c r="I138" s="2" t="s">
        <v>43</v>
      </c>
      <c r="J138" s="2" t="str">
        <f t="shared" si="3"/>
        <v>VIGENTE</v>
      </c>
    </row>
    <row r="139" spans="1:10" x14ac:dyDescent="0.2">
      <c r="A139" s="16">
        <v>127</v>
      </c>
      <c r="B139" s="17" t="s">
        <v>68</v>
      </c>
      <c r="C139" s="17" t="s">
        <v>31</v>
      </c>
      <c r="D139" s="30">
        <v>45916</v>
      </c>
      <c r="E139" s="31">
        <v>46006</v>
      </c>
      <c r="F139" s="76">
        <v>74558253</v>
      </c>
      <c r="G139" s="37">
        <v>0</v>
      </c>
      <c r="H139" s="44">
        <f t="shared" si="4"/>
        <v>10696.025908631191</v>
      </c>
      <c r="I139" s="2" t="s">
        <v>43</v>
      </c>
      <c r="J139" s="2" t="str">
        <f t="shared" si="3"/>
        <v>VIGENTE</v>
      </c>
    </row>
    <row r="140" spans="1:10" x14ac:dyDescent="0.2">
      <c r="A140" s="16">
        <v>128</v>
      </c>
      <c r="B140" s="17" t="s">
        <v>68</v>
      </c>
      <c r="C140" s="17" t="s">
        <v>31</v>
      </c>
      <c r="D140" s="30">
        <v>45916</v>
      </c>
      <c r="E140" s="31">
        <v>46006</v>
      </c>
      <c r="F140" s="76">
        <v>10718895</v>
      </c>
      <c r="G140" s="37">
        <v>0</v>
      </c>
      <c r="H140" s="44">
        <f t="shared" si="4"/>
        <v>1537.7181468012309</v>
      </c>
      <c r="I140" s="2" t="s">
        <v>43</v>
      </c>
      <c r="J140" s="2" t="str">
        <f t="shared" si="3"/>
        <v>VIGENTE</v>
      </c>
    </row>
    <row r="141" spans="1:10" x14ac:dyDescent="0.2">
      <c r="A141" s="16">
        <v>129</v>
      </c>
      <c r="B141" s="17" t="s">
        <v>68</v>
      </c>
      <c r="C141" s="17" t="s">
        <v>31</v>
      </c>
      <c r="D141" s="30">
        <v>45916</v>
      </c>
      <c r="E141" s="31">
        <v>46006</v>
      </c>
      <c r="F141" s="76">
        <v>85815241</v>
      </c>
      <c r="G141" s="37">
        <v>0</v>
      </c>
      <c r="H141" s="44">
        <f t="shared" si="4"/>
        <v>12310.938147805442</v>
      </c>
      <c r="I141" s="2" t="s">
        <v>43</v>
      </c>
      <c r="J141" s="2" t="str">
        <f t="shared" si="3"/>
        <v>VIGENTE</v>
      </c>
    </row>
    <row r="142" spans="1:10" x14ac:dyDescent="0.2">
      <c r="A142" s="16">
        <v>130</v>
      </c>
      <c r="B142" s="17" t="s">
        <v>68</v>
      </c>
      <c r="C142" s="17" t="s">
        <v>31</v>
      </c>
      <c r="D142" s="30">
        <v>45918</v>
      </c>
      <c r="E142" s="31">
        <v>46008</v>
      </c>
      <c r="F142" s="76">
        <v>3785017</v>
      </c>
      <c r="G142" s="37">
        <v>0</v>
      </c>
      <c r="H142" s="44">
        <f t="shared" si="4"/>
        <v>542.99340807528711</v>
      </c>
      <c r="I142" s="2" t="s">
        <v>43</v>
      </c>
      <c r="J142" s="2" t="str">
        <f t="shared" ref="J142:J205" si="5">+IF((E142&gt;=$C$6),"VIGENTE","VENCIDO NO PAGADO")</f>
        <v>VIGENTE</v>
      </c>
    </row>
    <row r="143" spans="1:10" x14ac:dyDescent="0.2">
      <c r="A143" s="16">
        <v>131</v>
      </c>
      <c r="B143" s="17" t="s">
        <v>68</v>
      </c>
      <c r="C143" s="17" t="s">
        <v>31</v>
      </c>
      <c r="D143" s="30">
        <v>45918</v>
      </c>
      <c r="E143" s="31">
        <v>46008</v>
      </c>
      <c r="F143" s="76">
        <v>26196606</v>
      </c>
      <c r="G143" s="37">
        <v>0</v>
      </c>
      <c r="H143" s="44">
        <f t="shared" si="4"/>
        <v>3758.12958619354</v>
      </c>
      <c r="I143" s="2" t="s">
        <v>43</v>
      </c>
      <c r="J143" s="2" t="str">
        <f t="shared" si="5"/>
        <v>VIGENTE</v>
      </c>
    </row>
    <row r="144" spans="1:10" x14ac:dyDescent="0.2">
      <c r="A144" s="16">
        <v>132</v>
      </c>
      <c r="B144" s="17" t="s">
        <v>68</v>
      </c>
      <c r="C144" s="17" t="s">
        <v>31</v>
      </c>
      <c r="D144" s="30">
        <v>45918</v>
      </c>
      <c r="E144" s="31">
        <v>46008</v>
      </c>
      <c r="F144" s="76">
        <v>20256098</v>
      </c>
      <c r="G144" s="37">
        <v>0</v>
      </c>
      <c r="H144" s="44">
        <f t="shared" si="4"/>
        <v>2905.9123611140999</v>
      </c>
      <c r="I144" s="2" t="s">
        <v>43</v>
      </c>
      <c r="J144" s="2" t="str">
        <f t="shared" si="5"/>
        <v>VIGENTE</v>
      </c>
    </row>
    <row r="145" spans="1:10" x14ac:dyDescent="0.2">
      <c r="A145" s="16">
        <v>133</v>
      </c>
      <c r="B145" s="17" t="s">
        <v>68</v>
      </c>
      <c r="C145" s="17" t="s">
        <v>31</v>
      </c>
      <c r="D145" s="30">
        <v>45918</v>
      </c>
      <c r="E145" s="31">
        <v>46008</v>
      </c>
      <c r="F145" s="76">
        <v>12245930</v>
      </c>
      <c r="G145" s="37">
        <v>0</v>
      </c>
      <c r="H145" s="44">
        <f t="shared" si="4"/>
        <v>1756.7845179430901</v>
      </c>
      <c r="I145" s="2" t="s">
        <v>43</v>
      </c>
      <c r="J145" s="2" t="str">
        <f t="shared" si="5"/>
        <v>VIGENTE</v>
      </c>
    </row>
    <row r="146" spans="1:10" x14ac:dyDescent="0.2">
      <c r="A146" s="16">
        <v>134</v>
      </c>
      <c r="B146" s="17" t="s">
        <v>68</v>
      </c>
      <c r="C146" s="17" t="s">
        <v>31</v>
      </c>
      <c r="D146" s="30">
        <v>45922</v>
      </c>
      <c r="E146" s="31">
        <v>46013</v>
      </c>
      <c r="F146" s="76">
        <v>1944513</v>
      </c>
      <c r="G146" s="37">
        <v>0</v>
      </c>
      <c r="H146" s="44">
        <f t="shared" si="4"/>
        <v>278.95719911342559</v>
      </c>
      <c r="I146" s="2" t="s">
        <v>43</v>
      </c>
      <c r="J146" s="2" t="str">
        <f t="shared" si="5"/>
        <v>VIGENTE</v>
      </c>
    </row>
    <row r="147" spans="1:10" x14ac:dyDescent="0.2">
      <c r="A147" s="16">
        <v>135</v>
      </c>
      <c r="B147" s="17" t="s">
        <v>68</v>
      </c>
      <c r="C147" s="17" t="s">
        <v>31</v>
      </c>
      <c r="D147" s="30">
        <v>45922</v>
      </c>
      <c r="E147" s="31">
        <v>46013</v>
      </c>
      <c r="F147" s="76">
        <v>2916769</v>
      </c>
      <c r="G147" s="37">
        <v>0</v>
      </c>
      <c r="H147" s="44">
        <f t="shared" si="4"/>
        <v>418.43572694081615</v>
      </c>
      <c r="I147" s="2" t="s">
        <v>43</v>
      </c>
      <c r="J147" s="2" t="str">
        <f t="shared" si="5"/>
        <v>VIGENTE</v>
      </c>
    </row>
    <row r="148" spans="1:10" x14ac:dyDescent="0.2">
      <c r="A148" s="16">
        <v>136</v>
      </c>
      <c r="B148" s="17" t="s">
        <v>68</v>
      </c>
      <c r="C148" s="17" t="s">
        <v>31</v>
      </c>
      <c r="D148" s="30">
        <v>45922</v>
      </c>
      <c r="E148" s="31">
        <v>46013</v>
      </c>
      <c r="F148" s="76">
        <v>10385777</v>
      </c>
      <c r="G148" s="37">
        <v>0</v>
      </c>
      <c r="H148" s="44">
        <f t="shared" si="4"/>
        <v>1489.9294900762484</v>
      </c>
      <c r="I148" s="2" t="s">
        <v>43</v>
      </c>
      <c r="J148" s="2" t="str">
        <f t="shared" si="5"/>
        <v>VIGENTE</v>
      </c>
    </row>
    <row r="149" spans="1:10" x14ac:dyDescent="0.2">
      <c r="A149" s="16">
        <v>137</v>
      </c>
      <c r="B149" s="17" t="s">
        <v>68</v>
      </c>
      <c r="C149" s="17" t="s">
        <v>31</v>
      </c>
      <c r="D149" s="30">
        <v>45924</v>
      </c>
      <c r="E149" s="31">
        <v>46014</v>
      </c>
      <c r="F149" s="76">
        <v>960870</v>
      </c>
      <c r="G149" s="37">
        <v>0</v>
      </c>
      <c r="H149" s="44">
        <f t="shared" si="4"/>
        <v>137.84510770157735</v>
      </c>
      <c r="I149" s="2" t="s">
        <v>43</v>
      </c>
      <c r="J149" s="2" t="str">
        <f t="shared" si="5"/>
        <v>VIGENTE</v>
      </c>
    </row>
    <row r="150" spans="1:10" x14ac:dyDescent="0.2">
      <c r="A150" s="16">
        <v>138</v>
      </c>
      <c r="B150" s="17" t="s">
        <v>68</v>
      </c>
      <c r="C150" s="17" t="s">
        <v>31</v>
      </c>
      <c r="D150" s="30">
        <v>45923</v>
      </c>
      <c r="E150" s="31">
        <v>46013</v>
      </c>
      <c r="F150" s="76">
        <v>13072691</v>
      </c>
      <c r="G150" s="37">
        <v>0</v>
      </c>
      <c r="H150" s="44">
        <f t="shared" si="4"/>
        <v>1875.3905302948795</v>
      </c>
      <c r="I150" s="2" t="s">
        <v>43</v>
      </c>
      <c r="J150" s="2" t="str">
        <f t="shared" si="5"/>
        <v>VIGENTE</v>
      </c>
    </row>
    <row r="151" spans="1:10" x14ac:dyDescent="0.2">
      <c r="A151" s="16">
        <v>139</v>
      </c>
      <c r="B151" s="17" t="s">
        <v>68</v>
      </c>
      <c r="C151" s="17" t="s">
        <v>31</v>
      </c>
      <c r="D151" s="30">
        <v>45925</v>
      </c>
      <c r="E151" s="31">
        <v>46015</v>
      </c>
      <c r="F151" s="76">
        <v>16862655</v>
      </c>
      <c r="G151" s="37">
        <v>0</v>
      </c>
      <c r="H151" s="44">
        <f t="shared" si="4"/>
        <v>2419.0936282843063</v>
      </c>
      <c r="I151" s="2" t="s">
        <v>43</v>
      </c>
      <c r="J151" s="2" t="str">
        <f t="shared" si="5"/>
        <v>VIGENTE</v>
      </c>
    </row>
    <row r="152" spans="1:10" x14ac:dyDescent="0.2">
      <c r="A152" s="16">
        <v>140</v>
      </c>
      <c r="B152" s="17" t="s">
        <v>68</v>
      </c>
      <c r="C152" s="17" t="s">
        <v>31</v>
      </c>
      <c r="D152" s="30">
        <v>45928</v>
      </c>
      <c r="E152" s="31">
        <v>46020</v>
      </c>
      <c r="F152" s="76">
        <v>13981889</v>
      </c>
      <c r="G152" s="37">
        <v>0</v>
      </c>
      <c r="H152" s="44">
        <f t="shared" si="4"/>
        <v>2005.8228429199573</v>
      </c>
      <c r="I152" s="2" t="s">
        <v>43</v>
      </c>
      <c r="J152" s="2" t="str">
        <f t="shared" si="5"/>
        <v>VIGENTE</v>
      </c>
    </row>
    <row r="153" spans="1:10" x14ac:dyDescent="0.2">
      <c r="A153" s="16">
        <v>141</v>
      </c>
      <c r="B153" s="17" t="s">
        <v>68</v>
      </c>
      <c r="C153" s="17" t="s">
        <v>31</v>
      </c>
      <c r="D153" s="30">
        <v>45927</v>
      </c>
      <c r="E153" s="31">
        <v>46020</v>
      </c>
      <c r="F153" s="76">
        <v>8544488</v>
      </c>
      <c r="G153" s="37">
        <v>0</v>
      </c>
      <c r="H153" s="44">
        <f t="shared" si="4"/>
        <v>1225.7806660784863</v>
      </c>
      <c r="I153" s="2" t="s">
        <v>43</v>
      </c>
      <c r="J153" s="2" t="str">
        <f t="shared" si="5"/>
        <v>VIGENTE</v>
      </c>
    </row>
    <row r="154" spans="1:10" x14ac:dyDescent="0.2">
      <c r="A154" s="16">
        <v>142</v>
      </c>
      <c r="B154" s="17" t="s">
        <v>68</v>
      </c>
      <c r="C154" s="17" t="s">
        <v>31</v>
      </c>
      <c r="D154" s="30">
        <v>45875</v>
      </c>
      <c r="E154" s="31">
        <v>45875</v>
      </c>
      <c r="F154" s="76">
        <v>-8525848</v>
      </c>
      <c r="G154" s="37">
        <v>0</v>
      </c>
      <c r="H154" s="44">
        <f t="shared" si="4"/>
        <v>-1223.1065969457654</v>
      </c>
      <c r="I154" s="2" t="s">
        <v>43</v>
      </c>
      <c r="J154" s="2" t="str">
        <f t="shared" si="5"/>
        <v>VENCIDO NO PAGADO</v>
      </c>
    </row>
    <row r="155" spans="1:10" x14ac:dyDescent="0.2">
      <c r="A155" s="16">
        <v>143</v>
      </c>
      <c r="B155" s="17" t="s">
        <v>68</v>
      </c>
      <c r="C155" s="17" t="s">
        <v>31</v>
      </c>
      <c r="D155" s="30">
        <v>45930</v>
      </c>
      <c r="E155" s="31">
        <v>45930</v>
      </c>
      <c r="F155" s="76">
        <v>-1380035453</v>
      </c>
      <c r="G155" s="37">
        <v>0</v>
      </c>
      <c r="H155" s="44">
        <f t="shared" si="4"/>
        <v>-197978.01539311255</v>
      </c>
      <c r="I155" s="2" t="s">
        <v>43</v>
      </c>
      <c r="J155" s="2" t="str">
        <f t="shared" si="5"/>
        <v>VIGENTE</v>
      </c>
    </row>
    <row r="156" spans="1:10" x14ac:dyDescent="0.2">
      <c r="A156" s="16">
        <v>144</v>
      </c>
      <c r="B156" s="17" t="s">
        <v>69</v>
      </c>
      <c r="C156" s="17" t="s">
        <v>31</v>
      </c>
      <c r="D156" s="30">
        <v>45657</v>
      </c>
      <c r="E156" s="31">
        <v>45657</v>
      </c>
      <c r="F156" s="76">
        <v>-205910</v>
      </c>
      <c r="G156" s="37">
        <v>0</v>
      </c>
      <c r="H156" s="44">
        <f t="shared" si="4"/>
        <v>-29.53956948060798</v>
      </c>
      <c r="I156" s="2" t="s">
        <v>43</v>
      </c>
      <c r="J156" s="2" t="str">
        <f t="shared" si="5"/>
        <v>VENCIDO NO PAGADO</v>
      </c>
    </row>
    <row r="157" spans="1:10" x14ac:dyDescent="0.2">
      <c r="A157" s="16">
        <v>145</v>
      </c>
      <c r="B157" s="17" t="s">
        <v>465</v>
      </c>
      <c r="C157" s="17" t="s">
        <v>31</v>
      </c>
      <c r="D157" s="30">
        <v>45854</v>
      </c>
      <c r="E157" s="31">
        <v>45915</v>
      </c>
      <c r="F157" s="76">
        <v>18280404</v>
      </c>
      <c r="G157" s="37">
        <v>0</v>
      </c>
      <c r="H157" s="44">
        <f t="shared" si="4"/>
        <v>2622.4819780077901</v>
      </c>
      <c r="I157" s="2" t="s">
        <v>43</v>
      </c>
      <c r="J157" s="2" t="str">
        <f t="shared" si="5"/>
        <v>VENCIDO NO PAGADO</v>
      </c>
    </row>
    <row r="158" spans="1:10" x14ac:dyDescent="0.2">
      <c r="A158" s="16">
        <v>146</v>
      </c>
      <c r="B158" s="17" t="s">
        <v>465</v>
      </c>
      <c r="C158" s="17" t="s">
        <v>31</v>
      </c>
      <c r="D158" s="30">
        <v>45930</v>
      </c>
      <c r="E158" s="31">
        <v>45930</v>
      </c>
      <c r="F158" s="76">
        <v>-1495079</v>
      </c>
      <c r="G158" s="37">
        <v>0</v>
      </c>
      <c r="H158" s="44">
        <f t="shared" si="4"/>
        <v>-214.48200669951871</v>
      </c>
      <c r="I158" s="2" t="s">
        <v>43</v>
      </c>
      <c r="J158" s="2" t="str">
        <f t="shared" si="5"/>
        <v>VIGENTE</v>
      </c>
    </row>
    <row r="159" spans="1:10" x14ac:dyDescent="0.2">
      <c r="A159" s="16">
        <v>147</v>
      </c>
      <c r="B159" s="17" t="s">
        <v>70</v>
      </c>
      <c r="C159" s="17" t="s">
        <v>31</v>
      </c>
      <c r="D159" s="30">
        <v>44519</v>
      </c>
      <c r="E159" s="31">
        <v>44609</v>
      </c>
      <c r="F159" s="76">
        <v>449796</v>
      </c>
      <c r="G159" s="37">
        <v>0</v>
      </c>
      <c r="H159" s="44">
        <f t="shared" si="4"/>
        <v>64.527124443201146</v>
      </c>
      <c r="I159" s="2" t="s">
        <v>43</v>
      </c>
      <c r="J159" s="2" t="str">
        <f t="shared" si="5"/>
        <v>VENCIDO NO PAGADO</v>
      </c>
    </row>
    <row r="160" spans="1:10" x14ac:dyDescent="0.2">
      <c r="A160" s="16">
        <v>148</v>
      </c>
      <c r="B160" s="17" t="s">
        <v>70</v>
      </c>
      <c r="C160" s="17" t="s">
        <v>31</v>
      </c>
      <c r="D160" s="30">
        <v>44512</v>
      </c>
      <c r="E160" s="31">
        <v>44602</v>
      </c>
      <c r="F160" s="76">
        <v>879871034</v>
      </c>
      <c r="G160" s="37">
        <v>0</v>
      </c>
      <c r="H160" s="44">
        <f t="shared" si="4"/>
        <v>126225.10583661495</v>
      </c>
      <c r="I160" s="2" t="s">
        <v>43</v>
      </c>
      <c r="J160" s="2" t="str">
        <f t="shared" si="5"/>
        <v>VENCIDO NO PAGADO</v>
      </c>
    </row>
    <row r="161" spans="1:10" x14ac:dyDescent="0.2">
      <c r="A161" s="16">
        <v>149</v>
      </c>
      <c r="B161" s="17" t="s">
        <v>70</v>
      </c>
      <c r="C161" s="17" t="s">
        <v>31</v>
      </c>
      <c r="D161" s="30">
        <v>44519</v>
      </c>
      <c r="E161" s="31">
        <v>44609</v>
      </c>
      <c r="F161" s="76">
        <v>15304302</v>
      </c>
      <c r="G161" s="37">
        <v>0</v>
      </c>
      <c r="H161" s="44">
        <f t="shared" si="4"/>
        <v>2195.5344193152719</v>
      </c>
      <c r="I161" s="2" t="s">
        <v>43</v>
      </c>
      <c r="J161" s="2" t="str">
        <f t="shared" si="5"/>
        <v>VENCIDO NO PAGADO</v>
      </c>
    </row>
    <row r="162" spans="1:10" x14ac:dyDescent="0.2">
      <c r="A162" s="16">
        <v>150</v>
      </c>
      <c r="B162" s="17" t="s">
        <v>70</v>
      </c>
      <c r="C162" s="17" t="s">
        <v>31</v>
      </c>
      <c r="D162" s="30">
        <v>44539</v>
      </c>
      <c r="E162" s="31">
        <v>44629</v>
      </c>
      <c r="F162" s="76">
        <v>74010469</v>
      </c>
      <c r="G162" s="37">
        <v>0</v>
      </c>
      <c r="H162" s="44">
        <f t="shared" si="4"/>
        <v>10617.441558534714</v>
      </c>
      <c r="I162" s="2" t="s">
        <v>43</v>
      </c>
      <c r="J162" s="2" t="str">
        <f t="shared" si="5"/>
        <v>VENCIDO NO PAGADO</v>
      </c>
    </row>
    <row r="163" spans="1:10" x14ac:dyDescent="0.2">
      <c r="A163" s="16">
        <v>151</v>
      </c>
      <c r="B163" s="17" t="s">
        <v>70</v>
      </c>
      <c r="C163" s="17" t="s">
        <v>31</v>
      </c>
      <c r="D163" s="30">
        <v>44643</v>
      </c>
      <c r="E163" s="31">
        <v>44733</v>
      </c>
      <c r="F163" s="76">
        <v>130521</v>
      </c>
      <c r="G163" s="37">
        <v>0</v>
      </c>
      <c r="H163" s="44">
        <f t="shared" si="4"/>
        <v>18.724365733468186</v>
      </c>
      <c r="I163" s="2" t="s">
        <v>43</v>
      </c>
      <c r="J163" s="2" t="str">
        <f t="shared" si="5"/>
        <v>VENCIDO NO PAGADO</v>
      </c>
    </row>
    <row r="164" spans="1:10" x14ac:dyDescent="0.2">
      <c r="A164" s="16">
        <v>152</v>
      </c>
      <c r="B164" s="17" t="s">
        <v>70</v>
      </c>
      <c r="C164" s="17" t="s">
        <v>31</v>
      </c>
      <c r="D164" s="30">
        <v>44956</v>
      </c>
      <c r="E164" s="31">
        <v>45047</v>
      </c>
      <c r="F164" s="76">
        <v>66122341</v>
      </c>
      <c r="G164" s="37">
        <v>0</v>
      </c>
      <c r="H164" s="44">
        <f t="shared" si="4"/>
        <v>9485.8214083335133</v>
      </c>
      <c r="I164" s="2" t="s">
        <v>43</v>
      </c>
      <c r="J164" s="2" t="str">
        <f t="shared" si="5"/>
        <v>VENCIDO NO PAGADO</v>
      </c>
    </row>
    <row r="165" spans="1:10" x14ac:dyDescent="0.2">
      <c r="A165" s="16">
        <v>153</v>
      </c>
      <c r="B165" s="17" t="s">
        <v>70</v>
      </c>
      <c r="C165" s="17" t="s">
        <v>31</v>
      </c>
      <c r="D165" s="30">
        <v>44956</v>
      </c>
      <c r="E165" s="31">
        <v>45047</v>
      </c>
      <c r="F165" s="76">
        <v>70984800</v>
      </c>
      <c r="G165" s="37">
        <v>0</v>
      </c>
      <c r="H165" s="44">
        <f t="shared" si="4"/>
        <v>10183.383185212284</v>
      </c>
      <c r="I165" s="2" t="s">
        <v>43</v>
      </c>
      <c r="J165" s="2" t="str">
        <f t="shared" si="5"/>
        <v>VENCIDO NO PAGADO</v>
      </c>
    </row>
    <row r="166" spans="1:10" x14ac:dyDescent="0.2">
      <c r="A166" s="16">
        <v>154</v>
      </c>
      <c r="B166" s="17" t="s">
        <v>70</v>
      </c>
      <c r="C166" s="17" t="s">
        <v>31</v>
      </c>
      <c r="D166" s="30">
        <v>45125</v>
      </c>
      <c r="E166" s="31">
        <v>45215</v>
      </c>
      <c r="F166" s="76">
        <v>744426</v>
      </c>
      <c r="G166" s="37">
        <v>0</v>
      </c>
      <c r="H166" s="44">
        <f t="shared" si="4"/>
        <v>106.79434486023543</v>
      </c>
      <c r="I166" s="2" t="s">
        <v>43</v>
      </c>
      <c r="J166" s="2" t="str">
        <f t="shared" si="5"/>
        <v>VENCIDO NO PAGADO</v>
      </c>
    </row>
    <row r="167" spans="1:10" x14ac:dyDescent="0.2">
      <c r="A167" s="16">
        <v>155</v>
      </c>
      <c r="B167" s="17" t="s">
        <v>70</v>
      </c>
      <c r="C167" s="17" t="s">
        <v>31</v>
      </c>
      <c r="D167" s="30">
        <v>45199</v>
      </c>
      <c r="E167" s="31">
        <v>45199</v>
      </c>
      <c r="F167" s="76">
        <v>61086969</v>
      </c>
      <c r="G167" s="37">
        <v>0</v>
      </c>
      <c r="H167" s="44">
        <f t="shared" si="4"/>
        <v>8763.4537668653575</v>
      </c>
      <c r="I167" s="2" t="s">
        <v>43</v>
      </c>
      <c r="J167" s="2" t="str">
        <f t="shared" si="5"/>
        <v>VENCIDO NO PAGADO</v>
      </c>
    </row>
    <row r="168" spans="1:10" x14ac:dyDescent="0.2">
      <c r="A168" s="16">
        <v>156</v>
      </c>
      <c r="B168" s="17" t="s">
        <v>70</v>
      </c>
      <c r="C168" s="17" t="s">
        <v>31</v>
      </c>
      <c r="D168" s="30">
        <v>45291</v>
      </c>
      <c r="E168" s="31">
        <v>45291</v>
      </c>
      <c r="F168" s="76">
        <v>-28490898</v>
      </c>
      <c r="G168" s="37">
        <v>0</v>
      </c>
      <c r="H168" s="44">
        <f t="shared" si="4"/>
        <v>-4087.2656065072842</v>
      </c>
      <c r="I168" s="2" t="s">
        <v>43</v>
      </c>
      <c r="J168" s="2" t="str">
        <f t="shared" si="5"/>
        <v>VENCIDO NO PAGADO</v>
      </c>
    </row>
    <row r="169" spans="1:10" x14ac:dyDescent="0.2">
      <c r="A169" s="16">
        <v>157</v>
      </c>
      <c r="B169" s="17" t="s">
        <v>70</v>
      </c>
      <c r="C169" s="17" t="s">
        <v>31</v>
      </c>
      <c r="D169" s="30">
        <v>45657</v>
      </c>
      <c r="E169" s="31">
        <v>45657</v>
      </c>
      <c r="F169" s="76">
        <v>117720976</v>
      </c>
      <c r="G169" s="37">
        <v>0</v>
      </c>
      <c r="H169" s="44">
        <f t="shared" si="4"/>
        <v>16888.091641382081</v>
      </c>
      <c r="I169" s="2" t="s">
        <v>43</v>
      </c>
      <c r="J169" s="2" t="str">
        <f t="shared" si="5"/>
        <v>VENCIDO NO PAGADO</v>
      </c>
    </row>
    <row r="170" spans="1:10" x14ac:dyDescent="0.2">
      <c r="A170" s="16">
        <v>158</v>
      </c>
      <c r="B170" s="17" t="s">
        <v>70</v>
      </c>
      <c r="C170" s="17" t="s">
        <v>31</v>
      </c>
      <c r="D170" s="30">
        <v>45887</v>
      </c>
      <c r="E170" s="31">
        <v>45978</v>
      </c>
      <c r="F170" s="76">
        <v>91497880</v>
      </c>
      <c r="G170" s="37">
        <v>0</v>
      </c>
      <c r="H170" s="44">
        <f t="shared" si="4"/>
        <v>13126.161835696816</v>
      </c>
      <c r="I170" s="2" t="s">
        <v>43</v>
      </c>
      <c r="J170" s="2" t="str">
        <f t="shared" si="5"/>
        <v>VIGENTE</v>
      </c>
    </row>
    <row r="171" spans="1:10" x14ac:dyDescent="0.2">
      <c r="A171" s="16">
        <v>159</v>
      </c>
      <c r="B171" s="17" t="s">
        <v>70</v>
      </c>
      <c r="C171" s="17" t="s">
        <v>31</v>
      </c>
      <c r="D171" s="30">
        <v>45930</v>
      </c>
      <c r="E171" s="31">
        <v>45930</v>
      </c>
      <c r="F171" s="76">
        <v>-147496053</v>
      </c>
      <c r="G171" s="37">
        <v>0</v>
      </c>
      <c r="H171" s="44">
        <f t="shared" si="4"/>
        <v>-21159.583826472426</v>
      </c>
      <c r="I171" s="2" t="s">
        <v>43</v>
      </c>
      <c r="J171" s="2" t="str">
        <f t="shared" si="5"/>
        <v>VIGENTE</v>
      </c>
    </row>
    <row r="172" spans="1:10" x14ac:dyDescent="0.2">
      <c r="A172" s="16">
        <v>160</v>
      </c>
      <c r="B172" s="17" t="s">
        <v>71</v>
      </c>
      <c r="C172" s="17" t="s">
        <v>31</v>
      </c>
      <c r="D172" s="30">
        <v>45199</v>
      </c>
      <c r="E172" s="31">
        <v>45199</v>
      </c>
      <c r="F172" s="76">
        <v>5732266</v>
      </c>
      <c r="G172" s="37">
        <v>0</v>
      </c>
      <c r="H172" s="44">
        <f t="shared" si="4"/>
        <v>822.34311003995333</v>
      </c>
      <c r="I172" s="2" t="s">
        <v>43</v>
      </c>
      <c r="J172" s="2" t="str">
        <f t="shared" si="5"/>
        <v>VENCIDO NO PAGADO</v>
      </c>
    </row>
    <row r="173" spans="1:10" x14ac:dyDescent="0.2">
      <c r="A173" s="16">
        <v>161</v>
      </c>
      <c r="B173" s="17" t="s">
        <v>71</v>
      </c>
      <c r="C173" s="17" t="s">
        <v>31</v>
      </c>
      <c r="D173" s="30">
        <v>45291</v>
      </c>
      <c r="E173" s="31">
        <v>45291</v>
      </c>
      <c r="F173" s="76">
        <v>-15249395</v>
      </c>
      <c r="G173" s="37">
        <v>0</v>
      </c>
      <c r="H173" s="44">
        <f t="shared" si="4"/>
        <v>-2187.657535523947</v>
      </c>
      <c r="I173" s="2" t="s">
        <v>43</v>
      </c>
      <c r="J173" s="2" t="str">
        <f t="shared" si="5"/>
        <v>VENCIDO NO PAGADO</v>
      </c>
    </row>
    <row r="174" spans="1:10" x14ac:dyDescent="0.2">
      <c r="A174" s="16">
        <v>162</v>
      </c>
      <c r="B174" s="17" t="s">
        <v>71</v>
      </c>
      <c r="C174" s="17" t="s">
        <v>31</v>
      </c>
      <c r="D174" s="30">
        <v>45657</v>
      </c>
      <c r="E174" s="31">
        <v>45657</v>
      </c>
      <c r="F174" s="76">
        <v>16243113</v>
      </c>
      <c r="G174" s="37">
        <v>0</v>
      </c>
      <c r="H174" s="44">
        <f t="shared" si="4"/>
        <v>2330.2149727787223</v>
      </c>
      <c r="I174" s="2" t="s">
        <v>43</v>
      </c>
      <c r="J174" s="2" t="str">
        <f t="shared" si="5"/>
        <v>VENCIDO NO PAGADO</v>
      </c>
    </row>
    <row r="175" spans="1:10" x14ac:dyDescent="0.2">
      <c r="A175" s="16">
        <v>163</v>
      </c>
      <c r="B175" s="17" t="s">
        <v>71</v>
      </c>
      <c r="C175" s="17" t="s">
        <v>31</v>
      </c>
      <c r="D175" s="30">
        <v>45832</v>
      </c>
      <c r="E175" s="31">
        <v>45952</v>
      </c>
      <c r="F175" s="76">
        <v>279891430</v>
      </c>
      <c r="G175" s="37">
        <v>0</v>
      </c>
      <c r="H175" s="44">
        <f t="shared" si="4"/>
        <v>40152.845143566243</v>
      </c>
      <c r="I175" s="2" t="s">
        <v>43</v>
      </c>
      <c r="J175" s="2" t="str">
        <f t="shared" si="5"/>
        <v>VIGENTE</v>
      </c>
    </row>
    <row r="176" spans="1:10" x14ac:dyDescent="0.2">
      <c r="A176" s="16">
        <v>164</v>
      </c>
      <c r="B176" s="17" t="s">
        <v>71</v>
      </c>
      <c r="C176" s="17" t="s">
        <v>31</v>
      </c>
      <c r="D176" s="30">
        <v>45832</v>
      </c>
      <c r="E176" s="31">
        <v>45952</v>
      </c>
      <c r="F176" s="76">
        <v>1540395900</v>
      </c>
      <c r="G176" s="37">
        <v>0</v>
      </c>
      <c r="H176" s="44">
        <f t="shared" si="4"/>
        <v>220983.10774461494</v>
      </c>
      <c r="I176" s="2" t="s">
        <v>43</v>
      </c>
      <c r="J176" s="2" t="str">
        <f t="shared" si="5"/>
        <v>VIGENTE</v>
      </c>
    </row>
    <row r="177" spans="1:10" x14ac:dyDescent="0.2">
      <c r="A177" s="16">
        <v>165</v>
      </c>
      <c r="B177" s="17" t="s">
        <v>71</v>
      </c>
      <c r="C177" s="17" t="s">
        <v>31</v>
      </c>
      <c r="D177" s="30">
        <v>45868</v>
      </c>
      <c r="E177" s="31">
        <v>45988</v>
      </c>
      <c r="F177" s="76">
        <v>101397967</v>
      </c>
      <c r="G177" s="37">
        <v>0</v>
      </c>
      <c r="H177" s="44">
        <f t="shared" si="4"/>
        <v>14546.414896745642</v>
      </c>
      <c r="I177" s="2" t="s">
        <v>43</v>
      </c>
      <c r="J177" s="2" t="str">
        <f t="shared" si="5"/>
        <v>VIGENTE</v>
      </c>
    </row>
    <row r="178" spans="1:10" x14ac:dyDescent="0.2">
      <c r="A178" s="16">
        <v>166</v>
      </c>
      <c r="B178" s="17" t="s">
        <v>71</v>
      </c>
      <c r="C178" s="17" t="s">
        <v>31</v>
      </c>
      <c r="D178" s="30">
        <v>45897</v>
      </c>
      <c r="E178" s="31">
        <v>46020</v>
      </c>
      <c r="F178" s="76">
        <v>449389725</v>
      </c>
      <c r="G178" s="37">
        <v>0</v>
      </c>
      <c r="H178" s="44">
        <f t="shared" si="4"/>
        <v>64468.840782423453</v>
      </c>
      <c r="I178" s="2" t="s">
        <v>43</v>
      </c>
      <c r="J178" s="2" t="str">
        <f t="shared" si="5"/>
        <v>VIGENTE</v>
      </c>
    </row>
    <row r="179" spans="1:10" x14ac:dyDescent="0.2">
      <c r="A179" s="16">
        <v>167</v>
      </c>
      <c r="B179" s="17" t="s">
        <v>71</v>
      </c>
      <c r="C179" s="17" t="s">
        <v>31</v>
      </c>
      <c r="D179" s="30">
        <v>45929</v>
      </c>
      <c r="E179" s="31">
        <v>46049</v>
      </c>
      <c r="F179" s="76">
        <v>93742209</v>
      </c>
      <c r="G179" s="37">
        <v>0</v>
      </c>
      <c r="H179" s="44">
        <f t="shared" si="4"/>
        <v>13448.130231757441</v>
      </c>
      <c r="I179" s="2" t="s">
        <v>43</v>
      </c>
      <c r="J179" s="2" t="str">
        <f t="shared" si="5"/>
        <v>VIGENTE</v>
      </c>
    </row>
    <row r="180" spans="1:10" x14ac:dyDescent="0.2">
      <c r="A180" s="16">
        <v>168</v>
      </c>
      <c r="B180" s="17" t="s">
        <v>71</v>
      </c>
      <c r="C180" s="17" t="s">
        <v>31</v>
      </c>
      <c r="D180" s="30">
        <v>45929</v>
      </c>
      <c r="E180" s="31">
        <v>46049</v>
      </c>
      <c r="F180" s="76">
        <v>389798112</v>
      </c>
      <c r="G180" s="37">
        <v>0</v>
      </c>
      <c r="H180" s="44">
        <f t="shared" si="4"/>
        <v>55919.908760302125</v>
      </c>
      <c r="I180" s="2" t="s">
        <v>43</v>
      </c>
      <c r="J180" s="2" t="str">
        <f t="shared" si="5"/>
        <v>VIGENTE</v>
      </c>
    </row>
    <row r="181" spans="1:10" x14ac:dyDescent="0.2">
      <c r="A181" s="16">
        <v>169</v>
      </c>
      <c r="B181" s="17" t="s">
        <v>71</v>
      </c>
      <c r="C181" s="17" t="s">
        <v>31</v>
      </c>
      <c r="D181" s="30">
        <v>45930</v>
      </c>
      <c r="E181" s="31">
        <v>45930</v>
      </c>
      <c r="F181" s="76">
        <v>-268845062</v>
      </c>
      <c r="G181" s="37">
        <v>0</v>
      </c>
      <c r="H181" s="44">
        <f t="shared" si="4"/>
        <v>-38568.148164088001</v>
      </c>
      <c r="I181" s="2" t="s">
        <v>43</v>
      </c>
      <c r="J181" s="2" t="str">
        <f t="shared" si="5"/>
        <v>VIGENTE</v>
      </c>
    </row>
    <row r="182" spans="1:10" x14ac:dyDescent="0.2">
      <c r="A182" s="16">
        <v>170</v>
      </c>
      <c r="B182" s="17" t="s">
        <v>466</v>
      </c>
      <c r="C182" s="17" t="s">
        <v>31</v>
      </c>
      <c r="D182" s="30">
        <v>45199</v>
      </c>
      <c r="E182" s="31">
        <v>45199</v>
      </c>
      <c r="F182" s="76">
        <v>11515971</v>
      </c>
      <c r="G182" s="37">
        <v>0</v>
      </c>
      <c r="H182" s="44">
        <f t="shared" si="4"/>
        <v>1652.0655892922468</v>
      </c>
      <c r="I182" s="2" t="s">
        <v>43</v>
      </c>
      <c r="J182" s="2" t="str">
        <f t="shared" si="5"/>
        <v>VENCIDO NO PAGADO</v>
      </c>
    </row>
    <row r="183" spans="1:10" x14ac:dyDescent="0.2">
      <c r="A183" s="16">
        <v>171</v>
      </c>
      <c r="B183" s="17" t="s">
        <v>466</v>
      </c>
      <c r="C183" s="17" t="s">
        <v>31</v>
      </c>
      <c r="D183" s="30">
        <v>45291</v>
      </c>
      <c r="E183" s="31">
        <v>45291</v>
      </c>
      <c r="F183" s="76">
        <v>-43893764</v>
      </c>
      <c r="G183" s="37">
        <v>0</v>
      </c>
      <c r="H183" s="44">
        <f t="shared" si="4"/>
        <v>-6296.9398836550399</v>
      </c>
      <c r="I183" s="2" t="s">
        <v>43</v>
      </c>
      <c r="J183" s="2" t="str">
        <f t="shared" si="5"/>
        <v>VENCIDO NO PAGADO</v>
      </c>
    </row>
    <row r="184" spans="1:10" x14ac:dyDescent="0.2">
      <c r="A184" s="16">
        <v>172</v>
      </c>
      <c r="B184" s="17" t="s">
        <v>466</v>
      </c>
      <c r="C184" s="17" t="s">
        <v>31</v>
      </c>
      <c r="D184" s="30">
        <v>45657</v>
      </c>
      <c r="E184" s="31">
        <v>45657</v>
      </c>
      <c r="F184" s="76">
        <v>32377793</v>
      </c>
      <c r="G184" s="37">
        <v>0</v>
      </c>
      <c r="H184" s="44">
        <f t="shared" si="4"/>
        <v>4644.8742943627931</v>
      </c>
      <c r="I184" s="2" t="s">
        <v>43</v>
      </c>
      <c r="J184" s="2" t="str">
        <f t="shared" si="5"/>
        <v>VENCIDO NO PAGADO</v>
      </c>
    </row>
    <row r="185" spans="1:10" x14ac:dyDescent="0.2">
      <c r="A185" s="16">
        <v>173</v>
      </c>
      <c r="B185" s="17" t="s">
        <v>72</v>
      </c>
      <c r="C185" s="17" t="s">
        <v>31</v>
      </c>
      <c r="D185" s="30">
        <v>45199</v>
      </c>
      <c r="E185" s="31">
        <v>45199</v>
      </c>
      <c r="F185" s="76">
        <v>1483610</v>
      </c>
      <c r="G185" s="37">
        <v>0</v>
      </c>
      <c r="H185" s="44">
        <f t="shared" si="4"/>
        <v>212.83667950621535</v>
      </c>
      <c r="I185" s="2" t="s">
        <v>43</v>
      </c>
      <c r="J185" s="2" t="str">
        <f t="shared" si="5"/>
        <v>VENCIDO NO PAGADO</v>
      </c>
    </row>
    <row r="186" spans="1:10" x14ac:dyDescent="0.2">
      <c r="A186" s="16">
        <v>174</v>
      </c>
      <c r="B186" s="17" t="s">
        <v>72</v>
      </c>
      <c r="C186" s="17" t="s">
        <v>31</v>
      </c>
      <c r="D186" s="30">
        <v>45291</v>
      </c>
      <c r="E186" s="31">
        <v>45291</v>
      </c>
      <c r="F186" s="76">
        <v>-2387315</v>
      </c>
      <c r="G186" s="37">
        <v>0</v>
      </c>
      <c r="H186" s="44">
        <f t="shared" si="4"/>
        <v>-342.48097379727858</v>
      </c>
      <c r="I186" s="2" t="s">
        <v>43</v>
      </c>
      <c r="J186" s="2" t="str">
        <f t="shared" si="5"/>
        <v>VENCIDO NO PAGADO</v>
      </c>
    </row>
    <row r="187" spans="1:10" x14ac:dyDescent="0.2">
      <c r="A187" s="16">
        <v>175</v>
      </c>
      <c r="B187" s="17" t="s">
        <v>72</v>
      </c>
      <c r="C187" s="17" t="s">
        <v>31</v>
      </c>
      <c r="D187" s="30">
        <v>45657</v>
      </c>
      <c r="E187" s="31">
        <v>45657</v>
      </c>
      <c r="F187" s="76">
        <v>30152765</v>
      </c>
      <c r="G187" s="37">
        <v>0</v>
      </c>
      <c r="H187" s="44">
        <f t="shared" si="4"/>
        <v>4325.6747935988751</v>
      </c>
      <c r="I187" s="2" t="s">
        <v>43</v>
      </c>
      <c r="J187" s="2" t="str">
        <f t="shared" si="5"/>
        <v>VENCIDO NO PAGADO</v>
      </c>
    </row>
    <row r="188" spans="1:10" x14ac:dyDescent="0.2">
      <c r="A188" s="16">
        <v>176</v>
      </c>
      <c r="B188" s="17" t="s">
        <v>72</v>
      </c>
      <c r="C188" s="17" t="s">
        <v>31</v>
      </c>
      <c r="D188" s="30">
        <v>45803</v>
      </c>
      <c r="E188" s="31">
        <v>45833</v>
      </c>
      <c r="F188" s="76">
        <v>162870811</v>
      </c>
      <c r="G188" s="37">
        <v>0</v>
      </c>
      <c r="H188" s="44">
        <f t="shared" si="4"/>
        <v>23365.225768041721</v>
      </c>
      <c r="I188" s="2" t="s">
        <v>43</v>
      </c>
      <c r="J188" s="2" t="str">
        <f t="shared" si="5"/>
        <v>VENCIDO NO PAGADO</v>
      </c>
    </row>
    <row r="189" spans="1:10" x14ac:dyDescent="0.2">
      <c r="A189" s="16">
        <v>177</v>
      </c>
      <c r="B189" s="17" t="s">
        <v>72</v>
      </c>
      <c r="C189" s="17" t="s">
        <v>31</v>
      </c>
      <c r="D189" s="30">
        <v>45797</v>
      </c>
      <c r="E189" s="31">
        <v>45827</v>
      </c>
      <c r="F189" s="76">
        <v>1160172753</v>
      </c>
      <c r="G189" s="37">
        <v>0</v>
      </c>
      <c r="H189" s="44">
        <f t="shared" si="4"/>
        <v>166436.81048395776</v>
      </c>
      <c r="I189" s="2" t="s">
        <v>43</v>
      </c>
      <c r="J189" s="2" t="str">
        <f t="shared" si="5"/>
        <v>VENCIDO NO PAGADO</v>
      </c>
    </row>
    <row r="190" spans="1:10" x14ac:dyDescent="0.2">
      <c r="A190" s="16">
        <v>178</v>
      </c>
      <c r="B190" s="17" t="s">
        <v>72</v>
      </c>
      <c r="C190" s="17" t="s">
        <v>31</v>
      </c>
      <c r="D190" s="30">
        <v>45818</v>
      </c>
      <c r="E190" s="31">
        <v>45848</v>
      </c>
      <c r="F190" s="76">
        <v>367237104</v>
      </c>
      <c r="G190" s="37">
        <v>0</v>
      </c>
      <c r="H190" s="44">
        <f t="shared" si="4"/>
        <v>52683.337134987414</v>
      </c>
      <c r="I190" s="2" t="s">
        <v>43</v>
      </c>
      <c r="J190" s="2" t="str">
        <f t="shared" si="5"/>
        <v>VENCIDO NO PAGADO</v>
      </c>
    </row>
    <row r="191" spans="1:10" x14ac:dyDescent="0.2">
      <c r="A191" s="16">
        <v>179</v>
      </c>
      <c r="B191" s="17" t="s">
        <v>72</v>
      </c>
      <c r="C191" s="17" t="s">
        <v>31</v>
      </c>
      <c r="D191" s="30">
        <v>45845</v>
      </c>
      <c r="E191" s="31">
        <v>45875</v>
      </c>
      <c r="F191" s="76">
        <v>191418152</v>
      </c>
      <c r="G191" s="37">
        <v>0</v>
      </c>
      <c r="H191" s="44">
        <f t="shared" si="4"/>
        <v>27460.588610818217</v>
      </c>
      <c r="I191" s="2" t="s">
        <v>43</v>
      </c>
      <c r="J191" s="2" t="str">
        <f t="shared" si="5"/>
        <v>VENCIDO NO PAGADO</v>
      </c>
    </row>
    <row r="192" spans="1:10" x14ac:dyDescent="0.2">
      <c r="A192" s="16">
        <v>180</v>
      </c>
      <c r="B192" s="17" t="s">
        <v>72</v>
      </c>
      <c r="C192" s="17" t="s">
        <v>31</v>
      </c>
      <c r="D192" s="30">
        <v>45819</v>
      </c>
      <c r="E192" s="31">
        <v>45852</v>
      </c>
      <c r="F192" s="76">
        <v>1450600949</v>
      </c>
      <c r="G192" s="37">
        <v>0</v>
      </c>
      <c r="H192" s="44">
        <f t="shared" si="4"/>
        <v>208101.2457948685</v>
      </c>
      <c r="I192" s="2" t="s">
        <v>43</v>
      </c>
      <c r="J192" s="2" t="str">
        <f t="shared" si="5"/>
        <v>VENCIDO NO PAGADO</v>
      </c>
    </row>
    <row r="193" spans="1:10" x14ac:dyDescent="0.2">
      <c r="A193" s="16">
        <v>181</v>
      </c>
      <c r="B193" s="17" t="s">
        <v>72</v>
      </c>
      <c r="C193" s="17" t="s">
        <v>31</v>
      </c>
      <c r="D193" s="30">
        <v>45875</v>
      </c>
      <c r="E193" s="31">
        <v>45908</v>
      </c>
      <c r="F193" s="76">
        <v>152583874</v>
      </c>
      <c r="G193" s="37">
        <v>0</v>
      </c>
      <c r="H193" s="44">
        <f t="shared" si="4"/>
        <v>21889.475730383823</v>
      </c>
      <c r="I193" s="2" t="s">
        <v>43</v>
      </c>
      <c r="J193" s="2" t="str">
        <f t="shared" si="5"/>
        <v>VENCIDO NO PAGADO</v>
      </c>
    </row>
    <row r="194" spans="1:10" x14ac:dyDescent="0.2">
      <c r="A194" s="16">
        <v>182</v>
      </c>
      <c r="B194" s="17" t="s">
        <v>72</v>
      </c>
      <c r="C194" s="17" t="s">
        <v>31</v>
      </c>
      <c r="D194" s="30">
        <v>45894</v>
      </c>
      <c r="E194" s="31">
        <v>45924</v>
      </c>
      <c r="F194" s="76">
        <v>678577101</v>
      </c>
      <c r="G194" s="37">
        <v>0</v>
      </c>
      <c r="H194" s="44">
        <f t="shared" si="4"/>
        <v>97347.751070560145</v>
      </c>
      <c r="I194" s="2" t="s">
        <v>43</v>
      </c>
      <c r="J194" s="2" t="str">
        <f t="shared" si="5"/>
        <v>VENCIDO NO PAGADO</v>
      </c>
    </row>
    <row r="195" spans="1:10" x14ac:dyDescent="0.2">
      <c r="A195" s="16">
        <v>183</v>
      </c>
      <c r="B195" s="17" t="s">
        <v>72</v>
      </c>
      <c r="C195" s="17" t="s">
        <v>31</v>
      </c>
      <c r="D195" s="30">
        <v>45887</v>
      </c>
      <c r="E195" s="31">
        <v>45917</v>
      </c>
      <c r="F195" s="76">
        <v>154815687</v>
      </c>
      <c r="G195" s="37">
        <v>0</v>
      </c>
      <c r="H195" s="44">
        <f t="shared" si="4"/>
        <v>22209.648598050397</v>
      </c>
      <c r="I195" s="2" t="s">
        <v>43</v>
      </c>
      <c r="J195" s="2" t="str">
        <f t="shared" si="5"/>
        <v>VENCIDO NO PAGADO</v>
      </c>
    </row>
    <row r="196" spans="1:10" x14ac:dyDescent="0.2">
      <c r="A196" s="16">
        <v>184</v>
      </c>
      <c r="B196" s="17" t="s">
        <v>72</v>
      </c>
      <c r="C196" s="17" t="s">
        <v>31</v>
      </c>
      <c r="D196" s="30">
        <v>45904</v>
      </c>
      <c r="E196" s="31">
        <v>45936</v>
      </c>
      <c r="F196" s="76">
        <v>119911788</v>
      </c>
      <c r="G196" s="37">
        <v>0</v>
      </c>
      <c r="H196" s="44">
        <f t="shared" si="4"/>
        <v>17202.382561167182</v>
      </c>
      <c r="I196" s="2" t="s">
        <v>43</v>
      </c>
      <c r="J196" s="2" t="str">
        <f t="shared" si="5"/>
        <v>VIGENTE</v>
      </c>
    </row>
    <row r="197" spans="1:10" x14ac:dyDescent="0.2">
      <c r="A197" s="16">
        <v>185</v>
      </c>
      <c r="B197" s="17" t="s">
        <v>72</v>
      </c>
      <c r="C197" s="17" t="s">
        <v>31</v>
      </c>
      <c r="D197" s="30">
        <v>45911</v>
      </c>
      <c r="E197" s="31">
        <v>45943</v>
      </c>
      <c r="F197" s="76">
        <v>64642836</v>
      </c>
      <c r="G197" s="37">
        <v>0</v>
      </c>
      <c r="H197" s="44">
        <f t="shared" si="4"/>
        <v>9273.5736265628038</v>
      </c>
      <c r="I197" s="2" t="s">
        <v>43</v>
      </c>
      <c r="J197" s="2" t="str">
        <f t="shared" si="5"/>
        <v>VIGENTE</v>
      </c>
    </row>
    <row r="198" spans="1:10" x14ac:dyDescent="0.2">
      <c r="A198" s="16">
        <v>186</v>
      </c>
      <c r="B198" s="17" t="s">
        <v>72</v>
      </c>
      <c r="C198" s="17" t="s">
        <v>31</v>
      </c>
      <c r="D198" s="30">
        <v>45930</v>
      </c>
      <c r="E198" s="31">
        <v>45930</v>
      </c>
      <c r="F198" s="76">
        <v>-504060527</v>
      </c>
      <c r="G198" s="37">
        <v>0</v>
      </c>
      <c r="H198" s="44">
        <f t="shared" si="4"/>
        <v>-72311.839928844522</v>
      </c>
      <c r="I198" s="2" t="s">
        <v>43</v>
      </c>
      <c r="J198" s="2" t="str">
        <f t="shared" si="5"/>
        <v>VIGENTE</v>
      </c>
    </row>
    <row r="199" spans="1:10" x14ac:dyDescent="0.2">
      <c r="A199" s="16">
        <v>187</v>
      </c>
      <c r="B199" s="17" t="s">
        <v>339</v>
      </c>
      <c r="C199" s="17" t="s">
        <v>31</v>
      </c>
      <c r="D199" s="30">
        <v>45199</v>
      </c>
      <c r="E199" s="31">
        <v>45199</v>
      </c>
      <c r="F199" s="76">
        <v>2291520</v>
      </c>
      <c r="G199" s="37">
        <v>0</v>
      </c>
      <c r="H199" s="44">
        <f t="shared" si="4"/>
        <v>328.738352951303</v>
      </c>
      <c r="I199" s="2" t="s">
        <v>43</v>
      </c>
      <c r="J199" s="2" t="str">
        <f t="shared" si="5"/>
        <v>VENCIDO NO PAGADO</v>
      </c>
    </row>
    <row r="200" spans="1:10" x14ac:dyDescent="0.2">
      <c r="A200" s="16">
        <v>188</v>
      </c>
      <c r="B200" s="17" t="s">
        <v>339</v>
      </c>
      <c r="C200" s="17" t="s">
        <v>31</v>
      </c>
      <c r="D200" s="30">
        <v>45291</v>
      </c>
      <c r="E200" s="31">
        <v>45291</v>
      </c>
      <c r="F200" s="76">
        <v>-2291520</v>
      </c>
      <c r="G200" s="37">
        <v>0</v>
      </c>
      <c r="H200" s="44">
        <f t="shared" ref="H200:H263" si="6">+F200/$C$7</f>
        <v>-328.738352951303</v>
      </c>
      <c r="I200" s="2" t="s">
        <v>43</v>
      </c>
      <c r="J200" s="2" t="str">
        <f t="shared" si="5"/>
        <v>VENCIDO NO PAGADO</v>
      </c>
    </row>
    <row r="201" spans="1:10" x14ac:dyDescent="0.2">
      <c r="A201" s="16">
        <v>189</v>
      </c>
      <c r="B201" s="17" t="s">
        <v>339</v>
      </c>
      <c r="C201" s="17" t="s">
        <v>31</v>
      </c>
      <c r="D201" s="30">
        <v>45824</v>
      </c>
      <c r="E201" s="31">
        <v>45854</v>
      </c>
      <c r="F201" s="76">
        <v>490351400</v>
      </c>
      <c r="G201" s="37">
        <v>0</v>
      </c>
      <c r="H201" s="44">
        <f t="shared" si="6"/>
        <v>70345.147152704551</v>
      </c>
      <c r="I201" s="2" t="s">
        <v>43</v>
      </c>
      <c r="J201" s="2" t="str">
        <f t="shared" si="5"/>
        <v>VENCIDO NO PAGADO</v>
      </c>
    </row>
    <row r="202" spans="1:10" x14ac:dyDescent="0.2">
      <c r="A202" s="16">
        <v>190</v>
      </c>
      <c r="B202" s="17" t="s">
        <v>339</v>
      </c>
      <c r="C202" s="17" t="s">
        <v>31</v>
      </c>
      <c r="D202" s="30">
        <v>45845</v>
      </c>
      <c r="E202" s="31">
        <v>45875</v>
      </c>
      <c r="F202" s="76">
        <v>1944036</v>
      </c>
      <c r="G202" s="37">
        <v>0</v>
      </c>
      <c r="H202" s="44">
        <f t="shared" si="6"/>
        <v>278.88876934001854</v>
      </c>
      <c r="I202" s="2" t="s">
        <v>43</v>
      </c>
      <c r="J202" s="2" t="str">
        <f t="shared" si="5"/>
        <v>VENCIDO NO PAGADO</v>
      </c>
    </row>
    <row r="203" spans="1:10" x14ac:dyDescent="0.2">
      <c r="A203" s="16">
        <v>191</v>
      </c>
      <c r="B203" s="17" t="s">
        <v>339</v>
      </c>
      <c r="C203" s="17" t="s">
        <v>31</v>
      </c>
      <c r="D203" s="30">
        <v>45888</v>
      </c>
      <c r="E203" s="31">
        <v>45918</v>
      </c>
      <c r="F203" s="76">
        <v>438048800</v>
      </c>
      <c r="G203" s="37">
        <v>0</v>
      </c>
      <c r="H203" s="44">
        <f t="shared" si="6"/>
        <v>62841.887055009218</v>
      </c>
      <c r="I203" s="2" t="s">
        <v>43</v>
      </c>
      <c r="J203" s="2" t="str">
        <f t="shared" si="5"/>
        <v>VENCIDO NO PAGADO</v>
      </c>
    </row>
    <row r="204" spans="1:10" x14ac:dyDescent="0.2">
      <c r="A204" s="16">
        <v>192</v>
      </c>
      <c r="B204" s="17" t="s">
        <v>339</v>
      </c>
      <c r="C204" s="17" t="s">
        <v>31</v>
      </c>
      <c r="D204" s="30">
        <v>45889</v>
      </c>
      <c r="E204" s="31">
        <v>45922</v>
      </c>
      <c r="F204" s="76">
        <v>1840240</v>
      </c>
      <c r="G204" s="37">
        <v>0</v>
      </c>
      <c r="H204" s="44">
        <f t="shared" si="6"/>
        <v>263.99833587972427</v>
      </c>
      <c r="I204" s="2" t="s">
        <v>43</v>
      </c>
      <c r="J204" s="2" t="str">
        <f t="shared" si="5"/>
        <v>VENCIDO NO PAGADO</v>
      </c>
    </row>
    <row r="205" spans="1:10" x14ac:dyDescent="0.2">
      <c r="A205" s="16">
        <v>193</v>
      </c>
      <c r="B205" s="17" t="s">
        <v>339</v>
      </c>
      <c r="C205" s="17" t="s">
        <v>31</v>
      </c>
      <c r="D205" s="30">
        <v>45930</v>
      </c>
      <c r="E205" s="31">
        <v>45930</v>
      </c>
      <c r="F205" s="76">
        <v>-75463708</v>
      </c>
      <c r="G205" s="37">
        <v>0</v>
      </c>
      <c r="H205" s="44">
        <f t="shared" si="6"/>
        <v>-10825.921255550056</v>
      </c>
      <c r="I205" s="2" t="s">
        <v>43</v>
      </c>
      <c r="J205" s="2" t="str">
        <f t="shared" si="5"/>
        <v>VIGENTE</v>
      </c>
    </row>
    <row r="206" spans="1:10" x14ac:dyDescent="0.2">
      <c r="A206" s="16">
        <v>194</v>
      </c>
      <c r="B206" s="17" t="s">
        <v>340</v>
      </c>
      <c r="C206" s="17" t="s">
        <v>31</v>
      </c>
      <c r="D206" s="30">
        <v>45199</v>
      </c>
      <c r="E206" s="31">
        <v>45199</v>
      </c>
      <c r="F206" s="76">
        <v>-1276500</v>
      </c>
      <c r="G206" s="37">
        <v>0</v>
      </c>
      <c r="H206" s="44">
        <f t="shared" si="6"/>
        <v>-183.12495965225625</v>
      </c>
      <c r="I206" s="2" t="s">
        <v>43</v>
      </c>
      <c r="J206" s="2" t="str">
        <f t="shared" ref="J206:J269" si="7">+IF((E206&gt;=$C$6),"VIGENTE","VENCIDO NO PAGADO")</f>
        <v>VENCIDO NO PAGADO</v>
      </c>
    </row>
    <row r="207" spans="1:10" x14ac:dyDescent="0.2">
      <c r="A207" s="16">
        <v>195</v>
      </c>
      <c r="B207" s="17" t="s">
        <v>340</v>
      </c>
      <c r="C207" s="17" t="s">
        <v>31</v>
      </c>
      <c r="D207" s="30">
        <v>45291</v>
      </c>
      <c r="E207" s="31">
        <v>45291</v>
      </c>
      <c r="F207" s="76">
        <v>-706500</v>
      </c>
      <c r="G207" s="37">
        <v>0</v>
      </c>
      <c r="H207" s="44">
        <f t="shared" si="6"/>
        <v>-101.3535323104732</v>
      </c>
      <c r="I207" s="2" t="s">
        <v>43</v>
      </c>
      <c r="J207" s="2" t="str">
        <f t="shared" si="7"/>
        <v>VENCIDO NO PAGADO</v>
      </c>
    </row>
    <row r="208" spans="1:10" x14ac:dyDescent="0.2">
      <c r="A208" s="16">
        <v>196</v>
      </c>
      <c r="B208" s="17" t="s">
        <v>340</v>
      </c>
      <c r="C208" s="17" t="s">
        <v>31</v>
      </c>
      <c r="D208" s="30">
        <v>45657</v>
      </c>
      <c r="E208" s="31">
        <v>45657</v>
      </c>
      <c r="F208" s="76">
        <v>1983000</v>
      </c>
      <c r="G208" s="37">
        <v>0</v>
      </c>
      <c r="H208" s="44">
        <f t="shared" si="6"/>
        <v>284.47849196272944</v>
      </c>
      <c r="I208" s="2" t="s">
        <v>43</v>
      </c>
      <c r="J208" s="2" t="str">
        <f t="shared" si="7"/>
        <v>VENCIDO NO PAGADO</v>
      </c>
    </row>
    <row r="209" spans="1:10" x14ac:dyDescent="0.2">
      <c r="A209" s="16">
        <v>197</v>
      </c>
      <c r="B209" s="17" t="s">
        <v>340</v>
      </c>
      <c r="C209" s="17" t="s">
        <v>31</v>
      </c>
      <c r="D209" s="30">
        <v>45915</v>
      </c>
      <c r="E209" s="31">
        <v>45945</v>
      </c>
      <c r="F209" s="76">
        <v>74725566</v>
      </c>
      <c r="G209" s="37">
        <v>0</v>
      </c>
      <c r="H209" s="44">
        <f t="shared" si="6"/>
        <v>10720.028404811603</v>
      </c>
      <c r="I209" s="2" t="s">
        <v>43</v>
      </c>
      <c r="J209" s="2" t="str">
        <f t="shared" si="7"/>
        <v>VIGENTE</v>
      </c>
    </row>
    <row r="210" spans="1:10" x14ac:dyDescent="0.2">
      <c r="A210" s="16">
        <v>198</v>
      </c>
      <c r="B210" s="17" t="s">
        <v>340</v>
      </c>
      <c r="C210" s="17" t="s">
        <v>31</v>
      </c>
      <c r="D210" s="30">
        <v>45915</v>
      </c>
      <c r="E210" s="31">
        <v>45945</v>
      </c>
      <c r="F210" s="76">
        <v>12098974</v>
      </c>
      <c r="G210" s="37">
        <v>0</v>
      </c>
      <c r="H210" s="44">
        <f t="shared" si="6"/>
        <v>1735.7024093879338</v>
      </c>
      <c r="I210" s="2" t="s">
        <v>43</v>
      </c>
      <c r="J210" s="2" t="str">
        <f t="shared" si="7"/>
        <v>VIGENTE</v>
      </c>
    </row>
    <row r="211" spans="1:10" x14ac:dyDescent="0.2">
      <c r="A211" s="16">
        <v>199</v>
      </c>
      <c r="B211" s="17" t="s">
        <v>340</v>
      </c>
      <c r="C211" s="17" t="s">
        <v>31</v>
      </c>
      <c r="D211" s="30">
        <v>45930</v>
      </c>
      <c r="E211" s="31">
        <v>45930</v>
      </c>
      <c r="F211" s="76">
        <v>-2786384</v>
      </c>
      <c r="G211" s="37">
        <v>0</v>
      </c>
      <c r="H211" s="44">
        <f t="shared" si="6"/>
        <v>-399.73087158299444</v>
      </c>
      <c r="I211" s="2" t="s">
        <v>43</v>
      </c>
      <c r="J211" s="2" t="str">
        <f t="shared" si="7"/>
        <v>VIGENTE</v>
      </c>
    </row>
    <row r="212" spans="1:10" x14ac:dyDescent="0.2">
      <c r="A212" s="16">
        <v>200</v>
      </c>
      <c r="B212" s="17" t="s">
        <v>73</v>
      </c>
      <c r="C212" s="17" t="s">
        <v>31</v>
      </c>
      <c r="D212" s="30">
        <v>45199</v>
      </c>
      <c r="E212" s="31">
        <v>45199</v>
      </c>
      <c r="F212" s="76">
        <v>7612000</v>
      </c>
      <c r="G212" s="37">
        <v>0</v>
      </c>
      <c r="H212" s="44">
        <f t="shared" si="6"/>
        <v>1092.0072016239519</v>
      </c>
      <c r="I212" s="2" t="s">
        <v>43</v>
      </c>
      <c r="J212" s="2" t="str">
        <f t="shared" si="7"/>
        <v>VENCIDO NO PAGADO</v>
      </c>
    </row>
    <row r="213" spans="1:10" x14ac:dyDescent="0.2">
      <c r="A213" s="16">
        <v>201</v>
      </c>
      <c r="B213" s="17" t="s">
        <v>73</v>
      </c>
      <c r="C213" s="17" t="s">
        <v>31</v>
      </c>
      <c r="D213" s="30">
        <v>45291</v>
      </c>
      <c r="E213" s="31">
        <v>45291</v>
      </c>
      <c r="F213" s="76">
        <v>-33547919</v>
      </c>
      <c r="G213" s="37">
        <v>0</v>
      </c>
      <c r="H213" s="44">
        <f t="shared" si="6"/>
        <v>-4812.7389841693384</v>
      </c>
      <c r="I213" s="2" t="s">
        <v>43</v>
      </c>
      <c r="J213" s="2" t="str">
        <f t="shared" si="7"/>
        <v>VENCIDO NO PAGADO</v>
      </c>
    </row>
    <row r="214" spans="1:10" x14ac:dyDescent="0.2">
      <c r="A214" s="16">
        <v>202</v>
      </c>
      <c r="B214" s="17" t="s">
        <v>73</v>
      </c>
      <c r="C214" s="17" t="s">
        <v>31</v>
      </c>
      <c r="D214" s="30">
        <v>45657</v>
      </c>
      <c r="E214" s="31">
        <v>45657</v>
      </c>
      <c r="F214" s="76">
        <v>13140573</v>
      </c>
      <c r="G214" s="37">
        <v>0</v>
      </c>
      <c r="H214" s="44">
        <f t="shared" si="6"/>
        <v>1885.1287899980634</v>
      </c>
      <c r="I214" s="2" t="s">
        <v>43</v>
      </c>
      <c r="J214" s="2" t="str">
        <f t="shared" si="7"/>
        <v>VENCIDO NO PAGADO</v>
      </c>
    </row>
    <row r="215" spans="1:10" x14ac:dyDescent="0.2">
      <c r="A215" s="16">
        <v>203</v>
      </c>
      <c r="B215" s="17" t="s">
        <v>73</v>
      </c>
      <c r="C215" s="17" t="s">
        <v>31</v>
      </c>
      <c r="D215" s="30">
        <v>45840</v>
      </c>
      <c r="E215" s="31">
        <v>45930</v>
      </c>
      <c r="F215" s="76">
        <v>443056636</v>
      </c>
      <c r="G215" s="37">
        <v>0</v>
      </c>
      <c r="H215" s="44">
        <f t="shared" si="6"/>
        <v>63560.304419243548</v>
      </c>
      <c r="I215" s="2" t="s">
        <v>43</v>
      </c>
      <c r="J215" s="2" t="str">
        <f t="shared" si="7"/>
        <v>VIGENTE</v>
      </c>
    </row>
    <row r="216" spans="1:10" x14ac:dyDescent="0.2">
      <c r="A216" s="16">
        <v>204</v>
      </c>
      <c r="B216" s="17" t="s">
        <v>73</v>
      </c>
      <c r="C216" s="17" t="s">
        <v>31</v>
      </c>
      <c r="D216" s="30">
        <v>45863</v>
      </c>
      <c r="E216" s="31">
        <v>45953</v>
      </c>
      <c r="F216" s="76">
        <v>1037198385</v>
      </c>
      <c r="G216" s="37">
        <v>0</v>
      </c>
      <c r="H216" s="44">
        <f t="shared" si="6"/>
        <v>148795.07434744251</v>
      </c>
      <c r="I216" s="2" t="s">
        <v>43</v>
      </c>
      <c r="J216" s="2" t="str">
        <f t="shared" si="7"/>
        <v>VIGENTE</v>
      </c>
    </row>
    <row r="217" spans="1:10" x14ac:dyDescent="0.2">
      <c r="A217" s="16">
        <v>205</v>
      </c>
      <c r="B217" s="17" t="s">
        <v>73</v>
      </c>
      <c r="C217" s="17" t="s">
        <v>31</v>
      </c>
      <c r="D217" s="30">
        <v>45895</v>
      </c>
      <c r="E217" s="31">
        <v>45985</v>
      </c>
      <c r="F217" s="76">
        <v>930623581</v>
      </c>
      <c r="G217" s="37">
        <v>0</v>
      </c>
      <c r="H217" s="44">
        <f t="shared" si="6"/>
        <v>133505.99743209028</v>
      </c>
      <c r="I217" s="2" t="s">
        <v>43</v>
      </c>
      <c r="J217" s="2" t="str">
        <f t="shared" si="7"/>
        <v>VIGENTE</v>
      </c>
    </row>
    <row r="218" spans="1:10" x14ac:dyDescent="0.2">
      <c r="A218" s="16">
        <v>206</v>
      </c>
      <c r="B218" s="17" t="s">
        <v>73</v>
      </c>
      <c r="C218" s="17" t="s">
        <v>31</v>
      </c>
      <c r="D218" s="30">
        <v>45930</v>
      </c>
      <c r="E218" s="31">
        <v>45930</v>
      </c>
      <c r="F218" s="76">
        <v>-154642498</v>
      </c>
      <c r="G218" s="37">
        <v>0</v>
      </c>
      <c r="H218" s="44">
        <f t="shared" si="6"/>
        <v>-22184.803138875141</v>
      </c>
      <c r="I218" s="2" t="s">
        <v>43</v>
      </c>
      <c r="J218" s="2" t="str">
        <f t="shared" si="7"/>
        <v>VIGENTE</v>
      </c>
    </row>
    <row r="219" spans="1:10" x14ac:dyDescent="0.2">
      <c r="A219" s="16">
        <v>207</v>
      </c>
      <c r="B219" s="17" t="s">
        <v>467</v>
      </c>
      <c r="C219" s="17" t="s">
        <v>31</v>
      </c>
      <c r="D219" s="30">
        <v>45915</v>
      </c>
      <c r="E219" s="31">
        <v>45945</v>
      </c>
      <c r="F219" s="76">
        <v>118406317</v>
      </c>
      <c r="G219" s="37">
        <v>0</v>
      </c>
      <c r="H219" s="44">
        <f t="shared" si="6"/>
        <v>16986.409732234442</v>
      </c>
      <c r="I219" s="2" t="s">
        <v>43</v>
      </c>
      <c r="J219" s="2" t="str">
        <f t="shared" si="7"/>
        <v>VIGENTE</v>
      </c>
    </row>
    <row r="220" spans="1:10" x14ac:dyDescent="0.2">
      <c r="A220" s="16">
        <v>208</v>
      </c>
      <c r="B220" s="17" t="s">
        <v>467</v>
      </c>
      <c r="C220" s="17" t="s">
        <v>31</v>
      </c>
      <c r="D220" s="30">
        <v>45930</v>
      </c>
      <c r="E220" s="31">
        <v>45930</v>
      </c>
      <c r="F220" s="76">
        <v>-3799909</v>
      </c>
      <c r="G220" s="37">
        <v>0</v>
      </c>
      <c r="H220" s="44">
        <f t="shared" si="6"/>
        <v>-545.12979420857459</v>
      </c>
      <c r="I220" s="2" t="s">
        <v>43</v>
      </c>
      <c r="J220" s="2" t="str">
        <f t="shared" si="7"/>
        <v>VIGENTE</v>
      </c>
    </row>
    <row r="221" spans="1:10" x14ac:dyDescent="0.2">
      <c r="A221" s="16">
        <v>209</v>
      </c>
      <c r="B221" s="17" t="s">
        <v>74</v>
      </c>
      <c r="C221" s="17" t="s">
        <v>31</v>
      </c>
      <c r="D221" s="30">
        <v>45199</v>
      </c>
      <c r="E221" s="31">
        <v>45199</v>
      </c>
      <c r="F221" s="76">
        <v>149266053</v>
      </c>
      <c r="G221" s="37">
        <v>0</v>
      </c>
      <c r="H221" s="44">
        <f t="shared" si="6"/>
        <v>21413.50562716533</v>
      </c>
      <c r="I221" s="2" t="s">
        <v>43</v>
      </c>
      <c r="J221" s="2" t="str">
        <f t="shared" si="7"/>
        <v>VENCIDO NO PAGADO</v>
      </c>
    </row>
    <row r="222" spans="1:10" x14ac:dyDescent="0.2">
      <c r="A222" s="16">
        <v>210</v>
      </c>
      <c r="B222" s="17" t="s">
        <v>74</v>
      </c>
      <c r="C222" s="17" t="s">
        <v>31</v>
      </c>
      <c r="D222" s="30">
        <v>45291</v>
      </c>
      <c r="E222" s="31">
        <v>45291</v>
      </c>
      <c r="F222" s="76">
        <v>-287824017</v>
      </c>
      <c r="G222" s="37">
        <v>0</v>
      </c>
      <c r="H222" s="44">
        <f t="shared" si="6"/>
        <v>-41290.843321641456</v>
      </c>
      <c r="I222" s="2" t="s">
        <v>43</v>
      </c>
      <c r="J222" s="2" t="str">
        <f t="shared" si="7"/>
        <v>VENCIDO NO PAGADO</v>
      </c>
    </row>
    <row r="223" spans="1:10" x14ac:dyDescent="0.2">
      <c r="A223" s="16">
        <v>211</v>
      </c>
      <c r="B223" s="17" t="s">
        <v>74</v>
      </c>
      <c r="C223" s="17" t="s">
        <v>31</v>
      </c>
      <c r="D223" s="30">
        <v>45657</v>
      </c>
      <c r="E223" s="31">
        <v>45657</v>
      </c>
      <c r="F223" s="76">
        <v>182600129</v>
      </c>
      <c r="G223" s="37">
        <v>0</v>
      </c>
      <c r="H223" s="44">
        <f t="shared" si="6"/>
        <v>26195.566984427565</v>
      </c>
      <c r="I223" s="2" t="s">
        <v>43</v>
      </c>
      <c r="J223" s="2" t="str">
        <f t="shared" si="7"/>
        <v>VENCIDO NO PAGADO</v>
      </c>
    </row>
    <row r="224" spans="1:10" x14ac:dyDescent="0.2">
      <c r="A224" s="16">
        <v>212</v>
      </c>
      <c r="B224" s="17" t="s">
        <v>74</v>
      </c>
      <c r="C224" s="17" t="s">
        <v>31</v>
      </c>
      <c r="D224" s="30">
        <v>45842</v>
      </c>
      <c r="E224" s="31">
        <v>45932</v>
      </c>
      <c r="F224" s="76">
        <v>3353302241</v>
      </c>
      <c r="G224" s="37">
        <v>0</v>
      </c>
      <c r="H224" s="44">
        <f t="shared" si="6"/>
        <v>481060.19395608734</v>
      </c>
      <c r="I224" s="2" t="s">
        <v>43</v>
      </c>
      <c r="J224" s="2" t="str">
        <f t="shared" si="7"/>
        <v>VIGENTE</v>
      </c>
    </row>
    <row r="225" spans="1:10" x14ac:dyDescent="0.2">
      <c r="A225" s="16">
        <v>213</v>
      </c>
      <c r="B225" s="17" t="s">
        <v>74</v>
      </c>
      <c r="C225" s="17" t="s">
        <v>31</v>
      </c>
      <c r="D225" s="30">
        <v>45842</v>
      </c>
      <c r="E225" s="72">
        <v>45932</v>
      </c>
      <c r="F225" s="76">
        <v>457050175</v>
      </c>
      <c r="G225" s="37">
        <v>0</v>
      </c>
      <c r="H225" s="44">
        <f t="shared" si="6"/>
        <v>65567.798555371453</v>
      </c>
      <c r="I225" s="2" t="s">
        <v>43</v>
      </c>
      <c r="J225" s="2" t="str">
        <f t="shared" si="7"/>
        <v>VIGENTE</v>
      </c>
    </row>
    <row r="226" spans="1:10" x14ac:dyDescent="0.2">
      <c r="A226" s="16">
        <v>214</v>
      </c>
      <c r="B226" t="s">
        <v>74</v>
      </c>
      <c r="C226" s="17" t="s">
        <v>31</v>
      </c>
      <c r="D226" s="30">
        <v>45842</v>
      </c>
      <c r="E226" s="31">
        <v>45932</v>
      </c>
      <c r="F226" s="76">
        <v>395596890</v>
      </c>
      <c r="G226" s="37">
        <v>0</v>
      </c>
      <c r="H226" s="44">
        <f t="shared" si="6"/>
        <v>56751.793591702357</v>
      </c>
      <c r="I226" s="2" t="s">
        <v>43</v>
      </c>
      <c r="J226" s="2" t="str">
        <f t="shared" si="7"/>
        <v>VIGENTE</v>
      </c>
    </row>
    <row r="227" spans="1:10" x14ac:dyDescent="0.2">
      <c r="A227" s="16">
        <v>215</v>
      </c>
      <c r="B227" t="s">
        <v>74</v>
      </c>
      <c r="C227" s="17" t="s">
        <v>31</v>
      </c>
      <c r="D227" s="30">
        <v>45855</v>
      </c>
      <c r="E227" s="31">
        <v>45945</v>
      </c>
      <c r="F227" s="76">
        <v>8350683</v>
      </c>
      <c r="G227" s="37">
        <v>0</v>
      </c>
      <c r="H227" s="44">
        <f t="shared" si="6"/>
        <v>1197.9776634890577</v>
      </c>
      <c r="I227" s="2" t="s">
        <v>43</v>
      </c>
      <c r="J227" s="2" t="str">
        <f t="shared" si="7"/>
        <v>VIGENTE</v>
      </c>
    </row>
    <row r="228" spans="1:10" x14ac:dyDescent="0.2">
      <c r="A228" s="16">
        <v>216</v>
      </c>
      <c r="B228" t="s">
        <v>74</v>
      </c>
      <c r="C228" s="17" t="s">
        <v>31</v>
      </c>
      <c r="D228" s="30">
        <v>45860</v>
      </c>
      <c r="E228" s="31">
        <v>45950</v>
      </c>
      <c r="F228" s="76">
        <v>733193152</v>
      </c>
      <c r="G228" s="37">
        <v>0</v>
      </c>
      <c r="H228" s="44">
        <f t="shared" si="6"/>
        <v>105182.89571273842</v>
      </c>
      <c r="I228" s="2" t="s">
        <v>43</v>
      </c>
      <c r="J228" s="2" t="str">
        <f t="shared" si="7"/>
        <v>VIGENTE</v>
      </c>
    </row>
    <row r="229" spans="1:10" x14ac:dyDescent="0.2">
      <c r="A229" s="16">
        <v>217</v>
      </c>
      <c r="B229" t="s">
        <v>74</v>
      </c>
      <c r="C229" s="17" t="s">
        <v>31</v>
      </c>
      <c r="D229" s="30">
        <v>45875</v>
      </c>
      <c r="E229" s="31">
        <v>45965</v>
      </c>
      <c r="F229" s="76">
        <v>574617083</v>
      </c>
      <c r="G229" s="37">
        <v>0</v>
      </c>
      <c r="H229" s="44">
        <f t="shared" si="6"/>
        <v>82433.787810318987</v>
      </c>
      <c r="I229" s="2" t="s">
        <v>43</v>
      </c>
      <c r="J229" s="2" t="str">
        <f t="shared" si="7"/>
        <v>VIGENTE</v>
      </c>
    </row>
    <row r="230" spans="1:10" x14ac:dyDescent="0.2">
      <c r="A230" s="16">
        <v>218</v>
      </c>
      <c r="B230" t="s">
        <v>74</v>
      </c>
      <c r="C230" s="17" t="s">
        <v>31</v>
      </c>
      <c r="D230" s="30">
        <v>45875</v>
      </c>
      <c r="E230" s="31">
        <v>45965</v>
      </c>
      <c r="F230" s="76">
        <v>3541150721</v>
      </c>
      <c r="G230" s="37">
        <v>0</v>
      </c>
      <c r="H230" s="44">
        <f t="shared" si="6"/>
        <v>508008.68226062134</v>
      </c>
      <c r="I230" s="2" t="s">
        <v>43</v>
      </c>
      <c r="J230" s="2" t="str">
        <f t="shared" si="7"/>
        <v>VIGENTE</v>
      </c>
    </row>
    <row r="231" spans="1:10" x14ac:dyDescent="0.2">
      <c r="A231" s="16">
        <v>219</v>
      </c>
      <c r="B231" t="s">
        <v>74</v>
      </c>
      <c r="C231" s="17" t="s">
        <v>31</v>
      </c>
      <c r="D231" s="30">
        <v>45891</v>
      </c>
      <c r="E231" s="72">
        <v>45981</v>
      </c>
      <c r="F231" s="76">
        <v>367569728</v>
      </c>
      <c r="G231" s="37">
        <v>0</v>
      </c>
      <c r="H231" s="44">
        <f t="shared" si="6"/>
        <v>52731.054923142037</v>
      </c>
      <c r="I231" s="2" t="s">
        <v>43</v>
      </c>
      <c r="J231" s="2" t="str">
        <f t="shared" si="7"/>
        <v>VIGENTE</v>
      </c>
    </row>
    <row r="232" spans="1:10" x14ac:dyDescent="0.2">
      <c r="A232" s="16">
        <v>220</v>
      </c>
      <c r="B232" s="17" t="s">
        <v>74</v>
      </c>
      <c r="C232" s="17" t="s">
        <v>31</v>
      </c>
      <c r="D232" s="30">
        <v>45909</v>
      </c>
      <c r="E232" s="31">
        <v>45999</v>
      </c>
      <c r="F232" s="76">
        <v>6238506905</v>
      </c>
      <c r="G232" s="37">
        <v>0</v>
      </c>
      <c r="H232" s="44">
        <f t="shared" si="6"/>
        <v>894967.74404108664</v>
      </c>
      <c r="I232" s="2" t="s">
        <v>43</v>
      </c>
      <c r="J232" s="2" t="str">
        <f t="shared" si="7"/>
        <v>VIGENTE</v>
      </c>
    </row>
    <row r="233" spans="1:10" x14ac:dyDescent="0.2">
      <c r="A233" s="16">
        <v>221</v>
      </c>
      <c r="B233" s="17" t="s">
        <v>74</v>
      </c>
      <c r="C233" s="17" t="s">
        <v>31</v>
      </c>
      <c r="D233" s="30">
        <v>45909</v>
      </c>
      <c r="E233" s="31">
        <v>45999</v>
      </c>
      <c r="F233" s="76">
        <v>418180965</v>
      </c>
      <c r="G233" s="37">
        <v>0</v>
      </c>
      <c r="H233" s="44">
        <f t="shared" si="6"/>
        <v>59991.674377568808</v>
      </c>
      <c r="I233" s="2" t="s">
        <v>43</v>
      </c>
      <c r="J233" s="2" t="str">
        <f t="shared" si="7"/>
        <v>VIGENTE</v>
      </c>
    </row>
    <row r="234" spans="1:10" x14ac:dyDescent="0.2">
      <c r="A234" s="16">
        <v>222</v>
      </c>
      <c r="B234" s="17" t="s">
        <v>74</v>
      </c>
      <c r="C234" s="17" t="s">
        <v>31</v>
      </c>
      <c r="D234" s="30">
        <v>45912</v>
      </c>
      <c r="E234" s="31">
        <v>46002</v>
      </c>
      <c r="F234" s="76">
        <v>7882622</v>
      </c>
      <c r="G234" s="37">
        <v>0</v>
      </c>
      <c r="H234" s="44">
        <f t="shared" si="6"/>
        <v>1130.830266904808</v>
      </c>
      <c r="I234" s="2" t="s">
        <v>43</v>
      </c>
      <c r="J234" s="2" t="str">
        <f t="shared" si="7"/>
        <v>VIGENTE</v>
      </c>
    </row>
    <row r="235" spans="1:10" x14ac:dyDescent="0.2">
      <c r="A235" s="16">
        <v>223</v>
      </c>
      <c r="B235" s="17" t="s">
        <v>74</v>
      </c>
      <c r="C235" s="17" t="s">
        <v>31</v>
      </c>
      <c r="D235" s="30">
        <v>45912</v>
      </c>
      <c r="E235" s="31">
        <v>46002</v>
      </c>
      <c r="F235" s="76">
        <v>355434592</v>
      </c>
      <c r="G235" s="37">
        <v>0</v>
      </c>
      <c r="H235" s="44">
        <f t="shared" si="6"/>
        <v>50990.164762253167</v>
      </c>
      <c r="I235" s="2" t="s">
        <v>43</v>
      </c>
      <c r="J235" s="2" t="str">
        <f t="shared" si="7"/>
        <v>VIGENTE</v>
      </c>
    </row>
    <row r="236" spans="1:10" x14ac:dyDescent="0.2">
      <c r="A236" s="16">
        <v>224</v>
      </c>
      <c r="B236" s="17" t="s">
        <v>74</v>
      </c>
      <c r="C236" s="17" t="s">
        <v>31</v>
      </c>
      <c r="D236" s="30">
        <v>45930</v>
      </c>
      <c r="E236" s="31">
        <v>45930</v>
      </c>
      <c r="F236" s="76">
        <v>-940079615</v>
      </c>
      <c r="G236" s="37">
        <v>0</v>
      </c>
      <c r="H236" s="44">
        <f t="shared" si="6"/>
        <v>-134862.54725169102</v>
      </c>
      <c r="I236" s="2" t="s">
        <v>43</v>
      </c>
      <c r="J236" s="2" t="str">
        <f t="shared" si="7"/>
        <v>VIGENTE</v>
      </c>
    </row>
    <row r="237" spans="1:10" x14ac:dyDescent="0.2">
      <c r="A237" s="16">
        <v>225</v>
      </c>
      <c r="B237" s="17" t="s">
        <v>468</v>
      </c>
      <c r="C237" s="17" t="s">
        <v>31</v>
      </c>
      <c r="D237" s="30">
        <v>45199</v>
      </c>
      <c r="E237" s="31">
        <v>45199</v>
      </c>
      <c r="F237" s="76">
        <v>253232</v>
      </c>
      <c r="G237" s="37">
        <v>0</v>
      </c>
      <c r="H237" s="44">
        <f t="shared" si="6"/>
        <v>36.328319453709483</v>
      </c>
      <c r="I237" s="2" t="s">
        <v>43</v>
      </c>
      <c r="J237" s="2" t="str">
        <f t="shared" si="7"/>
        <v>VENCIDO NO PAGADO</v>
      </c>
    </row>
    <row r="238" spans="1:10" x14ac:dyDescent="0.2">
      <c r="A238" s="16">
        <v>226</v>
      </c>
      <c r="B238" s="17" t="s">
        <v>468</v>
      </c>
      <c r="C238" s="17" t="s">
        <v>31</v>
      </c>
      <c r="D238" s="30">
        <v>45291</v>
      </c>
      <c r="E238" s="31">
        <v>45291</v>
      </c>
      <c r="F238" s="76">
        <v>-253232</v>
      </c>
      <c r="G238" s="37">
        <v>0</v>
      </c>
      <c r="H238" s="44">
        <f t="shared" si="6"/>
        <v>-36.328319453709483</v>
      </c>
      <c r="I238" s="2" t="s">
        <v>43</v>
      </c>
      <c r="J238" s="2" t="str">
        <f t="shared" si="7"/>
        <v>VENCIDO NO PAGADO</v>
      </c>
    </row>
    <row r="239" spans="1:10" x14ac:dyDescent="0.2">
      <c r="A239" s="16">
        <v>227</v>
      </c>
      <c r="B239" s="17" t="s">
        <v>469</v>
      </c>
      <c r="C239" s="17" t="s">
        <v>31</v>
      </c>
      <c r="D239" s="30">
        <v>45908</v>
      </c>
      <c r="E239" s="31">
        <v>45938</v>
      </c>
      <c r="F239" s="76">
        <v>113847709</v>
      </c>
      <c r="G239" s="37">
        <v>0</v>
      </c>
      <c r="H239" s="44">
        <f t="shared" si="6"/>
        <v>16332.438007933264</v>
      </c>
      <c r="I239" s="2" t="s">
        <v>43</v>
      </c>
      <c r="J239" s="2" t="str">
        <f t="shared" si="7"/>
        <v>VIGENTE</v>
      </c>
    </row>
    <row r="240" spans="1:10" x14ac:dyDescent="0.2">
      <c r="A240" s="16">
        <v>228</v>
      </c>
      <c r="B240" s="17" t="s">
        <v>469</v>
      </c>
      <c r="C240" s="17" t="s">
        <v>31</v>
      </c>
      <c r="D240" s="30">
        <v>45930</v>
      </c>
      <c r="E240" s="31">
        <v>45930</v>
      </c>
      <c r="F240" s="76">
        <v>-4235632</v>
      </c>
      <c r="G240" s="37">
        <v>0</v>
      </c>
      <c r="H240" s="44">
        <f t="shared" si="6"/>
        <v>-607.63802514830036</v>
      </c>
      <c r="I240" s="2" t="s">
        <v>43</v>
      </c>
      <c r="J240" s="2" t="str">
        <f t="shared" si="7"/>
        <v>VIGENTE</v>
      </c>
    </row>
    <row r="241" spans="1:10" x14ac:dyDescent="0.2">
      <c r="A241" s="16">
        <v>229</v>
      </c>
      <c r="B241" s="17" t="s">
        <v>75</v>
      </c>
      <c r="C241" s="17" t="s">
        <v>31</v>
      </c>
      <c r="D241" s="30">
        <v>45199</v>
      </c>
      <c r="E241" s="31">
        <v>45199</v>
      </c>
      <c r="F241" s="76">
        <v>56319</v>
      </c>
      <c r="G241" s="37">
        <v>0</v>
      </c>
      <c r="H241" s="44">
        <f t="shared" si="6"/>
        <v>8.0794473973015428</v>
      </c>
      <c r="I241" s="2" t="s">
        <v>43</v>
      </c>
      <c r="J241" s="2" t="str">
        <f t="shared" si="7"/>
        <v>VENCIDO NO PAGADO</v>
      </c>
    </row>
    <row r="242" spans="1:10" x14ac:dyDescent="0.2">
      <c r="A242" s="16">
        <v>230</v>
      </c>
      <c r="B242" s="17" t="s">
        <v>75</v>
      </c>
      <c r="C242" s="17" t="s">
        <v>31</v>
      </c>
      <c r="D242" s="30">
        <v>45291</v>
      </c>
      <c r="E242" s="31">
        <v>45291</v>
      </c>
      <c r="F242" s="76">
        <v>-267306</v>
      </c>
      <c r="G242" s="37">
        <v>0</v>
      </c>
      <c r="H242" s="44">
        <f t="shared" si="6"/>
        <v>-38.347356415829232</v>
      </c>
      <c r="I242" s="2" t="s">
        <v>43</v>
      </c>
      <c r="J242" s="2" t="str">
        <f t="shared" si="7"/>
        <v>VENCIDO NO PAGADO</v>
      </c>
    </row>
    <row r="243" spans="1:10" x14ac:dyDescent="0.2">
      <c r="A243" s="16">
        <v>231</v>
      </c>
      <c r="B243" s="17" t="s">
        <v>75</v>
      </c>
      <c r="C243" s="17" t="s">
        <v>31</v>
      </c>
      <c r="D243" s="30">
        <v>45657</v>
      </c>
      <c r="E243" s="31">
        <v>45657</v>
      </c>
      <c r="F243" s="76">
        <v>228781</v>
      </c>
      <c r="G243" s="37">
        <v>0</v>
      </c>
      <c r="H243" s="44">
        <f t="shared" si="6"/>
        <v>32.820612138035912</v>
      </c>
      <c r="I243" s="2" t="s">
        <v>43</v>
      </c>
      <c r="J243" s="2" t="str">
        <f t="shared" si="7"/>
        <v>VENCIDO NO PAGADO</v>
      </c>
    </row>
    <row r="244" spans="1:10" x14ac:dyDescent="0.2">
      <c r="A244" s="16">
        <v>232</v>
      </c>
      <c r="B244" s="17" t="s">
        <v>75</v>
      </c>
      <c r="C244" s="17" t="s">
        <v>31</v>
      </c>
      <c r="D244" s="30">
        <v>45911</v>
      </c>
      <c r="E244" s="31">
        <v>45943</v>
      </c>
      <c r="F244" s="76">
        <v>20222445</v>
      </c>
      <c r="G244" s="37">
        <v>0</v>
      </c>
      <c r="H244" s="44">
        <f t="shared" si="6"/>
        <v>2901.0845473521122</v>
      </c>
      <c r="I244" s="2" t="s">
        <v>43</v>
      </c>
      <c r="J244" s="2" t="str">
        <f t="shared" si="7"/>
        <v>VIGENTE</v>
      </c>
    </row>
    <row r="245" spans="1:10" x14ac:dyDescent="0.2">
      <c r="A245" s="16">
        <v>233</v>
      </c>
      <c r="B245" s="17" t="s">
        <v>75</v>
      </c>
      <c r="C245" s="17" t="s">
        <v>31</v>
      </c>
      <c r="D245" s="30">
        <v>45930</v>
      </c>
      <c r="E245" s="31">
        <v>45930</v>
      </c>
      <c r="F245" s="76">
        <v>-624830</v>
      </c>
      <c r="G245" s="37">
        <v>0</v>
      </c>
      <c r="H245" s="44">
        <f t="shared" si="6"/>
        <v>-89.637264817484748</v>
      </c>
      <c r="I245" s="2" t="s">
        <v>43</v>
      </c>
      <c r="J245" s="2" t="str">
        <f t="shared" si="7"/>
        <v>VIGENTE</v>
      </c>
    </row>
    <row r="246" spans="1:10" x14ac:dyDescent="0.2">
      <c r="A246" s="16">
        <v>234</v>
      </c>
      <c r="B246" s="17" t="s">
        <v>76</v>
      </c>
      <c r="C246" s="17" t="s">
        <v>31</v>
      </c>
      <c r="D246" s="30">
        <v>45199</v>
      </c>
      <c r="E246" s="31">
        <v>45199</v>
      </c>
      <c r="F246" s="76">
        <v>3765114</v>
      </c>
      <c r="G246" s="37">
        <v>0</v>
      </c>
      <c r="H246" s="44">
        <f t="shared" si="6"/>
        <v>540.13815067461428</v>
      </c>
      <c r="I246" s="2" t="s">
        <v>43</v>
      </c>
      <c r="J246" s="2" t="str">
        <f t="shared" si="7"/>
        <v>VENCIDO NO PAGADO</v>
      </c>
    </row>
    <row r="247" spans="1:10" x14ac:dyDescent="0.2">
      <c r="A247" s="16">
        <v>235</v>
      </c>
      <c r="B247" s="17" t="s">
        <v>76</v>
      </c>
      <c r="C247" s="17" t="s">
        <v>31</v>
      </c>
      <c r="D247" s="30">
        <v>45291</v>
      </c>
      <c r="E247" s="31">
        <v>45291</v>
      </c>
      <c r="F247" s="76">
        <v>-23981490</v>
      </c>
      <c r="G247" s="37">
        <v>0</v>
      </c>
      <c r="H247" s="44">
        <f t="shared" si="6"/>
        <v>-3440.3520475135033</v>
      </c>
      <c r="I247" s="2" t="s">
        <v>43</v>
      </c>
      <c r="J247" s="2" t="str">
        <f t="shared" si="7"/>
        <v>VENCIDO NO PAGADO</v>
      </c>
    </row>
    <row r="248" spans="1:10" x14ac:dyDescent="0.2">
      <c r="A248" s="16">
        <v>236</v>
      </c>
      <c r="B248" s="17" t="s">
        <v>76</v>
      </c>
      <c r="C248" s="17" t="s">
        <v>31</v>
      </c>
      <c r="D248" s="30">
        <v>45657</v>
      </c>
      <c r="E248" s="31">
        <v>45657</v>
      </c>
      <c r="F248" s="76">
        <v>25978894</v>
      </c>
      <c r="G248" s="37">
        <v>0</v>
      </c>
      <c r="H248" s="44">
        <f t="shared" si="6"/>
        <v>3726.896917791024</v>
      </c>
      <c r="I248" s="2" t="s">
        <v>43</v>
      </c>
      <c r="J248" s="2" t="str">
        <f t="shared" si="7"/>
        <v>VENCIDO NO PAGADO</v>
      </c>
    </row>
    <row r="249" spans="1:10" x14ac:dyDescent="0.2">
      <c r="A249" s="16">
        <v>237</v>
      </c>
      <c r="B249" t="s">
        <v>76</v>
      </c>
      <c r="C249" s="17" t="s">
        <v>31</v>
      </c>
      <c r="D249" s="30">
        <v>45926</v>
      </c>
      <c r="E249" s="31">
        <v>46016</v>
      </c>
      <c r="F249" s="76">
        <v>896930971</v>
      </c>
      <c r="G249" s="37">
        <v>0</v>
      </c>
      <c r="H249" s="44">
        <f t="shared" si="6"/>
        <v>128672.50127319548</v>
      </c>
      <c r="I249" s="2" t="s">
        <v>43</v>
      </c>
      <c r="J249" s="2" t="str">
        <f t="shared" si="7"/>
        <v>VIGENTE</v>
      </c>
    </row>
    <row r="250" spans="1:10" x14ac:dyDescent="0.2">
      <c r="A250" s="16">
        <v>238</v>
      </c>
      <c r="B250" t="s">
        <v>76</v>
      </c>
      <c r="C250" s="17" t="s">
        <v>31</v>
      </c>
      <c r="D250" s="30">
        <v>45930</v>
      </c>
      <c r="E250" s="31">
        <v>45930</v>
      </c>
      <c r="F250" s="76">
        <v>-17869640</v>
      </c>
      <c r="G250" s="37">
        <v>0</v>
      </c>
      <c r="H250" s="44">
        <f t="shared" si="6"/>
        <v>-2563.5543313751232</v>
      </c>
      <c r="I250" s="2" t="s">
        <v>43</v>
      </c>
      <c r="J250" s="2" t="str">
        <f t="shared" si="7"/>
        <v>VIGENTE</v>
      </c>
    </row>
    <row r="251" spans="1:10" x14ac:dyDescent="0.2">
      <c r="A251" s="16">
        <v>239</v>
      </c>
      <c r="B251" t="s">
        <v>77</v>
      </c>
      <c r="C251" s="17" t="s">
        <v>31</v>
      </c>
      <c r="D251" s="30">
        <v>45657</v>
      </c>
      <c r="E251" s="31">
        <v>45657</v>
      </c>
      <c r="F251" s="76">
        <v>-90282</v>
      </c>
      <c r="G251" s="37">
        <v>0</v>
      </c>
      <c r="H251" s="44">
        <f t="shared" si="6"/>
        <v>-12.95173333907168</v>
      </c>
      <c r="I251" s="2" t="s">
        <v>43</v>
      </c>
      <c r="J251" s="2" t="str">
        <f t="shared" si="7"/>
        <v>VENCIDO NO PAGADO</v>
      </c>
    </row>
    <row r="252" spans="1:10" x14ac:dyDescent="0.2">
      <c r="A252" s="16">
        <v>240</v>
      </c>
      <c r="B252" t="s">
        <v>77</v>
      </c>
      <c r="C252" s="17" t="s">
        <v>31</v>
      </c>
      <c r="D252" s="30">
        <v>45930</v>
      </c>
      <c r="E252" s="31">
        <v>45930</v>
      </c>
      <c r="F252" s="76">
        <v>90282</v>
      </c>
      <c r="G252" s="37">
        <v>0</v>
      </c>
      <c r="H252" s="44">
        <f t="shared" si="6"/>
        <v>12.95173333907168</v>
      </c>
      <c r="I252" s="2" t="s">
        <v>43</v>
      </c>
      <c r="J252" s="2" t="str">
        <f t="shared" si="7"/>
        <v>VIGENTE</v>
      </c>
    </row>
    <row r="253" spans="1:10" x14ac:dyDescent="0.2">
      <c r="A253" s="16">
        <v>241</v>
      </c>
      <c r="B253" t="s">
        <v>78</v>
      </c>
      <c r="C253" s="17" t="s">
        <v>31</v>
      </c>
      <c r="D253" s="30">
        <v>45199</v>
      </c>
      <c r="E253" s="31">
        <v>45199</v>
      </c>
      <c r="F253" s="76">
        <v>10193505</v>
      </c>
      <c r="G253" s="37">
        <v>0</v>
      </c>
      <c r="H253" s="44">
        <f t="shared" si="6"/>
        <v>1462.3464095887759</v>
      </c>
      <c r="I253" s="2" t="s">
        <v>43</v>
      </c>
      <c r="J253" s="2" t="str">
        <f t="shared" si="7"/>
        <v>VENCIDO NO PAGADO</v>
      </c>
    </row>
    <row r="254" spans="1:10" x14ac:dyDescent="0.2">
      <c r="A254" s="16">
        <v>242</v>
      </c>
      <c r="B254" t="s">
        <v>78</v>
      </c>
      <c r="C254" s="17" t="s">
        <v>31</v>
      </c>
      <c r="D254" s="30">
        <v>45291</v>
      </c>
      <c r="E254" s="31">
        <v>45291</v>
      </c>
      <c r="F254" s="76">
        <v>-12866233</v>
      </c>
      <c r="G254" s="37">
        <v>0</v>
      </c>
      <c r="H254" s="44">
        <f t="shared" si="6"/>
        <v>-1845.7723454771076</v>
      </c>
      <c r="I254" s="2" t="s">
        <v>43</v>
      </c>
      <c r="J254" s="2" t="str">
        <f t="shared" si="7"/>
        <v>VENCIDO NO PAGADO</v>
      </c>
    </row>
    <row r="255" spans="1:10" x14ac:dyDescent="0.2">
      <c r="A255" s="16">
        <v>243</v>
      </c>
      <c r="B255" t="s">
        <v>78</v>
      </c>
      <c r="C255" s="17" t="s">
        <v>31</v>
      </c>
      <c r="D255" s="30">
        <v>45407</v>
      </c>
      <c r="E255" s="31">
        <v>45497</v>
      </c>
      <c r="F255" s="76">
        <v>3230612</v>
      </c>
      <c r="G255" s="37">
        <v>0</v>
      </c>
      <c r="H255" s="44">
        <f t="shared" si="6"/>
        <v>463.45921829384639</v>
      </c>
      <c r="I255" s="2" t="s">
        <v>43</v>
      </c>
      <c r="J255" s="2" t="str">
        <f t="shared" si="7"/>
        <v>VENCIDO NO PAGADO</v>
      </c>
    </row>
    <row r="256" spans="1:10" x14ac:dyDescent="0.2">
      <c r="A256" s="16">
        <v>244</v>
      </c>
      <c r="B256" t="s">
        <v>78</v>
      </c>
      <c r="C256" s="17" t="s">
        <v>31</v>
      </c>
      <c r="D256" s="30">
        <v>45657</v>
      </c>
      <c r="E256" s="31">
        <v>45657</v>
      </c>
      <c r="F256" s="76">
        <v>14815239</v>
      </c>
      <c r="G256" s="37">
        <v>0</v>
      </c>
      <c r="H256" s="44">
        <f t="shared" si="6"/>
        <v>2125.3741042800889</v>
      </c>
      <c r="I256" s="2" t="s">
        <v>43</v>
      </c>
      <c r="J256" s="2" t="str">
        <f t="shared" si="7"/>
        <v>VENCIDO NO PAGADO</v>
      </c>
    </row>
    <row r="257" spans="1:10" x14ac:dyDescent="0.2">
      <c r="A257" s="16">
        <v>245</v>
      </c>
      <c r="B257" t="s">
        <v>78</v>
      </c>
      <c r="C257" s="17" t="s">
        <v>31</v>
      </c>
      <c r="D257" s="30">
        <v>45845</v>
      </c>
      <c r="E257" s="31">
        <v>45936</v>
      </c>
      <c r="F257" s="76">
        <v>471558419</v>
      </c>
      <c r="G257" s="37">
        <v>0</v>
      </c>
      <c r="H257" s="44">
        <f t="shared" si="6"/>
        <v>67649.131573095772</v>
      </c>
      <c r="I257" s="2" t="s">
        <v>43</v>
      </c>
      <c r="J257" s="2" t="str">
        <f t="shared" si="7"/>
        <v>VIGENTE</v>
      </c>
    </row>
    <row r="258" spans="1:10" x14ac:dyDescent="0.2">
      <c r="A258" s="16">
        <v>246</v>
      </c>
      <c r="B258" t="s">
        <v>78</v>
      </c>
      <c r="C258" s="17" t="s">
        <v>31</v>
      </c>
      <c r="D258" s="30">
        <v>45852</v>
      </c>
      <c r="E258" s="31">
        <v>45943</v>
      </c>
      <c r="F258" s="76">
        <v>565394820</v>
      </c>
      <c r="G258" s="37">
        <v>0</v>
      </c>
      <c r="H258" s="44">
        <f t="shared" si="6"/>
        <v>81110.774461492125</v>
      </c>
      <c r="I258" s="2" t="s">
        <v>43</v>
      </c>
      <c r="J258" s="2" t="str">
        <f t="shared" si="7"/>
        <v>VIGENTE</v>
      </c>
    </row>
    <row r="259" spans="1:10" x14ac:dyDescent="0.2">
      <c r="A259" s="16">
        <v>247</v>
      </c>
      <c r="B259" t="s">
        <v>78</v>
      </c>
      <c r="C259" s="17" t="s">
        <v>31</v>
      </c>
      <c r="D259" s="30">
        <v>45891</v>
      </c>
      <c r="E259" s="31">
        <v>45981</v>
      </c>
      <c r="F259" s="76">
        <v>405215982</v>
      </c>
      <c r="G259" s="37">
        <v>0</v>
      </c>
      <c r="H259" s="44">
        <f t="shared" si="6"/>
        <v>58131.735490951352</v>
      </c>
      <c r="I259" s="2" t="s">
        <v>43</v>
      </c>
      <c r="J259" s="2" t="str">
        <f t="shared" si="7"/>
        <v>VIGENTE</v>
      </c>
    </row>
    <row r="260" spans="1:10" x14ac:dyDescent="0.2">
      <c r="A260" s="16">
        <v>248</v>
      </c>
      <c r="B260" t="s">
        <v>78</v>
      </c>
      <c r="C260" s="17" t="s">
        <v>31</v>
      </c>
      <c r="D260" s="30">
        <v>45897</v>
      </c>
      <c r="E260" s="31">
        <v>45987</v>
      </c>
      <c r="F260" s="76">
        <v>178294460</v>
      </c>
      <c r="G260" s="37">
        <v>0</v>
      </c>
      <c r="H260" s="44">
        <f t="shared" si="6"/>
        <v>25577.88154619727</v>
      </c>
      <c r="I260" s="2" t="s">
        <v>43</v>
      </c>
      <c r="J260" s="2" t="str">
        <f t="shared" si="7"/>
        <v>VIGENTE</v>
      </c>
    </row>
    <row r="261" spans="1:10" x14ac:dyDescent="0.2">
      <c r="A261" s="16">
        <v>249</v>
      </c>
      <c r="B261" t="s">
        <v>78</v>
      </c>
      <c r="C261" s="17" t="s">
        <v>31</v>
      </c>
      <c r="D261" s="30">
        <v>45915</v>
      </c>
      <c r="E261" s="31">
        <v>46006</v>
      </c>
      <c r="F261" s="76">
        <v>263584782</v>
      </c>
      <c r="G261" s="37">
        <v>0</v>
      </c>
      <c r="H261" s="44">
        <f t="shared" si="6"/>
        <v>37813.515525811796</v>
      </c>
      <c r="I261" s="2" t="s">
        <v>43</v>
      </c>
      <c r="J261" s="2" t="str">
        <f t="shared" si="7"/>
        <v>VIGENTE</v>
      </c>
    </row>
    <row r="262" spans="1:10" x14ac:dyDescent="0.2">
      <c r="A262" s="16">
        <v>250</v>
      </c>
      <c r="B262" t="s">
        <v>78</v>
      </c>
      <c r="C262" s="17" t="s">
        <v>31</v>
      </c>
      <c r="D262" s="30">
        <v>45930</v>
      </c>
      <c r="E262" s="31">
        <v>45930</v>
      </c>
      <c r="F262" s="76">
        <v>-146235844</v>
      </c>
      <c r="G262" s="37">
        <v>0</v>
      </c>
      <c r="H262" s="44">
        <f t="shared" si="6"/>
        <v>-20978.795951597054</v>
      </c>
      <c r="I262" s="2" t="s">
        <v>43</v>
      </c>
      <c r="J262" s="2" t="str">
        <f t="shared" si="7"/>
        <v>VIGENTE</v>
      </c>
    </row>
    <row r="263" spans="1:10" x14ac:dyDescent="0.2">
      <c r="A263" s="16">
        <v>251</v>
      </c>
      <c r="B263" t="s">
        <v>79</v>
      </c>
      <c r="C263" s="17" t="s">
        <v>31</v>
      </c>
      <c r="D263" s="30">
        <v>45199</v>
      </c>
      <c r="E263" s="31">
        <v>45199</v>
      </c>
      <c r="F263" s="76">
        <v>2948134</v>
      </c>
      <c r="G263" s="37">
        <v>0</v>
      </c>
      <c r="H263" s="44">
        <f t="shared" si="6"/>
        <v>422.9353073242811</v>
      </c>
      <c r="I263" s="2" t="s">
        <v>43</v>
      </c>
      <c r="J263" s="2" t="str">
        <f t="shared" si="7"/>
        <v>VENCIDO NO PAGADO</v>
      </c>
    </row>
    <row r="264" spans="1:10" x14ac:dyDescent="0.2">
      <c r="A264" s="16">
        <v>252</v>
      </c>
      <c r="B264" t="s">
        <v>79</v>
      </c>
      <c r="C264" s="17" t="s">
        <v>31</v>
      </c>
      <c r="D264" s="30">
        <v>45291</v>
      </c>
      <c r="E264" s="31">
        <v>45291</v>
      </c>
      <c r="F264" s="76">
        <v>-4866315</v>
      </c>
      <c r="G264" s="37">
        <v>0</v>
      </c>
      <c r="H264" s="44">
        <f t="shared" ref="H264:H327" si="8">+F264/$C$7</f>
        <v>-698.11495341180523</v>
      </c>
      <c r="I264" s="2" t="s">
        <v>43</v>
      </c>
      <c r="J264" s="2" t="str">
        <f t="shared" si="7"/>
        <v>VENCIDO NO PAGADO</v>
      </c>
    </row>
    <row r="265" spans="1:10" x14ac:dyDescent="0.2">
      <c r="A265" s="16">
        <v>253</v>
      </c>
      <c r="B265" t="s">
        <v>79</v>
      </c>
      <c r="C265" s="17" t="s">
        <v>31</v>
      </c>
      <c r="D265" s="30">
        <v>45657</v>
      </c>
      <c r="E265" s="31">
        <v>45657</v>
      </c>
      <c r="F265" s="76">
        <v>3138754</v>
      </c>
      <c r="G265" s="37">
        <v>0</v>
      </c>
      <c r="H265" s="44">
        <f t="shared" si="8"/>
        <v>450.28139413110688</v>
      </c>
      <c r="I265" s="2" t="s">
        <v>43</v>
      </c>
      <c r="J265" s="2" t="str">
        <f t="shared" si="7"/>
        <v>VENCIDO NO PAGADO</v>
      </c>
    </row>
    <row r="266" spans="1:10" x14ac:dyDescent="0.2">
      <c r="A266" s="16">
        <v>254</v>
      </c>
      <c r="B266" t="s">
        <v>79</v>
      </c>
      <c r="C266" s="17" t="s">
        <v>31</v>
      </c>
      <c r="D266" s="30">
        <v>45856</v>
      </c>
      <c r="E266" s="31">
        <v>45916</v>
      </c>
      <c r="F266" s="76">
        <v>108621433</v>
      </c>
      <c r="G266" s="37">
        <v>0</v>
      </c>
      <c r="H266" s="44">
        <f t="shared" si="8"/>
        <v>15582.683537403256</v>
      </c>
      <c r="I266" s="2" t="s">
        <v>43</v>
      </c>
      <c r="J266" s="2" t="str">
        <f t="shared" si="7"/>
        <v>VENCIDO NO PAGADO</v>
      </c>
    </row>
    <row r="267" spans="1:10" x14ac:dyDescent="0.2">
      <c r="A267" s="16">
        <v>255</v>
      </c>
      <c r="B267" t="s">
        <v>79</v>
      </c>
      <c r="C267" s="17" t="s">
        <v>31</v>
      </c>
      <c r="D267" s="30">
        <v>45862</v>
      </c>
      <c r="E267" s="31">
        <v>45922</v>
      </c>
      <c r="F267" s="76">
        <v>93740909</v>
      </c>
      <c r="G267" s="37">
        <v>0</v>
      </c>
      <c r="H267" s="44">
        <f t="shared" si="8"/>
        <v>13447.943735519644</v>
      </c>
      <c r="I267" s="2" t="s">
        <v>43</v>
      </c>
      <c r="J267" s="2" t="str">
        <f t="shared" si="7"/>
        <v>VENCIDO NO PAGADO</v>
      </c>
    </row>
    <row r="268" spans="1:10" x14ac:dyDescent="0.2">
      <c r="A268" s="16">
        <v>256</v>
      </c>
      <c r="B268" t="s">
        <v>79</v>
      </c>
      <c r="C268" s="17" t="s">
        <v>31</v>
      </c>
      <c r="D268" s="30">
        <v>45862</v>
      </c>
      <c r="E268" s="31">
        <v>45922</v>
      </c>
      <c r="F268" s="76">
        <v>4360391</v>
      </c>
      <c r="G268" s="37">
        <v>0</v>
      </c>
      <c r="H268" s="44">
        <f t="shared" si="8"/>
        <v>625.53578217239431</v>
      </c>
      <c r="I268" s="2" t="s">
        <v>43</v>
      </c>
      <c r="J268" s="2" t="str">
        <f t="shared" si="7"/>
        <v>VENCIDO NO PAGADO</v>
      </c>
    </row>
    <row r="269" spans="1:10" x14ac:dyDescent="0.2">
      <c r="A269" s="16">
        <v>257</v>
      </c>
      <c r="B269" t="s">
        <v>79</v>
      </c>
      <c r="C269" s="17" t="s">
        <v>31</v>
      </c>
      <c r="D269" s="30">
        <v>45887</v>
      </c>
      <c r="E269" s="31">
        <v>45950</v>
      </c>
      <c r="F269" s="76">
        <v>103062083</v>
      </c>
      <c r="G269" s="37">
        <v>0</v>
      </c>
      <c r="H269" s="44">
        <f t="shared" si="8"/>
        <v>14785.146722328622</v>
      </c>
      <c r="I269" s="2" t="s">
        <v>43</v>
      </c>
      <c r="J269" s="2" t="str">
        <f t="shared" si="7"/>
        <v>VIGENTE</v>
      </c>
    </row>
    <row r="270" spans="1:10" x14ac:dyDescent="0.2">
      <c r="A270" s="16">
        <v>258</v>
      </c>
      <c r="B270" t="s">
        <v>79</v>
      </c>
      <c r="C270" s="17" t="s">
        <v>31</v>
      </c>
      <c r="D270" s="30">
        <v>45891</v>
      </c>
      <c r="E270" s="31">
        <v>45951</v>
      </c>
      <c r="F270" s="76">
        <v>23002752</v>
      </c>
      <c r="G270" s="37">
        <v>0</v>
      </c>
      <c r="H270" s="44">
        <f t="shared" si="8"/>
        <v>3299.9436207527278</v>
      </c>
      <c r="I270" s="2" t="s">
        <v>43</v>
      </c>
      <c r="J270" s="2" t="str">
        <f t="shared" ref="J270:J333" si="9">+IF((E270&gt;=$C$6),"VIGENTE","VENCIDO NO PAGADO")</f>
        <v>VIGENTE</v>
      </c>
    </row>
    <row r="271" spans="1:10" x14ac:dyDescent="0.2">
      <c r="A271" s="16">
        <v>259</v>
      </c>
      <c r="B271" t="s">
        <v>79</v>
      </c>
      <c r="C271" s="17" t="s">
        <v>31</v>
      </c>
      <c r="D271" s="30">
        <v>45891</v>
      </c>
      <c r="E271" s="31">
        <v>45951</v>
      </c>
      <c r="F271" s="76">
        <v>60252535</v>
      </c>
      <c r="G271" s="37">
        <v>0</v>
      </c>
      <c r="H271" s="44">
        <f t="shared" si="8"/>
        <v>8643.7469963346321</v>
      </c>
      <c r="I271" s="2" t="s">
        <v>43</v>
      </c>
      <c r="J271" s="2" t="str">
        <f t="shared" si="9"/>
        <v>VIGENTE</v>
      </c>
    </row>
    <row r="272" spans="1:10" x14ac:dyDescent="0.2">
      <c r="A272" s="16">
        <v>260</v>
      </c>
      <c r="B272" s="17" t="s">
        <v>79</v>
      </c>
      <c r="C272" s="17" t="s">
        <v>31</v>
      </c>
      <c r="D272" s="30">
        <v>45930</v>
      </c>
      <c r="E272" s="31">
        <v>45930</v>
      </c>
      <c r="F272" s="76">
        <v>-25621336</v>
      </c>
      <c r="G272" s="37">
        <v>0</v>
      </c>
      <c r="H272" s="44">
        <f t="shared" si="8"/>
        <v>-3675.6021317954569</v>
      </c>
      <c r="I272" s="2" t="s">
        <v>43</v>
      </c>
      <c r="J272" s="2" t="str">
        <f t="shared" si="9"/>
        <v>VIGENTE</v>
      </c>
    </row>
    <row r="273" spans="1:10" x14ac:dyDescent="0.2">
      <c r="A273" s="16">
        <v>261</v>
      </c>
      <c r="B273" s="17" t="s">
        <v>80</v>
      </c>
      <c r="C273" s="17" t="s">
        <v>31</v>
      </c>
      <c r="D273" s="30">
        <v>43172</v>
      </c>
      <c r="E273" s="31">
        <v>43204</v>
      </c>
      <c r="F273" s="76">
        <v>15397927</v>
      </c>
      <c r="G273" s="37">
        <v>0</v>
      </c>
      <c r="H273" s="44">
        <f t="shared" si="8"/>
        <v>2208.9657349027711</v>
      </c>
      <c r="I273" s="2" t="s">
        <v>43</v>
      </c>
      <c r="J273" s="2" t="str">
        <f t="shared" si="9"/>
        <v>VENCIDO NO PAGADO</v>
      </c>
    </row>
    <row r="274" spans="1:10" x14ac:dyDescent="0.2">
      <c r="A274" s="16">
        <v>262</v>
      </c>
      <c r="B274" s="17" t="s">
        <v>80</v>
      </c>
      <c r="C274" s="17" t="s">
        <v>31</v>
      </c>
      <c r="D274" s="30">
        <v>43172</v>
      </c>
      <c r="E274" s="31">
        <v>43204</v>
      </c>
      <c r="F274" s="76">
        <v>8730450</v>
      </c>
      <c r="G274" s="37">
        <v>0</v>
      </c>
      <c r="H274" s="44">
        <f t="shared" si="8"/>
        <v>1252.4585225194207</v>
      </c>
      <c r="I274" s="2" t="s">
        <v>43</v>
      </c>
      <c r="J274" s="2" t="str">
        <f t="shared" si="9"/>
        <v>VENCIDO NO PAGADO</v>
      </c>
    </row>
    <row r="275" spans="1:10" x14ac:dyDescent="0.2">
      <c r="A275" s="16">
        <v>263</v>
      </c>
      <c r="B275" s="17" t="s">
        <v>80</v>
      </c>
      <c r="C275" s="17" t="s">
        <v>31</v>
      </c>
      <c r="D275" s="30">
        <v>43216</v>
      </c>
      <c r="E275" s="31">
        <v>43269</v>
      </c>
      <c r="F275" s="76">
        <v>914563</v>
      </c>
      <c r="G275" s="37">
        <v>0</v>
      </c>
      <c r="H275" s="44">
        <f t="shared" si="8"/>
        <v>131.201968252602</v>
      </c>
      <c r="I275" s="2" t="s">
        <v>43</v>
      </c>
      <c r="J275" s="2" t="str">
        <f t="shared" si="9"/>
        <v>VENCIDO NO PAGADO</v>
      </c>
    </row>
    <row r="276" spans="1:10" x14ac:dyDescent="0.2">
      <c r="A276" s="16">
        <v>264</v>
      </c>
      <c r="B276" s="17" t="s">
        <v>80</v>
      </c>
      <c r="C276" s="17" t="s">
        <v>31</v>
      </c>
      <c r="D276" s="30">
        <v>45199</v>
      </c>
      <c r="E276" s="31">
        <v>45199</v>
      </c>
      <c r="F276" s="76">
        <v>3500539</v>
      </c>
      <c r="G276" s="37">
        <v>0</v>
      </c>
      <c r="H276" s="44">
        <f t="shared" si="8"/>
        <v>502.18257981680335</v>
      </c>
      <c r="I276" s="2" t="s">
        <v>43</v>
      </c>
      <c r="J276" s="2" t="str">
        <f t="shared" si="9"/>
        <v>VENCIDO NO PAGADO</v>
      </c>
    </row>
    <row r="277" spans="1:10" x14ac:dyDescent="0.2">
      <c r="A277" s="16">
        <v>265</v>
      </c>
      <c r="B277" s="17" t="s">
        <v>80</v>
      </c>
      <c r="C277" s="17" t="s">
        <v>31</v>
      </c>
      <c r="D277" s="30">
        <v>45291</v>
      </c>
      <c r="E277" s="31">
        <v>45291</v>
      </c>
      <c r="F277" s="76">
        <v>-2685395</v>
      </c>
      <c r="G277" s="37">
        <v>0</v>
      </c>
      <c r="H277" s="44">
        <f t="shared" si="8"/>
        <v>-385.24312653769738</v>
      </c>
      <c r="I277" s="2" t="s">
        <v>43</v>
      </c>
      <c r="J277" s="2" t="str">
        <f t="shared" si="9"/>
        <v>VENCIDO NO PAGADO</v>
      </c>
    </row>
    <row r="278" spans="1:10" x14ac:dyDescent="0.2">
      <c r="A278" s="16">
        <v>266</v>
      </c>
      <c r="B278" s="17" t="s">
        <v>80</v>
      </c>
      <c r="C278" s="17" t="s">
        <v>31</v>
      </c>
      <c r="D278" s="30">
        <v>45439</v>
      </c>
      <c r="E278" s="31">
        <v>45502</v>
      </c>
      <c r="F278" s="76">
        <v>111361860</v>
      </c>
      <c r="G278" s="37">
        <v>0</v>
      </c>
      <c r="H278" s="44">
        <f t="shared" si="8"/>
        <v>15975.821480062836</v>
      </c>
      <c r="I278" s="2" t="s">
        <v>43</v>
      </c>
      <c r="J278" s="2" t="str">
        <f t="shared" si="9"/>
        <v>VENCIDO NO PAGADO</v>
      </c>
    </row>
    <row r="279" spans="1:10" x14ac:dyDescent="0.2">
      <c r="A279" s="16">
        <v>267</v>
      </c>
      <c r="B279" s="17" t="s">
        <v>80</v>
      </c>
      <c r="C279" s="17" t="s">
        <v>31</v>
      </c>
      <c r="D279" s="30">
        <v>45657</v>
      </c>
      <c r="E279" s="31">
        <v>45657</v>
      </c>
      <c r="F279" s="76">
        <v>9235502</v>
      </c>
      <c r="G279" s="37">
        <v>0</v>
      </c>
      <c r="H279" s="44">
        <f t="shared" si="8"/>
        <v>1324.9125978208633</v>
      </c>
      <c r="I279" s="2" t="s">
        <v>43</v>
      </c>
      <c r="J279" s="2" t="str">
        <f t="shared" si="9"/>
        <v>VENCIDO NO PAGADO</v>
      </c>
    </row>
    <row r="280" spans="1:10" x14ac:dyDescent="0.2">
      <c r="A280" s="16">
        <v>268</v>
      </c>
      <c r="B280" s="17" t="s">
        <v>80</v>
      </c>
      <c r="C280" s="17" t="s">
        <v>31</v>
      </c>
      <c r="D280" s="30">
        <v>45930</v>
      </c>
      <c r="E280" s="31">
        <v>45930</v>
      </c>
      <c r="F280" s="76">
        <v>-16296542</v>
      </c>
      <c r="G280" s="37">
        <v>0</v>
      </c>
      <c r="H280" s="44">
        <f t="shared" si="8"/>
        <v>-2337.8798246935366</v>
      </c>
      <c r="I280" s="2" t="s">
        <v>43</v>
      </c>
      <c r="J280" s="2" t="str">
        <f t="shared" si="9"/>
        <v>VIGENTE</v>
      </c>
    </row>
    <row r="281" spans="1:10" x14ac:dyDescent="0.2">
      <c r="A281" s="16">
        <v>269</v>
      </c>
      <c r="B281" s="17" t="s">
        <v>81</v>
      </c>
      <c r="C281" s="17" t="s">
        <v>31</v>
      </c>
      <c r="D281" s="30">
        <v>45199</v>
      </c>
      <c r="E281" s="31">
        <v>45199</v>
      </c>
      <c r="F281" s="76">
        <v>1743654</v>
      </c>
      <c r="G281" s="37">
        <v>0</v>
      </c>
      <c r="H281" s="44">
        <f t="shared" si="8"/>
        <v>250.14223924598139</v>
      </c>
      <c r="I281" s="2" t="s">
        <v>43</v>
      </c>
      <c r="J281" s="2" t="str">
        <f t="shared" si="9"/>
        <v>VENCIDO NO PAGADO</v>
      </c>
    </row>
    <row r="282" spans="1:10" x14ac:dyDescent="0.2">
      <c r="A282" s="16">
        <v>270</v>
      </c>
      <c r="B282" s="17" t="s">
        <v>81</v>
      </c>
      <c r="C282" s="17" t="s">
        <v>31</v>
      </c>
      <c r="D282" s="30">
        <v>45291</v>
      </c>
      <c r="E282" s="31">
        <v>45291</v>
      </c>
      <c r="F282" s="76">
        <v>-1291565</v>
      </c>
      <c r="G282" s="37">
        <v>0</v>
      </c>
      <c r="H282" s="44">
        <f t="shared" si="8"/>
        <v>-185.28616413103512</v>
      </c>
      <c r="I282" s="2" t="s">
        <v>43</v>
      </c>
      <c r="J282" s="2" t="str">
        <f t="shared" si="9"/>
        <v>VENCIDO NO PAGADO</v>
      </c>
    </row>
    <row r="283" spans="1:10" x14ac:dyDescent="0.2">
      <c r="A283" s="16">
        <v>271</v>
      </c>
      <c r="B283" s="17" t="s">
        <v>81</v>
      </c>
      <c r="C283" s="17" t="s">
        <v>31</v>
      </c>
      <c r="D283" s="30">
        <v>45646</v>
      </c>
      <c r="E283" s="31">
        <v>45646</v>
      </c>
      <c r="F283" s="76">
        <v>147336308</v>
      </c>
      <c r="G283" s="37">
        <v>0</v>
      </c>
      <c r="H283" s="44">
        <f t="shared" si="8"/>
        <v>21136.66702531328</v>
      </c>
      <c r="I283" s="2" t="s">
        <v>43</v>
      </c>
      <c r="J283" s="2" t="str">
        <f t="shared" si="9"/>
        <v>VENCIDO NO PAGADO</v>
      </c>
    </row>
    <row r="284" spans="1:10" x14ac:dyDescent="0.2">
      <c r="A284" s="16">
        <v>272</v>
      </c>
      <c r="B284" s="17" t="s">
        <v>81</v>
      </c>
      <c r="C284" s="17" t="s">
        <v>31</v>
      </c>
      <c r="D284" s="30">
        <v>45657</v>
      </c>
      <c r="E284" s="31">
        <v>45657</v>
      </c>
      <c r="F284" s="76">
        <v>33192457</v>
      </c>
      <c r="G284" s="37">
        <v>0</v>
      </c>
      <c r="H284" s="44">
        <f t="shared" si="8"/>
        <v>4761.7448874925585</v>
      </c>
      <c r="I284" s="2" t="s">
        <v>43</v>
      </c>
      <c r="J284" s="2" t="str">
        <f t="shared" si="9"/>
        <v>VENCIDO NO PAGADO</v>
      </c>
    </row>
    <row r="285" spans="1:10" x14ac:dyDescent="0.2">
      <c r="A285" s="16">
        <v>273</v>
      </c>
      <c r="B285" s="17" t="s">
        <v>81</v>
      </c>
      <c r="C285" s="17" t="s">
        <v>31</v>
      </c>
      <c r="D285" s="30">
        <v>45930</v>
      </c>
      <c r="E285" s="31">
        <v>45930</v>
      </c>
      <c r="F285" s="76">
        <v>-49462115</v>
      </c>
      <c r="G285" s="37">
        <v>0</v>
      </c>
      <c r="H285" s="44">
        <f t="shared" si="8"/>
        <v>-7095.767969988452</v>
      </c>
      <c r="I285" s="2" t="s">
        <v>43</v>
      </c>
      <c r="J285" s="2" t="str">
        <f t="shared" si="9"/>
        <v>VIGENTE</v>
      </c>
    </row>
    <row r="286" spans="1:10" x14ac:dyDescent="0.2">
      <c r="A286" s="16">
        <v>274</v>
      </c>
      <c r="B286" s="17" t="s">
        <v>83</v>
      </c>
      <c r="C286" s="17" t="s">
        <v>31</v>
      </c>
      <c r="D286" s="30">
        <v>44560</v>
      </c>
      <c r="E286" s="31">
        <v>44560</v>
      </c>
      <c r="F286" s="76">
        <v>687961</v>
      </c>
      <c r="G286" s="37">
        <v>0</v>
      </c>
      <c r="H286" s="44">
        <f t="shared" si="8"/>
        <v>98.693952500842826</v>
      </c>
      <c r="I286" s="2" t="s">
        <v>43</v>
      </c>
      <c r="J286" s="2" t="str">
        <f t="shared" si="9"/>
        <v>VENCIDO NO PAGADO</v>
      </c>
    </row>
    <row r="287" spans="1:10" x14ac:dyDescent="0.2">
      <c r="A287" s="16">
        <v>275</v>
      </c>
      <c r="B287" s="17" t="s">
        <v>83</v>
      </c>
      <c r="C287" s="17" t="s">
        <v>31</v>
      </c>
      <c r="D287" s="30">
        <v>45199</v>
      </c>
      <c r="E287" s="31">
        <v>45199</v>
      </c>
      <c r="F287" s="76">
        <v>407984</v>
      </c>
      <c r="G287" s="37">
        <v>0</v>
      </c>
      <c r="H287" s="44">
        <f t="shared" si="8"/>
        <v>58.528831601070202</v>
      </c>
      <c r="I287" s="2" t="s">
        <v>43</v>
      </c>
      <c r="J287" s="2" t="str">
        <f t="shared" si="9"/>
        <v>VENCIDO NO PAGADO</v>
      </c>
    </row>
    <row r="288" spans="1:10" x14ac:dyDescent="0.2">
      <c r="A288" s="16">
        <v>276</v>
      </c>
      <c r="B288" s="17" t="s">
        <v>83</v>
      </c>
      <c r="C288" s="17" t="s">
        <v>31</v>
      </c>
      <c r="D288" s="30">
        <v>45291</v>
      </c>
      <c r="E288" s="31">
        <v>45291</v>
      </c>
      <c r="F288" s="76">
        <v>-367583</v>
      </c>
      <c r="G288" s="37">
        <v>0</v>
      </c>
      <c r="H288" s="44">
        <f t="shared" si="8"/>
        <v>-52.7329589062713</v>
      </c>
      <c r="I288" s="2" t="s">
        <v>43</v>
      </c>
      <c r="J288" s="2" t="str">
        <f t="shared" si="9"/>
        <v>VENCIDO NO PAGADO</v>
      </c>
    </row>
    <row r="289" spans="1:10" x14ac:dyDescent="0.2">
      <c r="A289" s="16">
        <v>277</v>
      </c>
      <c r="B289" s="17" t="s">
        <v>83</v>
      </c>
      <c r="C289" s="17" t="s">
        <v>31</v>
      </c>
      <c r="D289" s="30">
        <v>45657</v>
      </c>
      <c r="E289" s="31">
        <v>45657</v>
      </c>
      <c r="F289" s="76">
        <v>55979</v>
      </c>
      <c r="G289" s="37">
        <v>0</v>
      </c>
      <c r="H289" s="44">
        <f t="shared" si="8"/>
        <v>8.0306714581853917</v>
      </c>
      <c r="I289" s="2" t="s">
        <v>43</v>
      </c>
      <c r="J289" s="2" t="str">
        <f t="shared" si="9"/>
        <v>VENCIDO NO PAGADO</v>
      </c>
    </row>
    <row r="290" spans="1:10" x14ac:dyDescent="0.2">
      <c r="A290" s="16">
        <v>278</v>
      </c>
      <c r="B290" s="17" t="s">
        <v>83</v>
      </c>
      <c r="C290" s="17" t="s">
        <v>31</v>
      </c>
      <c r="D290" s="30">
        <v>45930</v>
      </c>
      <c r="E290" s="31">
        <v>45930</v>
      </c>
      <c r="F290" s="76">
        <v>-87276</v>
      </c>
      <c r="G290" s="37">
        <v>0</v>
      </c>
      <c r="H290" s="44">
        <f t="shared" si="8"/>
        <v>-12.520496653827118</v>
      </c>
      <c r="I290" s="2" t="s">
        <v>43</v>
      </c>
      <c r="J290" s="2" t="str">
        <f t="shared" si="9"/>
        <v>VIGENTE</v>
      </c>
    </row>
    <row r="291" spans="1:10" x14ac:dyDescent="0.2">
      <c r="A291" s="16">
        <v>279</v>
      </c>
      <c r="B291" s="17" t="s">
        <v>82</v>
      </c>
      <c r="C291" s="17" t="s">
        <v>31</v>
      </c>
      <c r="D291" s="30">
        <v>44013</v>
      </c>
      <c r="E291" s="31">
        <v>44013</v>
      </c>
      <c r="F291" s="76">
        <v>219175803</v>
      </c>
      <c r="G291" s="37">
        <v>0</v>
      </c>
      <c r="H291" s="44">
        <f t="shared" si="8"/>
        <v>31442.663596651677</v>
      </c>
      <c r="I291" s="2" t="s">
        <v>43</v>
      </c>
      <c r="J291" s="2" t="str">
        <f t="shared" si="9"/>
        <v>VENCIDO NO PAGADO</v>
      </c>
    </row>
    <row r="292" spans="1:10" x14ac:dyDescent="0.2">
      <c r="A292" s="16">
        <v>280</v>
      </c>
      <c r="B292" s="17" t="s">
        <v>82</v>
      </c>
      <c r="C292" s="17" t="s">
        <v>31</v>
      </c>
      <c r="D292" s="30">
        <v>44075</v>
      </c>
      <c r="E292" s="31">
        <v>44075</v>
      </c>
      <c r="F292" s="76">
        <v>604500781</v>
      </c>
      <c r="G292" s="37">
        <v>0</v>
      </c>
      <c r="H292" s="44">
        <f t="shared" si="8"/>
        <v>86720.862616829138</v>
      </c>
      <c r="I292" s="2" t="s">
        <v>43</v>
      </c>
      <c r="J292" s="2" t="str">
        <f t="shared" si="9"/>
        <v>VENCIDO NO PAGADO</v>
      </c>
    </row>
    <row r="293" spans="1:10" x14ac:dyDescent="0.2">
      <c r="A293" s="16">
        <v>281</v>
      </c>
      <c r="B293" s="17" t="s">
        <v>82</v>
      </c>
      <c r="C293" s="17" t="s">
        <v>31</v>
      </c>
      <c r="D293" s="30">
        <v>44105</v>
      </c>
      <c r="E293" s="31">
        <v>44285</v>
      </c>
      <c r="F293" s="76">
        <v>607461415</v>
      </c>
      <c r="G293" s="37">
        <v>0</v>
      </c>
      <c r="H293" s="44">
        <f t="shared" si="8"/>
        <v>87145.591157209157</v>
      </c>
      <c r="I293" s="2" t="s">
        <v>43</v>
      </c>
      <c r="J293" s="2" t="str">
        <f t="shared" si="9"/>
        <v>VENCIDO NO PAGADO</v>
      </c>
    </row>
    <row r="294" spans="1:10" x14ac:dyDescent="0.2">
      <c r="A294" s="16">
        <v>282</v>
      </c>
      <c r="B294" s="17" t="s">
        <v>82</v>
      </c>
      <c r="C294" s="17" t="s">
        <v>31</v>
      </c>
      <c r="D294" s="30">
        <v>44105</v>
      </c>
      <c r="E294" s="31">
        <v>44285</v>
      </c>
      <c r="F294" s="76">
        <v>402551887</v>
      </c>
      <c r="G294" s="37">
        <v>0</v>
      </c>
      <c r="H294" s="44">
        <f t="shared" si="8"/>
        <v>57749.548033540632</v>
      </c>
      <c r="I294" s="2" t="s">
        <v>43</v>
      </c>
      <c r="J294" s="2" t="str">
        <f t="shared" si="9"/>
        <v>VENCIDO NO PAGADO</v>
      </c>
    </row>
    <row r="295" spans="1:10" x14ac:dyDescent="0.2">
      <c r="A295" s="16">
        <v>283</v>
      </c>
      <c r="B295" s="17" t="s">
        <v>82</v>
      </c>
      <c r="C295" s="17" t="s">
        <v>31</v>
      </c>
      <c r="D295" s="30">
        <v>45199</v>
      </c>
      <c r="E295" s="31">
        <v>45199</v>
      </c>
      <c r="F295" s="76">
        <v>91338746</v>
      </c>
      <c r="G295" s="37">
        <v>0</v>
      </c>
      <c r="H295" s="44">
        <f t="shared" si="8"/>
        <v>13103.332687769434</v>
      </c>
      <c r="I295" s="2" t="s">
        <v>43</v>
      </c>
      <c r="J295" s="2" t="str">
        <f t="shared" si="9"/>
        <v>VENCIDO NO PAGADO</v>
      </c>
    </row>
    <row r="296" spans="1:10" x14ac:dyDescent="0.2">
      <c r="A296" s="16">
        <v>284</v>
      </c>
      <c r="B296" s="17" t="s">
        <v>82</v>
      </c>
      <c r="C296" s="17" t="s">
        <v>31</v>
      </c>
      <c r="D296" s="30">
        <v>45291</v>
      </c>
      <c r="E296" s="31">
        <v>45291</v>
      </c>
      <c r="F296" s="76">
        <v>-6204101</v>
      </c>
      <c r="G296" s="37">
        <v>0</v>
      </c>
      <c r="H296" s="44">
        <f t="shared" si="8"/>
        <v>-890.03191954839224</v>
      </c>
      <c r="I296" s="2" t="s">
        <v>43</v>
      </c>
      <c r="J296" s="2" t="str">
        <f t="shared" si="9"/>
        <v>VENCIDO NO PAGADO</v>
      </c>
    </row>
    <row r="297" spans="1:10" x14ac:dyDescent="0.2">
      <c r="A297" s="16">
        <v>285</v>
      </c>
      <c r="B297" s="17" t="s">
        <v>82</v>
      </c>
      <c r="C297" s="17" t="s">
        <v>31</v>
      </c>
      <c r="D297" s="30">
        <v>45657</v>
      </c>
      <c r="E297" s="31">
        <v>45657</v>
      </c>
      <c r="F297" s="76">
        <v>147473204</v>
      </c>
      <c r="G297" s="37">
        <v>0</v>
      </c>
      <c r="H297" s="44">
        <f t="shared" si="8"/>
        <v>21156.305939905174</v>
      </c>
      <c r="I297" s="2" t="s">
        <v>43</v>
      </c>
      <c r="J297" s="2" t="str">
        <f t="shared" si="9"/>
        <v>VENCIDO NO PAGADO</v>
      </c>
    </row>
    <row r="298" spans="1:10" x14ac:dyDescent="0.2">
      <c r="A298" s="16">
        <v>286</v>
      </c>
      <c r="B298" s="17" t="s">
        <v>82</v>
      </c>
      <c r="C298" s="17" t="s">
        <v>31</v>
      </c>
      <c r="D298" s="30">
        <v>45930</v>
      </c>
      <c r="E298" s="31">
        <v>45930</v>
      </c>
      <c r="F298" s="76">
        <v>-229923211</v>
      </c>
      <c r="G298" s="37">
        <v>0</v>
      </c>
      <c r="H298" s="44">
        <f t="shared" si="8"/>
        <v>-32984.472179782373</v>
      </c>
      <c r="I298" s="2" t="s">
        <v>43</v>
      </c>
      <c r="J298" s="2" t="str">
        <f t="shared" si="9"/>
        <v>VIGENTE</v>
      </c>
    </row>
    <row r="299" spans="1:10" x14ac:dyDescent="0.2">
      <c r="A299" s="16">
        <v>287</v>
      </c>
      <c r="B299" s="17" t="s">
        <v>84</v>
      </c>
      <c r="C299" s="17" t="s">
        <v>31</v>
      </c>
      <c r="D299" s="30">
        <v>44692</v>
      </c>
      <c r="E299" s="31">
        <v>44872</v>
      </c>
      <c r="F299" s="76">
        <v>34354</v>
      </c>
      <c r="G299" s="37">
        <v>0</v>
      </c>
      <c r="H299" s="44">
        <f t="shared" si="8"/>
        <v>4.9283782717537106</v>
      </c>
      <c r="I299" s="2" t="s">
        <v>43</v>
      </c>
      <c r="J299" s="2" t="str">
        <f t="shared" si="9"/>
        <v>VENCIDO NO PAGADO</v>
      </c>
    </row>
    <row r="300" spans="1:10" x14ac:dyDescent="0.2">
      <c r="A300" s="16">
        <v>288</v>
      </c>
      <c r="B300" s="17" t="s">
        <v>84</v>
      </c>
      <c r="C300" s="17" t="s">
        <v>31</v>
      </c>
      <c r="D300" s="30">
        <v>45199</v>
      </c>
      <c r="E300" s="31">
        <v>45199</v>
      </c>
      <c r="F300" s="76">
        <v>35338</v>
      </c>
      <c r="G300" s="37">
        <v>0</v>
      </c>
      <c r="H300" s="44">
        <f t="shared" si="8"/>
        <v>5.0695415779016306</v>
      </c>
      <c r="I300" s="2" t="s">
        <v>43</v>
      </c>
      <c r="J300" s="2" t="str">
        <f t="shared" si="9"/>
        <v>VENCIDO NO PAGADO</v>
      </c>
    </row>
    <row r="301" spans="1:10" x14ac:dyDescent="0.2">
      <c r="A301" s="16">
        <v>289</v>
      </c>
      <c r="B301" s="17" t="s">
        <v>84</v>
      </c>
      <c r="C301" s="17" t="s">
        <v>31</v>
      </c>
      <c r="D301" s="30">
        <v>45291</v>
      </c>
      <c r="E301" s="31">
        <v>45291</v>
      </c>
      <c r="F301" s="76">
        <v>-613770</v>
      </c>
      <c r="G301" s="37">
        <v>0</v>
      </c>
      <c r="H301" s="44">
        <f t="shared" si="8"/>
        <v>-88.050612209765234</v>
      </c>
      <c r="I301" s="2" t="s">
        <v>43</v>
      </c>
      <c r="J301" s="2" t="str">
        <f t="shared" si="9"/>
        <v>VENCIDO NO PAGADO</v>
      </c>
    </row>
    <row r="302" spans="1:10" x14ac:dyDescent="0.2">
      <c r="A302" s="16">
        <v>290</v>
      </c>
      <c r="B302" s="17" t="s">
        <v>84</v>
      </c>
      <c r="C302" s="17" t="s">
        <v>31</v>
      </c>
      <c r="D302" s="30">
        <v>45657</v>
      </c>
      <c r="E302" s="31">
        <v>45657</v>
      </c>
      <c r="F302" s="76">
        <v>633710</v>
      </c>
      <c r="G302" s="37">
        <v>0</v>
      </c>
      <c r="H302" s="44">
        <f t="shared" si="8"/>
        <v>90.911177580283052</v>
      </c>
      <c r="I302" s="2" t="s">
        <v>43</v>
      </c>
      <c r="J302" s="2" t="str">
        <f t="shared" si="9"/>
        <v>VENCIDO NO PAGADO</v>
      </c>
    </row>
    <row r="303" spans="1:10" x14ac:dyDescent="0.2">
      <c r="A303" s="16">
        <v>291</v>
      </c>
      <c r="B303" s="17" t="s">
        <v>84</v>
      </c>
      <c r="C303" s="17" t="s">
        <v>31</v>
      </c>
      <c r="D303" s="30">
        <v>45883</v>
      </c>
      <c r="E303" s="31">
        <v>45944</v>
      </c>
      <c r="F303" s="76">
        <v>22408829</v>
      </c>
      <c r="G303" s="37">
        <v>0</v>
      </c>
      <c r="H303" s="44">
        <f t="shared" si="8"/>
        <v>3214.7402322595453</v>
      </c>
      <c r="I303" s="2" t="s">
        <v>43</v>
      </c>
      <c r="J303" s="2" t="str">
        <f t="shared" si="9"/>
        <v>VIGENTE</v>
      </c>
    </row>
    <row r="304" spans="1:10" x14ac:dyDescent="0.2">
      <c r="A304" s="16">
        <v>292</v>
      </c>
      <c r="B304" s="17" t="s">
        <v>84</v>
      </c>
      <c r="C304" s="17" t="s">
        <v>31</v>
      </c>
      <c r="D304" s="30">
        <v>45930</v>
      </c>
      <c r="E304" s="31">
        <v>45930</v>
      </c>
      <c r="F304" s="76">
        <v>-881778</v>
      </c>
      <c r="G304" s="37">
        <v>0</v>
      </c>
      <c r="H304" s="44">
        <f t="shared" si="8"/>
        <v>-126.49867659400486</v>
      </c>
      <c r="I304" s="2" t="s">
        <v>43</v>
      </c>
      <c r="J304" s="2" t="str">
        <f t="shared" si="9"/>
        <v>VIGENTE</v>
      </c>
    </row>
    <row r="305" spans="1:10" x14ac:dyDescent="0.2">
      <c r="A305" s="16">
        <v>293</v>
      </c>
      <c r="B305" s="17" t="s">
        <v>85</v>
      </c>
      <c r="C305" s="17" t="s">
        <v>31</v>
      </c>
      <c r="D305" s="30">
        <v>45291</v>
      </c>
      <c r="E305" s="31">
        <v>45291</v>
      </c>
      <c r="F305" s="76">
        <v>-3111120</v>
      </c>
      <c r="G305" s="37">
        <v>0</v>
      </c>
      <c r="H305" s="44">
        <f t="shared" si="8"/>
        <v>-446.31705795011948</v>
      </c>
      <c r="I305" s="2" t="s">
        <v>43</v>
      </c>
      <c r="J305" s="2" t="str">
        <f t="shared" si="9"/>
        <v>VENCIDO NO PAGADO</v>
      </c>
    </row>
    <row r="306" spans="1:10" x14ac:dyDescent="0.2">
      <c r="A306" s="16">
        <v>294</v>
      </c>
      <c r="B306" s="17" t="s">
        <v>85</v>
      </c>
      <c r="C306" s="17" t="s">
        <v>31</v>
      </c>
      <c r="D306" s="30">
        <v>45642</v>
      </c>
      <c r="E306" s="31">
        <v>45642</v>
      </c>
      <c r="F306" s="76">
        <v>103230072</v>
      </c>
      <c r="G306" s="37">
        <v>0</v>
      </c>
      <c r="H306" s="44">
        <f t="shared" si="8"/>
        <v>14809.246196552689</v>
      </c>
      <c r="I306" s="2" t="s">
        <v>43</v>
      </c>
      <c r="J306" s="2" t="str">
        <f t="shared" si="9"/>
        <v>VENCIDO NO PAGADO</v>
      </c>
    </row>
    <row r="307" spans="1:10" x14ac:dyDescent="0.2">
      <c r="A307" s="16">
        <v>295</v>
      </c>
      <c r="B307" s="17" t="s">
        <v>85</v>
      </c>
      <c r="C307" s="17" t="s">
        <v>31</v>
      </c>
      <c r="D307" s="30">
        <v>45657</v>
      </c>
      <c r="E307" s="31">
        <v>45657</v>
      </c>
      <c r="F307" s="76">
        <v>3414060</v>
      </c>
      <c r="G307" s="37">
        <v>0</v>
      </c>
      <c r="H307" s="44">
        <f t="shared" si="8"/>
        <v>489.77641970261027</v>
      </c>
      <c r="I307" s="2" t="s">
        <v>43</v>
      </c>
      <c r="J307" s="2" t="str">
        <f t="shared" si="9"/>
        <v>VENCIDO NO PAGADO</v>
      </c>
    </row>
    <row r="308" spans="1:10" x14ac:dyDescent="0.2">
      <c r="A308" s="16">
        <v>296</v>
      </c>
      <c r="B308" s="17" t="s">
        <v>85</v>
      </c>
      <c r="C308" s="17" t="s">
        <v>31</v>
      </c>
      <c r="D308" s="30">
        <v>45775</v>
      </c>
      <c r="E308" s="31">
        <v>45775</v>
      </c>
      <c r="F308" s="76">
        <v>-105784536</v>
      </c>
      <c r="G308" s="37">
        <v>0</v>
      </c>
      <c r="H308" s="44">
        <f t="shared" si="8"/>
        <v>-15175.70613931269</v>
      </c>
      <c r="I308" s="2" t="s">
        <v>43</v>
      </c>
      <c r="J308" s="2" t="str">
        <f t="shared" si="9"/>
        <v>VENCIDO NO PAGADO</v>
      </c>
    </row>
    <row r="309" spans="1:10" x14ac:dyDescent="0.2">
      <c r="A309" s="16">
        <v>297</v>
      </c>
      <c r="B309" s="17" t="s">
        <v>85</v>
      </c>
      <c r="C309" s="17" t="s">
        <v>31</v>
      </c>
      <c r="D309" s="30">
        <v>45854</v>
      </c>
      <c r="E309" s="31">
        <v>45887</v>
      </c>
      <c r="F309" s="76">
        <v>75156147</v>
      </c>
      <c r="G309" s="37">
        <v>0</v>
      </c>
      <c r="H309" s="44">
        <f t="shared" si="8"/>
        <v>10781.79897140152</v>
      </c>
      <c r="I309" s="2" t="s">
        <v>43</v>
      </c>
      <c r="J309" s="2" t="str">
        <f t="shared" si="9"/>
        <v>VENCIDO NO PAGADO</v>
      </c>
    </row>
    <row r="310" spans="1:10" x14ac:dyDescent="0.2">
      <c r="A310" s="16">
        <v>298</v>
      </c>
      <c r="B310" s="17" t="s">
        <v>85</v>
      </c>
      <c r="C310" s="17" t="s">
        <v>31</v>
      </c>
      <c r="D310" s="30">
        <v>45930</v>
      </c>
      <c r="E310" s="31">
        <v>45930</v>
      </c>
      <c r="F310" s="76">
        <v>-3895188</v>
      </c>
      <c r="G310" s="37">
        <v>0</v>
      </c>
      <c r="H310" s="44">
        <f t="shared" si="8"/>
        <v>-558.79839039400917</v>
      </c>
      <c r="I310" s="2" t="s">
        <v>43</v>
      </c>
      <c r="J310" s="2" t="str">
        <f t="shared" si="9"/>
        <v>VIGENTE</v>
      </c>
    </row>
    <row r="311" spans="1:10" x14ac:dyDescent="0.2">
      <c r="A311" s="16">
        <v>299</v>
      </c>
      <c r="B311" s="17" t="s">
        <v>87</v>
      </c>
      <c r="C311" s="17" t="s">
        <v>31</v>
      </c>
      <c r="D311" s="30">
        <v>45291</v>
      </c>
      <c r="E311" s="31">
        <v>45291</v>
      </c>
      <c r="F311" s="76">
        <v>-2698303</v>
      </c>
      <c r="G311" s="37">
        <v>0</v>
      </c>
      <c r="H311" s="44">
        <f t="shared" si="8"/>
        <v>-387.09489072037758</v>
      </c>
      <c r="I311" s="2" t="s">
        <v>43</v>
      </c>
      <c r="J311" s="2" t="str">
        <f t="shared" si="9"/>
        <v>VENCIDO NO PAGADO</v>
      </c>
    </row>
    <row r="312" spans="1:10" x14ac:dyDescent="0.2">
      <c r="A312" s="16">
        <v>300</v>
      </c>
      <c r="B312" s="17" t="s">
        <v>87</v>
      </c>
      <c r="C312" s="17" t="s">
        <v>31</v>
      </c>
      <c r="D312" s="30">
        <v>45657</v>
      </c>
      <c r="E312" s="31">
        <v>45657</v>
      </c>
      <c r="F312" s="76">
        <v>7566420</v>
      </c>
      <c r="G312" s="37">
        <v>0</v>
      </c>
      <c r="H312" s="44">
        <f t="shared" si="8"/>
        <v>1085.4683566094984</v>
      </c>
      <c r="I312" s="2" t="s">
        <v>43</v>
      </c>
      <c r="J312" s="2" t="str">
        <f t="shared" si="9"/>
        <v>VENCIDO NO PAGADO</v>
      </c>
    </row>
    <row r="313" spans="1:10" x14ac:dyDescent="0.2">
      <c r="A313" s="16">
        <v>301</v>
      </c>
      <c r="B313" s="17" t="s">
        <v>86</v>
      </c>
      <c r="C313" s="17" t="s">
        <v>31</v>
      </c>
      <c r="D313" s="30">
        <v>45199</v>
      </c>
      <c r="E313" s="31">
        <v>45199</v>
      </c>
      <c r="F313" s="76">
        <v>7392798</v>
      </c>
      <c r="G313" s="37">
        <v>0</v>
      </c>
      <c r="H313" s="44">
        <f t="shared" si="8"/>
        <v>1060.5607798411913</v>
      </c>
      <c r="I313" s="2" t="s">
        <v>43</v>
      </c>
      <c r="J313" s="2" t="str">
        <f t="shared" si="9"/>
        <v>VENCIDO NO PAGADO</v>
      </c>
    </row>
    <row r="314" spans="1:10" x14ac:dyDescent="0.2">
      <c r="A314" s="16">
        <v>302</v>
      </c>
      <c r="B314" s="17" t="s">
        <v>86</v>
      </c>
      <c r="C314" s="17" t="s">
        <v>31</v>
      </c>
      <c r="D314" s="30">
        <v>45291</v>
      </c>
      <c r="E314" s="31">
        <v>45291</v>
      </c>
      <c r="F314" s="76">
        <v>-13873987</v>
      </c>
      <c r="G314" s="37">
        <v>0</v>
      </c>
      <c r="H314" s="44">
        <f t="shared" si="8"/>
        <v>-1990.3433682655134</v>
      </c>
      <c r="I314" s="2" t="s">
        <v>43</v>
      </c>
      <c r="J314" s="2" t="str">
        <f t="shared" si="9"/>
        <v>VENCIDO NO PAGADO</v>
      </c>
    </row>
    <row r="315" spans="1:10" x14ac:dyDescent="0.2">
      <c r="A315" s="16">
        <v>303</v>
      </c>
      <c r="B315" s="17" t="s">
        <v>86</v>
      </c>
      <c r="C315" s="17" t="s">
        <v>31</v>
      </c>
      <c r="D315" s="30">
        <v>45657</v>
      </c>
      <c r="E315" s="31">
        <v>45657</v>
      </c>
      <c r="F315" s="76">
        <v>-10222620</v>
      </c>
      <c r="G315" s="37">
        <v>0</v>
      </c>
      <c r="H315" s="44">
        <f t="shared" si="8"/>
        <v>-1466.5232080222074</v>
      </c>
      <c r="I315" s="2" t="s">
        <v>43</v>
      </c>
      <c r="J315" s="2" t="str">
        <f t="shared" si="9"/>
        <v>VENCIDO NO PAGADO</v>
      </c>
    </row>
    <row r="316" spans="1:10" x14ac:dyDescent="0.2">
      <c r="A316" s="16">
        <v>304</v>
      </c>
      <c r="B316" s="17" t="s">
        <v>86</v>
      </c>
      <c r="C316" s="17" t="s">
        <v>31</v>
      </c>
      <c r="D316" s="30">
        <v>45867</v>
      </c>
      <c r="E316" s="31">
        <v>45897</v>
      </c>
      <c r="F316" s="76">
        <v>32121488</v>
      </c>
      <c r="G316" s="37">
        <v>0</v>
      </c>
      <c r="H316" s="44">
        <f t="shared" si="8"/>
        <v>4608.10512649466</v>
      </c>
      <c r="I316" s="2" t="s">
        <v>43</v>
      </c>
      <c r="J316" s="2" t="str">
        <f t="shared" si="9"/>
        <v>VENCIDO NO PAGADO</v>
      </c>
    </row>
    <row r="317" spans="1:10" x14ac:dyDescent="0.2">
      <c r="A317" s="16">
        <v>305</v>
      </c>
      <c r="B317" s="17" t="s">
        <v>86</v>
      </c>
      <c r="C317" s="17" t="s">
        <v>31</v>
      </c>
      <c r="D317" s="30">
        <v>45894</v>
      </c>
      <c r="E317" s="31">
        <v>45924</v>
      </c>
      <c r="F317" s="76">
        <v>1064123972</v>
      </c>
      <c r="G317" s="37">
        <v>0</v>
      </c>
      <c r="H317" s="44">
        <f t="shared" si="8"/>
        <v>152657.78255973262</v>
      </c>
      <c r="I317" s="2" t="s">
        <v>43</v>
      </c>
      <c r="J317" s="2" t="str">
        <f t="shared" si="9"/>
        <v>VENCIDO NO PAGADO</v>
      </c>
    </row>
    <row r="318" spans="1:10" x14ac:dyDescent="0.2">
      <c r="A318" s="16">
        <v>306</v>
      </c>
      <c r="B318" s="17" t="s">
        <v>86</v>
      </c>
      <c r="C318" s="17" t="s">
        <v>31</v>
      </c>
      <c r="D318" s="30">
        <v>45889</v>
      </c>
      <c r="E318" s="31">
        <v>45922</v>
      </c>
      <c r="F318" s="76">
        <v>61231798</v>
      </c>
      <c r="G318" s="37">
        <v>0</v>
      </c>
      <c r="H318" s="44">
        <f t="shared" si="8"/>
        <v>8784.2307388837489</v>
      </c>
      <c r="I318" s="2" t="s">
        <v>43</v>
      </c>
      <c r="J318" s="2" t="str">
        <f t="shared" si="9"/>
        <v>VENCIDO NO PAGADO</v>
      </c>
    </row>
    <row r="319" spans="1:10" x14ac:dyDescent="0.2">
      <c r="A319" s="16">
        <v>307</v>
      </c>
      <c r="B319" s="17" t="s">
        <v>86</v>
      </c>
      <c r="C319" s="17" t="s">
        <v>31</v>
      </c>
      <c r="D319" s="30">
        <v>45889</v>
      </c>
      <c r="E319" s="31">
        <v>45922</v>
      </c>
      <c r="F319" s="76">
        <v>61231798</v>
      </c>
      <c r="G319" s="37">
        <v>0</v>
      </c>
      <c r="H319" s="44">
        <f t="shared" si="8"/>
        <v>8784.2307388837489</v>
      </c>
      <c r="I319" s="2" t="s">
        <v>43</v>
      </c>
      <c r="J319" s="2" t="str">
        <f t="shared" si="9"/>
        <v>VENCIDO NO PAGADO</v>
      </c>
    </row>
    <row r="320" spans="1:10" x14ac:dyDescent="0.2">
      <c r="A320" s="16">
        <v>308</v>
      </c>
      <c r="B320" s="17" t="s">
        <v>86</v>
      </c>
      <c r="C320" s="17" t="s">
        <v>31</v>
      </c>
      <c r="D320" s="30">
        <v>45903</v>
      </c>
      <c r="E320" s="31">
        <v>45936</v>
      </c>
      <c r="F320" s="76">
        <v>140860916</v>
      </c>
      <c r="G320" s="37">
        <v>0</v>
      </c>
      <c r="H320" s="44">
        <f t="shared" si="8"/>
        <v>20207.716066650886</v>
      </c>
      <c r="I320" s="2" t="s">
        <v>43</v>
      </c>
      <c r="J320" s="2" t="str">
        <f t="shared" si="9"/>
        <v>VIGENTE</v>
      </c>
    </row>
    <row r="321" spans="1:10" x14ac:dyDescent="0.2">
      <c r="A321" s="16">
        <v>309</v>
      </c>
      <c r="B321" s="17" t="s">
        <v>86</v>
      </c>
      <c r="C321" s="17" t="s">
        <v>31</v>
      </c>
      <c r="D321" s="30">
        <v>45903</v>
      </c>
      <c r="E321" s="31">
        <v>45936</v>
      </c>
      <c r="F321" s="76">
        <v>140860916</v>
      </c>
      <c r="G321" s="37">
        <v>0</v>
      </c>
      <c r="H321" s="44">
        <f t="shared" si="8"/>
        <v>20207.716066650886</v>
      </c>
      <c r="I321" s="2" t="s">
        <v>43</v>
      </c>
      <c r="J321" s="2" t="str">
        <f t="shared" si="9"/>
        <v>VIGENTE</v>
      </c>
    </row>
    <row r="322" spans="1:10" x14ac:dyDescent="0.2">
      <c r="A322" s="16">
        <v>310</v>
      </c>
      <c r="B322" s="17" t="s">
        <v>86</v>
      </c>
      <c r="C322" s="17" t="s">
        <v>31</v>
      </c>
      <c r="D322" s="30">
        <v>45796</v>
      </c>
      <c r="E322" s="31">
        <v>45826</v>
      </c>
      <c r="F322" s="76">
        <v>25001411</v>
      </c>
      <c r="G322" s="37">
        <v>0</v>
      </c>
      <c r="H322" s="44">
        <f t="shared" si="8"/>
        <v>3586.668531629045</v>
      </c>
      <c r="I322" s="2" t="s">
        <v>43</v>
      </c>
      <c r="J322" s="2" t="str">
        <f t="shared" si="9"/>
        <v>VENCIDO NO PAGADO</v>
      </c>
    </row>
    <row r="323" spans="1:10" x14ac:dyDescent="0.2">
      <c r="A323" s="16">
        <v>311</v>
      </c>
      <c r="B323" s="17" t="s">
        <v>86</v>
      </c>
      <c r="C323" s="17" t="s">
        <v>31</v>
      </c>
      <c r="D323" s="30">
        <v>45811</v>
      </c>
      <c r="E323" s="31">
        <v>45841</v>
      </c>
      <c r="F323" s="76">
        <v>51311076</v>
      </c>
      <c r="G323" s="37">
        <v>0</v>
      </c>
      <c r="H323" s="44">
        <f t="shared" si="8"/>
        <v>7361.0174087065052</v>
      </c>
      <c r="I323" s="2" t="s">
        <v>43</v>
      </c>
      <c r="J323" s="2" t="str">
        <f t="shared" si="9"/>
        <v>VENCIDO NO PAGADO</v>
      </c>
    </row>
    <row r="324" spans="1:10" x14ac:dyDescent="0.2">
      <c r="A324" s="16">
        <v>312</v>
      </c>
      <c r="B324" s="17" t="s">
        <v>86</v>
      </c>
      <c r="C324" s="17" t="s">
        <v>31</v>
      </c>
      <c r="D324" s="30">
        <v>45930</v>
      </c>
      <c r="E324" s="31">
        <v>45930</v>
      </c>
      <c r="F324" s="76">
        <v>-75955837</v>
      </c>
      <c r="G324" s="37">
        <v>0</v>
      </c>
      <c r="H324" s="44">
        <f t="shared" si="8"/>
        <v>-10896.521414789153</v>
      </c>
      <c r="I324" s="2" t="s">
        <v>43</v>
      </c>
      <c r="J324" s="2" t="str">
        <f t="shared" si="9"/>
        <v>VIGENTE</v>
      </c>
    </row>
    <row r="325" spans="1:10" x14ac:dyDescent="0.2">
      <c r="A325" s="16">
        <v>313</v>
      </c>
      <c r="B325" s="17" t="s">
        <v>88</v>
      </c>
      <c r="C325" s="17" t="s">
        <v>31</v>
      </c>
      <c r="D325" s="30">
        <v>45291</v>
      </c>
      <c r="E325" s="31">
        <v>45291</v>
      </c>
      <c r="F325" s="76">
        <v>-443477</v>
      </c>
      <c r="G325" s="37">
        <v>0</v>
      </c>
      <c r="H325" s="44">
        <f t="shared" si="8"/>
        <v>-63.620609268863021</v>
      </c>
      <c r="I325" s="2" t="s">
        <v>43</v>
      </c>
      <c r="J325" s="2" t="str">
        <f t="shared" si="9"/>
        <v>VENCIDO NO PAGADO</v>
      </c>
    </row>
    <row r="326" spans="1:10" x14ac:dyDescent="0.2">
      <c r="A326" s="16">
        <v>314</v>
      </c>
      <c r="B326" s="17" t="s">
        <v>88</v>
      </c>
      <c r="C326" s="17" t="s">
        <v>31</v>
      </c>
      <c r="D326" s="30">
        <v>45657</v>
      </c>
      <c r="E326" s="31">
        <v>45657</v>
      </c>
      <c r="F326" s="76">
        <v>5123926</v>
      </c>
      <c r="G326" s="37">
        <v>0</v>
      </c>
      <c r="H326" s="44">
        <f t="shared" si="8"/>
        <v>735.07147826960193</v>
      </c>
      <c r="I326" s="2" t="s">
        <v>43</v>
      </c>
      <c r="J326" s="2" t="str">
        <f t="shared" si="9"/>
        <v>VENCIDO NO PAGADO</v>
      </c>
    </row>
    <row r="327" spans="1:10" x14ac:dyDescent="0.2">
      <c r="A327" s="16">
        <v>315</v>
      </c>
      <c r="B327" s="17" t="s">
        <v>89</v>
      </c>
      <c r="C327" s="17" t="s">
        <v>31</v>
      </c>
      <c r="D327" s="30">
        <v>45199</v>
      </c>
      <c r="E327" s="31">
        <v>45199</v>
      </c>
      <c r="F327" s="76">
        <v>5878705</v>
      </c>
      <c r="G327" s="37">
        <v>0</v>
      </c>
      <c r="H327" s="44">
        <f t="shared" si="8"/>
        <v>843.35105047592413</v>
      </c>
      <c r="I327" s="2" t="s">
        <v>43</v>
      </c>
      <c r="J327" s="2" t="str">
        <f t="shared" si="9"/>
        <v>VENCIDO NO PAGADO</v>
      </c>
    </row>
    <row r="328" spans="1:10" x14ac:dyDescent="0.2">
      <c r="A328" s="16">
        <v>316</v>
      </c>
      <c r="B328" s="17" t="s">
        <v>89</v>
      </c>
      <c r="C328" s="17" t="s">
        <v>31</v>
      </c>
      <c r="D328" s="30">
        <v>45291</v>
      </c>
      <c r="E328" s="31">
        <v>45291</v>
      </c>
      <c r="F328" s="76">
        <v>-30001197</v>
      </c>
      <c r="G328" s="37">
        <v>0</v>
      </c>
      <c r="H328" s="44">
        <f t="shared" ref="H328:H391" si="10">+F328/$C$7</f>
        <v>-4303.9310537754727</v>
      </c>
      <c r="I328" s="2" t="s">
        <v>43</v>
      </c>
      <c r="J328" s="2" t="str">
        <f t="shared" si="9"/>
        <v>VENCIDO NO PAGADO</v>
      </c>
    </row>
    <row r="329" spans="1:10" x14ac:dyDescent="0.2">
      <c r="A329" s="16">
        <v>317</v>
      </c>
      <c r="B329" s="17" t="s">
        <v>89</v>
      </c>
      <c r="C329" s="17" t="s">
        <v>31</v>
      </c>
      <c r="D329" s="30">
        <v>45657</v>
      </c>
      <c r="E329" s="31">
        <v>45657</v>
      </c>
      <c r="F329" s="76">
        <v>31914449</v>
      </c>
      <c r="G329" s="37">
        <v>0</v>
      </c>
      <c r="H329" s="44">
        <f t="shared" si="10"/>
        <v>4578.4035922044577</v>
      </c>
      <c r="I329" s="2" t="s">
        <v>43</v>
      </c>
      <c r="J329" s="2" t="str">
        <f t="shared" si="9"/>
        <v>VENCIDO NO PAGADO</v>
      </c>
    </row>
    <row r="330" spans="1:10" x14ac:dyDescent="0.2">
      <c r="A330" s="16">
        <v>318</v>
      </c>
      <c r="B330" s="17" t="s">
        <v>89</v>
      </c>
      <c r="C330" s="17" t="s">
        <v>31</v>
      </c>
      <c r="D330" s="30">
        <v>45819</v>
      </c>
      <c r="E330" s="31">
        <v>45880</v>
      </c>
      <c r="F330" s="76">
        <v>99851821</v>
      </c>
      <c r="G330" s="37">
        <v>0</v>
      </c>
      <c r="H330" s="44">
        <f t="shared" si="10"/>
        <v>14324.606887449521</v>
      </c>
      <c r="I330" s="2" t="s">
        <v>43</v>
      </c>
      <c r="J330" s="2" t="str">
        <f t="shared" si="9"/>
        <v>VENCIDO NO PAGADO</v>
      </c>
    </row>
    <row r="331" spans="1:10" x14ac:dyDescent="0.2">
      <c r="A331" s="16">
        <v>319</v>
      </c>
      <c r="B331" s="17" t="s">
        <v>89</v>
      </c>
      <c r="C331" s="17" t="s">
        <v>31</v>
      </c>
      <c r="D331" s="30">
        <v>45819</v>
      </c>
      <c r="E331" s="31">
        <v>45880</v>
      </c>
      <c r="F331" s="76">
        <v>47670677</v>
      </c>
      <c r="G331" s="37">
        <v>0</v>
      </c>
      <c r="H331" s="44">
        <f t="shared" si="10"/>
        <v>6838.7707028756286</v>
      </c>
      <c r="I331" s="2" t="s">
        <v>43</v>
      </c>
      <c r="J331" s="2" t="str">
        <f t="shared" si="9"/>
        <v>VENCIDO NO PAGADO</v>
      </c>
    </row>
    <row r="332" spans="1:10" x14ac:dyDescent="0.2">
      <c r="A332" s="16">
        <v>320</v>
      </c>
      <c r="B332" s="17" t="s">
        <v>89</v>
      </c>
      <c r="C332" s="17" t="s">
        <v>31</v>
      </c>
      <c r="D332" s="30">
        <v>45866</v>
      </c>
      <c r="E332" s="31">
        <v>45929</v>
      </c>
      <c r="F332" s="76">
        <v>131130143</v>
      </c>
      <c r="G332" s="37">
        <v>0</v>
      </c>
      <c r="H332" s="44">
        <f t="shared" si="10"/>
        <v>18811.752562530037</v>
      </c>
      <c r="I332" s="2" t="s">
        <v>43</v>
      </c>
      <c r="J332" s="2" t="str">
        <f t="shared" si="9"/>
        <v>VENCIDO NO PAGADO</v>
      </c>
    </row>
    <row r="333" spans="1:10" x14ac:dyDescent="0.2">
      <c r="A333" s="16">
        <v>321</v>
      </c>
      <c r="B333" s="17" t="s">
        <v>89</v>
      </c>
      <c r="C333" s="17" t="s">
        <v>31</v>
      </c>
      <c r="D333" s="30">
        <v>45876</v>
      </c>
      <c r="E333" s="31">
        <v>45936</v>
      </c>
      <c r="F333" s="76">
        <v>12213111</v>
      </c>
      <c r="G333" s="37">
        <v>0</v>
      </c>
      <c r="H333" s="44">
        <f t="shared" si="10"/>
        <v>1752.0763486905814</v>
      </c>
      <c r="I333" s="2" t="s">
        <v>43</v>
      </c>
      <c r="J333" s="2" t="str">
        <f t="shared" si="9"/>
        <v>VIGENTE</v>
      </c>
    </row>
    <row r="334" spans="1:10" x14ac:dyDescent="0.2">
      <c r="A334" s="16">
        <v>322</v>
      </c>
      <c r="B334" s="17" t="s">
        <v>89</v>
      </c>
      <c r="C334" s="17" t="s">
        <v>31</v>
      </c>
      <c r="D334" s="30">
        <v>45876</v>
      </c>
      <c r="E334" s="31">
        <v>45936</v>
      </c>
      <c r="F334" s="76">
        <v>36991634</v>
      </c>
      <c r="G334" s="37">
        <v>0</v>
      </c>
      <c r="H334" s="44">
        <f t="shared" si="10"/>
        <v>5306.7696699733888</v>
      </c>
      <c r="I334" s="2" t="s">
        <v>43</v>
      </c>
      <c r="J334" s="2" t="str">
        <f t="shared" ref="J334:J397" si="11">+IF((E334&gt;=$C$6),"VIGENTE","VENCIDO NO PAGADO")</f>
        <v>VIGENTE</v>
      </c>
    </row>
    <row r="335" spans="1:10" x14ac:dyDescent="0.2">
      <c r="A335" s="16">
        <v>323</v>
      </c>
      <c r="B335" s="17" t="s">
        <v>89</v>
      </c>
      <c r="C335" s="17" t="s">
        <v>31</v>
      </c>
      <c r="D335" s="30">
        <v>45895</v>
      </c>
      <c r="E335" s="31">
        <v>45957</v>
      </c>
      <c r="F335" s="76">
        <v>206327985</v>
      </c>
      <c r="G335" s="37">
        <v>0</v>
      </c>
      <c r="H335" s="44">
        <f t="shared" si="10"/>
        <v>29599.533042112285</v>
      </c>
      <c r="I335" s="2" t="s">
        <v>43</v>
      </c>
      <c r="J335" s="2" t="str">
        <f t="shared" si="11"/>
        <v>VIGENTE</v>
      </c>
    </row>
    <row r="336" spans="1:10" x14ac:dyDescent="0.2">
      <c r="A336" s="16">
        <v>324</v>
      </c>
      <c r="B336" s="17" t="s">
        <v>89</v>
      </c>
      <c r="C336" s="17" t="s">
        <v>31</v>
      </c>
      <c r="D336" s="30">
        <v>45918</v>
      </c>
      <c r="E336" s="31">
        <v>45978</v>
      </c>
      <c r="F336" s="76">
        <v>22666361</v>
      </c>
      <c r="G336" s="37">
        <v>0</v>
      </c>
      <c r="H336" s="44">
        <f t="shared" si="10"/>
        <v>3251.6854238844298</v>
      </c>
      <c r="I336" s="2" t="s">
        <v>43</v>
      </c>
      <c r="J336" s="2" t="str">
        <f t="shared" si="11"/>
        <v>VIGENTE</v>
      </c>
    </row>
    <row r="337" spans="1:10" x14ac:dyDescent="0.2">
      <c r="A337" s="16">
        <v>325</v>
      </c>
      <c r="B337" s="17" t="s">
        <v>89</v>
      </c>
      <c r="C337" s="17" t="s">
        <v>31</v>
      </c>
      <c r="D337" s="30">
        <v>45909</v>
      </c>
      <c r="E337" s="31">
        <v>45971</v>
      </c>
      <c r="F337" s="76">
        <v>114226080</v>
      </c>
      <c r="G337" s="37">
        <v>0</v>
      </c>
      <c r="H337" s="44">
        <f t="shared" si="10"/>
        <v>16386.718598695963</v>
      </c>
      <c r="I337" s="2" t="s">
        <v>43</v>
      </c>
      <c r="J337" s="2" t="str">
        <f t="shared" si="11"/>
        <v>VIGENTE</v>
      </c>
    </row>
    <row r="338" spans="1:10" x14ac:dyDescent="0.2">
      <c r="A338" s="16">
        <v>326</v>
      </c>
      <c r="B338" s="17" t="s">
        <v>89</v>
      </c>
      <c r="C338" s="17" t="s">
        <v>31</v>
      </c>
      <c r="D338" s="30">
        <v>45924</v>
      </c>
      <c r="E338" s="31">
        <v>45985</v>
      </c>
      <c r="F338" s="76">
        <v>216678529</v>
      </c>
      <c r="G338" s="37">
        <v>0</v>
      </c>
      <c r="H338" s="44">
        <f t="shared" si="10"/>
        <v>31084.4080537683</v>
      </c>
      <c r="I338" s="2" t="s">
        <v>43</v>
      </c>
      <c r="J338" s="2" t="str">
        <f t="shared" si="11"/>
        <v>VIGENTE</v>
      </c>
    </row>
    <row r="339" spans="1:10" x14ac:dyDescent="0.2">
      <c r="A339" s="16">
        <v>327</v>
      </c>
      <c r="B339" s="17" t="s">
        <v>89</v>
      </c>
      <c r="C339" s="17" t="s">
        <v>31</v>
      </c>
      <c r="D339" s="30">
        <v>45930</v>
      </c>
      <c r="E339" s="31">
        <v>45930</v>
      </c>
      <c r="F339" s="76">
        <v>-56179639</v>
      </c>
      <c r="G339" s="37">
        <v>0</v>
      </c>
      <c r="H339" s="44">
        <f t="shared" si="10"/>
        <v>-8059.454857151055</v>
      </c>
      <c r="I339" s="2" t="s">
        <v>43</v>
      </c>
      <c r="J339" s="2" t="str">
        <f t="shared" si="11"/>
        <v>VIGENTE</v>
      </c>
    </row>
    <row r="340" spans="1:10" x14ac:dyDescent="0.2">
      <c r="A340" s="16">
        <v>328</v>
      </c>
      <c r="B340" s="17" t="s">
        <v>90</v>
      </c>
      <c r="C340" s="17" t="s">
        <v>31</v>
      </c>
      <c r="D340" s="30">
        <v>45199</v>
      </c>
      <c r="E340" s="31">
        <v>45199</v>
      </c>
      <c r="F340" s="76">
        <v>104911</v>
      </c>
      <c r="G340" s="37">
        <v>0</v>
      </c>
      <c r="H340" s="44">
        <f t="shared" si="10"/>
        <v>15.050389848866319</v>
      </c>
      <c r="I340" s="2" t="s">
        <v>43</v>
      </c>
      <c r="J340" s="2" t="str">
        <f t="shared" si="11"/>
        <v>VENCIDO NO PAGADO</v>
      </c>
    </row>
    <row r="341" spans="1:10" x14ac:dyDescent="0.2">
      <c r="A341" s="16">
        <v>329</v>
      </c>
      <c r="B341" s="17" t="s">
        <v>90</v>
      </c>
      <c r="C341" s="17" t="s">
        <v>31</v>
      </c>
      <c r="D341" s="30">
        <v>45291</v>
      </c>
      <c r="E341" s="31">
        <v>45291</v>
      </c>
      <c r="F341" s="76">
        <v>-86545</v>
      </c>
      <c r="G341" s="37">
        <v>0</v>
      </c>
      <c r="H341" s="44">
        <f t="shared" si="10"/>
        <v>-12.415628384727393</v>
      </c>
      <c r="I341" s="2" t="s">
        <v>43</v>
      </c>
      <c r="J341" s="2" t="str">
        <f t="shared" si="11"/>
        <v>VENCIDO NO PAGADO</v>
      </c>
    </row>
    <row r="342" spans="1:10" x14ac:dyDescent="0.2">
      <c r="A342" s="16">
        <v>330</v>
      </c>
      <c r="B342" s="17" t="s">
        <v>90</v>
      </c>
      <c r="C342" s="17" t="s">
        <v>31</v>
      </c>
      <c r="D342" s="30">
        <v>45657</v>
      </c>
      <c r="E342" s="31">
        <v>45657</v>
      </c>
      <c r="F342" s="76">
        <v>1050177</v>
      </c>
      <c r="G342" s="37">
        <v>0</v>
      </c>
      <c r="H342" s="44">
        <f t="shared" si="10"/>
        <v>150.65696886230123</v>
      </c>
      <c r="I342" s="2" t="s">
        <v>43</v>
      </c>
      <c r="J342" s="2" t="str">
        <f t="shared" si="11"/>
        <v>VENCIDO NO PAGADO</v>
      </c>
    </row>
    <row r="343" spans="1:10" x14ac:dyDescent="0.2">
      <c r="A343" s="16">
        <v>331</v>
      </c>
      <c r="B343" s="17" t="s">
        <v>470</v>
      </c>
      <c r="C343" s="17" t="s">
        <v>31</v>
      </c>
      <c r="D343" s="30">
        <v>45199</v>
      </c>
      <c r="E343" s="31">
        <v>45199</v>
      </c>
      <c r="F343" s="76">
        <v>1386579</v>
      </c>
      <c r="G343" s="37">
        <v>0</v>
      </c>
      <c r="H343" s="44">
        <f t="shared" si="10"/>
        <v>198.91674377568808</v>
      </c>
      <c r="I343" s="2" t="s">
        <v>43</v>
      </c>
      <c r="J343" s="2" t="str">
        <f t="shared" si="11"/>
        <v>VENCIDO NO PAGADO</v>
      </c>
    </row>
    <row r="344" spans="1:10" x14ac:dyDescent="0.2">
      <c r="A344" s="16">
        <v>332</v>
      </c>
      <c r="B344" s="17" t="s">
        <v>470</v>
      </c>
      <c r="C344" s="17" t="s">
        <v>31</v>
      </c>
      <c r="D344" s="30">
        <v>45291</v>
      </c>
      <c r="E344" s="31">
        <v>45291</v>
      </c>
      <c r="F344" s="76">
        <v>-1386579</v>
      </c>
      <c r="G344" s="37">
        <v>0</v>
      </c>
      <c r="H344" s="44">
        <f t="shared" si="10"/>
        <v>-198.91674377568808</v>
      </c>
      <c r="I344" s="2" t="s">
        <v>43</v>
      </c>
      <c r="J344" s="2" t="str">
        <f t="shared" si="11"/>
        <v>VENCIDO NO PAGADO</v>
      </c>
    </row>
    <row r="345" spans="1:10" x14ac:dyDescent="0.2">
      <c r="A345" s="16">
        <v>333</v>
      </c>
      <c r="B345" t="s">
        <v>91</v>
      </c>
      <c r="C345" s="17" t="s">
        <v>31</v>
      </c>
      <c r="D345" s="30">
        <v>45082</v>
      </c>
      <c r="E345" s="31">
        <v>45083</v>
      </c>
      <c r="F345" s="18">
        <v>74218730</v>
      </c>
      <c r="G345" s="37">
        <v>0</v>
      </c>
      <c r="H345" s="44">
        <f t="shared" si="10"/>
        <v>10647.318399288446</v>
      </c>
      <c r="I345" s="2" t="s">
        <v>43</v>
      </c>
      <c r="J345" s="2" t="str">
        <f t="shared" si="11"/>
        <v>VENCIDO NO PAGADO</v>
      </c>
    </row>
    <row r="346" spans="1:10" x14ac:dyDescent="0.2">
      <c r="A346" s="16">
        <v>334</v>
      </c>
      <c r="B346" t="s">
        <v>91</v>
      </c>
      <c r="C346" s="17" t="s">
        <v>31</v>
      </c>
      <c r="D346" s="30">
        <v>45083</v>
      </c>
      <c r="E346" s="31">
        <v>45083</v>
      </c>
      <c r="F346" s="18">
        <v>-79604526</v>
      </c>
      <c r="G346" s="37">
        <v>0</v>
      </c>
      <c r="H346" s="44">
        <f t="shared" si="10"/>
        <v>-11419.957392782597</v>
      </c>
      <c r="I346" s="2" t="s">
        <v>43</v>
      </c>
      <c r="J346" s="2" t="str">
        <f t="shared" si="11"/>
        <v>VENCIDO NO PAGADO</v>
      </c>
    </row>
    <row r="347" spans="1:10" x14ac:dyDescent="0.2">
      <c r="A347" s="16">
        <v>335</v>
      </c>
      <c r="B347" t="s">
        <v>91</v>
      </c>
      <c r="C347" s="17" t="s">
        <v>31</v>
      </c>
      <c r="D347" s="30">
        <v>45002</v>
      </c>
      <c r="E347" s="31">
        <v>45002</v>
      </c>
      <c r="F347" s="18">
        <v>-843922</v>
      </c>
      <c r="G347" s="37">
        <v>0</v>
      </c>
      <c r="H347" s="44">
        <f t="shared" si="10"/>
        <v>-121.0679061493548</v>
      </c>
      <c r="I347" s="2" t="s">
        <v>43</v>
      </c>
      <c r="J347" s="2" t="str">
        <f t="shared" si="11"/>
        <v>VENCIDO NO PAGADO</v>
      </c>
    </row>
    <row r="348" spans="1:10" x14ac:dyDescent="0.2">
      <c r="A348" s="16">
        <v>336</v>
      </c>
      <c r="B348" t="s">
        <v>91</v>
      </c>
      <c r="C348" s="17" t="s">
        <v>31</v>
      </c>
      <c r="D348" s="30">
        <v>45199</v>
      </c>
      <c r="E348" s="31">
        <v>45199</v>
      </c>
      <c r="F348" s="18">
        <v>5374779</v>
      </c>
      <c r="G348" s="37">
        <v>0</v>
      </c>
      <c r="H348" s="44">
        <f t="shared" si="10"/>
        <v>771.0585096081428</v>
      </c>
      <c r="I348" s="2" t="s">
        <v>43</v>
      </c>
      <c r="J348" s="2" t="str">
        <f t="shared" si="11"/>
        <v>VENCIDO NO PAGADO</v>
      </c>
    </row>
    <row r="349" spans="1:10" x14ac:dyDescent="0.2">
      <c r="A349" s="16">
        <v>337</v>
      </c>
      <c r="B349" t="s">
        <v>91</v>
      </c>
      <c r="C349" s="17" t="s">
        <v>31</v>
      </c>
      <c r="D349" s="30">
        <v>45657</v>
      </c>
      <c r="E349" s="31">
        <v>45657</v>
      </c>
      <c r="F349" s="18">
        <v>-62740</v>
      </c>
      <c r="G349" s="37">
        <v>0</v>
      </c>
      <c r="H349" s="44">
        <f t="shared" si="10"/>
        <v>-9.0005953533745071</v>
      </c>
      <c r="I349" s="2" t="s">
        <v>43</v>
      </c>
      <c r="J349" s="2" t="str">
        <f t="shared" si="11"/>
        <v>VENCIDO NO PAGADO</v>
      </c>
    </row>
    <row r="350" spans="1:10" x14ac:dyDescent="0.2">
      <c r="A350" s="16">
        <v>338</v>
      </c>
      <c r="B350" t="s">
        <v>471</v>
      </c>
      <c r="C350" s="17" t="s">
        <v>31</v>
      </c>
      <c r="D350" s="30">
        <v>45199</v>
      </c>
      <c r="E350" s="31">
        <v>45199</v>
      </c>
      <c r="F350" s="18">
        <v>2122649</v>
      </c>
      <c r="G350" s="37">
        <v>0</v>
      </c>
      <c r="H350" s="44">
        <f t="shared" si="10"/>
        <v>304.51234820282184</v>
      </c>
      <c r="I350" s="2" t="s">
        <v>43</v>
      </c>
      <c r="J350" s="2" t="str">
        <f t="shared" si="11"/>
        <v>VENCIDO NO PAGADO</v>
      </c>
    </row>
    <row r="351" spans="1:10" x14ac:dyDescent="0.2">
      <c r="A351" s="16">
        <v>339</v>
      </c>
      <c r="B351" t="s">
        <v>471</v>
      </c>
      <c r="C351" s="17" t="s">
        <v>31</v>
      </c>
      <c r="D351" s="30">
        <v>45291</v>
      </c>
      <c r="E351" s="31">
        <v>45291</v>
      </c>
      <c r="F351" s="18">
        <v>-2122649</v>
      </c>
      <c r="G351" s="37">
        <v>0</v>
      </c>
      <c r="H351" s="44">
        <f t="shared" si="10"/>
        <v>-304.51234820282184</v>
      </c>
      <c r="I351" s="2" t="s">
        <v>43</v>
      </c>
      <c r="J351" s="2" t="str">
        <f t="shared" si="11"/>
        <v>VENCIDO NO PAGADO</v>
      </c>
    </row>
    <row r="352" spans="1:10" x14ac:dyDescent="0.2">
      <c r="A352" s="16">
        <v>340</v>
      </c>
      <c r="B352" t="s">
        <v>92</v>
      </c>
      <c r="C352" s="17" t="s">
        <v>31</v>
      </c>
      <c r="D352" s="30">
        <v>45199</v>
      </c>
      <c r="E352" s="31">
        <v>45199</v>
      </c>
      <c r="F352" s="18">
        <v>37271404</v>
      </c>
      <c r="G352" s="37">
        <v>0</v>
      </c>
      <c r="H352" s="44">
        <f t="shared" si="10"/>
        <v>5346.9050949337579</v>
      </c>
      <c r="I352" s="2" t="s">
        <v>43</v>
      </c>
      <c r="J352" s="2" t="str">
        <f t="shared" si="11"/>
        <v>VENCIDO NO PAGADO</v>
      </c>
    </row>
    <row r="353" spans="1:10" x14ac:dyDescent="0.2">
      <c r="A353" s="16">
        <v>341</v>
      </c>
      <c r="B353" t="s">
        <v>92</v>
      </c>
      <c r="C353" s="17" t="s">
        <v>31</v>
      </c>
      <c r="D353" s="30">
        <v>45291</v>
      </c>
      <c r="E353" s="31">
        <v>45291</v>
      </c>
      <c r="F353" s="18">
        <v>-183164419</v>
      </c>
      <c r="G353" s="37">
        <v>0</v>
      </c>
      <c r="H353" s="44">
        <f t="shared" si="10"/>
        <v>-26276.519262909485</v>
      </c>
      <c r="I353" s="2" t="s">
        <v>43</v>
      </c>
      <c r="J353" s="2" t="str">
        <f t="shared" si="11"/>
        <v>VENCIDO NO PAGADO</v>
      </c>
    </row>
    <row r="354" spans="1:10" x14ac:dyDescent="0.2">
      <c r="A354" s="16">
        <v>342</v>
      </c>
      <c r="B354" t="s">
        <v>92</v>
      </c>
      <c r="C354" s="17" t="s">
        <v>31</v>
      </c>
      <c r="D354" s="30">
        <v>45608</v>
      </c>
      <c r="E354" s="31">
        <v>45670</v>
      </c>
      <c r="F354" s="18">
        <v>52349730</v>
      </c>
      <c r="G354" s="37">
        <v>0</v>
      </c>
      <c r="H354" s="44">
        <f t="shared" si="10"/>
        <v>7510.0213036087025</v>
      </c>
      <c r="I354" s="2" t="s">
        <v>43</v>
      </c>
      <c r="J354" s="2" t="str">
        <f t="shared" si="11"/>
        <v>VENCIDO NO PAGADO</v>
      </c>
    </row>
    <row r="355" spans="1:10" x14ac:dyDescent="0.2">
      <c r="A355" s="16">
        <v>343</v>
      </c>
      <c r="B355" t="s">
        <v>92</v>
      </c>
      <c r="C355" s="17" t="s">
        <v>31</v>
      </c>
      <c r="D355" s="30">
        <v>45657</v>
      </c>
      <c r="E355" s="31">
        <v>45657</v>
      </c>
      <c r="F355" s="18">
        <v>171001250</v>
      </c>
      <c r="G355" s="37">
        <v>0</v>
      </c>
      <c r="H355" s="44">
        <f t="shared" si="10"/>
        <v>24531.607525840489</v>
      </c>
      <c r="I355" s="2" t="s">
        <v>43</v>
      </c>
      <c r="J355" s="2" t="str">
        <f t="shared" si="11"/>
        <v>VENCIDO NO PAGADO</v>
      </c>
    </row>
    <row r="356" spans="1:10" x14ac:dyDescent="0.2">
      <c r="A356" s="16">
        <v>344</v>
      </c>
      <c r="B356" t="s">
        <v>92</v>
      </c>
      <c r="C356" s="17" t="s">
        <v>31</v>
      </c>
      <c r="D356" s="30">
        <v>45863</v>
      </c>
      <c r="E356" s="31">
        <v>45923</v>
      </c>
      <c r="F356" s="18">
        <v>1092597148</v>
      </c>
      <c r="G356" s="37">
        <v>0</v>
      </c>
      <c r="H356" s="44">
        <f t="shared" si="10"/>
        <v>156742.50579214277</v>
      </c>
      <c r="I356" s="2" t="s">
        <v>43</v>
      </c>
      <c r="J356" s="2" t="str">
        <f t="shared" si="11"/>
        <v>VENCIDO NO PAGADO</v>
      </c>
    </row>
    <row r="357" spans="1:10" x14ac:dyDescent="0.2">
      <c r="A357" s="16">
        <v>345</v>
      </c>
      <c r="B357" t="s">
        <v>92</v>
      </c>
      <c r="C357" s="17" t="s">
        <v>31</v>
      </c>
      <c r="D357" s="30">
        <v>45866</v>
      </c>
      <c r="E357" s="31">
        <v>45929</v>
      </c>
      <c r="F357" s="18">
        <v>430398998</v>
      </c>
      <c r="G357" s="37">
        <v>0</v>
      </c>
      <c r="H357" s="44">
        <f t="shared" si="10"/>
        <v>61744.456829707422</v>
      </c>
      <c r="I357" s="2" t="s">
        <v>43</v>
      </c>
      <c r="J357" s="2" t="str">
        <f t="shared" si="11"/>
        <v>VENCIDO NO PAGADO</v>
      </c>
    </row>
    <row r="358" spans="1:10" x14ac:dyDescent="0.2">
      <c r="A358" s="16">
        <v>346</v>
      </c>
      <c r="B358" t="s">
        <v>92</v>
      </c>
      <c r="C358" s="17" t="s">
        <v>31</v>
      </c>
      <c r="D358" s="30">
        <v>45895</v>
      </c>
      <c r="E358" s="31">
        <v>45957</v>
      </c>
      <c r="F358" s="18">
        <v>212550117</v>
      </c>
      <c r="G358" s="37">
        <v>0</v>
      </c>
      <c r="H358" s="44">
        <f t="shared" si="10"/>
        <v>30492.151664478923</v>
      </c>
      <c r="I358" s="2" t="s">
        <v>43</v>
      </c>
      <c r="J358" s="2" t="str">
        <f t="shared" si="11"/>
        <v>VIGENTE</v>
      </c>
    </row>
    <row r="359" spans="1:10" x14ac:dyDescent="0.2">
      <c r="A359" s="16">
        <v>347</v>
      </c>
      <c r="B359" t="s">
        <v>92</v>
      </c>
      <c r="C359" s="17" t="s">
        <v>31</v>
      </c>
      <c r="D359" s="30">
        <v>45895</v>
      </c>
      <c r="E359" s="31">
        <v>45957</v>
      </c>
      <c r="F359" s="18">
        <v>1008176907</v>
      </c>
      <c r="G359" s="37">
        <v>0</v>
      </c>
      <c r="H359" s="44">
        <f t="shared" si="10"/>
        <v>144631.692453358</v>
      </c>
      <c r="I359" s="2" t="s">
        <v>43</v>
      </c>
      <c r="J359" s="2" t="str">
        <f t="shared" si="11"/>
        <v>VIGENTE</v>
      </c>
    </row>
    <row r="360" spans="1:10" x14ac:dyDescent="0.2">
      <c r="A360" s="16">
        <v>348</v>
      </c>
      <c r="B360" t="s">
        <v>92</v>
      </c>
      <c r="C360" s="17" t="s">
        <v>31</v>
      </c>
      <c r="D360" s="30">
        <v>45895</v>
      </c>
      <c r="E360" s="31">
        <v>45957</v>
      </c>
      <c r="F360" s="18">
        <v>1225514189</v>
      </c>
      <c r="G360" s="37">
        <v>0</v>
      </c>
      <c r="H360" s="44">
        <f t="shared" si="10"/>
        <v>175810.60431953979</v>
      </c>
      <c r="I360" s="2" t="s">
        <v>43</v>
      </c>
      <c r="J360" s="2" t="str">
        <f t="shared" si="11"/>
        <v>VIGENTE</v>
      </c>
    </row>
    <row r="361" spans="1:10" x14ac:dyDescent="0.2">
      <c r="A361" s="16">
        <v>349</v>
      </c>
      <c r="B361" t="s">
        <v>92</v>
      </c>
      <c r="C361" s="17" t="s">
        <v>31</v>
      </c>
      <c r="D361" s="30">
        <v>45884</v>
      </c>
      <c r="E361" s="31">
        <v>45944</v>
      </c>
      <c r="F361" s="18">
        <v>201499238</v>
      </c>
      <c r="G361" s="37">
        <v>0</v>
      </c>
      <c r="H361" s="44">
        <f t="shared" si="10"/>
        <v>28906.807543055525</v>
      </c>
      <c r="I361" s="2" t="s">
        <v>43</v>
      </c>
      <c r="J361" s="2" t="str">
        <f t="shared" si="11"/>
        <v>VIGENTE</v>
      </c>
    </row>
    <row r="362" spans="1:10" x14ac:dyDescent="0.2">
      <c r="A362" s="16">
        <v>350</v>
      </c>
      <c r="B362" t="s">
        <v>92</v>
      </c>
      <c r="C362" s="17" t="s">
        <v>31</v>
      </c>
      <c r="D362" s="30">
        <v>45884</v>
      </c>
      <c r="E362" s="31">
        <v>45944</v>
      </c>
      <c r="F362" s="18">
        <v>251874048</v>
      </c>
      <c r="G362" s="37">
        <v>0</v>
      </c>
      <c r="H362" s="44">
        <f t="shared" si="10"/>
        <v>36133.509500548731</v>
      </c>
      <c r="I362" s="2" t="s">
        <v>43</v>
      </c>
      <c r="J362" s="2" t="str">
        <f t="shared" si="11"/>
        <v>VIGENTE</v>
      </c>
    </row>
    <row r="363" spans="1:10" x14ac:dyDescent="0.2">
      <c r="A363" s="16">
        <v>351</v>
      </c>
      <c r="B363" t="s">
        <v>92</v>
      </c>
      <c r="C363" s="17" t="s">
        <v>31</v>
      </c>
      <c r="D363" s="30">
        <v>45884</v>
      </c>
      <c r="E363" s="31">
        <v>45944</v>
      </c>
      <c r="F363" s="18">
        <v>97449201</v>
      </c>
      <c r="G363" s="37">
        <v>0</v>
      </c>
      <c r="H363" s="44">
        <f t="shared" si="10"/>
        <v>13979.930279098793</v>
      </c>
      <c r="I363" s="2" t="s">
        <v>43</v>
      </c>
      <c r="J363" s="2" t="str">
        <f t="shared" si="11"/>
        <v>VIGENTE</v>
      </c>
    </row>
    <row r="364" spans="1:10" x14ac:dyDescent="0.2">
      <c r="A364" s="16">
        <v>352</v>
      </c>
      <c r="B364" t="s">
        <v>92</v>
      </c>
      <c r="C364" s="17" t="s">
        <v>31</v>
      </c>
      <c r="D364" s="30">
        <v>45884</v>
      </c>
      <c r="E364" s="31">
        <v>45944</v>
      </c>
      <c r="F364" s="18">
        <v>1080736822</v>
      </c>
      <c r="G364" s="37">
        <v>0</v>
      </c>
      <c r="H364" s="44">
        <f t="shared" si="10"/>
        <v>155041.03950133777</v>
      </c>
      <c r="I364" s="2" t="s">
        <v>43</v>
      </c>
      <c r="J364" s="2" t="str">
        <f t="shared" si="11"/>
        <v>VIGENTE</v>
      </c>
    </row>
    <row r="365" spans="1:10" x14ac:dyDescent="0.2">
      <c r="A365" s="16">
        <v>353</v>
      </c>
      <c r="B365" t="s">
        <v>92</v>
      </c>
      <c r="C365" s="17" t="s">
        <v>31</v>
      </c>
      <c r="D365" s="30">
        <v>45892</v>
      </c>
      <c r="E365" s="31">
        <v>45952</v>
      </c>
      <c r="F365" s="18">
        <v>313565298</v>
      </c>
      <c r="G365" s="37">
        <v>0</v>
      </c>
      <c r="H365" s="44">
        <f t="shared" si="10"/>
        <v>44983.652600546578</v>
      </c>
      <c r="I365" s="2" t="s">
        <v>43</v>
      </c>
      <c r="J365" s="2" t="str">
        <f t="shared" si="11"/>
        <v>VIGENTE</v>
      </c>
    </row>
    <row r="366" spans="1:10" x14ac:dyDescent="0.2">
      <c r="A366" s="16">
        <v>354</v>
      </c>
      <c r="B366" t="s">
        <v>92</v>
      </c>
      <c r="C366" s="17" t="s">
        <v>31</v>
      </c>
      <c r="D366" s="30">
        <v>45884</v>
      </c>
      <c r="E366" s="31">
        <v>45944</v>
      </c>
      <c r="F366" s="18">
        <v>109044092</v>
      </c>
      <c r="G366" s="37">
        <v>0</v>
      </c>
      <c r="H366" s="44">
        <f t="shared" si="10"/>
        <v>15643.317624611765</v>
      </c>
      <c r="I366" s="2" t="s">
        <v>43</v>
      </c>
      <c r="J366" s="2" t="str">
        <f t="shared" si="11"/>
        <v>VIGENTE</v>
      </c>
    </row>
    <row r="367" spans="1:10" x14ac:dyDescent="0.2">
      <c r="A367" s="16">
        <v>355</v>
      </c>
      <c r="B367" t="s">
        <v>92</v>
      </c>
      <c r="C367" s="17" t="s">
        <v>31</v>
      </c>
      <c r="D367" s="30">
        <v>45930</v>
      </c>
      <c r="E367" s="31">
        <v>45930</v>
      </c>
      <c r="F367" s="18">
        <v>-355271325</v>
      </c>
      <c r="G367" s="37">
        <v>0</v>
      </c>
      <c r="H367" s="44">
        <f t="shared" si="10"/>
        <v>-50966.742699748233</v>
      </c>
      <c r="I367" s="2" t="s">
        <v>43</v>
      </c>
      <c r="J367" s="2" t="str">
        <f t="shared" si="11"/>
        <v>VIGENTE</v>
      </c>
    </row>
    <row r="368" spans="1:10" x14ac:dyDescent="0.2">
      <c r="A368" s="16">
        <v>356</v>
      </c>
      <c r="B368" t="s">
        <v>472</v>
      </c>
      <c r="C368" s="17" t="s">
        <v>31</v>
      </c>
      <c r="D368" s="30">
        <v>45291</v>
      </c>
      <c r="E368" s="31">
        <v>45291</v>
      </c>
      <c r="F368" s="18">
        <v>-540712</v>
      </c>
      <c r="G368" s="37">
        <v>0</v>
      </c>
      <c r="H368" s="44">
        <f t="shared" si="10"/>
        <v>-77.569810562859999</v>
      </c>
      <c r="I368" s="2" t="s">
        <v>43</v>
      </c>
      <c r="J368" s="2" t="str">
        <f t="shared" si="11"/>
        <v>VENCIDO NO PAGADO</v>
      </c>
    </row>
    <row r="369" spans="1:10" x14ac:dyDescent="0.2">
      <c r="A369" s="16">
        <v>357</v>
      </c>
      <c r="B369" t="s">
        <v>472</v>
      </c>
      <c r="C369" s="17" t="s">
        <v>31</v>
      </c>
      <c r="D369" s="30">
        <v>45657</v>
      </c>
      <c r="E369" s="31">
        <v>45657</v>
      </c>
      <c r="F369" s="18">
        <v>540712</v>
      </c>
      <c r="G369" s="37">
        <v>0</v>
      </c>
      <c r="H369" s="44">
        <f t="shared" si="10"/>
        <v>77.569810562859999</v>
      </c>
      <c r="I369" s="2" t="s">
        <v>43</v>
      </c>
      <c r="J369" s="2" t="str">
        <f t="shared" si="11"/>
        <v>VENCIDO NO PAGADO</v>
      </c>
    </row>
    <row r="370" spans="1:10" x14ac:dyDescent="0.2">
      <c r="A370" s="16">
        <v>358</v>
      </c>
      <c r="B370" t="s">
        <v>473</v>
      </c>
      <c r="C370" s="17" t="s">
        <v>31</v>
      </c>
      <c r="D370" s="30">
        <v>45199</v>
      </c>
      <c r="E370" s="31">
        <v>45199</v>
      </c>
      <c r="F370" s="18">
        <v>744907</v>
      </c>
      <c r="G370" s="37">
        <v>0</v>
      </c>
      <c r="H370" s="44">
        <f t="shared" si="10"/>
        <v>106.86334846822032</v>
      </c>
      <c r="I370" s="2" t="s">
        <v>43</v>
      </c>
      <c r="J370" s="2" t="str">
        <f t="shared" si="11"/>
        <v>VENCIDO NO PAGADO</v>
      </c>
    </row>
    <row r="371" spans="1:10" x14ac:dyDescent="0.2">
      <c r="A371" s="16">
        <v>359</v>
      </c>
      <c r="B371" t="s">
        <v>473</v>
      </c>
      <c r="C371" s="17" t="s">
        <v>31</v>
      </c>
      <c r="D371" s="30">
        <v>45291</v>
      </c>
      <c r="E371" s="31">
        <v>45291</v>
      </c>
      <c r="F371" s="18">
        <v>-744907</v>
      </c>
      <c r="G371" s="37">
        <v>0</v>
      </c>
      <c r="H371" s="44">
        <f t="shared" si="10"/>
        <v>-106.86334846822032</v>
      </c>
      <c r="I371" s="2" t="s">
        <v>43</v>
      </c>
      <c r="J371" s="2" t="str">
        <f t="shared" si="11"/>
        <v>VENCIDO NO PAGADO</v>
      </c>
    </row>
    <row r="372" spans="1:10" x14ac:dyDescent="0.2">
      <c r="A372" s="16">
        <v>360</v>
      </c>
      <c r="B372" t="s">
        <v>93</v>
      </c>
      <c r="C372" s="17" t="s">
        <v>31</v>
      </c>
      <c r="D372" s="30">
        <v>45667</v>
      </c>
      <c r="E372" s="31">
        <v>45698</v>
      </c>
      <c r="F372" s="18">
        <v>140772565</v>
      </c>
      <c r="G372" s="37">
        <v>0</v>
      </c>
      <c r="H372" s="44">
        <f t="shared" si="10"/>
        <v>20195.041351954267</v>
      </c>
      <c r="I372" s="2" t="s">
        <v>43</v>
      </c>
      <c r="J372" s="2" t="str">
        <f t="shared" si="11"/>
        <v>VENCIDO NO PAGADO</v>
      </c>
    </row>
    <row r="373" spans="1:10" x14ac:dyDescent="0.2">
      <c r="A373" s="16">
        <v>361</v>
      </c>
      <c r="B373" t="s">
        <v>93</v>
      </c>
      <c r="C373" s="17" t="s">
        <v>31</v>
      </c>
      <c r="D373" s="30">
        <v>45657</v>
      </c>
      <c r="E373" s="31">
        <v>45657</v>
      </c>
      <c r="F373" s="18">
        <v>355863</v>
      </c>
      <c r="G373" s="37">
        <v>0</v>
      </c>
      <c r="H373" s="44">
        <f t="shared" si="10"/>
        <v>51.051623593208667</v>
      </c>
      <c r="I373" s="2" t="s">
        <v>43</v>
      </c>
      <c r="J373" s="2" t="str">
        <f t="shared" si="11"/>
        <v>VENCIDO NO PAGADO</v>
      </c>
    </row>
    <row r="374" spans="1:10" x14ac:dyDescent="0.2">
      <c r="A374" s="16">
        <v>362</v>
      </c>
      <c r="B374" t="s">
        <v>93</v>
      </c>
      <c r="C374" s="17" t="s">
        <v>31</v>
      </c>
      <c r="D374" s="30">
        <v>45901</v>
      </c>
      <c r="E374" s="31">
        <v>45931</v>
      </c>
      <c r="F374" s="18">
        <v>30134850</v>
      </c>
      <c r="G374" s="37">
        <v>0</v>
      </c>
      <c r="H374" s="44">
        <f t="shared" si="10"/>
        <v>4323.1047319833879</v>
      </c>
      <c r="I374" s="2" t="s">
        <v>43</v>
      </c>
      <c r="J374" s="2" t="str">
        <f t="shared" si="11"/>
        <v>VIGENTE</v>
      </c>
    </row>
    <row r="375" spans="1:10" x14ac:dyDescent="0.2">
      <c r="A375" s="16">
        <v>363</v>
      </c>
      <c r="B375" t="s">
        <v>93</v>
      </c>
      <c r="C375" s="17" t="s">
        <v>31</v>
      </c>
      <c r="D375" s="30">
        <v>45921</v>
      </c>
      <c r="E375" s="31">
        <v>45951</v>
      </c>
      <c r="F375" s="18">
        <v>338084883</v>
      </c>
      <c r="G375" s="37">
        <v>0</v>
      </c>
      <c r="H375" s="44">
        <f t="shared" si="10"/>
        <v>48501.199027350391</v>
      </c>
      <c r="I375" s="2" t="s">
        <v>43</v>
      </c>
      <c r="J375" s="2" t="str">
        <f t="shared" si="11"/>
        <v>VIGENTE</v>
      </c>
    </row>
    <row r="376" spans="1:10" x14ac:dyDescent="0.2">
      <c r="A376" s="16">
        <v>364</v>
      </c>
      <c r="B376" t="s">
        <v>93</v>
      </c>
      <c r="C376" s="17" t="s">
        <v>31</v>
      </c>
      <c r="D376" s="30">
        <v>45930</v>
      </c>
      <c r="E376" s="31">
        <v>45960</v>
      </c>
      <c r="F376" s="18">
        <v>11607086</v>
      </c>
      <c r="G376" s="37">
        <v>0</v>
      </c>
      <c r="H376" s="44">
        <f t="shared" si="10"/>
        <v>1665.1368236821531</v>
      </c>
      <c r="I376" s="2" t="s">
        <v>43</v>
      </c>
      <c r="J376" s="2" t="str">
        <f t="shared" si="11"/>
        <v>VIGENTE</v>
      </c>
    </row>
    <row r="377" spans="1:10" x14ac:dyDescent="0.2">
      <c r="A377" s="16">
        <v>365</v>
      </c>
      <c r="B377" t="s">
        <v>93</v>
      </c>
      <c r="C377" s="17" t="s">
        <v>31</v>
      </c>
      <c r="D377" s="30">
        <v>45923</v>
      </c>
      <c r="E377" s="31">
        <v>45953</v>
      </c>
      <c r="F377" s="18">
        <v>47687451</v>
      </c>
      <c r="G377" s="37">
        <v>0</v>
      </c>
      <c r="H377" s="44">
        <f t="shared" si="10"/>
        <v>6841.1770781777886</v>
      </c>
      <c r="I377" s="2" t="s">
        <v>43</v>
      </c>
      <c r="J377" s="2" t="str">
        <f t="shared" si="11"/>
        <v>VIGENTE</v>
      </c>
    </row>
    <row r="378" spans="1:10" x14ac:dyDescent="0.2">
      <c r="A378" s="16">
        <v>366</v>
      </c>
      <c r="B378" t="s">
        <v>93</v>
      </c>
      <c r="C378" s="17" t="s">
        <v>31</v>
      </c>
      <c r="D378" s="30">
        <v>45923</v>
      </c>
      <c r="E378" s="31">
        <v>45953</v>
      </c>
      <c r="F378" s="18">
        <v>147171705</v>
      </c>
      <c r="G378" s="37">
        <v>0</v>
      </c>
      <c r="H378" s="44">
        <f t="shared" si="10"/>
        <v>21113.05330205935</v>
      </c>
      <c r="I378" s="2" t="s">
        <v>43</v>
      </c>
      <c r="J378" s="2" t="str">
        <f t="shared" si="11"/>
        <v>VIGENTE</v>
      </c>
    </row>
    <row r="379" spans="1:10" x14ac:dyDescent="0.2">
      <c r="A379" s="16">
        <v>367</v>
      </c>
      <c r="B379" t="s">
        <v>93</v>
      </c>
      <c r="C379" s="17" t="s">
        <v>31</v>
      </c>
      <c r="D379" s="30">
        <v>45923</v>
      </c>
      <c r="E379" s="31">
        <v>45953</v>
      </c>
      <c r="F379" s="18">
        <v>10198105</v>
      </c>
      <c r="G379" s="37">
        <v>0</v>
      </c>
      <c r="H379" s="44">
        <f t="shared" si="10"/>
        <v>1463.0063193532885</v>
      </c>
      <c r="I379" s="2" t="s">
        <v>43</v>
      </c>
      <c r="J379" s="2" t="str">
        <f t="shared" si="11"/>
        <v>VIGENTE</v>
      </c>
    </row>
    <row r="380" spans="1:10" x14ac:dyDescent="0.2">
      <c r="A380" s="16">
        <v>368</v>
      </c>
      <c r="B380" t="s">
        <v>93</v>
      </c>
      <c r="C380" s="17" t="s">
        <v>31</v>
      </c>
      <c r="D380" s="30">
        <v>45930</v>
      </c>
      <c r="E380" s="31">
        <v>45930</v>
      </c>
      <c r="F380" s="18">
        <v>-31568472</v>
      </c>
      <c r="G380" s="37">
        <v>0</v>
      </c>
      <c r="H380" s="44">
        <f t="shared" si="10"/>
        <v>-4528.7702007703729</v>
      </c>
      <c r="I380" s="2" t="s">
        <v>43</v>
      </c>
      <c r="J380" s="2" t="str">
        <f t="shared" si="11"/>
        <v>VIGENTE</v>
      </c>
    </row>
    <row r="381" spans="1:10" x14ac:dyDescent="0.2">
      <c r="A381" s="16">
        <v>369</v>
      </c>
      <c r="B381" t="s">
        <v>94</v>
      </c>
      <c r="C381" s="17" t="s">
        <v>31</v>
      </c>
      <c r="D381" s="30">
        <v>45291</v>
      </c>
      <c r="E381" s="31">
        <v>45291</v>
      </c>
      <c r="F381" s="18">
        <v>-21637831</v>
      </c>
      <c r="G381" s="37">
        <v>0</v>
      </c>
      <c r="H381" s="44">
        <f t="shared" si="10"/>
        <v>-3104.1339042987383</v>
      </c>
      <c r="I381" s="2" t="s">
        <v>43</v>
      </c>
      <c r="J381" s="2" t="str">
        <f t="shared" si="11"/>
        <v>VENCIDO NO PAGADO</v>
      </c>
    </row>
    <row r="382" spans="1:10" x14ac:dyDescent="0.2">
      <c r="A382" s="16">
        <v>370</v>
      </c>
      <c r="B382" t="s">
        <v>94</v>
      </c>
      <c r="C382" s="17" t="s">
        <v>31</v>
      </c>
      <c r="D382" s="30">
        <v>45657</v>
      </c>
      <c r="E382" s="31">
        <v>45657</v>
      </c>
      <c r="F382" s="18">
        <v>24105779</v>
      </c>
      <c r="G382" s="37">
        <v>0</v>
      </c>
      <c r="H382" s="44">
        <f t="shared" si="10"/>
        <v>3458.1823789747014</v>
      </c>
      <c r="I382" s="2" t="s">
        <v>43</v>
      </c>
      <c r="J382" s="2" t="str">
        <f t="shared" si="11"/>
        <v>VENCIDO NO PAGADO</v>
      </c>
    </row>
    <row r="383" spans="1:10" x14ac:dyDescent="0.2">
      <c r="A383" s="16">
        <v>371</v>
      </c>
      <c r="B383" t="s">
        <v>94</v>
      </c>
      <c r="C383" s="17" t="s">
        <v>31</v>
      </c>
      <c r="D383" s="30">
        <v>45887</v>
      </c>
      <c r="E383" s="31">
        <v>45950</v>
      </c>
      <c r="F383" s="18">
        <v>265987680</v>
      </c>
      <c r="G383" s="37">
        <v>0</v>
      </c>
      <c r="H383" s="44">
        <f t="shared" si="10"/>
        <v>38158.232015665686</v>
      </c>
      <c r="I383" s="2" t="s">
        <v>43</v>
      </c>
      <c r="J383" s="2" t="str">
        <f t="shared" si="11"/>
        <v>VIGENTE</v>
      </c>
    </row>
    <row r="384" spans="1:10" x14ac:dyDescent="0.2">
      <c r="A384" s="16">
        <v>372</v>
      </c>
      <c r="B384" t="s">
        <v>94</v>
      </c>
      <c r="C384" s="17" t="s">
        <v>31</v>
      </c>
      <c r="D384" s="30">
        <v>45890</v>
      </c>
      <c r="E384" s="31">
        <v>45950</v>
      </c>
      <c r="F384" s="18">
        <v>46941357</v>
      </c>
      <c r="G384" s="37">
        <v>0</v>
      </c>
      <c r="H384" s="44">
        <f t="shared" si="10"/>
        <v>6734.1434442985956</v>
      </c>
      <c r="I384" s="2" t="s">
        <v>43</v>
      </c>
      <c r="J384" s="2" t="str">
        <f t="shared" si="11"/>
        <v>VIGENTE</v>
      </c>
    </row>
    <row r="385" spans="1:10" x14ac:dyDescent="0.2">
      <c r="A385" s="16">
        <v>373</v>
      </c>
      <c r="B385" t="s">
        <v>94</v>
      </c>
      <c r="C385" s="17" t="s">
        <v>31</v>
      </c>
      <c r="D385" s="30">
        <v>45916</v>
      </c>
      <c r="E385" s="31">
        <v>45978</v>
      </c>
      <c r="F385" s="18">
        <v>24951884</v>
      </c>
      <c r="G385" s="37">
        <v>0</v>
      </c>
      <c r="H385" s="44">
        <f t="shared" si="10"/>
        <v>3579.5634553449108</v>
      </c>
      <c r="I385" s="2" t="s">
        <v>43</v>
      </c>
      <c r="J385" s="2" t="str">
        <f t="shared" si="11"/>
        <v>VIGENTE</v>
      </c>
    </row>
    <row r="386" spans="1:10" x14ac:dyDescent="0.2">
      <c r="A386" s="16">
        <v>374</v>
      </c>
      <c r="B386" t="s">
        <v>94</v>
      </c>
      <c r="C386" s="17" t="s">
        <v>31</v>
      </c>
      <c r="D386" s="30">
        <v>45930</v>
      </c>
      <c r="E386" s="31">
        <v>45930</v>
      </c>
      <c r="F386" s="18">
        <v>-15690845</v>
      </c>
      <c r="G386" s="37">
        <v>0</v>
      </c>
      <c r="H386" s="44">
        <f t="shared" si="10"/>
        <v>-2250.9873541204911</v>
      </c>
      <c r="I386" s="2" t="s">
        <v>43</v>
      </c>
      <c r="J386" s="2" t="str">
        <f t="shared" si="11"/>
        <v>VIGENTE</v>
      </c>
    </row>
    <row r="387" spans="1:10" x14ac:dyDescent="0.2">
      <c r="A387" s="16">
        <v>375</v>
      </c>
      <c r="B387" t="s">
        <v>474</v>
      </c>
      <c r="C387" s="17" t="s">
        <v>31</v>
      </c>
      <c r="D387" s="30">
        <v>45291</v>
      </c>
      <c r="E387" s="31">
        <v>45291</v>
      </c>
      <c r="F387" s="18">
        <v>-168</v>
      </c>
      <c r="G387" s="37">
        <v>0</v>
      </c>
      <c r="H387" s="44">
        <f t="shared" si="10"/>
        <v>-2.4101052269157111E-2</v>
      </c>
      <c r="I387" s="2" t="s">
        <v>43</v>
      </c>
      <c r="J387" s="2" t="str">
        <f t="shared" si="11"/>
        <v>VENCIDO NO PAGADO</v>
      </c>
    </row>
    <row r="388" spans="1:10" x14ac:dyDescent="0.2">
      <c r="A388" s="16">
        <v>376</v>
      </c>
      <c r="B388" t="s">
        <v>474</v>
      </c>
      <c r="C388" s="17" t="s">
        <v>31</v>
      </c>
      <c r="D388" s="30">
        <v>45657</v>
      </c>
      <c r="E388" s="31">
        <v>45657</v>
      </c>
      <c r="F388" s="18">
        <v>168</v>
      </c>
      <c r="G388" s="37">
        <v>0</v>
      </c>
      <c r="H388" s="44">
        <f t="shared" si="10"/>
        <v>2.4101052269157111E-2</v>
      </c>
      <c r="I388" s="2" t="s">
        <v>43</v>
      </c>
      <c r="J388" s="2" t="str">
        <f t="shared" si="11"/>
        <v>VENCIDO NO PAGADO</v>
      </c>
    </row>
    <row r="389" spans="1:10" x14ac:dyDescent="0.2">
      <c r="A389" s="16">
        <v>377</v>
      </c>
      <c r="B389" t="s">
        <v>62</v>
      </c>
      <c r="C389" s="17" t="s">
        <v>31</v>
      </c>
      <c r="D389" s="30">
        <v>45199</v>
      </c>
      <c r="E389" s="31">
        <v>45199</v>
      </c>
      <c r="F389" s="18">
        <v>-103243659</v>
      </c>
      <c r="G389" s="37">
        <v>0</v>
      </c>
      <c r="H389" s="44">
        <f t="shared" si="10"/>
        <v>-14811.195369154957</v>
      </c>
      <c r="I389" s="2" t="s">
        <v>43</v>
      </c>
      <c r="J389" s="2" t="str">
        <f t="shared" si="11"/>
        <v>VENCIDO NO PAGADO</v>
      </c>
    </row>
    <row r="390" spans="1:10" x14ac:dyDescent="0.2">
      <c r="A390" s="16">
        <v>378</v>
      </c>
      <c r="B390" t="s">
        <v>62</v>
      </c>
      <c r="C390" s="17" t="s">
        <v>31</v>
      </c>
      <c r="D390" s="30">
        <v>45291</v>
      </c>
      <c r="E390" s="31">
        <v>45291</v>
      </c>
      <c r="F390" s="18">
        <v>113784139</v>
      </c>
      <c r="G390" s="37">
        <v>0</v>
      </c>
      <c r="H390" s="44">
        <f t="shared" si="10"/>
        <v>16323.318341904987</v>
      </c>
      <c r="I390" s="2" t="s">
        <v>43</v>
      </c>
      <c r="J390" s="2" t="str">
        <f t="shared" si="11"/>
        <v>VENCIDO NO PAGADO</v>
      </c>
    </row>
    <row r="391" spans="1:10" x14ac:dyDescent="0.2">
      <c r="A391" s="16">
        <v>379</v>
      </c>
      <c r="B391" t="s">
        <v>62</v>
      </c>
      <c r="C391" s="17" t="s">
        <v>31</v>
      </c>
      <c r="D391" s="30">
        <v>45657</v>
      </c>
      <c r="E391" s="31">
        <v>45657</v>
      </c>
      <c r="F391" s="18">
        <v>-217087104</v>
      </c>
      <c r="G391" s="37">
        <v>0</v>
      </c>
      <c r="H391" s="44">
        <f t="shared" si="10"/>
        <v>-31143.021669428246</v>
      </c>
      <c r="I391" s="2" t="s">
        <v>43</v>
      </c>
      <c r="J391" s="2" t="str">
        <f t="shared" si="11"/>
        <v>VENCIDO NO PAGADO</v>
      </c>
    </row>
    <row r="392" spans="1:10" x14ac:dyDescent="0.2">
      <c r="A392" s="16">
        <v>380</v>
      </c>
      <c r="B392" t="s">
        <v>62</v>
      </c>
      <c r="C392" s="17" t="s">
        <v>31</v>
      </c>
      <c r="D392" s="30">
        <v>45854</v>
      </c>
      <c r="E392" s="31">
        <v>45944</v>
      </c>
      <c r="F392" s="18">
        <v>231216613</v>
      </c>
      <c r="G392" s="37">
        <v>0</v>
      </c>
      <c r="H392" s="44">
        <f t="shared" ref="H392:H434" si="12">+F392/$C$7</f>
        <v>33170.02187744328</v>
      </c>
      <c r="I392" s="2" t="s">
        <v>43</v>
      </c>
      <c r="J392" s="2" t="str">
        <f t="shared" si="11"/>
        <v>VIGENTE</v>
      </c>
    </row>
    <row r="393" spans="1:10" x14ac:dyDescent="0.2">
      <c r="A393" s="16">
        <v>381</v>
      </c>
      <c r="B393" t="s">
        <v>62</v>
      </c>
      <c r="C393" s="17" t="s">
        <v>31</v>
      </c>
      <c r="D393" s="30">
        <v>45861</v>
      </c>
      <c r="E393" s="31">
        <v>45951</v>
      </c>
      <c r="F393" s="18">
        <v>333314736</v>
      </c>
      <c r="G393" s="37">
        <v>0</v>
      </c>
      <c r="H393" s="44">
        <f t="shared" si="12"/>
        <v>47816.88020485895</v>
      </c>
      <c r="I393" s="2" t="s">
        <v>43</v>
      </c>
      <c r="J393" s="2" t="str">
        <f t="shared" si="11"/>
        <v>VIGENTE</v>
      </c>
    </row>
    <row r="394" spans="1:10" x14ac:dyDescent="0.2">
      <c r="A394" s="16">
        <v>382</v>
      </c>
      <c r="B394" s="17" t="s">
        <v>62</v>
      </c>
      <c r="C394" s="17" t="s">
        <v>31</v>
      </c>
      <c r="D394" s="30">
        <v>45854</v>
      </c>
      <c r="E394" s="31">
        <v>45944</v>
      </c>
      <c r="F394" s="76">
        <v>465123698</v>
      </c>
      <c r="G394" s="37">
        <v>0</v>
      </c>
      <c r="H394" s="44">
        <f t="shared" si="12"/>
        <v>66726.015220962174</v>
      </c>
      <c r="I394" s="2" t="s">
        <v>43</v>
      </c>
      <c r="J394" s="2" t="str">
        <f t="shared" si="11"/>
        <v>VIGENTE</v>
      </c>
    </row>
    <row r="395" spans="1:10" x14ac:dyDescent="0.2">
      <c r="A395" s="16">
        <v>383</v>
      </c>
      <c r="B395" s="17" t="s">
        <v>62</v>
      </c>
      <c r="C395" s="17" t="s">
        <v>31</v>
      </c>
      <c r="D395" s="30">
        <v>45854</v>
      </c>
      <c r="E395" s="31">
        <v>45944</v>
      </c>
      <c r="F395" s="76">
        <v>1113173687</v>
      </c>
      <c r="G395" s="37">
        <v>0</v>
      </c>
      <c r="H395" s="44">
        <f t="shared" si="12"/>
        <v>159694.38818474606</v>
      </c>
      <c r="I395" s="2" t="s">
        <v>43</v>
      </c>
      <c r="J395" s="2" t="str">
        <f t="shared" si="11"/>
        <v>VIGENTE</v>
      </c>
    </row>
    <row r="396" spans="1:10" x14ac:dyDescent="0.2">
      <c r="A396" s="16">
        <v>384</v>
      </c>
      <c r="B396" s="17" t="s">
        <v>62</v>
      </c>
      <c r="C396" s="17" t="s">
        <v>31</v>
      </c>
      <c r="D396" s="30">
        <v>45916</v>
      </c>
      <c r="E396" s="31">
        <v>46006</v>
      </c>
      <c r="F396" s="76">
        <v>48790437</v>
      </c>
      <c r="G396" s="37">
        <v>0</v>
      </c>
      <c r="H396" s="44">
        <f t="shared" si="12"/>
        <v>6999.4099545953395</v>
      </c>
      <c r="I396" s="2" t="s">
        <v>43</v>
      </c>
      <c r="J396" s="2" t="str">
        <f t="shared" si="11"/>
        <v>VIGENTE</v>
      </c>
    </row>
    <row r="397" spans="1:10" x14ac:dyDescent="0.2">
      <c r="A397" s="16">
        <v>385</v>
      </c>
      <c r="B397" t="s">
        <v>62</v>
      </c>
      <c r="C397" s="17" t="s">
        <v>31</v>
      </c>
      <c r="D397" s="30">
        <v>45905</v>
      </c>
      <c r="E397" s="31">
        <v>45995</v>
      </c>
      <c r="F397" s="18">
        <v>141591912</v>
      </c>
      <c r="G397" s="37">
        <v>0</v>
      </c>
      <c r="H397" s="44">
        <f t="shared" si="12"/>
        <v>20312.583761916034</v>
      </c>
      <c r="I397" s="2" t="s">
        <v>43</v>
      </c>
      <c r="J397" s="2" t="str">
        <f t="shared" si="11"/>
        <v>VIGENTE</v>
      </c>
    </row>
    <row r="398" spans="1:10" x14ac:dyDescent="0.2">
      <c r="A398" s="16">
        <v>386</v>
      </c>
      <c r="B398" t="s">
        <v>62</v>
      </c>
      <c r="C398" s="17" t="s">
        <v>31</v>
      </c>
      <c r="D398" s="30">
        <v>45919</v>
      </c>
      <c r="E398" s="31">
        <v>46009</v>
      </c>
      <c r="F398" s="18">
        <v>467057810</v>
      </c>
      <c r="G398" s="37">
        <v>0</v>
      </c>
      <c r="H398" s="44">
        <f t="shared" si="12"/>
        <v>67003.480306714584</v>
      </c>
      <c r="I398" s="2" t="s">
        <v>43</v>
      </c>
      <c r="J398" s="2" t="str">
        <f t="shared" ref="J398:J461" si="13">+IF((E398&gt;=$C$6),"VIGENTE","VENCIDO NO PAGADO")</f>
        <v>VIGENTE</v>
      </c>
    </row>
    <row r="399" spans="1:10" x14ac:dyDescent="0.2">
      <c r="A399" s="16">
        <v>387</v>
      </c>
      <c r="B399" t="s">
        <v>62</v>
      </c>
      <c r="C399" s="17" t="s">
        <v>31</v>
      </c>
      <c r="D399" s="30">
        <v>45915</v>
      </c>
      <c r="E399" s="31">
        <v>46006</v>
      </c>
      <c r="F399" s="18">
        <v>84426300</v>
      </c>
      <c r="G399" s="37">
        <v>0</v>
      </c>
      <c r="H399" s="44">
        <f t="shared" si="12"/>
        <v>12111.68255471154</v>
      </c>
      <c r="I399" s="2" t="s">
        <v>43</v>
      </c>
      <c r="J399" s="2" t="str">
        <f t="shared" si="13"/>
        <v>VIGENTE</v>
      </c>
    </row>
    <row r="400" spans="1:10" x14ac:dyDescent="0.2">
      <c r="A400" s="16">
        <v>388</v>
      </c>
      <c r="B400" t="s">
        <v>62</v>
      </c>
      <c r="C400" s="17" t="s">
        <v>31</v>
      </c>
      <c r="D400" s="30">
        <v>45922</v>
      </c>
      <c r="E400" s="31">
        <v>46013</v>
      </c>
      <c r="F400" s="18">
        <v>81948429</v>
      </c>
      <c r="G400" s="37">
        <v>0</v>
      </c>
      <c r="H400" s="44">
        <f t="shared" si="12"/>
        <v>11756.210539906609</v>
      </c>
      <c r="I400" s="2" t="s">
        <v>43</v>
      </c>
      <c r="J400" s="2" t="str">
        <f t="shared" si="13"/>
        <v>VIGENTE</v>
      </c>
    </row>
    <row r="401" spans="1:10" x14ac:dyDescent="0.2">
      <c r="A401" s="16">
        <v>389</v>
      </c>
      <c r="B401" t="s">
        <v>62</v>
      </c>
      <c r="C401" s="17" t="s">
        <v>31</v>
      </c>
      <c r="D401" s="30">
        <v>45917</v>
      </c>
      <c r="E401" s="31">
        <v>46007</v>
      </c>
      <c r="F401" s="18">
        <v>872317169</v>
      </c>
      <c r="G401" s="37">
        <v>0</v>
      </c>
      <c r="H401" s="44">
        <f t="shared" si="12"/>
        <v>125141.43860328665</v>
      </c>
      <c r="I401" s="2" t="s">
        <v>43</v>
      </c>
      <c r="J401" s="2" t="str">
        <f t="shared" si="13"/>
        <v>VIGENTE</v>
      </c>
    </row>
    <row r="402" spans="1:10" x14ac:dyDescent="0.2">
      <c r="A402" s="16">
        <v>390</v>
      </c>
      <c r="B402" s="17" t="s">
        <v>62</v>
      </c>
      <c r="C402" s="17" t="s">
        <v>31</v>
      </c>
      <c r="D402" s="30">
        <v>45930</v>
      </c>
      <c r="E402" s="31">
        <v>46020</v>
      </c>
      <c r="F402" s="76">
        <v>16349018</v>
      </c>
      <c r="G402" s="37">
        <v>0</v>
      </c>
      <c r="H402" s="44">
        <f t="shared" si="12"/>
        <v>2345.4079605201809</v>
      </c>
      <c r="I402" s="2" t="s">
        <v>43</v>
      </c>
      <c r="J402" s="2" t="str">
        <f t="shared" si="13"/>
        <v>VIGENTE</v>
      </c>
    </row>
    <row r="403" spans="1:10" x14ac:dyDescent="0.2">
      <c r="A403" s="16">
        <v>391</v>
      </c>
      <c r="B403" s="17" t="s">
        <v>62</v>
      </c>
      <c r="C403" s="17" t="s">
        <v>31</v>
      </c>
      <c r="D403" s="30">
        <v>45930</v>
      </c>
      <c r="E403" s="31">
        <v>46020</v>
      </c>
      <c r="F403" s="76">
        <v>767239616</v>
      </c>
      <c r="G403" s="37">
        <v>0</v>
      </c>
      <c r="H403" s="44">
        <f t="shared" si="12"/>
        <v>110067.15528680971</v>
      </c>
      <c r="I403" s="2" t="s">
        <v>43</v>
      </c>
      <c r="J403" s="2" t="str">
        <f t="shared" si="13"/>
        <v>VIGENTE</v>
      </c>
    </row>
    <row r="404" spans="1:10" x14ac:dyDescent="0.2">
      <c r="A404" s="16">
        <v>392</v>
      </c>
      <c r="B404" s="17" t="s">
        <v>62</v>
      </c>
      <c r="C404" s="17" t="s">
        <v>31</v>
      </c>
      <c r="D404" s="30">
        <v>45930</v>
      </c>
      <c r="E404" s="31">
        <v>45930</v>
      </c>
      <c r="F404" s="76">
        <v>-7661067</v>
      </c>
      <c r="G404" s="37">
        <v>0</v>
      </c>
      <c r="H404" s="44">
        <f t="shared" si="12"/>
        <v>-1099.0462869316348</v>
      </c>
      <c r="I404" s="2" t="s">
        <v>43</v>
      </c>
      <c r="J404" s="2" t="str">
        <f t="shared" si="13"/>
        <v>VIGENTE</v>
      </c>
    </row>
    <row r="405" spans="1:10" x14ac:dyDescent="0.2">
      <c r="A405" s="16">
        <v>393</v>
      </c>
      <c r="B405" s="17" t="s">
        <v>95</v>
      </c>
      <c r="C405" s="17" t="s">
        <v>31</v>
      </c>
      <c r="D405" s="30">
        <v>44132</v>
      </c>
      <c r="E405" s="31">
        <v>44132</v>
      </c>
      <c r="F405" s="76">
        <v>374333</v>
      </c>
      <c r="G405" s="37">
        <v>0</v>
      </c>
      <c r="H405" s="44">
        <f t="shared" si="12"/>
        <v>53.701304756371357</v>
      </c>
      <c r="I405" s="2" t="s">
        <v>43</v>
      </c>
      <c r="J405" s="2" t="str">
        <f t="shared" si="13"/>
        <v>VENCIDO NO PAGADO</v>
      </c>
    </row>
    <row r="406" spans="1:10" x14ac:dyDescent="0.2">
      <c r="A406" s="16">
        <v>394</v>
      </c>
      <c r="B406" s="17" t="s">
        <v>95</v>
      </c>
      <c r="C406" s="17" t="s">
        <v>31</v>
      </c>
      <c r="D406" s="30">
        <v>45199</v>
      </c>
      <c r="E406" s="31">
        <v>45199</v>
      </c>
      <c r="F406" s="76">
        <v>-26636</v>
      </c>
      <c r="G406" s="37">
        <v>0</v>
      </c>
      <c r="H406" s="44">
        <f t="shared" si="12"/>
        <v>-3.8211644538170759</v>
      </c>
      <c r="I406" s="2" t="s">
        <v>43</v>
      </c>
      <c r="J406" s="2" t="str">
        <f t="shared" si="13"/>
        <v>VENCIDO NO PAGADO</v>
      </c>
    </row>
    <row r="407" spans="1:10" x14ac:dyDescent="0.2">
      <c r="A407" s="16">
        <v>395</v>
      </c>
      <c r="B407" s="17" t="s">
        <v>95</v>
      </c>
      <c r="C407" s="17" t="s">
        <v>31</v>
      </c>
      <c r="D407" s="30">
        <v>45291</v>
      </c>
      <c r="E407" s="31">
        <v>45291</v>
      </c>
      <c r="F407" s="76">
        <v>16349</v>
      </c>
      <c r="G407" s="37">
        <v>0</v>
      </c>
      <c r="H407" s="44">
        <f t="shared" si="12"/>
        <v>2.345405378264581</v>
      </c>
      <c r="I407" s="2" t="s">
        <v>43</v>
      </c>
      <c r="J407" s="2" t="str">
        <f t="shared" si="13"/>
        <v>VENCIDO NO PAGADO</v>
      </c>
    </row>
    <row r="408" spans="1:10" x14ac:dyDescent="0.2">
      <c r="A408" s="16">
        <v>396</v>
      </c>
      <c r="B408" s="17" t="s">
        <v>95</v>
      </c>
      <c r="C408" s="17" t="s">
        <v>31</v>
      </c>
      <c r="D408" s="30">
        <v>45657</v>
      </c>
      <c r="E408" s="31">
        <v>45657</v>
      </c>
      <c r="F408" s="76">
        <v>3096</v>
      </c>
      <c r="G408" s="37">
        <v>0</v>
      </c>
      <c r="H408" s="44">
        <f t="shared" si="12"/>
        <v>0.44414796324589534</v>
      </c>
      <c r="I408" s="2" t="s">
        <v>43</v>
      </c>
      <c r="J408" s="2" t="str">
        <f t="shared" si="13"/>
        <v>VENCIDO NO PAGADO</v>
      </c>
    </row>
    <row r="409" spans="1:10" x14ac:dyDescent="0.2">
      <c r="A409" s="16">
        <v>397</v>
      </c>
      <c r="B409" s="17" t="s">
        <v>95</v>
      </c>
      <c r="C409" s="17" t="s">
        <v>31</v>
      </c>
      <c r="D409" s="30">
        <v>45930</v>
      </c>
      <c r="E409" s="31">
        <v>45930</v>
      </c>
      <c r="F409" s="76">
        <v>1243</v>
      </c>
      <c r="G409" s="37">
        <v>0</v>
      </c>
      <c r="H409" s="44">
        <f t="shared" si="12"/>
        <v>0.17831909506287075</v>
      </c>
      <c r="I409" s="2" t="s">
        <v>43</v>
      </c>
      <c r="J409" s="2" t="str">
        <f t="shared" si="13"/>
        <v>VIGENTE</v>
      </c>
    </row>
    <row r="410" spans="1:10" x14ac:dyDescent="0.2">
      <c r="A410" s="16">
        <v>398</v>
      </c>
      <c r="B410" s="17" t="s">
        <v>76</v>
      </c>
      <c r="C410" s="17" t="s">
        <v>31</v>
      </c>
      <c r="D410" s="30">
        <v>43705</v>
      </c>
      <c r="E410" s="31">
        <v>43781</v>
      </c>
      <c r="F410" s="76">
        <v>3806144</v>
      </c>
      <c r="G410" s="37">
        <v>0</v>
      </c>
      <c r="H410" s="44">
        <f t="shared" si="12"/>
        <v>546.02425885677815</v>
      </c>
      <c r="I410" s="2" t="s">
        <v>43</v>
      </c>
      <c r="J410" s="2" t="str">
        <f t="shared" si="13"/>
        <v>VENCIDO NO PAGADO</v>
      </c>
    </row>
    <row r="411" spans="1:10" x14ac:dyDescent="0.2">
      <c r="A411" s="16">
        <v>399</v>
      </c>
      <c r="B411" s="17" t="s">
        <v>76</v>
      </c>
      <c r="C411" s="17" t="s">
        <v>31</v>
      </c>
      <c r="D411" s="30">
        <v>45199</v>
      </c>
      <c r="E411" s="31">
        <v>45199</v>
      </c>
      <c r="F411" s="76">
        <v>-17966548</v>
      </c>
      <c r="G411" s="37">
        <v>0</v>
      </c>
      <c r="H411" s="44">
        <f t="shared" si="12"/>
        <v>-2577.4566216923818</v>
      </c>
      <c r="I411" s="2" t="s">
        <v>43</v>
      </c>
      <c r="J411" s="2" t="str">
        <f t="shared" si="13"/>
        <v>VENCIDO NO PAGADO</v>
      </c>
    </row>
    <row r="412" spans="1:10" x14ac:dyDescent="0.2">
      <c r="A412" s="16">
        <v>400</v>
      </c>
      <c r="B412" s="17" t="s">
        <v>76</v>
      </c>
      <c r="C412" s="17" t="s">
        <v>31</v>
      </c>
      <c r="D412" s="30">
        <v>45291</v>
      </c>
      <c r="E412" s="31">
        <v>45291</v>
      </c>
      <c r="F412" s="76">
        <v>34921095</v>
      </c>
      <c r="G412" s="37">
        <v>0</v>
      </c>
      <c r="H412" s="44">
        <f t="shared" si="12"/>
        <v>5009.7329517333392</v>
      </c>
      <c r="I412" s="2" t="s">
        <v>43</v>
      </c>
      <c r="J412" s="2" t="str">
        <f t="shared" si="13"/>
        <v>VENCIDO NO PAGADO</v>
      </c>
    </row>
    <row r="413" spans="1:10" x14ac:dyDescent="0.2">
      <c r="A413" s="16">
        <v>401</v>
      </c>
      <c r="B413" s="17" t="s">
        <v>76</v>
      </c>
      <c r="C413" s="17" t="s">
        <v>31</v>
      </c>
      <c r="D413" s="30">
        <v>45657</v>
      </c>
      <c r="E413" s="31">
        <v>45657</v>
      </c>
      <c r="F413" s="76">
        <v>-34627033</v>
      </c>
      <c r="G413" s="37">
        <v>0</v>
      </c>
      <c r="H413" s="44">
        <f t="shared" si="12"/>
        <v>-4967.5472158263583</v>
      </c>
      <c r="I413" s="2" t="s">
        <v>43</v>
      </c>
      <c r="J413" s="2" t="str">
        <f t="shared" si="13"/>
        <v>VENCIDO NO PAGADO</v>
      </c>
    </row>
    <row r="414" spans="1:10" x14ac:dyDescent="0.2">
      <c r="A414" s="16">
        <v>402</v>
      </c>
      <c r="B414" s="17" t="s">
        <v>76</v>
      </c>
      <c r="C414" s="17" t="s">
        <v>31</v>
      </c>
      <c r="D414" s="30">
        <v>45859</v>
      </c>
      <c r="E414" s="31">
        <v>45950</v>
      </c>
      <c r="F414" s="76">
        <v>14862447</v>
      </c>
      <c r="G414" s="37">
        <v>0</v>
      </c>
      <c r="H414" s="44">
        <f t="shared" si="12"/>
        <v>2132.1464999677219</v>
      </c>
      <c r="I414" s="2" t="s">
        <v>43</v>
      </c>
      <c r="J414" s="2" t="str">
        <f t="shared" si="13"/>
        <v>VIGENTE</v>
      </c>
    </row>
    <row r="415" spans="1:10" x14ac:dyDescent="0.2">
      <c r="A415" s="16">
        <v>403</v>
      </c>
      <c r="B415" s="17" t="s">
        <v>76</v>
      </c>
      <c r="C415" s="17" t="s">
        <v>31</v>
      </c>
      <c r="D415" s="30">
        <v>45877</v>
      </c>
      <c r="E415" s="31">
        <v>45967</v>
      </c>
      <c r="F415" s="76">
        <v>859732641</v>
      </c>
      <c r="G415" s="37">
        <v>0</v>
      </c>
      <c r="H415" s="44">
        <f t="shared" si="12"/>
        <v>123336.07927524693</v>
      </c>
      <c r="I415" s="2" t="s">
        <v>43</v>
      </c>
      <c r="J415" s="2" t="str">
        <f t="shared" si="13"/>
        <v>VIGENTE</v>
      </c>
    </row>
    <row r="416" spans="1:10" x14ac:dyDescent="0.2">
      <c r="A416" s="16">
        <v>404</v>
      </c>
      <c r="B416" s="17" t="s">
        <v>76</v>
      </c>
      <c r="C416" s="17" t="s">
        <v>31</v>
      </c>
      <c r="D416" s="30">
        <v>45887</v>
      </c>
      <c r="E416" s="31">
        <v>45978</v>
      </c>
      <c r="F416" s="76">
        <v>14535869</v>
      </c>
      <c r="G416" s="37">
        <v>0</v>
      </c>
      <c r="H416" s="44">
        <f t="shared" si="12"/>
        <v>2085.2960627775028</v>
      </c>
      <c r="I416" s="2" t="s">
        <v>43</v>
      </c>
      <c r="J416" s="2" t="str">
        <f t="shared" si="13"/>
        <v>VIGENTE</v>
      </c>
    </row>
    <row r="417" spans="1:10" x14ac:dyDescent="0.2">
      <c r="A417" s="16">
        <v>405</v>
      </c>
      <c r="B417" s="17" t="s">
        <v>76</v>
      </c>
      <c r="C417" s="17" t="s">
        <v>31</v>
      </c>
      <c r="D417" s="30">
        <v>45915</v>
      </c>
      <c r="E417" s="31">
        <v>46006</v>
      </c>
      <c r="F417" s="76">
        <v>14467291</v>
      </c>
      <c r="G417" s="37">
        <v>0</v>
      </c>
      <c r="H417" s="44">
        <f t="shared" si="12"/>
        <v>2075.4579558577752</v>
      </c>
      <c r="I417" s="2" t="s">
        <v>43</v>
      </c>
      <c r="J417" s="2" t="str">
        <f t="shared" si="13"/>
        <v>VIGENTE</v>
      </c>
    </row>
    <row r="418" spans="1:10" x14ac:dyDescent="0.2">
      <c r="A418" s="16">
        <v>406</v>
      </c>
      <c r="B418" s="17" t="s">
        <v>76</v>
      </c>
      <c r="C418" s="17" t="s">
        <v>31</v>
      </c>
      <c r="D418" s="30">
        <v>45930</v>
      </c>
      <c r="E418" s="31">
        <v>45930</v>
      </c>
      <c r="F418" s="76">
        <v>-14865450</v>
      </c>
      <c r="G418" s="37">
        <v>0</v>
      </c>
      <c r="H418" s="44">
        <f t="shared" si="12"/>
        <v>-2132.5773062770331</v>
      </c>
      <c r="I418" s="2" t="s">
        <v>43</v>
      </c>
      <c r="J418" s="2" t="str">
        <f t="shared" si="13"/>
        <v>VIGENTE</v>
      </c>
    </row>
    <row r="419" spans="1:10" x14ac:dyDescent="0.2">
      <c r="A419" s="16">
        <v>407</v>
      </c>
      <c r="B419" s="17" t="s">
        <v>96</v>
      </c>
      <c r="C419" s="17" t="s">
        <v>31</v>
      </c>
      <c r="D419" s="30">
        <v>45199</v>
      </c>
      <c r="E419" s="31">
        <v>45199</v>
      </c>
      <c r="F419" s="76">
        <v>-753039</v>
      </c>
      <c r="G419" s="37">
        <v>0</v>
      </c>
      <c r="H419" s="44">
        <f t="shared" si="12"/>
        <v>-108.0299541649631</v>
      </c>
      <c r="I419" s="2" t="s">
        <v>43</v>
      </c>
      <c r="J419" s="2" t="str">
        <f t="shared" si="13"/>
        <v>VENCIDO NO PAGADO</v>
      </c>
    </row>
    <row r="420" spans="1:10" x14ac:dyDescent="0.2">
      <c r="A420" s="16">
        <v>408</v>
      </c>
      <c r="B420" s="17" t="s">
        <v>96</v>
      </c>
      <c r="C420" s="17" t="s">
        <v>31</v>
      </c>
      <c r="D420" s="30">
        <v>45291</v>
      </c>
      <c r="E420" s="31">
        <v>45291</v>
      </c>
      <c r="F420" s="76">
        <v>1256110</v>
      </c>
      <c r="G420" s="37">
        <v>0</v>
      </c>
      <c r="H420" s="44">
        <f t="shared" si="12"/>
        <v>180.19983789173176</v>
      </c>
      <c r="I420" s="2" t="s">
        <v>43</v>
      </c>
      <c r="J420" s="2" t="str">
        <f t="shared" si="13"/>
        <v>VENCIDO NO PAGADO</v>
      </c>
    </row>
    <row r="421" spans="1:10" x14ac:dyDescent="0.2">
      <c r="A421" s="16">
        <v>409</v>
      </c>
      <c r="B421" s="17" t="s">
        <v>96</v>
      </c>
      <c r="C421" s="17" t="s">
        <v>31</v>
      </c>
      <c r="D421" s="30">
        <v>45657</v>
      </c>
      <c r="E421" s="31">
        <v>45657</v>
      </c>
      <c r="F421" s="76">
        <v>-1577006</v>
      </c>
      <c r="G421" s="37">
        <v>0</v>
      </c>
      <c r="H421" s="44">
        <f t="shared" si="12"/>
        <v>-226.23514306413321</v>
      </c>
      <c r="I421" s="2" t="s">
        <v>43</v>
      </c>
      <c r="J421" s="2" t="str">
        <f t="shared" si="13"/>
        <v>VENCIDO NO PAGADO</v>
      </c>
    </row>
    <row r="422" spans="1:10" x14ac:dyDescent="0.2">
      <c r="A422" s="16">
        <v>410</v>
      </c>
      <c r="B422" s="17" t="s">
        <v>96</v>
      </c>
      <c r="C422" s="17" t="s">
        <v>31</v>
      </c>
      <c r="D422" s="30">
        <v>45855</v>
      </c>
      <c r="E422" s="31">
        <v>45945</v>
      </c>
      <c r="F422" s="76">
        <v>10738433</v>
      </c>
      <c r="G422" s="37">
        <v>0</v>
      </c>
      <c r="H422" s="44">
        <f t="shared" si="12"/>
        <v>1540.5210417966762</v>
      </c>
      <c r="I422" s="2" t="s">
        <v>43</v>
      </c>
      <c r="J422" s="2" t="str">
        <f t="shared" si="13"/>
        <v>VIGENTE</v>
      </c>
    </row>
    <row r="423" spans="1:10" x14ac:dyDescent="0.2">
      <c r="A423" s="16">
        <v>411</v>
      </c>
      <c r="B423" s="17" t="s">
        <v>96</v>
      </c>
      <c r="C423" s="17" t="s">
        <v>31</v>
      </c>
      <c r="D423" s="30">
        <v>45882</v>
      </c>
      <c r="E423" s="31">
        <v>45972</v>
      </c>
      <c r="F423" s="76">
        <v>10329663</v>
      </c>
      <c r="G423" s="37">
        <v>0</v>
      </c>
      <c r="H423" s="44">
        <f t="shared" si="12"/>
        <v>1481.879451701061</v>
      </c>
      <c r="I423" s="2" t="s">
        <v>43</v>
      </c>
      <c r="J423" s="2" t="str">
        <f t="shared" si="13"/>
        <v>VIGENTE</v>
      </c>
    </row>
    <row r="424" spans="1:10" x14ac:dyDescent="0.2">
      <c r="A424" s="16">
        <v>412</v>
      </c>
      <c r="B424" s="17" t="s">
        <v>96</v>
      </c>
      <c r="C424" s="17" t="s">
        <v>31</v>
      </c>
      <c r="D424" s="30">
        <v>45910</v>
      </c>
      <c r="E424" s="31">
        <v>46000</v>
      </c>
      <c r="F424" s="76">
        <v>10265816</v>
      </c>
      <c r="G424" s="37">
        <v>0</v>
      </c>
      <c r="H424" s="44">
        <f t="shared" si="12"/>
        <v>1472.7200476282701</v>
      </c>
      <c r="I424" s="2" t="s">
        <v>43</v>
      </c>
      <c r="J424" s="2" t="str">
        <f t="shared" si="13"/>
        <v>VIGENTE</v>
      </c>
    </row>
    <row r="425" spans="1:10" x14ac:dyDescent="0.2">
      <c r="A425" s="16">
        <v>413</v>
      </c>
      <c r="B425" s="17" t="s">
        <v>96</v>
      </c>
      <c r="C425" s="17" t="s">
        <v>31</v>
      </c>
      <c r="D425" s="30">
        <v>45930</v>
      </c>
      <c r="E425" s="31">
        <v>45930</v>
      </c>
      <c r="F425" s="76">
        <v>-353513</v>
      </c>
      <c r="G425" s="37">
        <v>0</v>
      </c>
      <c r="H425" s="44">
        <f t="shared" si="12"/>
        <v>-50.714495778729386</v>
      </c>
      <c r="I425" s="2" t="s">
        <v>43</v>
      </c>
      <c r="J425" s="2" t="str">
        <f t="shared" si="13"/>
        <v>VIGENTE</v>
      </c>
    </row>
    <row r="426" spans="1:10" x14ac:dyDescent="0.2">
      <c r="A426" s="16">
        <v>414</v>
      </c>
      <c r="B426" s="17" t="s">
        <v>97</v>
      </c>
      <c r="C426" s="17" t="s">
        <v>31</v>
      </c>
      <c r="D426" s="30">
        <v>45177</v>
      </c>
      <c r="E426" s="31">
        <v>45177</v>
      </c>
      <c r="F426" s="76">
        <v>-12111033</v>
      </c>
      <c r="G426" s="37">
        <v>0</v>
      </c>
      <c r="H426" s="44">
        <f t="shared" si="12"/>
        <v>-1737.4323771814682</v>
      </c>
      <c r="I426" s="2" t="s">
        <v>43</v>
      </c>
      <c r="J426" s="2" t="str">
        <f t="shared" si="13"/>
        <v>VENCIDO NO PAGADO</v>
      </c>
    </row>
    <row r="427" spans="1:10" x14ac:dyDescent="0.2">
      <c r="A427" s="16">
        <v>415</v>
      </c>
      <c r="B427" s="17" t="s">
        <v>97</v>
      </c>
      <c r="C427" s="17" t="s">
        <v>31</v>
      </c>
      <c r="D427" s="30">
        <v>45199</v>
      </c>
      <c r="E427" s="31">
        <v>45199</v>
      </c>
      <c r="F427" s="76">
        <v>109382</v>
      </c>
      <c r="G427" s="37">
        <v>0</v>
      </c>
      <c r="H427" s="44">
        <f t="shared" si="12"/>
        <v>15.691793448243708</v>
      </c>
      <c r="I427" s="2" t="s">
        <v>43</v>
      </c>
      <c r="J427" s="2" t="str">
        <f t="shared" si="13"/>
        <v>VENCIDO NO PAGADO</v>
      </c>
    </row>
    <row r="428" spans="1:10" x14ac:dyDescent="0.2">
      <c r="A428" s="16">
        <v>416</v>
      </c>
      <c r="B428" s="17" t="s">
        <v>97</v>
      </c>
      <c r="C428" s="17" t="s">
        <v>31</v>
      </c>
      <c r="D428" s="30">
        <v>45291</v>
      </c>
      <c r="E428" s="31">
        <v>45291</v>
      </c>
      <c r="F428" s="76">
        <v>-564341</v>
      </c>
      <c r="G428" s="37">
        <v>0</v>
      </c>
      <c r="H428" s="44">
        <f t="shared" si="12"/>
        <v>-80.959594872788045</v>
      </c>
      <c r="I428" s="2" t="s">
        <v>43</v>
      </c>
      <c r="J428" s="2" t="str">
        <f t="shared" si="13"/>
        <v>VENCIDO NO PAGADO</v>
      </c>
    </row>
    <row r="429" spans="1:10" x14ac:dyDescent="0.2">
      <c r="A429" s="16">
        <v>417</v>
      </c>
      <c r="B429" s="17" t="s">
        <v>97</v>
      </c>
      <c r="C429" s="17" t="s">
        <v>31</v>
      </c>
      <c r="D429" s="30">
        <v>45657</v>
      </c>
      <c r="E429" s="31">
        <v>45657</v>
      </c>
      <c r="F429" s="76">
        <v>-106866</v>
      </c>
      <c r="G429" s="37">
        <v>0</v>
      </c>
      <c r="H429" s="44">
        <f t="shared" si="12"/>
        <v>-15.330851498784188</v>
      </c>
      <c r="I429" s="2" t="s">
        <v>43</v>
      </c>
      <c r="J429" s="2" t="str">
        <f t="shared" si="13"/>
        <v>VENCIDO NO PAGADO</v>
      </c>
    </row>
    <row r="430" spans="1:10" x14ac:dyDescent="0.2">
      <c r="A430" s="16">
        <v>418</v>
      </c>
      <c r="B430" s="17" t="s">
        <v>97</v>
      </c>
      <c r="C430" s="17" t="s">
        <v>31</v>
      </c>
      <c r="D430" s="30">
        <v>45930</v>
      </c>
      <c r="E430" s="31">
        <v>45930</v>
      </c>
      <c r="F430" s="76">
        <v>-42887</v>
      </c>
      <c r="G430" s="37">
        <v>0</v>
      </c>
      <c r="H430" s="44">
        <f t="shared" si="12"/>
        <v>-6.1525108849246486</v>
      </c>
      <c r="I430" s="2" t="s">
        <v>43</v>
      </c>
      <c r="J430" s="2" t="str">
        <f t="shared" si="13"/>
        <v>VIGENTE</v>
      </c>
    </row>
    <row r="431" spans="1:10" x14ac:dyDescent="0.2">
      <c r="A431" s="16">
        <v>419</v>
      </c>
      <c r="B431" s="17" t="s">
        <v>341</v>
      </c>
      <c r="C431" s="17" t="s">
        <v>31</v>
      </c>
      <c r="D431" s="30">
        <v>45873</v>
      </c>
      <c r="E431" s="31">
        <v>45903</v>
      </c>
      <c r="F431" s="76">
        <v>182945523</v>
      </c>
      <c r="G431" s="37">
        <v>0</v>
      </c>
      <c r="H431" s="44">
        <f t="shared" si="12"/>
        <v>26245.11673947193</v>
      </c>
      <c r="I431" s="2" t="s">
        <v>43</v>
      </c>
      <c r="J431" s="2" t="str">
        <f t="shared" si="13"/>
        <v>VENCIDO NO PAGADO</v>
      </c>
    </row>
    <row r="432" spans="1:10" x14ac:dyDescent="0.2">
      <c r="A432" s="16">
        <v>420</v>
      </c>
      <c r="B432" s="17" t="s">
        <v>341</v>
      </c>
      <c r="C432" s="17" t="s">
        <v>31</v>
      </c>
      <c r="D432" s="30">
        <v>45873</v>
      </c>
      <c r="E432" s="31">
        <v>45903</v>
      </c>
      <c r="F432" s="76">
        <v>25128866</v>
      </c>
      <c r="G432" s="37">
        <v>0</v>
      </c>
      <c r="H432" s="44">
        <f t="shared" si="12"/>
        <v>3604.9530531586011</v>
      </c>
      <c r="I432" s="2" t="s">
        <v>43</v>
      </c>
      <c r="J432" s="2" t="str">
        <f t="shared" si="13"/>
        <v>VENCIDO NO PAGADO</v>
      </c>
    </row>
    <row r="433" spans="1:10" x14ac:dyDescent="0.2">
      <c r="A433" s="16">
        <v>421</v>
      </c>
      <c r="B433" t="s">
        <v>341</v>
      </c>
      <c r="C433" s="17" t="s">
        <v>31</v>
      </c>
      <c r="D433" s="30">
        <v>45930</v>
      </c>
      <c r="E433" s="31">
        <v>45930</v>
      </c>
      <c r="F433" s="18">
        <v>-6914976</v>
      </c>
      <c r="G433" s="37">
        <v>0</v>
      </c>
      <c r="H433" s="44">
        <f t="shared" si="12"/>
        <v>-992.01308342837478</v>
      </c>
      <c r="I433" s="2" t="s">
        <v>43</v>
      </c>
      <c r="J433" s="2" t="str">
        <f t="shared" si="13"/>
        <v>VIGENTE</v>
      </c>
    </row>
    <row r="434" spans="1:10" x14ac:dyDescent="0.2">
      <c r="A434" s="16">
        <v>422</v>
      </c>
      <c r="B434" t="s">
        <v>342</v>
      </c>
      <c r="C434" s="17" t="s">
        <v>31</v>
      </c>
      <c r="D434" s="30">
        <v>45834</v>
      </c>
      <c r="E434" s="31">
        <v>45894</v>
      </c>
      <c r="F434" s="18">
        <v>19144448</v>
      </c>
      <c r="G434" s="37">
        <v>0</v>
      </c>
      <c r="H434" s="44">
        <f t="shared" si="12"/>
        <v>2746.4365590009543</v>
      </c>
      <c r="I434" s="2" t="s">
        <v>43</v>
      </c>
      <c r="J434" s="2" t="str">
        <f t="shared" si="13"/>
        <v>VENCIDO NO PAGADO</v>
      </c>
    </row>
    <row r="435" spans="1:10" x14ac:dyDescent="0.2">
      <c r="A435" s="16">
        <v>423</v>
      </c>
      <c r="B435" t="s">
        <v>342</v>
      </c>
      <c r="C435" s="17" t="s">
        <v>31</v>
      </c>
      <c r="D435" s="30">
        <v>45930</v>
      </c>
      <c r="E435" s="31">
        <v>45930</v>
      </c>
      <c r="F435" s="18">
        <v>-2215118</v>
      </c>
      <c r="G435" s="37">
        <v>0</v>
      </c>
      <c r="H435" s="44">
        <f t="shared" ref="H435" si="14">+F435/$C$7</f>
        <v>-317.77782559732594</v>
      </c>
      <c r="I435" s="2" t="s">
        <v>43</v>
      </c>
      <c r="J435" s="2" t="str">
        <f t="shared" si="13"/>
        <v>VIGENTE</v>
      </c>
    </row>
    <row r="436" spans="1:10" x14ac:dyDescent="0.2">
      <c r="A436" s="16">
        <v>424</v>
      </c>
      <c r="B436" s="2" t="s">
        <v>32</v>
      </c>
      <c r="C436" s="17" t="s">
        <v>138</v>
      </c>
      <c r="D436" s="30">
        <v>45274</v>
      </c>
      <c r="E436" s="31">
        <v>45274</v>
      </c>
      <c r="F436" s="18">
        <v>145000</v>
      </c>
      <c r="G436" s="37">
        <f>+F436</f>
        <v>145000</v>
      </c>
      <c r="H436" s="44">
        <v>0</v>
      </c>
      <c r="I436" s="2" t="s">
        <v>43</v>
      </c>
      <c r="J436" s="2" t="str">
        <f t="shared" si="13"/>
        <v>VENCIDO NO PAGADO</v>
      </c>
    </row>
    <row r="437" spans="1:10" x14ac:dyDescent="0.2">
      <c r="A437" s="16">
        <v>425</v>
      </c>
      <c r="B437" t="s">
        <v>32</v>
      </c>
      <c r="C437" s="17" t="s">
        <v>138</v>
      </c>
      <c r="D437" s="30">
        <v>45642</v>
      </c>
      <c r="E437" s="31">
        <v>45672</v>
      </c>
      <c r="F437" s="18">
        <v>125000</v>
      </c>
      <c r="G437" s="37">
        <f t="shared" ref="G437:G500" si="15">+F437</f>
        <v>125000</v>
      </c>
      <c r="H437" s="44">
        <v>0</v>
      </c>
      <c r="I437" s="2" t="s">
        <v>43</v>
      </c>
      <c r="J437" s="2" t="str">
        <f t="shared" si="13"/>
        <v>VENCIDO NO PAGADO</v>
      </c>
    </row>
    <row r="438" spans="1:10" x14ac:dyDescent="0.2">
      <c r="A438" s="16">
        <v>426</v>
      </c>
      <c r="B438" s="17" t="s">
        <v>32</v>
      </c>
      <c r="C438" s="17" t="s">
        <v>138</v>
      </c>
      <c r="D438" s="30">
        <v>45633</v>
      </c>
      <c r="E438" s="31">
        <v>45635</v>
      </c>
      <c r="F438" s="18">
        <v>145000</v>
      </c>
      <c r="G438" s="37">
        <f t="shared" si="15"/>
        <v>145000</v>
      </c>
      <c r="H438" s="44">
        <v>0</v>
      </c>
      <c r="I438" s="2" t="s">
        <v>43</v>
      </c>
      <c r="J438" s="2" t="str">
        <f t="shared" si="13"/>
        <v>VENCIDO NO PAGADO</v>
      </c>
    </row>
    <row r="439" spans="1:10" x14ac:dyDescent="0.2">
      <c r="A439" s="16">
        <v>427</v>
      </c>
      <c r="B439" s="17" t="s">
        <v>32</v>
      </c>
      <c r="C439" s="17" t="s">
        <v>138</v>
      </c>
      <c r="D439" s="30">
        <v>45925</v>
      </c>
      <c r="E439" s="31">
        <v>45925</v>
      </c>
      <c r="F439" s="18">
        <v>145000</v>
      </c>
      <c r="G439" s="37">
        <f t="shared" si="15"/>
        <v>145000</v>
      </c>
      <c r="H439" s="44">
        <v>0</v>
      </c>
      <c r="I439" s="2" t="s">
        <v>43</v>
      </c>
      <c r="J439" s="2" t="str">
        <f t="shared" si="13"/>
        <v>VENCIDO NO PAGADO</v>
      </c>
    </row>
    <row r="440" spans="1:10" x14ac:dyDescent="0.2">
      <c r="A440" s="16">
        <v>428</v>
      </c>
      <c r="B440" s="17" t="s">
        <v>380</v>
      </c>
      <c r="C440" s="17" t="s">
        <v>138</v>
      </c>
      <c r="D440" s="30">
        <v>45847</v>
      </c>
      <c r="E440" s="31">
        <v>45847</v>
      </c>
      <c r="F440" s="18">
        <v>340000</v>
      </c>
      <c r="G440" s="37">
        <f t="shared" si="15"/>
        <v>340000</v>
      </c>
      <c r="H440" s="44">
        <v>0</v>
      </c>
      <c r="I440" s="2" t="s">
        <v>43</v>
      </c>
      <c r="J440" s="2" t="str">
        <f t="shared" si="13"/>
        <v>VENCIDO NO PAGADO</v>
      </c>
    </row>
    <row r="441" spans="1:10" x14ac:dyDescent="0.2">
      <c r="A441" s="16">
        <v>429</v>
      </c>
      <c r="B441" s="17" t="s">
        <v>266</v>
      </c>
      <c r="C441" s="17" t="s">
        <v>138</v>
      </c>
      <c r="D441" s="30">
        <v>45915</v>
      </c>
      <c r="E441" s="31">
        <v>45930</v>
      </c>
      <c r="F441" s="18">
        <v>40867572</v>
      </c>
      <c r="G441" s="37">
        <f t="shared" si="15"/>
        <v>40867572</v>
      </c>
      <c r="H441" s="44">
        <v>0</v>
      </c>
      <c r="I441" s="2" t="s">
        <v>43</v>
      </c>
      <c r="J441" s="2" t="str">
        <f t="shared" si="13"/>
        <v>VIGENTE</v>
      </c>
    </row>
    <row r="442" spans="1:10" x14ac:dyDescent="0.2">
      <c r="A442" s="16">
        <v>430</v>
      </c>
      <c r="B442" s="17" t="s">
        <v>266</v>
      </c>
      <c r="C442" s="17" t="s">
        <v>138</v>
      </c>
      <c r="D442" s="30">
        <v>45915</v>
      </c>
      <c r="E442" s="31">
        <v>45930</v>
      </c>
      <c r="F442" s="18">
        <v>19639208</v>
      </c>
      <c r="G442" s="37">
        <f t="shared" si="15"/>
        <v>19639208</v>
      </c>
      <c r="H442" s="44">
        <v>0</v>
      </c>
      <c r="I442" s="2" t="s">
        <v>43</v>
      </c>
      <c r="J442" s="2" t="str">
        <f t="shared" si="13"/>
        <v>VIGENTE</v>
      </c>
    </row>
    <row r="443" spans="1:10" x14ac:dyDescent="0.2">
      <c r="A443" s="16">
        <v>431</v>
      </c>
      <c r="B443" t="s">
        <v>266</v>
      </c>
      <c r="C443" s="17" t="s">
        <v>138</v>
      </c>
      <c r="D443" s="30">
        <v>45915</v>
      </c>
      <c r="E443" s="31">
        <v>45930</v>
      </c>
      <c r="F443" s="18">
        <v>43827548</v>
      </c>
      <c r="G443" s="37">
        <f t="shared" si="15"/>
        <v>43827548</v>
      </c>
      <c r="H443" s="44">
        <v>0</v>
      </c>
      <c r="I443" s="2" t="s">
        <v>43</v>
      </c>
      <c r="J443" s="2" t="str">
        <f t="shared" si="13"/>
        <v>VIGENTE</v>
      </c>
    </row>
    <row r="444" spans="1:10" x14ac:dyDescent="0.2">
      <c r="A444" s="16">
        <v>432</v>
      </c>
      <c r="B444" t="s">
        <v>33</v>
      </c>
      <c r="C444" s="17" t="s">
        <v>138</v>
      </c>
      <c r="D444" s="30">
        <v>45287</v>
      </c>
      <c r="E444" s="31">
        <v>45302</v>
      </c>
      <c r="F444" s="18">
        <v>550000000</v>
      </c>
      <c r="G444" s="37">
        <f t="shared" si="15"/>
        <v>550000000</v>
      </c>
      <c r="H444" s="44">
        <v>0</v>
      </c>
      <c r="I444" s="2" t="s">
        <v>43</v>
      </c>
      <c r="J444" s="2" t="str">
        <f t="shared" si="13"/>
        <v>VENCIDO NO PAGADO</v>
      </c>
    </row>
    <row r="445" spans="1:10" x14ac:dyDescent="0.2">
      <c r="A445" s="16">
        <v>433</v>
      </c>
      <c r="B445" t="s">
        <v>33</v>
      </c>
      <c r="C445" s="17" t="s">
        <v>138</v>
      </c>
      <c r="D445" s="30">
        <v>45288</v>
      </c>
      <c r="E445" s="31">
        <v>45320</v>
      </c>
      <c r="F445" s="18">
        <v>275000000</v>
      </c>
      <c r="G445" s="37">
        <f t="shared" si="15"/>
        <v>275000000</v>
      </c>
      <c r="H445" s="44">
        <v>0</v>
      </c>
      <c r="I445" s="2" t="s">
        <v>43</v>
      </c>
      <c r="J445" s="2" t="str">
        <f t="shared" si="13"/>
        <v>VENCIDO NO PAGADO</v>
      </c>
    </row>
    <row r="446" spans="1:10" x14ac:dyDescent="0.2">
      <c r="A446" s="16">
        <v>434</v>
      </c>
      <c r="B446" t="s">
        <v>33</v>
      </c>
      <c r="C446" s="17" t="s">
        <v>138</v>
      </c>
      <c r="D446" s="30">
        <v>45288</v>
      </c>
      <c r="E446" s="31">
        <v>45320</v>
      </c>
      <c r="F446" s="18">
        <v>275000000</v>
      </c>
      <c r="G446" s="37">
        <f t="shared" si="15"/>
        <v>275000000</v>
      </c>
      <c r="H446" s="44">
        <v>0</v>
      </c>
      <c r="I446" s="2" t="s">
        <v>43</v>
      </c>
      <c r="J446" s="2" t="str">
        <f t="shared" si="13"/>
        <v>VENCIDO NO PAGADO</v>
      </c>
    </row>
    <row r="447" spans="1:10" x14ac:dyDescent="0.2">
      <c r="A447" s="16">
        <v>435</v>
      </c>
      <c r="B447" t="s">
        <v>33</v>
      </c>
      <c r="C447" s="17" t="s">
        <v>138</v>
      </c>
      <c r="D447" s="30">
        <v>45288</v>
      </c>
      <c r="E447" s="31">
        <v>45320</v>
      </c>
      <c r="F447" s="18">
        <v>275000000</v>
      </c>
      <c r="G447" s="37">
        <f t="shared" si="15"/>
        <v>275000000</v>
      </c>
      <c r="H447" s="44">
        <v>0</v>
      </c>
      <c r="I447" s="2" t="s">
        <v>43</v>
      </c>
      <c r="J447" s="2" t="str">
        <f t="shared" si="13"/>
        <v>VENCIDO NO PAGADO</v>
      </c>
    </row>
    <row r="448" spans="1:10" x14ac:dyDescent="0.2">
      <c r="A448" s="16">
        <v>436</v>
      </c>
      <c r="B448" t="s">
        <v>33</v>
      </c>
      <c r="C448" s="17" t="s">
        <v>138</v>
      </c>
      <c r="D448" s="30">
        <v>45288</v>
      </c>
      <c r="E448" s="31">
        <v>45320</v>
      </c>
      <c r="F448" s="18">
        <v>275000000</v>
      </c>
      <c r="G448" s="37">
        <f t="shared" si="15"/>
        <v>275000000</v>
      </c>
      <c r="H448" s="44">
        <v>0</v>
      </c>
      <c r="I448" s="2" t="s">
        <v>43</v>
      </c>
      <c r="J448" s="2" t="str">
        <f t="shared" si="13"/>
        <v>VENCIDO NO PAGADO</v>
      </c>
    </row>
    <row r="449" spans="1:11" x14ac:dyDescent="0.2">
      <c r="A449" s="16">
        <v>437</v>
      </c>
      <c r="B449" t="s">
        <v>33</v>
      </c>
      <c r="C449" s="17" t="s">
        <v>138</v>
      </c>
      <c r="D449" s="30">
        <v>45288</v>
      </c>
      <c r="E449" s="31">
        <v>45320</v>
      </c>
      <c r="F449" s="18">
        <v>275000000</v>
      </c>
      <c r="G449" s="37">
        <f t="shared" si="15"/>
        <v>275000000</v>
      </c>
      <c r="H449" s="44">
        <v>0</v>
      </c>
      <c r="I449" s="2" t="s">
        <v>43</v>
      </c>
      <c r="J449" s="2" t="str">
        <f t="shared" si="13"/>
        <v>VENCIDO NO PAGADO</v>
      </c>
    </row>
    <row r="450" spans="1:11" x14ac:dyDescent="0.2">
      <c r="A450" s="16">
        <v>438</v>
      </c>
      <c r="B450" t="s">
        <v>33</v>
      </c>
      <c r="C450" s="17" t="s">
        <v>138</v>
      </c>
      <c r="D450" s="30">
        <v>45288</v>
      </c>
      <c r="E450" s="31">
        <v>45320</v>
      </c>
      <c r="F450" s="18">
        <v>275000000</v>
      </c>
      <c r="G450" s="37">
        <f t="shared" si="15"/>
        <v>275000000</v>
      </c>
      <c r="H450" s="44">
        <v>0</v>
      </c>
      <c r="I450" s="2" t="s">
        <v>43</v>
      </c>
      <c r="J450" s="2" t="str">
        <f t="shared" si="13"/>
        <v>VENCIDO NO PAGADO</v>
      </c>
    </row>
    <row r="451" spans="1:11" x14ac:dyDescent="0.2">
      <c r="A451" s="16">
        <v>439</v>
      </c>
      <c r="B451" t="s">
        <v>33</v>
      </c>
      <c r="C451" s="17" t="s">
        <v>138</v>
      </c>
      <c r="D451" s="30">
        <v>45288</v>
      </c>
      <c r="E451" s="31">
        <v>45320</v>
      </c>
      <c r="F451" s="18">
        <v>275000000</v>
      </c>
      <c r="G451" s="37">
        <f t="shared" si="15"/>
        <v>275000000</v>
      </c>
      <c r="H451" s="44">
        <v>0</v>
      </c>
      <c r="I451" s="2" t="s">
        <v>43</v>
      </c>
      <c r="J451" s="2" t="str">
        <f t="shared" si="13"/>
        <v>VENCIDO NO PAGADO</v>
      </c>
    </row>
    <row r="452" spans="1:11" x14ac:dyDescent="0.2">
      <c r="A452" s="16">
        <v>440</v>
      </c>
      <c r="B452" t="s">
        <v>33</v>
      </c>
      <c r="C452" s="17" t="s">
        <v>138</v>
      </c>
      <c r="D452" s="30">
        <v>45288</v>
      </c>
      <c r="E452" s="31">
        <v>45320</v>
      </c>
      <c r="F452" s="18">
        <v>275000000</v>
      </c>
      <c r="G452" s="37">
        <f t="shared" si="15"/>
        <v>275000000</v>
      </c>
      <c r="H452" s="44">
        <v>0</v>
      </c>
      <c r="I452" s="2" t="s">
        <v>43</v>
      </c>
      <c r="J452" s="2" t="str">
        <f t="shared" si="13"/>
        <v>VENCIDO NO PAGADO</v>
      </c>
    </row>
    <row r="453" spans="1:11" x14ac:dyDescent="0.2">
      <c r="A453" s="16">
        <v>441</v>
      </c>
      <c r="B453" t="s">
        <v>33</v>
      </c>
      <c r="C453" s="17" t="s">
        <v>138</v>
      </c>
      <c r="D453" s="30">
        <v>45288</v>
      </c>
      <c r="E453" s="31">
        <v>45320</v>
      </c>
      <c r="F453" s="18">
        <v>275000000</v>
      </c>
      <c r="G453" s="37">
        <f t="shared" si="15"/>
        <v>275000000</v>
      </c>
      <c r="H453" s="44">
        <v>0</v>
      </c>
      <c r="I453" s="2" t="s">
        <v>43</v>
      </c>
      <c r="J453" s="2" t="str">
        <f t="shared" si="13"/>
        <v>VENCIDO NO PAGADO</v>
      </c>
    </row>
    <row r="454" spans="1:11" x14ac:dyDescent="0.2">
      <c r="A454" s="16">
        <v>442</v>
      </c>
      <c r="B454" t="s">
        <v>33</v>
      </c>
      <c r="C454" s="17" t="s">
        <v>138</v>
      </c>
      <c r="D454" s="30">
        <v>45287</v>
      </c>
      <c r="E454" s="31">
        <v>45320</v>
      </c>
      <c r="F454" s="18">
        <v>550000000</v>
      </c>
      <c r="G454" s="37">
        <f t="shared" si="15"/>
        <v>550000000</v>
      </c>
      <c r="H454" s="44">
        <v>0</v>
      </c>
      <c r="I454" s="2" t="s">
        <v>43</v>
      </c>
      <c r="J454" s="2" t="str">
        <f t="shared" si="13"/>
        <v>VENCIDO NO PAGADO</v>
      </c>
    </row>
    <row r="455" spans="1:11" x14ac:dyDescent="0.2">
      <c r="A455" s="16">
        <v>443</v>
      </c>
      <c r="B455" t="s">
        <v>33</v>
      </c>
      <c r="C455" s="17" t="s">
        <v>138</v>
      </c>
      <c r="D455" s="30">
        <v>45287</v>
      </c>
      <c r="E455" s="31">
        <v>45320</v>
      </c>
      <c r="F455" s="18">
        <v>550000000</v>
      </c>
      <c r="G455" s="37">
        <f t="shared" si="15"/>
        <v>550000000</v>
      </c>
      <c r="H455" s="44">
        <v>0</v>
      </c>
      <c r="I455" s="2" t="s">
        <v>43</v>
      </c>
      <c r="J455" s="2" t="str">
        <f t="shared" si="13"/>
        <v>VENCIDO NO PAGADO</v>
      </c>
    </row>
    <row r="456" spans="1:11" x14ac:dyDescent="0.2">
      <c r="A456" s="16">
        <v>444</v>
      </c>
      <c r="B456" t="s">
        <v>33</v>
      </c>
      <c r="C456" s="17" t="s">
        <v>138</v>
      </c>
      <c r="D456" s="30">
        <v>45289</v>
      </c>
      <c r="E456" s="31">
        <v>45320</v>
      </c>
      <c r="F456" s="18">
        <v>137500000</v>
      </c>
      <c r="G456" s="37">
        <f t="shared" si="15"/>
        <v>137500000</v>
      </c>
      <c r="H456" s="44">
        <v>0</v>
      </c>
      <c r="I456" s="2" t="s">
        <v>43</v>
      </c>
      <c r="J456" s="2" t="str">
        <f t="shared" si="13"/>
        <v>VENCIDO NO PAGADO</v>
      </c>
    </row>
    <row r="457" spans="1:11" x14ac:dyDescent="0.2">
      <c r="A457" s="16">
        <v>445</v>
      </c>
      <c r="B457" t="s">
        <v>33</v>
      </c>
      <c r="C457" s="17" t="s">
        <v>138</v>
      </c>
      <c r="D457" s="30">
        <v>45289</v>
      </c>
      <c r="E457" s="31">
        <v>45320</v>
      </c>
      <c r="F457" s="18">
        <v>137500000</v>
      </c>
      <c r="G457" s="37">
        <f t="shared" si="15"/>
        <v>137500000</v>
      </c>
      <c r="H457" s="44">
        <v>0</v>
      </c>
      <c r="I457" s="2" t="s">
        <v>43</v>
      </c>
      <c r="J457" s="2" t="str">
        <f t="shared" si="13"/>
        <v>VENCIDO NO PAGADO</v>
      </c>
    </row>
    <row r="458" spans="1:11" x14ac:dyDescent="0.2">
      <c r="A458" s="16">
        <v>446</v>
      </c>
      <c r="B458" t="s">
        <v>33</v>
      </c>
      <c r="C458" s="17" t="s">
        <v>138</v>
      </c>
      <c r="D458" s="30">
        <v>45289</v>
      </c>
      <c r="E458" s="31">
        <v>45320</v>
      </c>
      <c r="F458" s="18">
        <v>137500000</v>
      </c>
      <c r="G458" s="37">
        <f t="shared" si="15"/>
        <v>137500000</v>
      </c>
      <c r="H458" s="44">
        <v>0</v>
      </c>
      <c r="I458" s="2" t="s">
        <v>43</v>
      </c>
      <c r="J458" s="2" t="str">
        <f t="shared" si="13"/>
        <v>VENCIDO NO PAGADO</v>
      </c>
    </row>
    <row r="459" spans="1:11" x14ac:dyDescent="0.2">
      <c r="A459" s="16">
        <v>447</v>
      </c>
      <c r="B459" t="s">
        <v>33</v>
      </c>
      <c r="C459" s="17" t="s">
        <v>138</v>
      </c>
      <c r="D459" s="30">
        <v>45289</v>
      </c>
      <c r="E459" s="31">
        <v>45320</v>
      </c>
      <c r="F459" s="18">
        <v>137500000</v>
      </c>
      <c r="G459" s="37">
        <f t="shared" si="15"/>
        <v>137500000</v>
      </c>
      <c r="H459" s="44">
        <v>0</v>
      </c>
      <c r="I459" s="2" t="s">
        <v>43</v>
      </c>
      <c r="J459" s="2" t="str">
        <f t="shared" si="13"/>
        <v>VENCIDO NO PAGADO</v>
      </c>
    </row>
    <row r="460" spans="1:11" x14ac:dyDescent="0.2">
      <c r="A460" s="16">
        <v>448</v>
      </c>
      <c r="B460" t="s">
        <v>33</v>
      </c>
      <c r="C460" s="17" t="s">
        <v>138</v>
      </c>
      <c r="D460" s="30">
        <v>45289</v>
      </c>
      <c r="E460" s="31">
        <v>45320</v>
      </c>
      <c r="F460" s="18">
        <v>137500000</v>
      </c>
      <c r="G460" s="37">
        <f t="shared" si="15"/>
        <v>137500000</v>
      </c>
      <c r="H460" s="44">
        <v>0</v>
      </c>
      <c r="I460" s="2" t="s">
        <v>43</v>
      </c>
      <c r="J460" s="2" t="str">
        <f t="shared" si="13"/>
        <v>VENCIDO NO PAGADO</v>
      </c>
    </row>
    <row r="461" spans="1:11" x14ac:dyDescent="0.2">
      <c r="A461" s="16">
        <v>449</v>
      </c>
      <c r="B461" t="s">
        <v>33</v>
      </c>
      <c r="C461" s="17" t="s">
        <v>138</v>
      </c>
      <c r="D461" s="30">
        <v>45289</v>
      </c>
      <c r="E461" s="31">
        <v>45320</v>
      </c>
      <c r="F461" s="18">
        <v>137500000</v>
      </c>
      <c r="G461" s="37">
        <f t="shared" si="15"/>
        <v>137500000</v>
      </c>
      <c r="H461" s="44">
        <v>0</v>
      </c>
      <c r="I461" s="2" t="s">
        <v>43</v>
      </c>
      <c r="J461" s="2" t="str">
        <f t="shared" si="13"/>
        <v>VENCIDO NO PAGADO</v>
      </c>
    </row>
    <row r="462" spans="1:11" x14ac:dyDescent="0.2">
      <c r="A462" s="16">
        <v>450</v>
      </c>
      <c r="B462" s="17" t="s">
        <v>33</v>
      </c>
      <c r="C462" s="17" t="s">
        <v>138</v>
      </c>
      <c r="D462" s="30">
        <v>45289</v>
      </c>
      <c r="E462" s="31">
        <v>45320</v>
      </c>
      <c r="F462" s="18">
        <v>137500000</v>
      </c>
      <c r="G462" s="37">
        <f t="shared" si="15"/>
        <v>137500000</v>
      </c>
      <c r="H462" s="44">
        <v>0</v>
      </c>
      <c r="I462" s="2" t="s">
        <v>43</v>
      </c>
      <c r="J462" s="2" t="str">
        <f t="shared" ref="J462:J525" si="16">+IF((E462&gt;=$C$6),"VIGENTE","VENCIDO NO PAGADO")</f>
        <v>VENCIDO NO PAGADO</v>
      </c>
    </row>
    <row r="463" spans="1:11" x14ac:dyDescent="0.2">
      <c r="A463" s="16">
        <v>451</v>
      </c>
      <c r="B463" s="17" t="s">
        <v>33</v>
      </c>
      <c r="C463" s="17" t="s">
        <v>138</v>
      </c>
      <c r="D463" s="30">
        <v>45289</v>
      </c>
      <c r="E463" s="31">
        <v>45320</v>
      </c>
      <c r="F463" s="18">
        <v>275000000</v>
      </c>
      <c r="G463" s="37">
        <f t="shared" si="15"/>
        <v>275000000</v>
      </c>
      <c r="H463" s="44">
        <v>0</v>
      </c>
      <c r="I463" s="2" t="s">
        <v>43</v>
      </c>
      <c r="J463" s="2" t="str">
        <f t="shared" si="16"/>
        <v>VENCIDO NO PAGADO</v>
      </c>
      <c r="K463" s="67"/>
    </row>
    <row r="464" spans="1:11" x14ac:dyDescent="0.2">
      <c r="A464" s="16">
        <v>452</v>
      </c>
      <c r="B464" s="17" t="s">
        <v>33</v>
      </c>
      <c r="C464" s="17" t="s">
        <v>138</v>
      </c>
      <c r="D464" s="30">
        <v>45289</v>
      </c>
      <c r="E464" s="31">
        <v>45320</v>
      </c>
      <c r="F464" s="18">
        <v>275000000</v>
      </c>
      <c r="G464" s="37">
        <f t="shared" si="15"/>
        <v>275000000</v>
      </c>
      <c r="H464" s="44">
        <v>0</v>
      </c>
      <c r="I464" s="2" t="s">
        <v>43</v>
      </c>
      <c r="J464" s="2" t="str">
        <f t="shared" si="16"/>
        <v>VENCIDO NO PAGADO</v>
      </c>
      <c r="K464" s="67"/>
    </row>
    <row r="465" spans="1:11" x14ac:dyDescent="0.2">
      <c r="A465" s="16">
        <v>453</v>
      </c>
      <c r="B465" s="17" t="s">
        <v>33</v>
      </c>
      <c r="C465" s="17" t="s">
        <v>138</v>
      </c>
      <c r="D465" s="30">
        <v>45287</v>
      </c>
      <c r="E465" s="31">
        <v>45320</v>
      </c>
      <c r="F465" s="18">
        <v>550000000</v>
      </c>
      <c r="G465" s="37">
        <f t="shared" si="15"/>
        <v>550000000</v>
      </c>
      <c r="H465" s="44">
        <v>0</v>
      </c>
      <c r="I465" s="2" t="s">
        <v>43</v>
      </c>
      <c r="J465" s="2" t="str">
        <f t="shared" si="16"/>
        <v>VENCIDO NO PAGADO</v>
      </c>
    </row>
    <row r="466" spans="1:11" x14ac:dyDescent="0.2">
      <c r="A466" s="16">
        <v>454</v>
      </c>
      <c r="B466" s="17" t="s">
        <v>33</v>
      </c>
      <c r="C466" s="17" t="s">
        <v>138</v>
      </c>
      <c r="D466" s="30">
        <v>45289</v>
      </c>
      <c r="E466" s="31">
        <v>45320</v>
      </c>
      <c r="F466" s="18">
        <v>275000000</v>
      </c>
      <c r="G466" s="37">
        <f t="shared" si="15"/>
        <v>275000000</v>
      </c>
      <c r="H466" s="44">
        <v>0</v>
      </c>
      <c r="I466" s="2" t="s">
        <v>43</v>
      </c>
      <c r="J466" s="2" t="str">
        <f t="shared" si="16"/>
        <v>VENCIDO NO PAGADO</v>
      </c>
    </row>
    <row r="467" spans="1:11" x14ac:dyDescent="0.2">
      <c r="A467" s="16">
        <v>455</v>
      </c>
      <c r="B467" s="17" t="s">
        <v>33</v>
      </c>
      <c r="C467" s="17" t="s">
        <v>138</v>
      </c>
      <c r="D467" s="30">
        <v>45289</v>
      </c>
      <c r="E467" s="31">
        <v>45320</v>
      </c>
      <c r="F467" s="18">
        <v>275000000</v>
      </c>
      <c r="G467" s="37">
        <f t="shared" si="15"/>
        <v>275000000</v>
      </c>
      <c r="H467" s="44">
        <v>0</v>
      </c>
      <c r="I467" s="2" t="s">
        <v>43</v>
      </c>
      <c r="J467" s="2" t="str">
        <f t="shared" si="16"/>
        <v>VENCIDO NO PAGADO</v>
      </c>
    </row>
    <row r="468" spans="1:11" x14ac:dyDescent="0.2">
      <c r="A468" s="16">
        <v>456</v>
      </c>
      <c r="B468" s="17" t="s">
        <v>33</v>
      </c>
      <c r="C468" s="17" t="s">
        <v>138</v>
      </c>
      <c r="D468" s="30">
        <v>45289</v>
      </c>
      <c r="E468" s="31">
        <v>45320</v>
      </c>
      <c r="F468" s="18">
        <v>137500000</v>
      </c>
      <c r="G468" s="37">
        <f t="shared" si="15"/>
        <v>137500000</v>
      </c>
      <c r="H468" s="44">
        <v>0</v>
      </c>
      <c r="I468" s="2" t="s">
        <v>43</v>
      </c>
      <c r="J468" s="2" t="str">
        <f t="shared" si="16"/>
        <v>VENCIDO NO PAGADO</v>
      </c>
    </row>
    <row r="469" spans="1:11" x14ac:dyDescent="0.2">
      <c r="A469" s="16">
        <v>457</v>
      </c>
      <c r="B469" s="17" t="s">
        <v>33</v>
      </c>
      <c r="C469" s="17" t="s">
        <v>138</v>
      </c>
      <c r="D469" s="30">
        <v>45289</v>
      </c>
      <c r="E469" s="31">
        <v>45320</v>
      </c>
      <c r="F469" s="18">
        <v>275000000</v>
      </c>
      <c r="G469" s="37">
        <f t="shared" si="15"/>
        <v>275000000</v>
      </c>
      <c r="H469" s="44">
        <v>0</v>
      </c>
      <c r="I469" s="2" t="s">
        <v>43</v>
      </c>
      <c r="J469" s="2" t="str">
        <f t="shared" si="16"/>
        <v>VENCIDO NO PAGADO</v>
      </c>
    </row>
    <row r="470" spans="1:11" x14ac:dyDescent="0.2">
      <c r="A470" s="16">
        <v>458</v>
      </c>
      <c r="B470" s="17" t="s">
        <v>33</v>
      </c>
      <c r="C470" s="17" t="s">
        <v>138</v>
      </c>
      <c r="D470" s="30">
        <v>45790</v>
      </c>
      <c r="E470" s="31">
        <v>45820</v>
      </c>
      <c r="F470" s="18">
        <v>255360000</v>
      </c>
      <c r="G470" s="37">
        <f t="shared" si="15"/>
        <v>255360000</v>
      </c>
      <c r="H470" s="44">
        <v>0</v>
      </c>
      <c r="I470" s="2" t="s">
        <v>43</v>
      </c>
      <c r="J470" s="2" t="str">
        <f t="shared" si="16"/>
        <v>VENCIDO NO PAGADO</v>
      </c>
    </row>
    <row r="471" spans="1:11" x14ac:dyDescent="0.2">
      <c r="A471" s="16">
        <v>459</v>
      </c>
      <c r="B471" s="17" t="s">
        <v>33</v>
      </c>
      <c r="C471" s="17" t="s">
        <v>138</v>
      </c>
      <c r="D471" s="30">
        <v>45799</v>
      </c>
      <c r="E471" s="31">
        <v>45831</v>
      </c>
      <c r="F471" s="18">
        <v>1140000</v>
      </c>
      <c r="G471" s="37">
        <f t="shared" si="15"/>
        <v>1140000</v>
      </c>
      <c r="H471" s="44">
        <v>0</v>
      </c>
      <c r="I471" s="2" t="s">
        <v>43</v>
      </c>
      <c r="J471" s="2" t="str">
        <f t="shared" si="16"/>
        <v>VENCIDO NO PAGADO</v>
      </c>
    </row>
    <row r="472" spans="1:11" x14ac:dyDescent="0.2">
      <c r="A472" s="16">
        <v>460</v>
      </c>
      <c r="B472" s="17" t="s">
        <v>33</v>
      </c>
      <c r="C472" s="17" t="s">
        <v>138</v>
      </c>
      <c r="D472" s="30">
        <v>45805</v>
      </c>
      <c r="E472" s="31">
        <v>45838</v>
      </c>
      <c r="F472" s="18">
        <v>271890000</v>
      </c>
      <c r="G472" s="37">
        <f t="shared" si="15"/>
        <v>271890000</v>
      </c>
      <c r="H472" s="44">
        <v>0</v>
      </c>
      <c r="I472" s="2" t="s">
        <v>43</v>
      </c>
      <c r="J472" s="2" t="str">
        <f t="shared" si="16"/>
        <v>VENCIDO NO PAGADO</v>
      </c>
    </row>
    <row r="473" spans="1:11" x14ac:dyDescent="0.2">
      <c r="A473" s="16">
        <v>461</v>
      </c>
      <c r="B473" s="17" t="s">
        <v>33</v>
      </c>
      <c r="C473" s="17" t="s">
        <v>138</v>
      </c>
      <c r="D473" s="30">
        <v>45807</v>
      </c>
      <c r="E473" s="31">
        <v>45838</v>
      </c>
      <c r="F473" s="18">
        <v>748125000</v>
      </c>
      <c r="G473" s="37">
        <f t="shared" si="15"/>
        <v>748125000</v>
      </c>
      <c r="H473" s="44">
        <v>0</v>
      </c>
      <c r="I473" s="2" t="s">
        <v>43</v>
      </c>
      <c r="J473" s="2" t="str">
        <f t="shared" si="16"/>
        <v>VENCIDO NO PAGADO</v>
      </c>
    </row>
    <row r="474" spans="1:11" ht="12" customHeight="1" x14ac:dyDescent="0.2">
      <c r="A474" s="16">
        <v>462</v>
      </c>
      <c r="B474" s="17" t="s">
        <v>33</v>
      </c>
      <c r="C474" s="17" t="s">
        <v>138</v>
      </c>
      <c r="D474" s="30">
        <v>45807</v>
      </c>
      <c r="E474" s="31">
        <v>45838</v>
      </c>
      <c r="F474" s="18">
        <v>47025000</v>
      </c>
      <c r="G474" s="37">
        <f t="shared" si="15"/>
        <v>47025000</v>
      </c>
      <c r="H474" s="44">
        <v>0</v>
      </c>
      <c r="I474" s="2" t="s">
        <v>43</v>
      </c>
      <c r="J474" s="2" t="str">
        <f t="shared" si="16"/>
        <v>VENCIDO NO PAGADO</v>
      </c>
    </row>
    <row r="475" spans="1:11" x14ac:dyDescent="0.2">
      <c r="A475" s="16">
        <v>463</v>
      </c>
      <c r="B475" s="17" t="s">
        <v>33</v>
      </c>
      <c r="C475" s="17" t="s">
        <v>138</v>
      </c>
      <c r="D475" s="30">
        <v>45894</v>
      </c>
      <c r="E475" s="31">
        <v>45924</v>
      </c>
      <c r="F475" s="18">
        <v>3600000</v>
      </c>
      <c r="G475" s="37">
        <f t="shared" si="15"/>
        <v>3600000</v>
      </c>
      <c r="H475" s="44">
        <v>0</v>
      </c>
      <c r="I475" s="2" t="s">
        <v>43</v>
      </c>
      <c r="J475" s="2" t="str">
        <f t="shared" si="16"/>
        <v>VENCIDO NO PAGADO</v>
      </c>
    </row>
    <row r="476" spans="1:11" x14ac:dyDescent="0.2">
      <c r="A476" s="16">
        <v>464</v>
      </c>
      <c r="B476" s="17" t="s">
        <v>33</v>
      </c>
      <c r="C476" s="17" t="s">
        <v>138</v>
      </c>
      <c r="D476" s="30">
        <v>45910</v>
      </c>
      <c r="E476" s="31">
        <v>45943</v>
      </c>
      <c r="F476" s="18">
        <v>4988070</v>
      </c>
      <c r="G476" s="37">
        <f t="shared" si="15"/>
        <v>4988070</v>
      </c>
      <c r="H476" s="44">
        <v>0</v>
      </c>
      <c r="I476" s="2" t="s">
        <v>43</v>
      </c>
      <c r="J476" s="2" t="str">
        <f t="shared" si="16"/>
        <v>VIGENTE</v>
      </c>
    </row>
    <row r="477" spans="1:11" x14ac:dyDescent="0.2">
      <c r="A477" s="16">
        <v>465</v>
      </c>
      <c r="B477" s="17" t="s">
        <v>33</v>
      </c>
      <c r="C477" s="17" t="s">
        <v>138</v>
      </c>
      <c r="D477" s="30">
        <v>45903</v>
      </c>
      <c r="E477" s="31">
        <v>45936</v>
      </c>
      <c r="F477" s="18">
        <v>290936</v>
      </c>
      <c r="G477" s="37">
        <f t="shared" si="15"/>
        <v>290936</v>
      </c>
      <c r="H477" s="44">
        <v>0</v>
      </c>
      <c r="I477" s="2" t="s">
        <v>43</v>
      </c>
      <c r="J477" s="2" t="str">
        <f t="shared" si="16"/>
        <v>VIGENTE</v>
      </c>
    </row>
    <row r="478" spans="1:11" x14ac:dyDescent="0.2">
      <c r="A478" s="16">
        <v>466</v>
      </c>
      <c r="B478" s="17" t="s">
        <v>33</v>
      </c>
      <c r="C478" s="17" t="s">
        <v>138</v>
      </c>
      <c r="D478" s="30">
        <v>45894</v>
      </c>
      <c r="E478" s="31">
        <v>45924</v>
      </c>
      <c r="F478" s="18">
        <v>750000</v>
      </c>
      <c r="G478" s="37">
        <f t="shared" si="15"/>
        <v>750000</v>
      </c>
      <c r="H478" s="44">
        <v>0</v>
      </c>
      <c r="I478" s="2" t="s">
        <v>43</v>
      </c>
      <c r="J478" s="2" t="str">
        <f t="shared" si="16"/>
        <v>VENCIDO NO PAGADO</v>
      </c>
      <c r="K478" s="67"/>
    </row>
    <row r="479" spans="1:11" x14ac:dyDescent="0.2">
      <c r="A479" s="16">
        <v>467</v>
      </c>
      <c r="B479" s="17" t="s">
        <v>267</v>
      </c>
      <c r="C479" s="17" t="s">
        <v>138</v>
      </c>
      <c r="D479" s="30">
        <v>45901</v>
      </c>
      <c r="E479" s="31">
        <v>45931</v>
      </c>
      <c r="F479" s="18">
        <v>14997378</v>
      </c>
      <c r="G479" s="37">
        <f t="shared" si="15"/>
        <v>14997378</v>
      </c>
      <c r="H479" s="44">
        <v>0</v>
      </c>
      <c r="I479" s="2" t="s">
        <v>43</v>
      </c>
      <c r="J479" s="2" t="str">
        <f t="shared" si="16"/>
        <v>VIGENTE</v>
      </c>
      <c r="K479" s="67"/>
    </row>
    <row r="480" spans="1:11" x14ac:dyDescent="0.2">
      <c r="A480" s="16">
        <v>468</v>
      </c>
      <c r="B480" s="17" t="s">
        <v>268</v>
      </c>
      <c r="C480" s="17" t="s">
        <v>138</v>
      </c>
      <c r="D480" s="30">
        <v>45928</v>
      </c>
      <c r="E480" s="31">
        <v>45943</v>
      </c>
      <c r="F480" s="18">
        <v>3280000</v>
      </c>
      <c r="G480" s="37">
        <f t="shared" si="15"/>
        <v>3280000</v>
      </c>
      <c r="H480" s="44">
        <v>0</v>
      </c>
      <c r="I480" s="2" t="s">
        <v>43</v>
      </c>
      <c r="J480" s="2" t="str">
        <f t="shared" si="16"/>
        <v>VIGENTE</v>
      </c>
      <c r="K480" s="67"/>
    </row>
    <row r="481" spans="1:13" x14ac:dyDescent="0.2">
      <c r="A481" s="16">
        <v>469</v>
      </c>
      <c r="B481" s="17" t="s">
        <v>268</v>
      </c>
      <c r="C481" s="17" t="s">
        <v>138</v>
      </c>
      <c r="D481" s="30">
        <v>45915</v>
      </c>
      <c r="E481" s="31">
        <v>45930</v>
      </c>
      <c r="F481" s="18">
        <v>3710000</v>
      </c>
      <c r="G481" s="37">
        <f t="shared" si="15"/>
        <v>3710000</v>
      </c>
      <c r="H481" s="44">
        <v>0</v>
      </c>
      <c r="I481" s="2" t="s">
        <v>43</v>
      </c>
      <c r="J481" s="2" t="str">
        <f t="shared" si="16"/>
        <v>VIGENTE</v>
      </c>
    </row>
    <row r="482" spans="1:13" x14ac:dyDescent="0.2">
      <c r="A482" s="16">
        <v>470</v>
      </c>
      <c r="B482" s="17" t="s">
        <v>269</v>
      </c>
      <c r="C482" s="17" t="s">
        <v>138</v>
      </c>
      <c r="D482" s="30">
        <v>45925</v>
      </c>
      <c r="E482" s="31">
        <v>45925</v>
      </c>
      <c r="F482" s="18">
        <v>225000</v>
      </c>
      <c r="G482" s="37">
        <f t="shared" si="15"/>
        <v>225000</v>
      </c>
      <c r="H482" s="44">
        <v>0</v>
      </c>
      <c r="I482" s="2" t="s">
        <v>43</v>
      </c>
      <c r="J482" s="2" t="str">
        <f t="shared" si="16"/>
        <v>VENCIDO NO PAGADO</v>
      </c>
      <c r="K482" s="67"/>
    </row>
    <row r="483" spans="1:13" x14ac:dyDescent="0.2">
      <c r="A483" s="16">
        <v>471</v>
      </c>
      <c r="B483" t="s">
        <v>270</v>
      </c>
      <c r="C483" s="17" t="s">
        <v>138</v>
      </c>
      <c r="D483" s="30">
        <v>45790</v>
      </c>
      <c r="E483" s="31">
        <v>45790</v>
      </c>
      <c r="F483" s="18">
        <v>350000</v>
      </c>
      <c r="G483" s="37">
        <f t="shared" si="15"/>
        <v>350000</v>
      </c>
      <c r="H483" s="44">
        <v>0</v>
      </c>
      <c r="I483" s="2" t="s">
        <v>43</v>
      </c>
      <c r="J483" s="2" t="str">
        <f t="shared" si="16"/>
        <v>VENCIDO NO PAGADO</v>
      </c>
    </row>
    <row r="484" spans="1:13" x14ac:dyDescent="0.2">
      <c r="A484" s="16">
        <v>472</v>
      </c>
      <c r="B484" s="17" t="s">
        <v>34</v>
      </c>
      <c r="C484" s="17" t="s">
        <v>138</v>
      </c>
      <c r="D484" s="30">
        <v>43781</v>
      </c>
      <c r="E484" s="31">
        <v>43781</v>
      </c>
      <c r="F484" s="18">
        <v>-27427546</v>
      </c>
      <c r="G484" s="37">
        <f t="shared" si="15"/>
        <v>-27427546</v>
      </c>
      <c r="H484" s="44">
        <v>0</v>
      </c>
      <c r="I484" s="2" t="s">
        <v>43</v>
      </c>
      <c r="J484" s="2" t="str">
        <f t="shared" si="16"/>
        <v>VENCIDO NO PAGADO</v>
      </c>
    </row>
    <row r="485" spans="1:13" x14ac:dyDescent="0.2">
      <c r="A485" s="16">
        <v>473</v>
      </c>
      <c r="B485" s="17" t="s">
        <v>34</v>
      </c>
      <c r="C485" s="17" t="s">
        <v>138</v>
      </c>
      <c r="D485" s="30">
        <v>43781</v>
      </c>
      <c r="E485" s="31">
        <v>43781</v>
      </c>
      <c r="F485" s="18">
        <v>1009812</v>
      </c>
      <c r="G485" s="37">
        <f t="shared" si="15"/>
        <v>1009812</v>
      </c>
      <c r="H485" s="44">
        <v>0</v>
      </c>
      <c r="I485" s="2" t="s">
        <v>43</v>
      </c>
      <c r="J485" s="2" t="str">
        <f t="shared" si="16"/>
        <v>VENCIDO NO PAGADO</v>
      </c>
    </row>
    <row r="486" spans="1:13" ht="12" customHeight="1" x14ac:dyDescent="0.2">
      <c r="A486" s="16">
        <v>474</v>
      </c>
      <c r="B486" s="17" t="s">
        <v>34</v>
      </c>
      <c r="C486" s="17" t="s">
        <v>138</v>
      </c>
      <c r="D486" s="30">
        <v>43784</v>
      </c>
      <c r="E486" s="31">
        <v>43784</v>
      </c>
      <c r="F486" s="18">
        <v>-79952725</v>
      </c>
      <c r="G486" s="37">
        <f t="shared" si="15"/>
        <v>-79952725</v>
      </c>
      <c r="H486" s="44">
        <v>0</v>
      </c>
      <c r="I486" s="2" t="s">
        <v>43</v>
      </c>
      <c r="J486" s="2" t="str">
        <f t="shared" si="16"/>
        <v>VENCIDO NO PAGADO</v>
      </c>
      <c r="K486" s="67"/>
    </row>
    <row r="487" spans="1:13" x14ac:dyDescent="0.2">
      <c r="A487" s="16">
        <v>475</v>
      </c>
      <c r="B487" s="17" t="s">
        <v>34</v>
      </c>
      <c r="C487" s="17" t="s">
        <v>138</v>
      </c>
      <c r="D487" s="30">
        <v>43784</v>
      </c>
      <c r="E487" s="31">
        <v>43784</v>
      </c>
      <c r="F487" s="18">
        <v>1009812</v>
      </c>
      <c r="G487" s="37">
        <f t="shared" si="15"/>
        <v>1009812</v>
      </c>
      <c r="H487" s="44">
        <v>0</v>
      </c>
      <c r="I487" s="2" t="s">
        <v>43</v>
      </c>
      <c r="J487" s="2" t="str">
        <f t="shared" si="16"/>
        <v>VENCIDO NO PAGADO</v>
      </c>
      <c r="M487" s="44"/>
    </row>
    <row r="488" spans="1:13" x14ac:dyDescent="0.2">
      <c r="A488" s="16">
        <v>476</v>
      </c>
      <c r="B488" s="17" t="s">
        <v>34</v>
      </c>
      <c r="C488" s="17" t="s">
        <v>138</v>
      </c>
      <c r="D488" s="30">
        <v>43789</v>
      </c>
      <c r="E488" s="31">
        <v>43789</v>
      </c>
      <c r="F488" s="18">
        <v>-45249279</v>
      </c>
      <c r="G488" s="37">
        <f t="shared" si="15"/>
        <v>-45249279</v>
      </c>
      <c r="H488" s="44">
        <v>0</v>
      </c>
      <c r="I488" s="2" t="s">
        <v>43</v>
      </c>
      <c r="J488" s="2" t="str">
        <f t="shared" si="16"/>
        <v>VENCIDO NO PAGADO</v>
      </c>
      <c r="M488" s="44"/>
    </row>
    <row r="489" spans="1:13" x14ac:dyDescent="0.2">
      <c r="A489" s="16">
        <v>477</v>
      </c>
      <c r="B489" s="17" t="s">
        <v>34</v>
      </c>
      <c r="C489" s="17" t="s">
        <v>138</v>
      </c>
      <c r="D489" s="30">
        <v>43789</v>
      </c>
      <c r="E489" s="31">
        <v>43789</v>
      </c>
      <c r="F489" s="18">
        <v>950000</v>
      </c>
      <c r="G489" s="37">
        <f t="shared" si="15"/>
        <v>950000</v>
      </c>
      <c r="H489" s="44">
        <v>0</v>
      </c>
      <c r="I489" s="2" t="s">
        <v>43</v>
      </c>
      <c r="J489" s="2" t="str">
        <f t="shared" si="16"/>
        <v>VENCIDO NO PAGADO</v>
      </c>
      <c r="M489" s="44"/>
    </row>
    <row r="490" spans="1:13" x14ac:dyDescent="0.2">
      <c r="A490" s="16">
        <v>478</v>
      </c>
      <c r="B490" s="17" t="s">
        <v>34</v>
      </c>
      <c r="C490" s="17" t="s">
        <v>138</v>
      </c>
      <c r="D490" s="30">
        <v>44196</v>
      </c>
      <c r="E490" s="31">
        <v>44196</v>
      </c>
      <c r="F490" s="18">
        <v>27427546</v>
      </c>
      <c r="G490" s="37">
        <f t="shared" si="15"/>
        <v>27427546</v>
      </c>
      <c r="H490" s="44">
        <v>0</v>
      </c>
      <c r="I490" s="2" t="s">
        <v>43</v>
      </c>
      <c r="J490" s="2" t="str">
        <f t="shared" si="16"/>
        <v>VENCIDO NO PAGADO</v>
      </c>
      <c r="M490" s="44"/>
    </row>
    <row r="491" spans="1:13" x14ac:dyDescent="0.2">
      <c r="A491" s="16">
        <v>479</v>
      </c>
      <c r="B491" s="17" t="s">
        <v>34</v>
      </c>
      <c r="C491" s="17" t="s">
        <v>138</v>
      </c>
      <c r="D491" s="30">
        <v>44196</v>
      </c>
      <c r="E491" s="31">
        <v>44196</v>
      </c>
      <c r="F491" s="18">
        <v>-950000</v>
      </c>
      <c r="G491" s="37">
        <f t="shared" si="15"/>
        <v>-950000</v>
      </c>
      <c r="H491" s="44">
        <v>0</v>
      </c>
      <c r="I491" s="2" t="s">
        <v>43</v>
      </c>
      <c r="J491" s="2" t="str">
        <f t="shared" si="16"/>
        <v>VENCIDO NO PAGADO</v>
      </c>
      <c r="M491" s="44"/>
    </row>
    <row r="492" spans="1:13" ht="11.25" customHeight="1" x14ac:dyDescent="0.2">
      <c r="A492" s="16">
        <v>480</v>
      </c>
      <c r="B492" s="17" t="s">
        <v>34</v>
      </c>
      <c r="C492" s="17" t="s">
        <v>138</v>
      </c>
      <c r="D492" s="30">
        <v>44915</v>
      </c>
      <c r="E492" s="31">
        <v>44915</v>
      </c>
      <c r="F492" s="18">
        <v>-1009812</v>
      </c>
      <c r="G492" s="37">
        <f t="shared" si="15"/>
        <v>-1009812</v>
      </c>
      <c r="H492" s="44">
        <v>0</v>
      </c>
      <c r="I492" s="2" t="s">
        <v>43</v>
      </c>
      <c r="J492" s="2" t="str">
        <f t="shared" si="16"/>
        <v>VENCIDO NO PAGADO</v>
      </c>
      <c r="M492" s="44"/>
    </row>
    <row r="493" spans="1:13" x14ac:dyDescent="0.2">
      <c r="A493" s="16">
        <v>481</v>
      </c>
      <c r="B493" s="17" t="s">
        <v>34</v>
      </c>
      <c r="C493" s="17" t="s">
        <v>138</v>
      </c>
      <c r="D493" s="30">
        <v>44915</v>
      </c>
      <c r="E493" s="31">
        <v>44915</v>
      </c>
      <c r="F493" s="18">
        <v>79952725</v>
      </c>
      <c r="G493" s="37">
        <f t="shared" si="15"/>
        <v>79952725</v>
      </c>
      <c r="H493" s="44">
        <v>0</v>
      </c>
      <c r="I493" s="2" t="s">
        <v>43</v>
      </c>
      <c r="J493" s="2" t="str">
        <f t="shared" si="16"/>
        <v>VENCIDO NO PAGADO</v>
      </c>
      <c r="M493" s="44"/>
    </row>
    <row r="494" spans="1:13" x14ac:dyDescent="0.2">
      <c r="A494" s="16">
        <v>482</v>
      </c>
      <c r="B494" s="17" t="s">
        <v>34</v>
      </c>
      <c r="C494" s="17" t="s">
        <v>138</v>
      </c>
      <c r="D494" s="30">
        <v>44915</v>
      </c>
      <c r="E494" s="31">
        <v>44915</v>
      </c>
      <c r="F494" s="18">
        <v>45249279</v>
      </c>
      <c r="G494" s="37">
        <f t="shared" si="15"/>
        <v>45249279</v>
      </c>
      <c r="H494" s="44">
        <v>0</v>
      </c>
      <c r="I494" s="2" t="s">
        <v>43</v>
      </c>
      <c r="J494" s="2" t="str">
        <f t="shared" si="16"/>
        <v>VENCIDO NO PAGADO</v>
      </c>
      <c r="M494" s="44"/>
    </row>
    <row r="495" spans="1:13" x14ac:dyDescent="0.2">
      <c r="A495" s="16">
        <v>483</v>
      </c>
      <c r="B495" s="17" t="s">
        <v>34</v>
      </c>
      <c r="C495" s="17" t="s">
        <v>138</v>
      </c>
      <c r="D495" s="30">
        <v>44915</v>
      </c>
      <c r="E495" s="31">
        <v>44915</v>
      </c>
      <c r="F495" s="18">
        <v>-1009812</v>
      </c>
      <c r="G495" s="37">
        <f t="shared" si="15"/>
        <v>-1009812</v>
      </c>
      <c r="H495" s="44">
        <v>0</v>
      </c>
      <c r="I495" s="2" t="s">
        <v>43</v>
      </c>
      <c r="J495" s="2" t="str">
        <f t="shared" si="16"/>
        <v>VENCIDO NO PAGADO</v>
      </c>
      <c r="M495" s="44"/>
    </row>
    <row r="496" spans="1:13" x14ac:dyDescent="0.2">
      <c r="A496" s="16">
        <v>484</v>
      </c>
      <c r="B496" s="17" t="s">
        <v>34</v>
      </c>
      <c r="C496" s="17" t="s">
        <v>138</v>
      </c>
      <c r="D496" s="30">
        <v>45561</v>
      </c>
      <c r="E496" s="31">
        <v>45593</v>
      </c>
      <c r="F496" s="18">
        <v>396187</v>
      </c>
      <c r="G496" s="37">
        <f t="shared" si="15"/>
        <v>396187</v>
      </c>
      <c r="H496" s="44">
        <v>0</v>
      </c>
      <c r="I496" s="2" t="s">
        <v>43</v>
      </c>
      <c r="J496" s="2" t="str">
        <f t="shared" si="16"/>
        <v>VENCIDO NO PAGADO</v>
      </c>
      <c r="M496" s="44"/>
    </row>
    <row r="497" spans="1:13" x14ac:dyDescent="0.2">
      <c r="A497" s="16">
        <v>485</v>
      </c>
      <c r="B497" s="17" t="s">
        <v>34</v>
      </c>
      <c r="C497" s="17" t="s">
        <v>138</v>
      </c>
      <c r="D497" s="30">
        <v>45720</v>
      </c>
      <c r="E497" s="31">
        <v>45750</v>
      </c>
      <c r="F497" s="18">
        <v>180000</v>
      </c>
      <c r="G497" s="37">
        <f t="shared" si="15"/>
        <v>180000</v>
      </c>
      <c r="H497" s="44">
        <v>0</v>
      </c>
      <c r="I497" s="2" t="s">
        <v>43</v>
      </c>
      <c r="J497" s="2" t="str">
        <f t="shared" si="16"/>
        <v>VENCIDO NO PAGADO</v>
      </c>
      <c r="M497" s="44"/>
    </row>
    <row r="498" spans="1:13" x14ac:dyDescent="0.2">
      <c r="A498" s="16">
        <v>486</v>
      </c>
      <c r="B498" s="17" t="s">
        <v>34</v>
      </c>
      <c r="C498" s="17" t="s">
        <v>138</v>
      </c>
      <c r="D498" s="30">
        <v>45873</v>
      </c>
      <c r="E498" s="31">
        <v>45903</v>
      </c>
      <c r="F498" s="18">
        <v>8114008</v>
      </c>
      <c r="G498" s="37">
        <f t="shared" si="15"/>
        <v>8114008</v>
      </c>
      <c r="H498" s="44">
        <v>0</v>
      </c>
      <c r="I498" s="2" t="s">
        <v>43</v>
      </c>
      <c r="J498" s="2" t="str">
        <f t="shared" si="16"/>
        <v>VENCIDO NO PAGADO</v>
      </c>
      <c r="M498" s="44"/>
    </row>
    <row r="499" spans="1:13" x14ac:dyDescent="0.2">
      <c r="A499" s="16">
        <v>487</v>
      </c>
      <c r="B499" s="17" t="s">
        <v>34</v>
      </c>
      <c r="C499" s="17" t="s">
        <v>138</v>
      </c>
      <c r="D499" s="30">
        <v>45870</v>
      </c>
      <c r="E499" s="31">
        <v>45901</v>
      </c>
      <c r="F499" s="18">
        <v>400000</v>
      </c>
      <c r="G499" s="37">
        <f t="shared" si="15"/>
        <v>400000</v>
      </c>
      <c r="H499" s="44">
        <v>0</v>
      </c>
      <c r="I499" s="2" t="s">
        <v>43</v>
      </c>
      <c r="J499" s="2" t="str">
        <f t="shared" si="16"/>
        <v>VENCIDO NO PAGADO</v>
      </c>
      <c r="M499" s="44"/>
    </row>
    <row r="500" spans="1:13" x14ac:dyDescent="0.2">
      <c r="A500" s="16">
        <v>488</v>
      </c>
      <c r="B500" t="s">
        <v>34</v>
      </c>
      <c r="C500" s="17" t="s">
        <v>138</v>
      </c>
      <c r="D500" s="30">
        <v>45887</v>
      </c>
      <c r="E500" s="31">
        <v>45917</v>
      </c>
      <c r="F500" s="18">
        <v>89313531</v>
      </c>
      <c r="G500" s="37">
        <f t="shared" si="15"/>
        <v>89313531</v>
      </c>
      <c r="H500" s="44">
        <v>0</v>
      </c>
      <c r="I500" s="2" t="s">
        <v>43</v>
      </c>
      <c r="J500" s="2" t="str">
        <f t="shared" si="16"/>
        <v>VENCIDO NO PAGADO</v>
      </c>
    </row>
    <row r="501" spans="1:13" x14ac:dyDescent="0.2">
      <c r="A501" s="16">
        <v>489</v>
      </c>
      <c r="B501" s="17" t="s">
        <v>34</v>
      </c>
      <c r="C501" s="17" t="s">
        <v>138</v>
      </c>
      <c r="D501" s="30">
        <v>45887</v>
      </c>
      <c r="E501" s="31">
        <v>45917</v>
      </c>
      <c r="F501" s="18">
        <v>10201641</v>
      </c>
      <c r="G501" s="37">
        <f t="shared" ref="G501:G564" si="17">+F501</f>
        <v>10201641</v>
      </c>
      <c r="H501" s="44">
        <v>0</v>
      </c>
      <c r="I501" s="2" t="s">
        <v>43</v>
      </c>
      <c r="J501" s="2" t="str">
        <f t="shared" si="16"/>
        <v>VENCIDO NO PAGADO</v>
      </c>
    </row>
    <row r="502" spans="1:13" x14ac:dyDescent="0.2">
      <c r="A502" s="16">
        <v>490</v>
      </c>
      <c r="B502" s="17" t="s">
        <v>34</v>
      </c>
      <c r="C502" s="17" t="s">
        <v>138</v>
      </c>
      <c r="D502" s="30">
        <v>45882</v>
      </c>
      <c r="E502" s="31">
        <v>45915</v>
      </c>
      <c r="F502" s="18">
        <v>6420960</v>
      </c>
      <c r="G502" s="37">
        <f t="shared" si="17"/>
        <v>6420960</v>
      </c>
      <c r="H502" s="44">
        <v>0</v>
      </c>
      <c r="I502" s="2" t="s">
        <v>43</v>
      </c>
      <c r="J502" s="2" t="str">
        <f t="shared" si="16"/>
        <v>VENCIDO NO PAGADO</v>
      </c>
    </row>
    <row r="503" spans="1:13" x14ac:dyDescent="0.2">
      <c r="A503" s="16">
        <v>491</v>
      </c>
      <c r="B503" s="17" t="s">
        <v>34</v>
      </c>
      <c r="C503" s="17" t="s">
        <v>138</v>
      </c>
      <c r="D503" s="30">
        <v>45888</v>
      </c>
      <c r="E503" s="31">
        <v>45918</v>
      </c>
      <c r="F503" s="18">
        <v>4705500</v>
      </c>
      <c r="G503" s="37">
        <f t="shared" si="17"/>
        <v>4705500</v>
      </c>
      <c r="H503" s="44">
        <v>0</v>
      </c>
      <c r="I503" s="2" t="s">
        <v>43</v>
      </c>
      <c r="J503" s="2" t="str">
        <f t="shared" si="16"/>
        <v>VENCIDO NO PAGADO</v>
      </c>
    </row>
    <row r="504" spans="1:13" x14ac:dyDescent="0.2">
      <c r="A504" s="16">
        <v>492</v>
      </c>
      <c r="B504" s="17" t="s">
        <v>34</v>
      </c>
      <c r="C504" s="17" t="s">
        <v>138</v>
      </c>
      <c r="D504" s="30">
        <v>45886</v>
      </c>
      <c r="E504" s="31">
        <v>45916</v>
      </c>
      <c r="F504" s="18">
        <v>22120935</v>
      </c>
      <c r="G504" s="37">
        <f t="shared" si="17"/>
        <v>22120935</v>
      </c>
      <c r="H504" s="44">
        <v>0</v>
      </c>
      <c r="I504" s="2" t="s">
        <v>43</v>
      </c>
      <c r="J504" s="2" t="str">
        <f t="shared" si="16"/>
        <v>VENCIDO NO PAGADO</v>
      </c>
    </row>
    <row r="505" spans="1:13" x14ac:dyDescent="0.2">
      <c r="A505" s="16">
        <v>493</v>
      </c>
      <c r="B505" s="17" t="s">
        <v>34</v>
      </c>
      <c r="C505" s="17" t="s">
        <v>138</v>
      </c>
      <c r="D505" s="30">
        <v>45888</v>
      </c>
      <c r="E505" s="31">
        <v>45918</v>
      </c>
      <c r="F505" s="18">
        <v>1633179</v>
      </c>
      <c r="G505" s="37">
        <f t="shared" si="17"/>
        <v>1633179</v>
      </c>
      <c r="H505" s="44">
        <v>0</v>
      </c>
      <c r="I505" s="2" t="s">
        <v>43</v>
      </c>
      <c r="J505" s="2" t="str">
        <f t="shared" si="16"/>
        <v>VENCIDO NO PAGADO</v>
      </c>
    </row>
    <row r="506" spans="1:13" x14ac:dyDescent="0.2">
      <c r="A506" s="16">
        <v>494</v>
      </c>
      <c r="B506" s="17" t="s">
        <v>34</v>
      </c>
      <c r="C506" s="17" t="s">
        <v>138</v>
      </c>
      <c r="D506" s="30">
        <v>45893</v>
      </c>
      <c r="E506" s="31">
        <v>45923</v>
      </c>
      <c r="F506" s="18">
        <v>698535</v>
      </c>
      <c r="G506" s="37">
        <f t="shared" si="17"/>
        <v>698535</v>
      </c>
      <c r="H506" s="44">
        <v>0</v>
      </c>
      <c r="I506" s="2" t="s">
        <v>43</v>
      </c>
      <c r="J506" s="2" t="str">
        <f t="shared" si="16"/>
        <v>VENCIDO NO PAGADO</v>
      </c>
    </row>
    <row r="507" spans="1:13" x14ac:dyDescent="0.2">
      <c r="A507" s="16">
        <v>495</v>
      </c>
      <c r="B507" s="17" t="s">
        <v>34</v>
      </c>
      <c r="C507" s="17" t="s">
        <v>138</v>
      </c>
      <c r="D507" s="30">
        <v>45893</v>
      </c>
      <c r="E507" s="31">
        <v>45923</v>
      </c>
      <c r="F507" s="18">
        <v>698535</v>
      </c>
      <c r="G507" s="37">
        <f t="shared" si="17"/>
        <v>698535</v>
      </c>
      <c r="H507" s="44">
        <v>0</v>
      </c>
      <c r="I507" s="2" t="s">
        <v>43</v>
      </c>
      <c r="J507" s="2" t="str">
        <f t="shared" si="16"/>
        <v>VENCIDO NO PAGADO</v>
      </c>
    </row>
    <row r="508" spans="1:13" x14ac:dyDescent="0.2">
      <c r="A508" s="16">
        <v>496</v>
      </c>
      <c r="B508" s="17" t="s">
        <v>34</v>
      </c>
      <c r="C508" s="17" t="s">
        <v>138</v>
      </c>
      <c r="D508" s="30">
        <v>45893</v>
      </c>
      <c r="E508" s="31">
        <v>45923</v>
      </c>
      <c r="F508" s="18">
        <v>698535</v>
      </c>
      <c r="G508" s="37">
        <f t="shared" si="17"/>
        <v>698535</v>
      </c>
      <c r="H508" s="44">
        <v>0</v>
      </c>
      <c r="I508" s="2" t="s">
        <v>43</v>
      </c>
      <c r="J508" s="2" t="str">
        <f t="shared" si="16"/>
        <v>VENCIDO NO PAGADO</v>
      </c>
    </row>
    <row r="509" spans="1:13" x14ac:dyDescent="0.2">
      <c r="A509" s="16">
        <v>497</v>
      </c>
      <c r="B509" s="17" t="s">
        <v>34</v>
      </c>
      <c r="C509" s="17" t="s">
        <v>138</v>
      </c>
      <c r="D509" s="30">
        <v>45887</v>
      </c>
      <c r="E509" s="31">
        <v>45917</v>
      </c>
      <c r="F509" s="18">
        <v>80000</v>
      </c>
      <c r="G509" s="37">
        <f t="shared" si="17"/>
        <v>80000</v>
      </c>
      <c r="H509" s="44">
        <v>0</v>
      </c>
      <c r="I509" s="2" t="s">
        <v>43</v>
      </c>
      <c r="J509" s="2" t="str">
        <f t="shared" si="16"/>
        <v>VENCIDO NO PAGADO</v>
      </c>
    </row>
    <row r="510" spans="1:13" x14ac:dyDescent="0.2">
      <c r="A510" s="16">
        <v>498</v>
      </c>
      <c r="B510" s="17" t="s">
        <v>34</v>
      </c>
      <c r="C510" s="17" t="s">
        <v>138</v>
      </c>
      <c r="D510" s="30">
        <v>45893</v>
      </c>
      <c r="E510" s="31">
        <v>45923</v>
      </c>
      <c r="F510" s="18">
        <v>13465152</v>
      </c>
      <c r="G510" s="37">
        <f t="shared" si="17"/>
        <v>13465152</v>
      </c>
      <c r="H510" s="44">
        <v>0</v>
      </c>
      <c r="I510" s="2" t="s">
        <v>43</v>
      </c>
      <c r="J510" s="2" t="str">
        <f t="shared" si="16"/>
        <v>VENCIDO NO PAGADO</v>
      </c>
    </row>
    <row r="511" spans="1:13" x14ac:dyDescent="0.2">
      <c r="A511" s="16">
        <v>499</v>
      </c>
      <c r="B511" t="s">
        <v>34</v>
      </c>
      <c r="C511" s="17" t="s">
        <v>138</v>
      </c>
      <c r="D511" s="30">
        <v>45891</v>
      </c>
      <c r="E511" s="31">
        <v>45922</v>
      </c>
      <c r="F511" s="18">
        <v>5684911</v>
      </c>
      <c r="G511" s="37">
        <f t="shared" si="17"/>
        <v>5684911</v>
      </c>
      <c r="H511" s="44">
        <v>0</v>
      </c>
      <c r="I511" s="2" t="s">
        <v>43</v>
      </c>
      <c r="J511" s="2" t="str">
        <f t="shared" si="16"/>
        <v>VENCIDO NO PAGADO</v>
      </c>
    </row>
    <row r="512" spans="1:13" x14ac:dyDescent="0.2">
      <c r="A512" s="16">
        <v>500</v>
      </c>
      <c r="B512" t="s">
        <v>34</v>
      </c>
      <c r="C512" s="17" t="s">
        <v>138</v>
      </c>
      <c r="D512" s="30">
        <v>45897</v>
      </c>
      <c r="E512" s="31">
        <v>45929</v>
      </c>
      <c r="F512" s="18">
        <v>70886204</v>
      </c>
      <c r="G512" s="37">
        <f t="shared" si="17"/>
        <v>70886204</v>
      </c>
      <c r="H512" s="44">
        <v>0</v>
      </c>
      <c r="I512" s="2" t="s">
        <v>43</v>
      </c>
      <c r="J512" s="2" t="str">
        <f t="shared" si="16"/>
        <v>VENCIDO NO PAGADO</v>
      </c>
    </row>
    <row r="513" spans="1:10" x14ac:dyDescent="0.2">
      <c r="A513" s="16">
        <v>501</v>
      </c>
      <c r="B513" t="s">
        <v>34</v>
      </c>
      <c r="C513" s="17" t="s">
        <v>138</v>
      </c>
      <c r="D513" s="30">
        <v>45889</v>
      </c>
      <c r="E513" s="31">
        <v>45922</v>
      </c>
      <c r="F513" s="18">
        <v>6700477</v>
      </c>
      <c r="G513" s="37">
        <f t="shared" si="17"/>
        <v>6700477</v>
      </c>
      <c r="H513" s="44">
        <v>0</v>
      </c>
      <c r="I513" s="2" t="s">
        <v>43</v>
      </c>
      <c r="J513" s="2" t="str">
        <f t="shared" si="16"/>
        <v>VENCIDO NO PAGADO</v>
      </c>
    </row>
    <row r="514" spans="1:10" x14ac:dyDescent="0.2">
      <c r="A514" s="16">
        <v>502</v>
      </c>
      <c r="B514" t="s">
        <v>34</v>
      </c>
      <c r="C514" s="17" t="s">
        <v>138</v>
      </c>
      <c r="D514" s="30">
        <v>45901</v>
      </c>
      <c r="E514" s="31">
        <v>45931</v>
      </c>
      <c r="F514" s="18">
        <v>5902541</v>
      </c>
      <c r="G514" s="37">
        <f t="shared" si="17"/>
        <v>5902541</v>
      </c>
      <c r="H514" s="44">
        <v>0</v>
      </c>
      <c r="I514" s="2" t="s">
        <v>43</v>
      </c>
      <c r="J514" s="2" t="str">
        <f t="shared" si="16"/>
        <v>VIGENTE</v>
      </c>
    </row>
    <row r="515" spans="1:10" x14ac:dyDescent="0.2">
      <c r="A515" s="16">
        <v>503</v>
      </c>
      <c r="B515" t="s">
        <v>34</v>
      </c>
      <c r="C515" s="17" t="s">
        <v>138</v>
      </c>
      <c r="D515" s="30">
        <v>45898</v>
      </c>
      <c r="E515" s="31">
        <v>45929</v>
      </c>
      <c r="F515" s="18">
        <v>3320418</v>
      </c>
      <c r="G515" s="37">
        <f t="shared" si="17"/>
        <v>3320418</v>
      </c>
      <c r="H515" s="44">
        <v>0</v>
      </c>
      <c r="I515" s="2" t="s">
        <v>43</v>
      </c>
      <c r="J515" s="2" t="str">
        <f t="shared" si="16"/>
        <v>VENCIDO NO PAGADO</v>
      </c>
    </row>
    <row r="516" spans="1:10" x14ac:dyDescent="0.2">
      <c r="A516" s="16">
        <v>504</v>
      </c>
      <c r="B516" t="s">
        <v>34</v>
      </c>
      <c r="C516" s="17" t="s">
        <v>138</v>
      </c>
      <c r="D516" s="30">
        <v>45883</v>
      </c>
      <c r="E516" s="31">
        <v>45915</v>
      </c>
      <c r="F516" s="18">
        <v>832998</v>
      </c>
      <c r="G516" s="37">
        <f t="shared" si="17"/>
        <v>832998</v>
      </c>
      <c r="H516" s="44">
        <v>0</v>
      </c>
      <c r="I516" s="2" t="s">
        <v>43</v>
      </c>
      <c r="J516" s="2" t="str">
        <f t="shared" si="16"/>
        <v>VENCIDO NO PAGADO</v>
      </c>
    </row>
    <row r="517" spans="1:10" x14ac:dyDescent="0.2">
      <c r="A517" s="16">
        <v>505</v>
      </c>
      <c r="B517" t="s">
        <v>34</v>
      </c>
      <c r="C517" s="17" t="s">
        <v>138</v>
      </c>
      <c r="D517" s="30">
        <v>45891</v>
      </c>
      <c r="E517" s="31">
        <v>45922</v>
      </c>
      <c r="F517" s="18">
        <v>550000</v>
      </c>
      <c r="G517" s="37">
        <f t="shared" si="17"/>
        <v>550000</v>
      </c>
      <c r="H517" s="44">
        <v>0</v>
      </c>
      <c r="I517" s="2" t="s">
        <v>43</v>
      </c>
      <c r="J517" s="2" t="str">
        <f t="shared" si="16"/>
        <v>VENCIDO NO PAGADO</v>
      </c>
    </row>
    <row r="518" spans="1:10" x14ac:dyDescent="0.2">
      <c r="A518" s="16">
        <v>506</v>
      </c>
      <c r="B518" s="17" t="s">
        <v>34</v>
      </c>
      <c r="C518" s="17" t="s">
        <v>138</v>
      </c>
      <c r="D518" s="30">
        <v>45901</v>
      </c>
      <c r="E518" s="31">
        <v>45931</v>
      </c>
      <c r="F518" s="18">
        <v>6707824</v>
      </c>
      <c r="G518" s="37">
        <f t="shared" si="17"/>
        <v>6707824</v>
      </c>
      <c r="H518" s="44">
        <v>0</v>
      </c>
      <c r="I518" s="2" t="s">
        <v>43</v>
      </c>
      <c r="J518" s="2" t="str">
        <f t="shared" si="16"/>
        <v>VIGENTE</v>
      </c>
    </row>
    <row r="519" spans="1:10" x14ac:dyDescent="0.2">
      <c r="A519" s="16">
        <v>507</v>
      </c>
      <c r="B519" s="17" t="s">
        <v>34</v>
      </c>
      <c r="C519" s="17" t="s">
        <v>138</v>
      </c>
      <c r="D519" s="30">
        <v>45910</v>
      </c>
      <c r="E519" s="31">
        <v>45943</v>
      </c>
      <c r="F519" s="18">
        <v>1025608</v>
      </c>
      <c r="G519" s="37">
        <f t="shared" si="17"/>
        <v>1025608</v>
      </c>
      <c r="H519" s="44">
        <v>0</v>
      </c>
      <c r="I519" s="2" t="s">
        <v>43</v>
      </c>
      <c r="J519" s="2" t="str">
        <f t="shared" si="16"/>
        <v>VIGENTE</v>
      </c>
    </row>
    <row r="520" spans="1:10" x14ac:dyDescent="0.2">
      <c r="A520" s="16">
        <v>508</v>
      </c>
      <c r="B520" s="17" t="s">
        <v>34</v>
      </c>
      <c r="C520" s="17" t="s">
        <v>138</v>
      </c>
      <c r="D520" s="30">
        <v>45910</v>
      </c>
      <c r="E520" s="31">
        <v>45943</v>
      </c>
      <c r="F520" s="18">
        <v>780303</v>
      </c>
      <c r="G520" s="37">
        <f t="shared" si="17"/>
        <v>780303</v>
      </c>
      <c r="H520" s="44">
        <v>0</v>
      </c>
      <c r="I520" s="2" t="s">
        <v>43</v>
      </c>
      <c r="J520" s="2" t="str">
        <f t="shared" si="16"/>
        <v>VIGENTE</v>
      </c>
    </row>
    <row r="521" spans="1:10" x14ac:dyDescent="0.2">
      <c r="A521" s="16">
        <v>509</v>
      </c>
      <c r="B521" s="17" t="s">
        <v>34</v>
      </c>
      <c r="C521" s="17" t="s">
        <v>138</v>
      </c>
      <c r="D521" s="30">
        <v>45910</v>
      </c>
      <c r="E521" s="31">
        <v>45943</v>
      </c>
      <c r="F521" s="18">
        <v>780303</v>
      </c>
      <c r="G521" s="37">
        <f t="shared" si="17"/>
        <v>780303</v>
      </c>
      <c r="H521" s="44">
        <v>0</v>
      </c>
      <c r="I521" s="2" t="s">
        <v>43</v>
      </c>
      <c r="J521" s="2" t="str">
        <f t="shared" si="16"/>
        <v>VIGENTE</v>
      </c>
    </row>
    <row r="522" spans="1:10" x14ac:dyDescent="0.2">
      <c r="A522" s="16">
        <v>510</v>
      </c>
      <c r="B522" s="17" t="s">
        <v>34</v>
      </c>
      <c r="C522" s="17" t="s">
        <v>138</v>
      </c>
      <c r="D522" s="30">
        <v>45903</v>
      </c>
      <c r="E522" s="31">
        <v>45936</v>
      </c>
      <c r="F522" s="18">
        <v>409571122</v>
      </c>
      <c r="G522" s="37">
        <f t="shared" si="17"/>
        <v>409571122</v>
      </c>
      <c r="H522" s="44">
        <v>0</v>
      </c>
      <c r="I522" s="2" t="s">
        <v>43</v>
      </c>
      <c r="J522" s="2" t="str">
        <f t="shared" si="16"/>
        <v>VIGENTE</v>
      </c>
    </row>
    <row r="523" spans="1:10" x14ac:dyDescent="0.2">
      <c r="A523" s="16">
        <v>511</v>
      </c>
      <c r="B523" s="17" t="s">
        <v>34</v>
      </c>
      <c r="C523" s="17" t="s">
        <v>138</v>
      </c>
      <c r="D523" s="30">
        <v>45904</v>
      </c>
      <c r="E523" s="31">
        <v>45936</v>
      </c>
      <c r="F523" s="18">
        <v>3803546</v>
      </c>
      <c r="G523" s="37">
        <f t="shared" si="17"/>
        <v>3803546</v>
      </c>
      <c r="H523" s="44">
        <v>0</v>
      </c>
      <c r="I523" s="2" t="s">
        <v>43</v>
      </c>
      <c r="J523" s="2" t="str">
        <f t="shared" si="16"/>
        <v>VIGENTE</v>
      </c>
    </row>
    <row r="524" spans="1:10" x14ac:dyDescent="0.2">
      <c r="A524" s="16">
        <v>512</v>
      </c>
      <c r="B524" s="17" t="s">
        <v>34</v>
      </c>
      <c r="C524" s="17" t="s">
        <v>138</v>
      </c>
      <c r="D524" s="30">
        <v>45910</v>
      </c>
      <c r="E524" s="31">
        <v>45943</v>
      </c>
      <c r="F524" s="18">
        <v>8940002</v>
      </c>
      <c r="G524" s="37">
        <f t="shared" si="17"/>
        <v>8940002</v>
      </c>
      <c r="H524" s="44">
        <v>0</v>
      </c>
      <c r="I524" s="2" t="s">
        <v>43</v>
      </c>
      <c r="J524" s="2" t="str">
        <f t="shared" si="16"/>
        <v>VIGENTE</v>
      </c>
    </row>
    <row r="525" spans="1:10" x14ac:dyDescent="0.2">
      <c r="A525" s="16">
        <v>513</v>
      </c>
      <c r="B525" s="17" t="s">
        <v>34</v>
      </c>
      <c r="C525" s="17" t="s">
        <v>138</v>
      </c>
      <c r="D525" s="30">
        <v>45901</v>
      </c>
      <c r="E525" s="31">
        <v>45931</v>
      </c>
      <c r="F525" s="18">
        <v>160000</v>
      </c>
      <c r="G525" s="37">
        <f t="shared" si="17"/>
        <v>160000</v>
      </c>
      <c r="H525" s="44">
        <v>0</v>
      </c>
      <c r="I525" s="2" t="s">
        <v>43</v>
      </c>
      <c r="J525" s="2" t="str">
        <f t="shared" si="16"/>
        <v>VIGENTE</v>
      </c>
    </row>
    <row r="526" spans="1:10" x14ac:dyDescent="0.2">
      <c r="A526" s="16">
        <v>514</v>
      </c>
      <c r="B526" s="17" t="s">
        <v>34</v>
      </c>
      <c r="C526" s="17" t="s">
        <v>138</v>
      </c>
      <c r="D526" s="30">
        <v>45916</v>
      </c>
      <c r="E526" s="31">
        <v>45931</v>
      </c>
      <c r="F526" s="18">
        <v>160000</v>
      </c>
      <c r="G526" s="37">
        <f t="shared" si="17"/>
        <v>160000</v>
      </c>
      <c r="H526" s="44">
        <v>0</v>
      </c>
      <c r="I526" s="2" t="s">
        <v>43</v>
      </c>
      <c r="J526" s="2" t="str">
        <f t="shared" ref="J526:J589" si="18">+IF((E526&gt;=$C$6),"VIGENTE","VENCIDO NO PAGADO")</f>
        <v>VIGENTE</v>
      </c>
    </row>
    <row r="527" spans="1:10" x14ac:dyDescent="0.2">
      <c r="A527" s="16">
        <v>515</v>
      </c>
      <c r="B527" s="17" t="s">
        <v>34</v>
      </c>
      <c r="C527" s="17" t="s">
        <v>138</v>
      </c>
      <c r="D527" s="30">
        <v>45916</v>
      </c>
      <c r="E527" s="31">
        <v>45946</v>
      </c>
      <c r="F527" s="18">
        <v>4761209</v>
      </c>
      <c r="G527" s="37">
        <f t="shared" si="17"/>
        <v>4761209</v>
      </c>
      <c r="H527" s="44">
        <v>0</v>
      </c>
      <c r="I527" s="2" t="s">
        <v>43</v>
      </c>
      <c r="J527" s="2" t="str">
        <f t="shared" si="18"/>
        <v>VIGENTE</v>
      </c>
    </row>
    <row r="528" spans="1:10" x14ac:dyDescent="0.2">
      <c r="A528" s="16">
        <v>516</v>
      </c>
      <c r="B528" s="17" t="s">
        <v>34</v>
      </c>
      <c r="C528" s="17" t="s">
        <v>138</v>
      </c>
      <c r="D528" s="30">
        <v>45911</v>
      </c>
      <c r="E528" s="31">
        <v>45943</v>
      </c>
      <c r="F528" s="18">
        <v>9788974</v>
      </c>
      <c r="G528" s="37">
        <f t="shared" si="17"/>
        <v>9788974</v>
      </c>
      <c r="H528" s="44">
        <v>0</v>
      </c>
      <c r="I528" s="2" t="s">
        <v>43</v>
      </c>
      <c r="J528" s="2" t="str">
        <f t="shared" si="18"/>
        <v>VIGENTE</v>
      </c>
    </row>
    <row r="529" spans="1:10" x14ac:dyDescent="0.2">
      <c r="A529" s="16">
        <v>517</v>
      </c>
      <c r="B529" s="17" t="s">
        <v>34</v>
      </c>
      <c r="C529" s="17" t="s">
        <v>138</v>
      </c>
      <c r="D529" s="30">
        <v>45916</v>
      </c>
      <c r="E529" s="31">
        <v>45946</v>
      </c>
      <c r="F529" s="18">
        <v>1212236</v>
      </c>
      <c r="G529" s="37">
        <f t="shared" si="17"/>
        <v>1212236</v>
      </c>
      <c r="H529" s="44">
        <v>0</v>
      </c>
      <c r="I529" s="2" t="s">
        <v>43</v>
      </c>
      <c r="J529" s="2" t="str">
        <f t="shared" si="18"/>
        <v>VIGENTE</v>
      </c>
    </row>
    <row r="530" spans="1:10" x14ac:dyDescent="0.2">
      <c r="A530" s="16">
        <v>518</v>
      </c>
      <c r="B530" t="s">
        <v>34</v>
      </c>
      <c r="C530" s="17" t="s">
        <v>138</v>
      </c>
      <c r="D530" s="30">
        <v>45923</v>
      </c>
      <c r="E530" s="31">
        <v>45953</v>
      </c>
      <c r="F530" s="18">
        <v>19926000</v>
      </c>
      <c r="G530" s="37">
        <f t="shared" si="17"/>
        <v>19926000</v>
      </c>
      <c r="H530" s="44">
        <v>0</v>
      </c>
      <c r="I530" s="2" t="s">
        <v>43</v>
      </c>
      <c r="J530" s="2" t="str">
        <f t="shared" si="18"/>
        <v>VIGENTE</v>
      </c>
    </row>
    <row r="531" spans="1:10" x14ac:dyDescent="0.2">
      <c r="A531" s="16">
        <v>519</v>
      </c>
      <c r="B531" t="s">
        <v>34</v>
      </c>
      <c r="C531" s="17" t="s">
        <v>138</v>
      </c>
      <c r="D531" s="30">
        <v>45925</v>
      </c>
      <c r="E531" s="31">
        <v>45957</v>
      </c>
      <c r="F531" s="18">
        <v>6484347</v>
      </c>
      <c r="G531" s="37">
        <f t="shared" si="17"/>
        <v>6484347</v>
      </c>
      <c r="H531" s="44">
        <v>0</v>
      </c>
      <c r="I531" s="2" t="s">
        <v>43</v>
      </c>
      <c r="J531" s="2" t="str">
        <f t="shared" si="18"/>
        <v>VIGENTE</v>
      </c>
    </row>
    <row r="532" spans="1:10" x14ac:dyDescent="0.2">
      <c r="A532" s="16">
        <v>520</v>
      </c>
      <c r="B532" t="s">
        <v>34</v>
      </c>
      <c r="C532" s="17" t="s">
        <v>138</v>
      </c>
      <c r="D532" s="30">
        <v>45922</v>
      </c>
      <c r="E532" s="31">
        <v>45952</v>
      </c>
      <c r="F532" s="18">
        <v>32107662</v>
      </c>
      <c r="G532" s="37">
        <f t="shared" si="17"/>
        <v>32107662</v>
      </c>
      <c r="H532" s="44">
        <v>0</v>
      </c>
      <c r="I532" s="2" t="s">
        <v>43</v>
      </c>
      <c r="J532" s="2" t="str">
        <f t="shared" si="18"/>
        <v>VIGENTE</v>
      </c>
    </row>
    <row r="533" spans="1:10" x14ac:dyDescent="0.2">
      <c r="A533" s="16">
        <v>521</v>
      </c>
      <c r="B533" t="s">
        <v>34</v>
      </c>
      <c r="C533" s="17" t="s">
        <v>138</v>
      </c>
      <c r="D533" s="30">
        <v>45921</v>
      </c>
      <c r="E533" s="31">
        <v>45951</v>
      </c>
      <c r="F533" s="18">
        <v>8944683</v>
      </c>
      <c r="G533" s="37">
        <f t="shared" si="17"/>
        <v>8944683</v>
      </c>
      <c r="H533" s="44">
        <v>0</v>
      </c>
      <c r="I533" s="2" t="s">
        <v>43</v>
      </c>
      <c r="J533" s="2" t="str">
        <f t="shared" si="18"/>
        <v>VIGENTE</v>
      </c>
    </row>
    <row r="534" spans="1:10" x14ac:dyDescent="0.2">
      <c r="A534" s="16">
        <v>522</v>
      </c>
      <c r="B534" t="s">
        <v>34</v>
      </c>
      <c r="C534" s="17" t="s">
        <v>138</v>
      </c>
      <c r="D534" s="30">
        <v>45925</v>
      </c>
      <c r="E534" s="31">
        <v>45957</v>
      </c>
      <c r="F534" s="18">
        <v>17894817</v>
      </c>
      <c r="G534" s="37">
        <f t="shared" si="17"/>
        <v>17894817</v>
      </c>
      <c r="H534" s="44">
        <v>0</v>
      </c>
      <c r="I534" s="2" t="s">
        <v>43</v>
      </c>
      <c r="J534" s="2" t="str">
        <f t="shared" si="18"/>
        <v>VIGENTE</v>
      </c>
    </row>
    <row r="535" spans="1:10" x14ac:dyDescent="0.2">
      <c r="A535" s="16">
        <v>523</v>
      </c>
      <c r="B535" t="s">
        <v>34</v>
      </c>
      <c r="C535" s="17" t="s">
        <v>138</v>
      </c>
      <c r="D535" s="30">
        <v>45901</v>
      </c>
      <c r="E535" s="31">
        <v>45931</v>
      </c>
      <c r="F535" s="18">
        <v>4967955</v>
      </c>
      <c r="G535" s="37">
        <f t="shared" si="17"/>
        <v>4967955</v>
      </c>
      <c r="H535" s="44">
        <v>0</v>
      </c>
      <c r="I535" s="2" t="s">
        <v>43</v>
      </c>
      <c r="J535" s="2" t="str">
        <f t="shared" si="18"/>
        <v>VIGENTE</v>
      </c>
    </row>
    <row r="536" spans="1:10" x14ac:dyDescent="0.2">
      <c r="A536" s="16">
        <v>524</v>
      </c>
      <c r="B536" t="s">
        <v>34</v>
      </c>
      <c r="C536" s="17" t="s">
        <v>138</v>
      </c>
      <c r="D536" s="30">
        <v>45923</v>
      </c>
      <c r="E536" s="31">
        <v>45953</v>
      </c>
      <c r="F536" s="18">
        <v>4160738</v>
      </c>
      <c r="G536" s="37">
        <f t="shared" si="17"/>
        <v>4160738</v>
      </c>
      <c r="H536" s="44">
        <v>0</v>
      </c>
      <c r="I536" s="2" t="s">
        <v>43</v>
      </c>
      <c r="J536" s="2" t="str">
        <f t="shared" si="18"/>
        <v>VIGENTE</v>
      </c>
    </row>
    <row r="537" spans="1:10" x14ac:dyDescent="0.2">
      <c r="A537" s="16">
        <v>525</v>
      </c>
      <c r="B537" s="17" t="s">
        <v>381</v>
      </c>
      <c r="C537" s="17" t="s">
        <v>138</v>
      </c>
      <c r="D537" s="30">
        <v>45926</v>
      </c>
      <c r="E537" s="31">
        <v>45929</v>
      </c>
      <c r="F537" s="18">
        <v>99000</v>
      </c>
      <c r="G537" s="37">
        <f t="shared" si="17"/>
        <v>99000</v>
      </c>
      <c r="H537" s="44">
        <v>0</v>
      </c>
      <c r="I537" s="2" t="s">
        <v>43</v>
      </c>
      <c r="J537" s="2" t="str">
        <f t="shared" si="18"/>
        <v>VENCIDO NO PAGADO</v>
      </c>
    </row>
    <row r="538" spans="1:10" x14ac:dyDescent="0.2">
      <c r="A538" s="16">
        <v>526</v>
      </c>
      <c r="B538" s="17" t="s">
        <v>271</v>
      </c>
      <c r="C538" s="17" t="s">
        <v>138</v>
      </c>
      <c r="D538" s="30">
        <v>45798</v>
      </c>
      <c r="E538" s="31">
        <v>45798</v>
      </c>
      <c r="F538" s="18">
        <v>120000</v>
      </c>
      <c r="G538" s="37">
        <f t="shared" si="17"/>
        <v>120000</v>
      </c>
      <c r="H538" s="44">
        <v>0</v>
      </c>
      <c r="I538" s="2" t="s">
        <v>43</v>
      </c>
      <c r="J538" s="2" t="str">
        <f t="shared" si="18"/>
        <v>VENCIDO NO PAGADO</v>
      </c>
    </row>
    <row r="539" spans="1:10" x14ac:dyDescent="0.2">
      <c r="A539" s="16">
        <v>527</v>
      </c>
      <c r="B539" s="17" t="s">
        <v>272</v>
      </c>
      <c r="C539" s="17" t="s">
        <v>138</v>
      </c>
      <c r="D539" s="30">
        <v>45800</v>
      </c>
      <c r="E539" s="31">
        <v>45803</v>
      </c>
      <c r="F539" s="18">
        <v>24468</v>
      </c>
      <c r="G539" s="37">
        <f t="shared" si="17"/>
        <v>24468</v>
      </c>
      <c r="H539" s="44">
        <v>0</v>
      </c>
      <c r="I539" s="2" t="s">
        <v>43</v>
      </c>
      <c r="J539" s="2" t="str">
        <f t="shared" si="18"/>
        <v>VENCIDO NO PAGADO</v>
      </c>
    </row>
    <row r="540" spans="1:10" x14ac:dyDescent="0.2">
      <c r="A540" s="16">
        <v>528</v>
      </c>
      <c r="B540" s="17" t="s">
        <v>273</v>
      </c>
      <c r="C540" s="17" t="s">
        <v>138</v>
      </c>
      <c r="D540" s="30">
        <v>45799</v>
      </c>
      <c r="E540" s="31">
        <v>45799</v>
      </c>
      <c r="F540" s="18">
        <v>147000</v>
      </c>
      <c r="G540" s="37">
        <f t="shared" si="17"/>
        <v>147000</v>
      </c>
      <c r="H540" s="44">
        <v>0</v>
      </c>
      <c r="I540" s="2" t="s">
        <v>43</v>
      </c>
      <c r="J540" s="2" t="str">
        <f t="shared" si="18"/>
        <v>VENCIDO NO PAGADO</v>
      </c>
    </row>
    <row r="541" spans="1:10" x14ac:dyDescent="0.2">
      <c r="A541" s="16">
        <v>529</v>
      </c>
      <c r="B541" s="17" t="s">
        <v>274</v>
      </c>
      <c r="C541" s="17" t="s">
        <v>138</v>
      </c>
      <c r="D541" s="30">
        <v>45807</v>
      </c>
      <c r="E541" s="31">
        <v>45824</v>
      </c>
      <c r="F541" s="18">
        <v>190350</v>
      </c>
      <c r="G541" s="37">
        <f t="shared" si="17"/>
        <v>190350</v>
      </c>
      <c r="H541" s="44">
        <v>0</v>
      </c>
      <c r="I541" s="2" t="s">
        <v>43</v>
      </c>
      <c r="J541" s="2" t="str">
        <f t="shared" si="18"/>
        <v>VENCIDO NO PAGADO</v>
      </c>
    </row>
    <row r="542" spans="1:10" x14ac:dyDescent="0.2">
      <c r="A542" s="16">
        <v>530</v>
      </c>
      <c r="B542" s="17" t="s">
        <v>275</v>
      </c>
      <c r="C542" s="17" t="s">
        <v>138</v>
      </c>
      <c r="D542" s="30">
        <v>45832</v>
      </c>
      <c r="E542" s="31">
        <v>45862</v>
      </c>
      <c r="F542" s="18">
        <v>14190311</v>
      </c>
      <c r="G542" s="37">
        <f t="shared" si="17"/>
        <v>14190311</v>
      </c>
      <c r="H542" s="44">
        <v>0</v>
      </c>
      <c r="I542" s="2" t="s">
        <v>43</v>
      </c>
      <c r="J542" s="2" t="str">
        <f t="shared" si="18"/>
        <v>VENCIDO NO PAGADO</v>
      </c>
    </row>
    <row r="543" spans="1:10" x14ac:dyDescent="0.2">
      <c r="A543" s="16">
        <v>531</v>
      </c>
      <c r="B543" s="17" t="s">
        <v>275</v>
      </c>
      <c r="C543" s="17" t="s">
        <v>138</v>
      </c>
      <c r="D543" s="30">
        <v>45854</v>
      </c>
      <c r="E543" s="31">
        <v>45887</v>
      </c>
      <c r="F543" s="18">
        <v>5937066</v>
      </c>
      <c r="G543" s="37">
        <f t="shared" si="17"/>
        <v>5937066</v>
      </c>
      <c r="H543" s="44">
        <v>0</v>
      </c>
      <c r="I543" s="2" t="s">
        <v>43</v>
      </c>
      <c r="J543" s="2" t="str">
        <f t="shared" si="18"/>
        <v>VENCIDO NO PAGADO</v>
      </c>
    </row>
    <row r="544" spans="1:10" x14ac:dyDescent="0.2">
      <c r="A544" s="16">
        <v>532</v>
      </c>
      <c r="B544" s="17" t="s">
        <v>276</v>
      </c>
      <c r="C544" s="17" t="s">
        <v>138</v>
      </c>
      <c r="D544" s="30">
        <v>45894</v>
      </c>
      <c r="E544" s="31">
        <v>45924</v>
      </c>
      <c r="F544" s="18">
        <v>3960000</v>
      </c>
      <c r="G544" s="37">
        <f t="shared" si="17"/>
        <v>3960000</v>
      </c>
      <c r="H544" s="44">
        <v>0</v>
      </c>
      <c r="I544" s="2" t="s">
        <v>43</v>
      </c>
      <c r="J544" s="2" t="str">
        <f t="shared" si="18"/>
        <v>VENCIDO NO PAGADO</v>
      </c>
    </row>
    <row r="545" spans="1:10" x14ac:dyDescent="0.2">
      <c r="A545" s="16">
        <v>533</v>
      </c>
      <c r="B545" s="17" t="s">
        <v>276</v>
      </c>
      <c r="C545" s="17" t="s">
        <v>138</v>
      </c>
      <c r="D545" s="30">
        <v>45894</v>
      </c>
      <c r="E545" s="31">
        <v>45894</v>
      </c>
      <c r="F545" s="18">
        <v>9218000</v>
      </c>
      <c r="G545" s="37">
        <f t="shared" si="17"/>
        <v>9218000</v>
      </c>
      <c r="H545" s="44">
        <v>0</v>
      </c>
      <c r="I545" s="2" t="s">
        <v>43</v>
      </c>
      <c r="J545" s="2" t="str">
        <f t="shared" si="18"/>
        <v>VENCIDO NO PAGADO</v>
      </c>
    </row>
    <row r="546" spans="1:10" x14ac:dyDescent="0.2">
      <c r="A546" s="16">
        <v>534</v>
      </c>
      <c r="B546" s="17" t="s">
        <v>382</v>
      </c>
      <c r="C546" s="17" t="s">
        <v>138</v>
      </c>
      <c r="D546" s="30">
        <v>45911</v>
      </c>
      <c r="E546" s="31">
        <v>45911</v>
      </c>
      <c r="F546" s="18">
        <v>3792890</v>
      </c>
      <c r="G546" s="37">
        <f t="shared" si="17"/>
        <v>3792890</v>
      </c>
      <c r="H546" s="44">
        <v>0</v>
      </c>
      <c r="I546" s="2" t="s">
        <v>43</v>
      </c>
      <c r="J546" s="2" t="str">
        <f t="shared" si="18"/>
        <v>VENCIDO NO PAGADO</v>
      </c>
    </row>
    <row r="547" spans="1:10" x14ac:dyDescent="0.2">
      <c r="A547" s="16">
        <v>535</v>
      </c>
      <c r="B547" s="17" t="s">
        <v>382</v>
      </c>
      <c r="C547" s="17" t="s">
        <v>138</v>
      </c>
      <c r="D547" s="30">
        <v>45911</v>
      </c>
      <c r="E547" s="31">
        <v>45943</v>
      </c>
      <c r="F547" s="18">
        <v>1764744</v>
      </c>
      <c r="G547" s="37">
        <f t="shared" si="17"/>
        <v>1764744</v>
      </c>
      <c r="H547" s="44">
        <v>0</v>
      </c>
      <c r="I547" s="2" t="s">
        <v>43</v>
      </c>
      <c r="J547" s="2" t="str">
        <f t="shared" si="18"/>
        <v>VIGENTE</v>
      </c>
    </row>
    <row r="548" spans="1:10" x14ac:dyDescent="0.2">
      <c r="A548" s="16">
        <v>536</v>
      </c>
      <c r="B548" s="17" t="s">
        <v>383</v>
      </c>
      <c r="C548" s="17" t="s">
        <v>138</v>
      </c>
      <c r="D548" s="30">
        <v>45926</v>
      </c>
      <c r="E548" s="31">
        <v>45929</v>
      </c>
      <c r="F548" s="18">
        <v>23650000</v>
      </c>
      <c r="G548" s="37">
        <f t="shared" si="17"/>
        <v>23650000</v>
      </c>
      <c r="H548" s="44">
        <v>0</v>
      </c>
      <c r="I548" s="2" t="s">
        <v>43</v>
      </c>
      <c r="J548" s="2" t="str">
        <f t="shared" si="18"/>
        <v>VENCIDO NO PAGADO</v>
      </c>
    </row>
    <row r="549" spans="1:10" x14ac:dyDescent="0.2">
      <c r="A549" s="16">
        <v>537</v>
      </c>
      <c r="B549" s="17" t="s">
        <v>384</v>
      </c>
      <c r="C549" s="17" t="s">
        <v>138</v>
      </c>
      <c r="D549" s="30">
        <v>45841</v>
      </c>
      <c r="E549" s="31">
        <v>45841</v>
      </c>
      <c r="F549" s="18">
        <v>800000</v>
      </c>
      <c r="G549" s="37">
        <f t="shared" si="17"/>
        <v>800000</v>
      </c>
      <c r="H549" s="44">
        <v>0</v>
      </c>
      <c r="I549" s="2" t="s">
        <v>43</v>
      </c>
      <c r="J549" s="2" t="str">
        <f t="shared" si="18"/>
        <v>VENCIDO NO PAGADO</v>
      </c>
    </row>
    <row r="550" spans="1:10" x14ac:dyDescent="0.2">
      <c r="A550" s="16">
        <v>538</v>
      </c>
      <c r="B550" t="s">
        <v>385</v>
      </c>
      <c r="C550" s="17" t="s">
        <v>138</v>
      </c>
      <c r="D550" s="30">
        <v>45925</v>
      </c>
      <c r="E550" s="31">
        <v>45925</v>
      </c>
      <c r="F550" s="18">
        <v>128450</v>
      </c>
      <c r="G550" s="37">
        <f t="shared" si="17"/>
        <v>128450</v>
      </c>
      <c r="H550" s="44">
        <v>0</v>
      </c>
      <c r="I550" s="2" t="s">
        <v>43</v>
      </c>
      <c r="J550" s="2" t="str">
        <f t="shared" si="18"/>
        <v>VENCIDO NO PAGADO</v>
      </c>
    </row>
    <row r="551" spans="1:10" x14ac:dyDescent="0.2">
      <c r="A551" s="16">
        <v>539</v>
      </c>
      <c r="B551" s="17" t="s">
        <v>386</v>
      </c>
      <c r="C551" s="17" t="s">
        <v>138</v>
      </c>
      <c r="D551" s="30">
        <v>45898</v>
      </c>
      <c r="E551" s="31">
        <v>45929</v>
      </c>
      <c r="F551" s="18">
        <v>455000</v>
      </c>
      <c r="G551" s="37">
        <f t="shared" si="17"/>
        <v>455000</v>
      </c>
      <c r="H551" s="44">
        <v>0</v>
      </c>
      <c r="I551" s="2" t="s">
        <v>43</v>
      </c>
      <c r="J551" s="2" t="str">
        <f t="shared" si="18"/>
        <v>VENCIDO NO PAGADO</v>
      </c>
    </row>
    <row r="552" spans="1:10" x14ac:dyDescent="0.2">
      <c r="A552" s="16">
        <v>540</v>
      </c>
      <c r="B552" s="17" t="s">
        <v>386</v>
      </c>
      <c r="C552" s="17" t="s">
        <v>138</v>
      </c>
      <c r="D552" s="30">
        <v>45898</v>
      </c>
      <c r="E552" s="31">
        <v>45929</v>
      </c>
      <c r="F552" s="18">
        <v>1475000</v>
      </c>
      <c r="G552" s="37">
        <f t="shared" si="17"/>
        <v>1475000</v>
      </c>
      <c r="H552" s="44">
        <v>0</v>
      </c>
      <c r="I552" s="2" t="s">
        <v>43</v>
      </c>
      <c r="J552" s="2" t="str">
        <f t="shared" si="18"/>
        <v>VENCIDO NO PAGADO</v>
      </c>
    </row>
    <row r="553" spans="1:10" x14ac:dyDescent="0.2">
      <c r="A553" s="16">
        <v>541</v>
      </c>
      <c r="B553" t="s">
        <v>386</v>
      </c>
      <c r="C553" s="17" t="s">
        <v>138</v>
      </c>
      <c r="D553" s="30">
        <v>45898</v>
      </c>
      <c r="E553" s="31">
        <v>45929</v>
      </c>
      <c r="F553" s="18">
        <v>330000</v>
      </c>
      <c r="G553" s="37">
        <f t="shared" si="17"/>
        <v>330000</v>
      </c>
      <c r="H553" s="44">
        <v>0</v>
      </c>
      <c r="I553" s="2" t="s">
        <v>43</v>
      </c>
      <c r="J553" s="2" t="str">
        <f t="shared" si="18"/>
        <v>VENCIDO NO PAGADO</v>
      </c>
    </row>
    <row r="554" spans="1:10" x14ac:dyDescent="0.2">
      <c r="A554" s="16">
        <v>542</v>
      </c>
      <c r="B554" t="s">
        <v>386</v>
      </c>
      <c r="C554" s="17" t="s">
        <v>138</v>
      </c>
      <c r="D554" s="30">
        <v>45898</v>
      </c>
      <c r="E554" s="31">
        <v>45901</v>
      </c>
      <c r="F554" s="18">
        <v>459000</v>
      </c>
      <c r="G554" s="37">
        <f t="shared" si="17"/>
        <v>459000</v>
      </c>
      <c r="H554" s="44">
        <v>0</v>
      </c>
      <c r="I554" s="2" t="s">
        <v>43</v>
      </c>
      <c r="J554" s="2" t="str">
        <f t="shared" si="18"/>
        <v>VENCIDO NO PAGADO</v>
      </c>
    </row>
    <row r="555" spans="1:10" x14ac:dyDescent="0.2">
      <c r="A555" s="16">
        <v>543</v>
      </c>
      <c r="B555" t="s">
        <v>386</v>
      </c>
      <c r="C555" s="17" t="s">
        <v>138</v>
      </c>
      <c r="D555" s="30">
        <v>45898</v>
      </c>
      <c r="E555" s="31">
        <v>45929</v>
      </c>
      <c r="F555" s="18">
        <v>605000</v>
      </c>
      <c r="G555" s="37">
        <f t="shared" si="17"/>
        <v>605000</v>
      </c>
      <c r="H555" s="44">
        <v>0</v>
      </c>
      <c r="I555" s="2" t="s">
        <v>43</v>
      </c>
      <c r="J555" s="2" t="str">
        <f t="shared" si="18"/>
        <v>VENCIDO NO PAGADO</v>
      </c>
    </row>
    <row r="556" spans="1:10" x14ac:dyDescent="0.2">
      <c r="A556" s="16">
        <v>544</v>
      </c>
      <c r="B556" t="s">
        <v>386</v>
      </c>
      <c r="C556" s="17" t="s">
        <v>138</v>
      </c>
      <c r="D556" s="30">
        <v>45898</v>
      </c>
      <c r="E556" s="31">
        <v>45901</v>
      </c>
      <c r="F556" s="18">
        <v>780000</v>
      </c>
      <c r="G556" s="37">
        <f t="shared" si="17"/>
        <v>780000</v>
      </c>
      <c r="H556" s="44">
        <v>0</v>
      </c>
      <c r="I556" s="2" t="s">
        <v>43</v>
      </c>
      <c r="J556" s="2" t="str">
        <f t="shared" si="18"/>
        <v>VENCIDO NO PAGADO</v>
      </c>
    </row>
    <row r="557" spans="1:10" x14ac:dyDescent="0.2">
      <c r="A557" s="16">
        <v>545</v>
      </c>
      <c r="B557" t="s">
        <v>386</v>
      </c>
      <c r="C557" s="17" t="s">
        <v>138</v>
      </c>
      <c r="D557" s="30">
        <v>45898</v>
      </c>
      <c r="E557" s="31">
        <v>45929</v>
      </c>
      <c r="F557" s="18">
        <v>195000</v>
      </c>
      <c r="G557" s="37">
        <f t="shared" si="17"/>
        <v>195000</v>
      </c>
      <c r="H557" s="44">
        <v>0</v>
      </c>
      <c r="I557" s="2" t="s">
        <v>43</v>
      </c>
      <c r="J557" s="2" t="str">
        <f t="shared" si="18"/>
        <v>VENCIDO NO PAGADO</v>
      </c>
    </row>
    <row r="558" spans="1:10" x14ac:dyDescent="0.2">
      <c r="A558" s="16">
        <v>546</v>
      </c>
      <c r="B558" t="s">
        <v>386</v>
      </c>
      <c r="C558" s="17" t="s">
        <v>138</v>
      </c>
      <c r="D558" s="30">
        <v>45898</v>
      </c>
      <c r="E558" s="31">
        <v>45929</v>
      </c>
      <c r="F558" s="18">
        <v>330000</v>
      </c>
      <c r="G558" s="37">
        <f t="shared" si="17"/>
        <v>330000</v>
      </c>
      <c r="H558" s="44">
        <v>0</v>
      </c>
      <c r="I558" s="2" t="s">
        <v>43</v>
      </c>
      <c r="J558" s="2" t="str">
        <f t="shared" si="18"/>
        <v>VENCIDO NO PAGADO</v>
      </c>
    </row>
    <row r="559" spans="1:10" x14ac:dyDescent="0.2">
      <c r="A559" s="16">
        <v>547</v>
      </c>
      <c r="B559" t="s">
        <v>387</v>
      </c>
      <c r="C559" s="17" t="s">
        <v>138</v>
      </c>
      <c r="D559" s="30">
        <v>45916</v>
      </c>
      <c r="E559" s="31">
        <v>45946</v>
      </c>
      <c r="F559" s="18">
        <v>48960000</v>
      </c>
      <c r="G559" s="37">
        <f t="shared" si="17"/>
        <v>48960000</v>
      </c>
      <c r="H559" s="44">
        <v>0</v>
      </c>
      <c r="I559" s="2" t="s">
        <v>43</v>
      </c>
      <c r="J559" s="2" t="str">
        <f t="shared" si="18"/>
        <v>VIGENTE</v>
      </c>
    </row>
    <row r="560" spans="1:10" x14ac:dyDescent="0.2">
      <c r="A560" s="16">
        <v>548</v>
      </c>
      <c r="B560" t="s">
        <v>387</v>
      </c>
      <c r="C560" s="17" t="s">
        <v>138</v>
      </c>
      <c r="D560" s="30">
        <v>45911</v>
      </c>
      <c r="E560" s="31">
        <v>45943</v>
      </c>
      <c r="F560" s="18">
        <v>501000000</v>
      </c>
      <c r="G560" s="37">
        <f t="shared" si="17"/>
        <v>501000000</v>
      </c>
      <c r="H560" s="44">
        <v>0</v>
      </c>
      <c r="I560" s="2" t="s">
        <v>43</v>
      </c>
      <c r="J560" s="2" t="str">
        <f t="shared" si="18"/>
        <v>VIGENTE</v>
      </c>
    </row>
    <row r="561" spans="1:10" x14ac:dyDescent="0.2">
      <c r="A561" s="16">
        <v>549</v>
      </c>
      <c r="B561" t="s">
        <v>387</v>
      </c>
      <c r="C561" s="17" t="s">
        <v>138</v>
      </c>
      <c r="D561" s="30">
        <v>45911</v>
      </c>
      <c r="E561" s="31">
        <v>45943</v>
      </c>
      <c r="F561" s="18">
        <v>195840000</v>
      </c>
      <c r="G561" s="37">
        <f t="shared" si="17"/>
        <v>195840000</v>
      </c>
      <c r="H561" s="44">
        <v>0</v>
      </c>
      <c r="I561" s="2" t="s">
        <v>43</v>
      </c>
      <c r="J561" s="2" t="str">
        <f t="shared" si="18"/>
        <v>VIGENTE</v>
      </c>
    </row>
    <row r="562" spans="1:10" x14ac:dyDescent="0.2">
      <c r="A562" s="16">
        <v>550</v>
      </c>
      <c r="B562" t="s">
        <v>387</v>
      </c>
      <c r="C562" s="17" t="s">
        <v>138</v>
      </c>
      <c r="D562" s="30">
        <v>45915</v>
      </c>
      <c r="E562" s="31">
        <v>45945</v>
      </c>
      <c r="F562" s="18">
        <v>108000000</v>
      </c>
      <c r="G562" s="37">
        <f t="shared" si="17"/>
        <v>108000000</v>
      </c>
      <c r="H562" s="44">
        <v>0</v>
      </c>
      <c r="I562" s="2" t="s">
        <v>43</v>
      </c>
      <c r="J562" s="2" t="str">
        <f t="shared" si="18"/>
        <v>VIGENTE</v>
      </c>
    </row>
    <row r="563" spans="1:10" x14ac:dyDescent="0.2">
      <c r="A563" s="16">
        <v>551</v>
      </c>
      <c r="B563" t="s">
        <v>387</v>
      </c>
      <c r="C563" s="17" t="s">
        <v>138</v>
      </c>
      <c r="D563" s="30">
        <v>45925</v>
      </c>
      <c r="E563" s="31">
        <v>45957</v>
      </c>
      <c r="F563" s="18">
        <v>119040000</v>
      </c>
      <c r="G563" s="37">
        <f t="shared" si="17"/>
        <v>119040000</v>
      </c>
      <c r="H563" s="44">
        <v>0</v>
      </c>
      <c r="I563" s="2" t="s">
        <v>43</v>
      </c>
      <c r="J563" s="2" t="str">
        <f t="shared" si="18"/>
        <v>VIGENTE</v>
      </c>
    </row>
    <row r="564" spans="1:10" x14ac:dyDescent="0.2">
      <c r="A564" s="16">
        <v>552</v>
      </c>
      <c r="B564" t="s">
        <v>277</v>
      </c>
      <c r="C564" s="17" t="s">
        <v>138</v>
      </c>
      <c r="D564" s="30">
        <v>45786</v>
      </c>
      <c r="E564" s="31">
        <v>45789</v>
      </c>
      <c r="F564" s="18">
        <v>30000</v>
      </c>
      <c r="G564" s="37">
        <f t="shared" si="17"/>
        <v>30000</v>
      </c>
      <c r="H564" s="44">
        <v>0</v>
      </c>
      <c r="I564" s="2" t="s">
        <v>43</v>
      </c>
      <c r="J564" s="2" t="str">
        <f t="shared" si="18"/>
        <v>VENCIDO NO PAGADO</v>
      </c>
    </row>
    <row r="565" spans="1:10" x14ac:dyDescent="0.2">
      <c r="A565" s="16">
        <v>553</v>
      </c>
      <c r="B565" t="s">
        <v>277</v>
      </c>
      <c r="C565" s="17" t="s">
        <v>138</v>
      </c>
      <c r="D565" s="30">
        <v>45786</v>
      </c>
      <c r="E565" s="31">
        <v>45789</v>
      </c>
      <c r="F565" s="18">
        <v>30000</v>
      </c>
      <c r="G565" s="37">
        <f t="shared" ref="G565:G628" si="19">+F565</f>
        <v>30000</v>
      </c>
      <c r="H565" s="44">
        <v>0</v>
      </c>
      <c r="I565" s="2" t="s">
        <v>43</v>
      </c>
      <c r="J565" s="2" t="str">
        <f t="shared" si="18"/>
        <v>VENCIDO NO PAGADO</v>
      </c>
    </row>
    <row r="566" spans="1:10" x14ac:dyDescent="0.2">
      <c r="A566" s="16">
        <v>554</v>
      </c>
      <c r="B566" t="s">
        <v>35</v>
      </c>
      <c r="C566" s="17" t="s">
        <v>138</v>
      </c>
      <c r="D566" s="30">
        <v>45896</v>
      </c>
      <c r="E566" s="31">
        <v>45929</v>
      </c>
      <c r="F566" s="18">
        <v>96382147</v>
      </c>
      <c r="G566" s="37">
        <f t="shared" si="19"/>
        <v>96382147</v>
      </c>
      <c r="H566" s="44">
        <v>0</v>
      </c>
      <c r="I566" s="2" t="s">
        <v>43</v>
      </c>
      <c r="J566" s="2" t="str">
        <f t="shared" si="18"/>
        <v>VENCIDO NO PAGADO</v>
      </c>
    </row>
    <row r="567" spans="1:10" x14ac:dyDescent="0.2">
      <c r="A567" s="16">
        <v>555</v>
      </c>
      <c r="B567" t="s">
        <v>35</v>
      </c>
      <c r="C567" s="17" t="s">
        <v>138</v>
      </c>
      <c r="D567" s="30">
        <v>45911</v>
      </c>
      <c r="E567" s="31">
        <v>45943</v>
      </c>
      <c r="F567" s="18">
        <v>43435984</v>
      </c>
      <c r="G567" s="37">
        <f t="shared" si="19"/>
        <v>43435984</v>
      </c>
      <c r="H567" s="44">
        <v>0</v>
      </c>
      <c r="I567" s="2" t="s">
        <v>43</v>
      </c>
      <c r="J567" s="2" t="str">
        <f t="shared" si="18"/>
        <v>VIGENTE</v>
      </c>
    </row>
    <row r="568" spans="1:10" x14ac:dyDescent="0.2">
      <c r="A568" s="16">
        <v>556</v>
      </c>
      <c r="B568" t="s">
        <v>36</v>
      </c>
      <c r="C568" s="17" t="s">
        <v>138</v>
      </c>
      <c r="D568" s="30">
        <v>45555</v>
      </c>
      <c r="E568" s="31">
        <v>45558</v>
      </c>
      <c r="F568" s="18">
        <v>368000</v>
      </c>
      <c r="G568" s="37">
        <f t="shared" si="19"/>
        <v>368000</v>
      </c>
      <c r="H568" s="44">
        <v>0</v>
      </c>
      <c r="I568" s="2" t="s">
        <v>43</v>
      </c>
      <c r="J568" s="2" t="str">
        <f t="shared" si="18"/>
        <v>VENCIDO NO PAGADO</v>
      </c>
    </row>
    <row r="569" spans="1:10" x14ac:dyDescent="0.2">
      <c r="A569" s="16">
        <v>557</v>
      </c>
      <c r="B569" t="s">
        <v>36</v>
      </c>
      <c r="C569" s="17" t="s">
        <v>138</v>
      </c>
      <c r="D569" s="30">
        <v>45919</v>
      </c>
      <c r="E569" s="31">
        <v>45950</v>
      </c>
      <c r="F569" s="18">
        <v>707400</v>
      </c>
      <c r="G569" s="37">
        <f t="shared" si="19"/>
        <v>707400</v>
      </c>
      <c r="H569" s="44">
        <v>0</v>
      </c>
      <c r="I569" s="2" t="s">
        <v>43</v>
      </c>
      <c r="J569" s="2" t="str">
        <f t="shared" si="18"/>
        <v>VIGENTE</v>
      </c>
    </row>
    <row r="570" spans="1:10" x14ac:dyDescent="0.2">
      <c r="A570" s="16">
        <v>558</v>
      </c>
      <c r="B570" t="s">
        <v>388</v>
      </c>
      <c r="C570" s="17" t="s">
        <v>138</v>
      </c>
      <c r="D570" s="30">
        <v>45903</v>
      </c>
      <c r="E570" s="31">
        <v>45923</v>
      </c>
      <c r="F570" s="18">
        <v>84000000</v>
      </c>
      <c r="G570" s="37">
        <f t="shared" si="19"/>
        <v>84000000</v>
      </c>
      <c r="H570" s="44">
        <v>0</v>
      </c>
      <c r="I570" s="2" t="s">
        <v>43</v>
      </c>
      <c r="J570" s="2" t="str">
        <f t="shared" si="18"/>
        <v>VENCIDO NO PAGADO</v>
      </c>
    </row>
    <row r="571" spans="1:10" x14ac:dyDescent="0.2">
      <c r="A571" s="16">
        <v>559</v>
      </c>
      <c r="B571" t="s">
        <v>388</v>
      </c>
      <c r="C571" s="17" t="s">
        <v>138</v>
      </c>
      <c r="D571" s="30">
        <v>45930</v>
      </c>
      <c r="E571" s="31">
        <v>45950</v>
      </c>
      <c r="F571" s="18">
        <v>16800000</v>
      </c>
      <c r="G571" s="37">
        <f t="shared" si="19"/>
        <v>16800000</v>
      </c>
      <c r="H571" s="44">
        <v>0</v>
      </c>
      <c r="I571" s="2" t="s">
        <v>43</v>
      </c>
      <c r="J571" s="2" t="str">
        <f t="shared" si="18"/>
        <v>VIGENTE</v>
      </c>
    </row>
    <row r="572" spans="1:10" x14ac:dyDescent="0.2">
      <c r="A572" s="16">
        <v>560</v>
      </c>
      <c r="B572" t="s">
        <v>388</v>
      </c>
      <c r="C572" s="17" t="s">
        <v>138</v>
      </c>
      <c r="D572" s="30">
        <v>45930</v>
      </c>
      <c r="E572" s="31">
        <v>45950</v>
      </c>
      <c r="F572" s="18">
        <v>110880000</v>
      </c>
      <c r="G572" s="37">
        <f t="shared" si="19"/>
        <v>110880000</v>
      </c>
      <c r="H572" s="44">
        <v>0</v>
      </c>
      <c r="I572" s="2" t="s">
        <v>43</v>
      </c>
      <c r="J572" s="2" t="str">
        <f t="shared" si="18"/>
        <v>VIGENTE</v>
      </c>
    </row>
    <row r="573" spans="1:10" x14ac:dyDescent="0.2">
      <c r="A573" s="16">
        <v>561</v>
      </c>
      <c r="B573" t="s">
        <v>389</v>
      </c>
      <c r="C573" s="17" t="s">
        <v>138</v>
      </c>
      <c r="D573" s="30">
        <v>45926</v>
      </c>
      <c r="E573" s="31">
        <v>45929</v>
      </c>
      <c r="F573" s="18">
        <v>100000</v>
      </c>
      <c r="G573" s="37">
        <f t="shared" si="19"/>
        <v>100000</v>
      </c>
      <c r="H573" s="44">
        <v>0</v>
      </c>
      <c r="I573" s="2" t="s">
        <v>43</v>
      </c>
      <c r="J573" s="2" t="str">
        <f t="shared" si="18"/>
        <v>VENCIDO NO PAGADO</v>
      </c>
    </row>
    <row r="574" spans="1:10" x14ac:dyDescent="0.2">
      <c r="A574" s="16">
        <v>562</v>
      </c>
      <c r="B574" t="s">
        <v>37</v>
      </c>
      <c r="C574" s="17" t="s">
        <v>138</v>
      </c>
      <c r="D574" s="30">
        <v>45876</v>
      </c>
      <c r="E574" s="31">
        <v>45876</v>
      </c>
      <c r="F574" s="18">
        <v>1427419</v>
      </c>
      <c r="G574" s="37">
        <f t="shared" si="19"/>
        <v>1427419</v>
      </c>
      <c r="H574" s="44">
        <v>0</v>
      </c>
      <c r="I574" s="2" t="s">
        <v>43</v>
      </c>
      <c r="J574" s="2" t="str">
        <f t="shared" si="18"/>
        <v>VENCIDO NO PAGADO</v>
      </c>
    </row>
    <row r="575" spans="1:10" x14ac:dyDescent="0.2">
      <c r="A575" s="16">
        <v>563</v>
      </c>
      <c r="B575" t="s">
        <v>37</v>
      </c>
      <c r="C575" s="17" t="s">
        <v>138</v>
      </c>
      <c r="D575" s="30">
        <v>45925</v>
      </c>
      <c r="E575" s="31">
        <v>45925</v>
      </c>
      <c r="F575" s="18">
        <v>360300</v>
      </c>
      <c r="G575" s="37">
        <f t="shared" si="19"/>
        <v>360300</v>
      </c>
      <c r="H575" s="44">
        <v>0</v>
      </c>
      <c r="I575" s="2" t="s">
        <v>43</v>
      </c>
      <c r="J575" s="2" t="str">
        <f t="shared" si="18"/>
        <v>VENCIDO NO PAGADO</v>
      </c>
    </row>
    <row r="576" spans="1:10" x14ac:dyDescent="0.2">
      <c r="A576" s="16">
        <v>564</v>
      </c>
      <c r="B576" t="s">
        <v>37</v>
      </c>
      <c r="C576" s="17" t="s">
        <v>138</v>
      </c>
      <c r="D576" s="30">
        <v>45926</v>
      </c>
      <c r="E576" s="31">
        <v>45929</v>
      </c>
      <c r="F576" s="18">
        <v>100000</v>
      </c>
      <c r="G576" s="37">
        <f t="shared" si="19"/>
        <v>100000</v>
      </c>
      <c r="H576" s="44">
        <v>0</v>
      </c>
      <c r="I576" s="2" t="s">
        <v>43</v>
      </c>
      <c r="J576" s="2" t="str">
        <f t="shared" si="18"/>
        <v>VENCIDO NO PAGADO</v>
      </c>
    </row>
    <row r="577" spans="1:10" x14ac:dyDescent="0.2">
      <c r="A577" s="16">
        <v>565</v>
      </c>
      <c r="B577" t="s">
        <v>38</v>
      </c>
      <c r="C577" s="17" t="s">
        <v>138</v>
      </c>
      <c r="D577" s="30">
        <v>45922</v>
      </c>
      <c r="E577" s="31">
        <v>45952</v>
      </c>
      <c r="F577" s="18">
        <v>208000</v>
      </c>
      <c r="G577" s="37">
        <f t="shared" si="19"/>
        <v>208000</v>
      </c>
      <c r="H577" s="44">
        <v>0</v>
      </c>
      <c r="I577" s="2" t="s">
        <v>43</v>
      </c>
      <c r="J577" s="2" t="str">
        <f t="shared" si="18"/>
        <v>VIGENTE</v>
      </c>
    </row>
    <row r="578" spans="1:10" x14ac:dyDescent="0.2">
      <c r="A578" s="16">
        <v>566</v>
      </c>
      <c r="B578" t="s">
        <v>38</v>
      </c>
      <c r="C578" s="17" t="s">
        <v>138</v>
      </c>
      <c r="D578" s="30">
        <v>45922</v>
      </c>
      <c r="E578" s="31">
        <v>45952</v>
      </c>
      <c r="F578" s="18">
        <v>214500</v>
      </c>
      <c r="G578" s="37">
        <f t="shared" si="19"/>
        <v>214500</v>
      </c>
      <c r="H578" s="44">
        <v>0</v>
      </c>
      <c r="I578" s="2" t="s">
        <v>43</v>
      </c>
      <c r="J578" s="2" t="str">
        <f t="shared" si="18"/>
        <v>VIGENTE</v>
      </c>
    </row>
    <row r="579" spans="1:10" x14ac:dyDescent="0.2">
      <c r="A579" s="16">
        <v>567</v>
      </c>
      <c r="B579" t="s">
        <v>38</v>
      </c>
      <c r="C579" s="17" t="s">
        <v>138</v>
      </c>
      <c r="D579" s="30">
        <v>45912</v>
      </c>
      <c r="E579" s="31">
        <v>45943</v>
      </c>
      <c r="F579" s="18">
        <v>167000</v>
      </c>
      <c r="G579" s="37">
        <f t="shared" si="19"/>
        <v>167000</v>
      </c>
      <c r="H579" s="44">
        <v>0</v>
      </c>
      <c r="I579" s="2" t="s">
        <v>43</v>
      </c>
      <c r="J579" s="2" t="str">
        <f t="shared" si="18"/>
        <v>VIGENTE</v>
      </c>
    </row>
    <row r="580" spans="1:10" x14ac:dyDescent="0.2">
      <c r="A580" s="16">
        <v>568</v>
      </c>
      <c r="B580" t="s">
        <v>390</v>
      </c>
      <c r="C580" s="17" t="s">
        <v>138</v>
      </c>
      <c r="D580" s="30">
        <v>45930</v>
      </c>
      <c r="E580" s="31">
        <v>45930</v>
      </c>
      <c r="F580" s="18">
        <v>110000</v>
      </c>
      <c r="G580" s="37">
        <f t="shared" si="19"/>
        <v>110000</v>
      </c>
      <c r="H580" s="44">
        <v>0</v>
      </c>
      <c r="I580" s="2" t="s">
        <v>43</v>
      </c>
      <c r="J580" s="2" t="str">
        <f t="shared" si="18"/>
        <v>VIGENTE</v>
      </c>
    </row>
    <row r="581" spans="1:10" x14ac:dyDescent="0.2">
      <c r="A581" s="16">
        <v>569</v>
      </c>
      <c r="B581" t="s">
        <v>391</v>
      </c>
      <c r="C581" s="17" t="s">
        <v>138</v>
      </c>
      <c r="D581" s="30">
        <v>45930</v>
      </c>
      <c r="E581" s="31">
        <v>45930</v>
      </c>
      <c r="F581" s="18">
        <v>72000</v>
      </c>
      <c r="G581" s="37">
        <f t="shared" si="19"/>
        <v>72000</v>
      </c>
      <c r="H581" s="44">
        <v>0</v>
      </c>
      <c r="I581" s="2" t="s">
        <v>43</v>
      </c>
      <c r="J581" s="2" t="str">
        <f t="shared" si="18"/>
        <v>VIGENTE</v>
      </c>
    </row>
    <row r="582" spans="1:10" x14ac:dyDescent="0.2">
      <c r="A582" s="16">
        <v>570</v>
      </c>
      <c r="B582" t="s">
        <v>392</v>
      </c>
      <c r="C582" s="17" t="s">
        <v>138</v>
      </c>
      <c r="D582" s="30">
        <v>45923</v>
      </c>
      <c r="E582" s="31">
        <v>45923</v>
      </c>
      <c r="F582" s="18">
        <v>220000</v>
      </c>
      <c r="G582" s="37">
        <f t="shared" si="19"/>
        <v>220000</v>
      </c>
      <c r="H582" s="44">
        <v>0</v>
      </c>
      <c r="I582" s="2" t="s">
        <v>43</v>
      </c>
      <c r="J582" s="2" t="str">
        <f t="shared" si="18"/>
        <v>VENCIDO NO PAGADO</v>
      </c>
    </row>
    <row r="583" spans="1:10" x14ac:dyDescent="0.2">
      <c r="A583" s="16">
        <v>571</v>
      </c>
      <c r="B583" t="s">
        <v>393</v>
      </c>
      <c r="C583" s="17" t="s">
        <v>138</v>
      </c>
      <c r="D583" s="30">
        <v>45927</v>
      </c>
      <c r="E583" s="31">
        <v>45929</v>
      </c>
      <c r="F583" s="18">
        <v>80000</v>
      </c>
      <c r="G583" s="37">
        <f t="shared" si="19"/>
        <v>80000</v>
      </c>
      <c r="H583" s="44">
        <v>0</v>
      </c>
      <c r="I583" s="2" t="s">
        <v>43</v>
      </c>
      <c r="J583" s="2" t="str">
        <f t="shared" si="18"/>
        <v>VENCIDO NO PAGADO</v>
      </c>
    </row>
    <row r="584" spans="1:10" x14ac:dyDescent="0.2">
      <c r="A584" s="16">
        <v>572</v>
      </c>
      <c r="B584" t="s">
        <v>394</v>
      </c>
      <c r="C584" s="17" t="s">
        <v>138</v>
      </c>
      <c r="D584" s="30">
        <v>45924</v>
      </c>
      <c r="E584" s="31">
        <v>45924</v>
      </c>
      <c r="F584" s="18">
        <v>100000</v>
      </c>
      <c r="G584" s="37">
        <f t="shared" si="19"/>
        <v>100000</v>
      </c>
      <c r="H584" s="44">
        <v>0</v>
      </c>
      <c r="I584" s="2" t="s">
        <v>43</v>
      </c>
      <c r="J584" s="2" t="str">
        <f t="shared" si="18"/>
        <v>VENCIDO NO PAGADO</v>
      </c>
    </row>
    <row r="585" spans="1:10" x14ac:dyDescent="0.2">
      <c r="A585" s="16">
        <v>573</v>
      </c>
      <c r="B585" t="s">
        <v>395</v>
      </c>
      <c r="C585" s="17" t="s">
        <v>138</v>
      </c>
      <c r="D585" s="30">
        <v>45922</v>
      </c>
      <c r="E585" s="31">
        <v>45922</v>
      </c>
      <c r="F585" s="18">
        <v>250000</v>
      </c>
      <c r="G585" s="37">
        <f t="shared" si="19"/>
        <v>250000</v>
      </c>
      <c r="H585" s="44">
        <v>0</v>
      </c>
      <c r="I585" s="2" t="s">
        <v>43</v>
      </c>
      <c r="J585" s="2" t="str">
        <f t="shared" si="18"/>
        <v>VENCIDO NO PAGADO</v>
      </c>
    </row>
    <row r="586" spans="1:10" x14ac:dyDescent="0.2">
      <c r="A586" s="16">
        <v>574</v>
      </c>
      <c r="B586" t="s">
        <v>396</v>
      </c>
      <c r="C586" s="17" t="s">
        <v>138</v>
      </c>
      <c r="D586" s="30">
        <v>45917</v>
      </c>
      <c r="E586" s="31">
        <v>45917</v>
      </c>
      <c r="F586" s="18">
        <v>45000</v>
      </c>
      <c r="G586" s="37">
        <f t="shared" si="19"/>
        <v>45000</v>
      </c>
      <c r="H586" s="44">
        <v>0</v>
      </c>
      <c r="I586" s="2" t="s">
        <v>43</v>
      </c>
      <c r="J586" s="2" t="str">
        <f t="shared" si="18"/>
        <v>VENCIDO NO PAGADO</v>
      </c>
    </row>
    <row r="587" spans="1:10" x14ac:dyDescent="0.2">
      <c r="A587" s="16">
        <v>575</v>
      </c>
      <c r="B587" t="s">
        <v>98</v>
      </c>
      <c r="C587" s="17" t="s">
        <v>138</v>
      </c>
      <c r="D587" s="30">
        <v>45419</v>
      </c>
      <c r="E587" s="31">
        <v>45419</v>
      </c>
      <c r="F587" s="18">
        <v>536000</v>
      </c>
      <c r="G587" s="37">
        <f t="shared" si="19"/>
        <v>536000</v>
      </c>
      <c r="H587" s="44">
        <v>0</v>
      </c>
      <c r="I587" s="2" t="s">
        <v>43</v>
      </c>
      <c r="J587" s="2" t="str">
        <f t="shared" si="18"/>
        <v>VENCIDO NO PAGADO</v>
      </c>
    </row>
    <row r="588" spans="1:10" x14ac:dyDescent="0.2">
      <c r="A588" s="16">
        <v>576</v>
      </c>
      <c r="B588" t="s">
        <v>98</v>
      </c>
      <c r="C588" s="17" t="s">
        <v>138</v>
      </c>
      <c r="D588" s="30">
        <v>45521</v>
      </c>
      <c r="E588" s="31">
        <v>45523</v>
      </c>
      <c r="F588" s="18">
        <v>150000</v>
      </c>
      <c r="G588" s="37">
        <f t="shared" si="19"/>
        <v>150000</v>
      </c>
      <c r="H588" s="44">
        <v>0</v>
      </c>
      <c r="I588" s="2" t="s">
        <v>43</v>
      </c>
      <c r="J588" s="2" t="str">
        <f t="shared" si="18"/>
        <v>VENCIDO NO PAGADO</v>
      </c>
    </row>
    <row r="589" spans="1:10" x14ac:dyDescent="0.2">
      <c r="A589" s="16">
        <v>577</v>
      </c>
      <c r="B589" t="s">
        <v>98</v>
      </c>
      <c r="C589" s="17" t="s">
        <v>138</v>
      </c>
      <c r="D589" s="30">
        <v>45521</v>
      </c>
      <c r="E589" s="31">
        <v>45523</v>
      </c>
      <c r="F589" s="18">
        <v>50000</v>
      </c>
      <c r="G589" s="37">
        <f t="shared" si="19"/>
        <v>50000</v>
      </c>
      <c r="H589" s="44">
        <v>0</v>
      </c>
      <c r="I589" s="2" t="s">
        <v>43</v>
      </c>
      <c r="J589" s="2" t="str">
        <f t="shared" si="18"/>
        <v>VENCIDO NO PAGADO</v>
      </c>
    </row>
    <row r="590" spans="1:10" x14ac:dyDescent="0.2">
      <c r="A590" s="16">
        <v>578</v>
      </c>
      <c r="B590" t="s">
        <v>278</v>
      </c>
      <c r="C590" s="17" t="s">
        <v>138</v>
      </c>
      <c r="D590" s="30">
        <v>45721</v>
      </c>
      <c r="E590" s="31">
        <v>45721</v>
      </c>
      <c r="F590" s="18">
        <v>150000</v>
      </c>
      <c r="G590" s="37">
        <f t="shared" si="19"/>
        <v>150000</v>
      </c>
      <c r="H590" s="44">
        <v>0</v>
      </c>
      <c r="I590" s="2" t="s">
        <v>43</v>
      </c>
      <c r="J590" s="2" t="str">
        <f t="shared" ref="J590:J653" si="20">+IF((E590&gt;=$C$6),"VIGENTE","VENCIDO NO PAGADO")</f>
        <v>VENCIDO NO PAGADO</v>
      </c>
    </row>
    <row r="591" spans="1:10" x14ac:dyDescent="0.2">
      <c r="A591" s="16">
        <v>579</v>
      </c>
      <c r="B591" t="s">
        <v>99</v>
      </c>
      <c r="C591" s="17" t="s">
        <v>138</v>
      </c>
      <c r="D591" s="30">
        <v>45424</v>
      </c>
      <c r="E591" s="31">
        <v>45425</v>
      </c>
      <c r="F591" s="18">
        <v>300000</v>
      </c>
      <c r="G591" s="37">
        <f t="shared" si="19"/>
        <v>300000</v>
      </c>
      <c r="H591" s="44">
        <v>0</v>
      </c>
      <c r="I591" s="2" t="s">
        <v>43</v>
      </c>
      <c r="J591" s="2" t="str">
        <f t="shared" si="20"/>
        <v>VENCIDO NO PAGADO</v>
      </c>
    </row>
    <row r="592" spans="1:10" x14ac:dyDescent="0.2">
      <c r="A592" s="16">
        <v>580</v>
      </c>
      <c r="B592" t="s">
        <v>99</v>
      </c>
      <c r="C592" s="17" t="s">
        <v>138</v>
      </c>
      <c r="D592" s="30">
        <v>45431</v>
      </c>
      <c r="E592" s="31">
        <v>45432</v>
      </c>
      <c r="F592" s="18">
        <v>464156</v>
      </c>
      <c r="G592" s="37">
        <f t="shared" si="19"/>
        <v>464156</v>
      </c>
      <c r="H592" s="44">
        <v>0</v>
      </c>
      <c r="I592" s="2" t="s">
        <v>43</v>
      </c>
      <c r="J592" s="2" t="str">
        <f t="shared" si="20"/>
        <v>VENCIDO NO PAGADO</v>
      </c>
    </row>
    <row r="593" spans="1:10" x14ac:dyDescent="0.2">
      <c r="A593" s="16">
        <v>581</v>
      </c>
      <c r="B593" t="s">
        <v>99</v>
      </c>
      <c r="C593" s="17" t="s">
        <v>138</v>
      </c>
      <c r="D593" s="30">
        <v>45708</v>
      </c>
      <c r="E593" s="31">
        <v>45708</v>
      </c>
      <c r="F593" s="18">
        <v>292950</v>
      </c>
      <c r="G593" s="37">
        <f t="shared" si="19"/>
        <v>292950</v>
      </c>
      <c r="H593" s="44">
        <v>0</v>
      </c>
      <c r="I593" s="2" t="s">
        <v>43</v>
      </c>
      <c r="J593" s="2" t="str">
        <f t="shared" si="20"/>
        <v>VENCIDO NO PAGADO</v>
      </c>
    </row>
    <row r="594" spans="1:10" x14ac:dyDescent="0.2">
      <c r="A594" s="16">
        <v>582</v>
      </c>
      <c r="B594" t="s">
        <v>99</v>
      </c>
      <c r="C594" s="17" t="s">
        <v>138</v>
      </c>
      <c r="D594" s="30">
        <v>45729</v>
      </c>
      <c r="E594" s="31">
        <v>45729</v>
      </c>
      <c r="F594" s="18">
        <v>66000</v>
      </c>
      <c r="G594" s="37">
        <f t="shared" si="19"/>
        <v>66000</v>
      </c>
      <c r="H594" s="44">
        <v>0</v>
      </c>
      <c r="I594" s="2" t="s">
        <v>43</v>
      </c>
      <c r="J594" s="2" t="str">
        <f t="shared" si="20"/>
        <v>VENCIDO NO PAGADO</v>
      </c>
    </row>
    <row r="595" spans="1:10" x14ac:dyDescent="0.2">
      <c r="A595" s="16">
        <v>583</v>
      </c>
      <c r="B595" t="s">
        <v>99</v>
      </c>
      <c r="C595" s="17" t="s">
        <v>138</v>
      </c>
      <c r="D595" s="30">
        <v>45869</v>
      </c>
      <c r="E595" s="31">
        <v>45869</v>
      </c>
      <c r="F595" s="18">
        <v>35000</v>
      </c>
      <c r="G595" s="37">
        <f t="shared" si="19"/>
        <v>35000</v>
      </c>
      <c r="H595" s="44">
        <v>0</v>
      </c>
      <c r="I595" s="2" t="s">
        <v>43</v>
      </c>
      <c r="J595" s="2" t="str">
        <f t="shared" si="20"/>
        <v>VENCIDO NO PAGADO</v>
      </c>
    </row>
    <row r="596" spans="1:10" x14ac:dyDescent="0.2">
      <c r="A596" s="16">
        <v>584</v>
      </c>
      <c r="B596" t="s">
        <v>100</v>
      </c>
      <c r="C596" s="17" t="s">
        <v>138</v>
      </c>
      <c r="D596" s="30">
        <v>45434</v>
      </c>
      <c r="E596" s="31">
        <v>45434</v>
      </c>
      <c r="F596" s="18">
        <v>1000000</v>
      </c>
      <c r="G596" s="37">
        <f t="shared" si="19"/>
        <v>1000000</v>
      </c>
      <c r="H596" s="44">
        <v>0</v>
      </c>
      <c r="I596" s="2" t="s">
        <v>43</v>
      </c>
      <c r="J596" s="2" t="str">
        <f t="shared" si="20"/>
        <v>VENCIDO NO PAGADO</v>
      </c>
    </row>
    <row r="597" spans="1:10" x14ac:dyDescent="0.2">
      <c r="A597" s="16">
        <v>585</v>
      </c>
      <c r="B597" t="s">
        <v>100</v>
      </c>
      <c r="C597" s="17" t="s">
        <v>138</v>
      </c>
      <c r="D597" s="30">
        <v>45630</v>
      </c>
      <c r="E597" s="31">
        <v>45663</v>
      </c>
      <c r="F597" s="18">
        <v>255050</v>
      </c>
      <c r="G597" s="37">
        <f t="shared" si="19"/>
        <v>255050</v>
      </c>
      <c r="H597" s="44">
        <v>0</v>
      </c>
      <c r="I597" s="2" t="s">
        <v>43</v>
      </c>
      <c r="J597" s="2" t="str">
        <f t="shared" si="20"/>
        <v>VENCIDO NO PAGADO</v>
      </c>
    </row>
    <row r="598" spans="1:10" x14ac:dyDescent="0.2">
      <c r="A598" s="16">
        <v>586</v>
      </c>
      <c r="B598" t="s">
        <v>101</v>
      </c>
      <c r="C598" s="17" t="s">
        <v>138</v>
      </c>
      <c r="D598" s="30">
        <v>45625</v>
      </c>
      <c r="E598" s="31">
        <v>45628</v>
      </c>
      <c r="F598" s="18">
        <v>22525</v>
      </c>
      <c r="G598" s="37">
        <f t="shared" si="19"/>
        <v>22525</v>
      </c>
      <c r="H598" s="44">
        <v>0</v>
      </c>
      <c r="I598" s="2" t="s">
        <v>43</v>
      </c>
      <c r="J598" s="2" t="str">
        <f t="shared" si="20"/>
        <v>VENCIDO NO PAGADO</v>
      </c>
    </row>
    <row r="599" spans="1:10" x14ac:dyDescent="0.2">
      <c r="A599" s="16">
        <v>587</v>
      </c>
      <c r="B599" t="s">
        <v>101</v>
      </c>
      <c r="C599" s="17" t="s">
        <v>138</v>
      </c>
      <c r="D599" s="30">
        <v>45625</v>
      </c>
      <c r="E599" s="31">
        <v>45628</v>
      </c>
      <c r="F599" s="18">
        <v>30000</v>
      </c>
      <c r="G599" s="37">
        <f t="shared" si="19"/>
        <v>30000</v>
      </c>
      <c r="H599" s="44">
        <v>0</v>
      </c>
      <c r="I599" s="2" t="s">
        <v>43</v>
      </c>
      <c r="J599" s="2" t="str">
        <f t="shared" si="20"/>
        <v>VENCIDO NO PAGADO</v>
      </c>
    </row>
    <row r="600" spans="1:10" x14ac:dyDescent="0.2">
      <c r="A600" s="16">
        <v>588</v>
      </c>
      <c r="B600" t="s">
        <v>101</v>
      </c>
      <c r="C600" s="17" t="s">
        <v>138</v>
      </c>
      <c r="D600" s="30">
        <v>45626</v>
      </c>
      <c r="E600" s="31">
        <v>45628</v>
      </c>
      <c r="F600" s="18">
        <v>71175</v>
      </c>
      <c r="G600" s="37">
        <f t="shared" si="19"/>
        <v>71175</v>
      </c>
      <c r="H600" s="44">
        <v>0</v>
      </c>
      <c r="I600" s="2" t="s">
        <v>43</v>
      </c>
      <c r="J600" s="2" t="str">
        <f t="shared" si="20"/>
        <v>VENCIDO NO PAGADO</v>
      </c>
    </row>
    <row r="601" spans="1:10" x14ac:dyDescent="0.2">
      <c r="A601" s="16">
        <v>589</v>
      </c>
      <c r="B601" t="s">
        <v>101</v>
      </c>
      <c r="C601" s="17" t="s">
        <v>138</v>
      </c>
      <c r="D601" s="30">
        <v>45618</v>
      </c>
      <c r="E601" s="31">
        <v>45621</v>
      </c>
      <c r="F601" s="18">
        <v>68125</v>
      </c>
      <c r="G601" s="37">
        <f t="shared" si="19"/>
        <v>68125</v>
      </c>
      <c r="H601" s="44">
        <v>0</v>
      </c>
      <c r="I601" s="2" t="s">
        <v>43</v>
      </c>
      <c r="J601" s="2" t="str">
        <f t="shared" si="20"/>
        <v>VENCIDO NO PAGADO</v>
      </c>
    </row>
    <row r="602" spans="1:10" x14ac:dyDescent="0.2">
      <c r="A602" s="16">
        <v>590</v>
      </c>
      <c r="B602" t="s">
        <v>101</v>
      </c>
      <c r="C602" s="17" t="s">
        <v>138</v>
      </c>
      <c r="D602" s="30">
        <v>45620</v>
      </c>
      <c r="E602" s="31">
        <v>45621</v>
      </c>
      <c r="F602" s="18">
        <v>84175</v>
      </c>
      <c r="G602" s="37">
        <f t="shared" si="19"/>
        <v>84175</v>
      </c>
      <c r="H602" s="44">
        <v>0</v>
      </c>
      <c r="I602" s="2" t="s">
        <v>43</v>
      </c>
      <c r="J602" s="2" t="str">
        <f t="shared" si="20"/>
        <v>VENCIDO NO PAGADO</v>
      </c>
    </row>
    <row r="603" spans="1:10" x14ac:dyDescent="0.2">
      <c r="A603" s="16">
        <v>591</v>
      </c>
      <c r="B603" t="s">
        <v>101</v>
      </c>
      <c r="C603" s="17" t="s">
        <v>138</v>
      </c>
      <c r="D603" s="30">
        <v>45621</v>
      </c>
      <c r="E603" s="31">
        <v>45621</v>
      </c>
      <c r="F603" s="18">
        <v>27025</v>
      </c>
      <c r="G603" s="37">
        <f t="shared" si="19"/>
        <v>27025</v>
      </c>
      <c r="H603" s="44">
        <v>0</v>
      </c>
      <c r="I603" s="2" t="s">
        <v>43</v>
      </c>
      <c r="J603" s="2" t="str">
        <f t="shared" si="20"/>
        <v>VENCIDO NO PAGADO</v>
      </c>
    </row>
    <row r="604" spans="1:10" x14ac:dyDescent="0.2">
      <c r="A604" s="16">
        <v>592</v>
      </c>
      <c r="B604" t="s">
        <v>101</v>
      </c>
      <c r="C604" s="17" t="s">
        <v>138</v>
      </c>
      <c r="D604" s="30">
        <v>45622</v>
      </c>
      <c r="E604" s="31">
        <v>45622</v>
      </c>
      <c r="F604" s="18">
        <v>40375</v>
      </c>
      <c r="G604" s="37">
        <f t="shared" si="19"/>
        <v>40375</v>
      </c>
      <c r="H604" s="44">
        <v>0</v>
      </c>
      <c r="I604" s="2" t="s">
        <v>43</v>
      </c>
      <c r="J604" s="2" t="str">
        <f t="shared" si="20"/>
        <v>VENCIDO NO PAGADO</v>
      </c>
    </row>
    <row r="605" spans="1:10" x14ac:dyDescent="0.2">
      <c r="A605" s="16">
        <v>593</v>
      </c>
      <c r="B605" t="s">
        <v>101</v>
      </c>
      <c r="C605" s="17" t="s">
        <v>138</v>
      </c>
      <c r="D605" s="30">
        <v>45623</v>
      </c>
      <c r="E605" s="31">
        <v>45623</v>
      </c>
      <c r="F605" s="18">
        <v>30175</v>
      </c>
      <c r="G605" s="37">
        <f t="shared" si="19"/>
        <v>30175</v>
      </c>
      <c r="H605" s="44">
        <v>0</v>
      </c>
      <c r="I605" s="2" t="s">
        <v>43</v>
      </c>
      <c r="J605" s="2" t="str">
        <f t="shared" si="20"/>
        <v>VENCIDO NO PAGADO</v>
      </c>
    </row>
    <row r="606" spans="1:10" x14ac:dyDescent="0.2">
      <c r="A606" s="16">
        <v>594</v>
      </c>
      <c r="B606" t="s">
        <v>101</v>
      </c>
      <c r="C606" s="17" t="s">
        <v>138</v>
      </c>
      <c r="D606" s="30">
        <v>45624</v>
      </c>
      <c r="E606" s="31">
        <v>45624</v>
      </c>
      <c r="F606" s="18">
        <v>19950</v>
      </c>
      <c r="G606" s="37">
        <f t="shared" si="19"/>
        <v>19950</v>
      </c>
      <c r="H606" s="44">
        <v>0</v>
      </c>
      <c r="I606" s="2" t="s">
        <v>43</v>
      </c>
      <c r="J606" s="2" t="str">
        <f t="shared" si="20"/>
        <v>VENCIDO NO PAGADO</v>
      </c>
    </row>
    <row r="607" spans="1:10" x14ac:dyDescent="0.2">
      <c r="A607" s="16">
        <v>595</v>
      </c>
      <c r="B607" t="s">
        <v>101</v>
      </c>
      <c r="C607" s="17" t="s">
        <v>138</v>
      </c>
      <c r="D607" s="30">
        <v>45624</v>
      </c>
      <c r="E607" s="31">
        <v>45624</v>
      </c>
      <c r="F607" s="18">
        <v>42075</v>
      </c>
      <c r="G607" s="37">
        <f t="shared" si="19"/>
        <v>42075</v>
      </c>
      <c r="H607" s="44">
        <v>0</v>
      </c>
      <c r="I607" s="2" t="s">
        <v>43</v>
      </c>
      <c r="J607" s="2" t="str">
        <f t="shared" si="20"/>
        <v>VENCIDO NO PAGADO</v>
      </c>
    </row>
    <row r="608" spans="1:10" x14ac:dyDescent="0.2">
      <c r="A608" s="16">
        <v>596</v>
      </c>
      <c r="B608" t="s">
        <v>101</v>
      </c>
      <c r="C608" s="17" t="s">
        <v>138</v>
      </c>
      <c r="D608" s="30">
        <v>45902</v>
      </c>
      <c r="E608" s="31">
        <v>45932</v>
      </c>
      <c r="F608" s="18">
        <v>737940</v>
      </c>
      <c r="G608" s="37">
        <f t="shared" si="19"/>
        <v>737940</v>
      </c>
      <c r="H608" s="44">
        <v>0</v>
      </c>
      <c r="I608" s="2" t="s">
        <v>43</v>
      </c>
      <c r="J608" s="2" t="str">
        <f t="shared" si="20"/>
        <v>VIGENTE</v>
      </c>
    </row>
    <row r="609" spans="1:10" x14ac:dyDescent="0.2">
      <c r="A609" s="16">
        <v>597</v>
      </c>
      <c r="B609" t="s">
        <v>101</v>
      </c>
      <c r="C609" s="17" t="s">
        <v>138</v>
      </c>
      <c r="D609" s="30">
        <v>45905</v>
      </c>
      <c r="E609" s="31">
        <v>45936</v>
      </c>
      <c r="F609" s="18">
        <v>367500</v>
      </c>
      <c r="G609" s="37">
        <f t="shared" si="19"/>
        <v>367500</v>
      </c>
      <c r="H609" s="44">
        <v>0</v>
      </c>
      <c r="I609" s="2" t="s">
        <v>43</v>
      </c>
      <c r="J609" s="2" t="str">
        <f t="shared" si="20"/>
        <v>VIGENTE</v>
      </c>
    </row>
    <row r="610" spans="1:10" x14ac:dyDescent="0.2">
      <c r="A610" s="16">
        <v>598</v>
      </c>
      <c r="B610" t="s">
        <v>101</v>
      </c>
      <c r="C610" s="17" t="s">
        <v>138</v>
      </c>
      <c r="D610" s="30">
        <v>45904</v>
      </c>
      <c r="E610" s="31">
        <v>45904</v>
      </c>
      <c r="F610" s="18">
        <v>56100</v>
      </c>
      <c r="G610" s="37">
        <f t="shared" si="19"/>
        <v>56100</v>
      </c>
      <c r="H610" s="44">
        <v>0</v>
      </c>
      <c r="I610" s="2" t="s">
        <v>43</v>
      </c>
      <c r="J610" s="2" t="str">
        <f t="shared" si="20"/>
        <v>VENCIDO NO PAGADO</v>
      </c>
    </row>
    <row r="611" spans="1:10" x14ac:dyDescent="0.2">
      <c r="A611" s="16">
        <v>599</v>
      </c>
      <c r="B611" t="s">
        <v>101</v>
      </c>
      <c r="C611" s="17" t="s">
        <v>138</v>
      </c>
      <c r="D611" s="30">
        <v>45925</v>
      </c>
      <c r="E611" s="31">
        <v>45925</v>
      </c>
      <c r="F611" s="18">
        <v>50350</v>
      </c>
      <c r="G611" s="37">
        <f t="shared" si="19"/>
        <v>50350</v>
      </c>
      <c r="H611" s="44">
        <v>0</v>
      </c>
      <c r="I611" s="2" t="s">
        <v>43</v>
      </c>
      <c r="J611" s="2" t="str">
        <f t="shared" si="20"/>
        <v>VENCIDO NO PAGADO</v>
      </c>
    </row>
    <row r="612" spans="1:10" x14ac:dyDescent="0.2">
      <c r="A612" s="16">
        <v>600</v>
      </c>
      <c r="B612" t="s">
        <v>102</v>
      </c>
      <c r="C612" s="17" t="s">
        <v>138</v>
      </c>
      <c r="D612" s="30">
        <v>45903</v>
      </c>
      <c r="E612" s="31">
        <v>45936</v>
      </c>
      <c r="F612" s="18">
        <v>112000</v>
      </c>
      <c r="G612" s="37">
        <f t="shared" si="19"/>
        <v>112000</v>
      </c>
      <c r="H612" s="44">
        <v>0</v>
      </c>
      <c r="I612" s="2" t="s">
        <v>43</v>
      </c>
      <c r="J612" s="2" t="str">
        <f t="shared" si="20"/>
        <v>VIGENTE</v>
      </c>
    </row>
    <row r="613" spans="1:10" x14ac:dyDescent="0.2">
      <c r="A613" s="16">
        <v>601</v>
      </c>
      <c r="B613" t="s">
        <v>397</v>
      </c>
      <c r="C613" s="17" t="s">
        <v>138</v>
      </c>
      <c r="D613" s="30">
        <v>45924</v>
      </c>
      <c r="E613" s="31">
        <v>45924</v>
      </c>
      <c r="F613" s="18">
        <v>383000</v>
      </c>
      <c r="G613" s="37">
        <f t="shared" si="19"/>
        <v>383000</v>
      </c>
      <c r="H613" s="44">
        <v>0</v>
      </c>
      <c r="I613" s="2" t="s">
        <v>43</v>
      </c>
      <c r="J613" s="2" t="str">
        <f t="shared" si="20"/>
        <v>VENCIDO NO PAGADO</v>
      </c>
    </row>
    <row r="614" spans="1:10" x14ac:dyDescent="0.2">
      <c r="A614" s="16">
        <v>602</v>
      </c>
      <c r="B614" t="s">
        <v>279</v>
      </c>
      <c r="C614" s="17" t="s">
        <v>138</v>
      </c>
      <c r="D614" s="30">
        <v>45889</v>
      </c>
      <c r="E614" s="31">
        <v>45922</v>
      </c>
      <c r="F614" s="18">
        <v>264000</v>
      </c>
      <c r="G614" s="37">
        <f t="shared" si="19"/>
        <v>264000</v>
      </c>
      <c r="H614" s="44">
        <v>0</v>
      </c>
      <c r="I614" s="2" t="s">
        <v>43</v>
      </c>
      <c r="J614" s="2" t="str">
        <f t="shared" si="20"/>
        <v>VENCIDO NO PAGADO</v>
      </c>
    </row>
    <row r="615" spans="1:10" x14ac:dyDescent="0.2">
      <c r="A615" s="16">
        <v>603</v>
      </c>
      <c r="B615" t="s">
        <v>279</v>
      </c>
      <c r="C615" s="17" t="s">
        <v>138</v>
      </c>
      <c r="D615" s="30">
        <v>45889</v>
      </c>
      <c r="E615" s="31">
        <v>45922</v>
      </c>
      <c r="F615" s="18">
        <v>121000</v>
      </c>
      <c r="G615" s="37">
        <f t="shared" si="19"/>
        <v>121000</v>
      </c>
      <c r="H615" s="44">
        <v>0</v>
      </c>
      <c r="I615" s="2" t="s">
        <v>43</v>
      </c>
      <c r="J615" s="2" t="str">
        <f t="shared" si="20"/>
        <v>VENCIDO NO PAGADO</v>
      </c>
    </row>
    <row r="616" spans="1:10" x14ac:dyDescent="0.2">
      <c r="A616" s="16">
        <v>604</v>
      </c>
      <c r="B616" t="s">
        <v>279</v>
      </c>
      <c r="C616" s="17" t="s">
        <v>138</v>
      </c>
      <c r="D616" s="30">
        <v>45917</v>
      </c>
      <c r="E616" s="31">
        <v>45950</v>
      </c>
      <c r="F616" s="18">
        <v>129908</v>
      </c>
      <c r="G616" s="37">
        <f t="shared" si="19"/>
        <v>129908</v>
      </c>
      <c r="H616" s="44">
        <v>0</v>
      </c>
      <c r="I616" s="2" t="s">
        <v>43</v>
      </c>
      <c r="J616" s="2" t="str">
        <f t="shared" si="20"/>
        <v>VIGENTE</v>
      </c>
    </row>
    <row r="617" spans="1:10" x14ac:dyDescent="0.2">
      <c r="A617" s="16">
        <v>605</v>
      </c>
      <c r="B617" t="s">
        <v>279</v>
      </c>
      <c r="C617" s="17" t="s">
        <v>138</v>
      </c>
      <c r="D617" s="30">
        <v>45917</v>
      </c>
      <c r="E617" s="31">
        <v>45950</v>
      </c>
      <c r="F617" s="18">
        <v>270447</v>
      </c>
      <c r="G617" s="37">
        <f t="shared" si="19"/>
        <v>270447</v>
      </c>
      <c r="H617" s="44">
        <v>0</v>
      </c>
      <c r="I617" s="2" t="s">
        <v>43</v>
      </c>
      <c r="J617" s="2" t="str">
        <f t="shared" si="20"/>
        <v>VIGENTE</v>
      </c>
    </row>
    <row r="618" spans="1:10" x14ac:dyDescent="0.2">
      <c r="A618" s="16">
        <v>606</v>
      </c>
      <c r="B618" t="s">
        <v>279</v>
      </c>
      <c r="C618" s="17" t="s">
        <v>138</v>
      </c>
      <c r="D618" s="30">
        <v>45917</v>
      </c>
      <c r="E618" s="31">
        <v>45950</v>
      </c>
      <c r="F618" s="18">
        <v>780000</v>
      </c>
      <c r="G618" s="37">
        <f t="shared" si="19"/>
        <v>780000</v>
      </c>
      <c r="H618" s="44">
        <v>0</v>
      </c>
      <c r="I618" s="2" t="s">
        <v>43</v>
      </c>
      <c r="J618" s="2" t="str">
        <f t="shared" si="20"/>
        <v>VIGENTE</v>
      </c>
    </row>
    <row r="619" spans="1:10" x14ac:dyDescent="0.2">
      <c r="A619" s="16">
        <v>607</v>
      </c>
      <c r="B619" t="s">
        <v>279</v>
      </c>
      <c r="C619" s="17" t="s">
        <v>138</v>
      </c>
      <c r="D619" s="30">
        <v>45917</v>
      </c>
      <c r="E619" s="31">
        <v>45950</v>
      </c>
      <c r="F619" s="18">
        <v>794000</v>
      </c>
      <c r="G619" s="37">
        <f t="shared" si="19"/>
        <v>794000</v>
      </c>
      <c r="H619" s="44">
        <v>0</v>
      </c>
      <c r="I619" s="2" t="s">
        <v>43</v>
      </c>
      <c r="J619" s="2" t="str">
        <f t="shared" si="20"/>
        <v>VIGENTE</v>
      </c>
    </row>
    <row r="620" spans="1:10" x14ac:dyDescent="0.2">
      <c r="A620" s="16">
        <v>608</v>
      </c>
      <c r="B620" t="s">
        <v>279</v>
      </c>
      <c r="C620" s="17" t="s">
        <v>138</v>
      </c>
      <c r="D620" s="30">
        <v>45917</v>
      </c>
      <c r="E620" s="31">
        <v>45950</v>
      </c>
      <c r="F620" s="18">
        <v>398000</v>
      </c>
      <c r="G620" s="37">
        <f t="shared" si="19"/>
        <v>398000</v>
      </c>
      <c r="H620" s="44">
        <v>0</v>
      </c>
      <c r="I620" s="2" t="s">
        <v>43</v>
      </c>
      <c r="J620" s="2" t="str">
        <f t="shared" si="20"/>
        <v>VIGENTE</v>
      </c>
    </row>
    <row r="621" spans="1:10" x14ac:dyDescent="0.2">
      <c r="A621" s="16">
        <v>609</v>
      </c>
      <c r="B621" t="s">
        <v>279</v>
      </c>
      <c r="C621" s="17" t="s">
        <v>138</v>
      </c>
      <c r="D621" s="30">
        <v>45889</v>
      </c>
      <c r="E621" s="31">
        <v>45922</v>
      </c>
      <c r="F621" s="18">
        <v>457000</v>
      </c>
      <c r="G621" s="37">
        <f t="shared" si="19"/>
        <v>457000</v>
      </c>
      <c r="H621" s="44">
        <v>0</v>
      </c>
      <c r="I621" s="2" t="s">
        <v>43</v>
      </c>
      <c r="J621" s="2" t="str">
        <f t="shared" si="20"/>
        <v>VENCIDO NO PAGADO</v>
      </c>
    </row>
    <row r="622" spans="1:10" x14ac:dyDescent="0.2">
      <c r="A622" s="16">
        <v>610</v>
      </c>
      <c r="B622" t="s">
        <v>103</v>
      </c>
      <c r="C622" s="17" t="s">
        <v>138</v>
      </c>
      <c r="D622" s="30">
        <v>45888</v>
      </c>
      <c r="E622" s="31">
        <v>45888</v>
      </c>
      <c r="F622" s="18">
        <v>79500</v>
      </c>
      <c r="G622" s="37">
        <f t="shared" si="19"/>
        <v>79500</v>
      </c>
      <c r="H622" s="44">
        <v>0</v>
      </c>
      <c r="I622" s="2" t="s">
        <v>43</v>
      </c>
      <c r="J622" s="2" t="str">
        <f t="shared" si="20"/>
        <v>VENCIDO NO PAGADO</v>
      </c>
    </row>
    <row r="623" spans="1:10" x14ac:dyDescent="0.2">
      <c r="A623" s="16">
        <v>611</v>
      </c>
      <c r="B623" t="s">
        <v>103</v>
      </c>
      <c r="C623" s="17" t="s">
        <v>138</v>
      </c>
      <c r="D623" s="30">
        <v>45930</v>
      </c>
      <c r="E623" s="31">
        <v>45960</v>
      </c>
      <c r="F623" s="18">
        <v>884480</v>
      </c>
      <c r="G623" s="37">
        <f t="shared" si="19"/>
        <v>884480</v>
      </c>
      <c r="H623" s="44">
        <v>0</v>
      </c>
      <c r="I623" s="2" t="s">
        <v>43</v>
      </c>
      <c r="J623" s="2" t="str">
        <f t="shared" si="20"/>
        <v>VIGENTE</v>
      </c>
    </row>
    <row r="624" spans="1:10" x14ac:dyDescent="0.2">
      <c r="A624" s="16">
        <v>612</v>
      </c>
      <c r="B624" t="s">
        <v>104</v>
      </c>
      <c r="C624" s="17" t="s">
        <v>138</v>
      </c>
      <c r="D624" s="30">
        <v>45898</v>
      </c>
      <c r="E624" s="31">
        <v>45901</v>
      </c>
      <c r="F624" s="18">
        <v>484000</v>
      </c>
      <c r="G624" s="37">
        <f t="shared" si="19"/>
        <v>484000</v>
      </c>
      <c r="H624" s="44">
        <v>0</v>
      </c>
      <c r="I624" s="2" t="s">
        <v>43</v>
      </c>
      <c r="J624" s="2" t="str">
        <f t="shared" si="20"/>
        <v>VENCIDO NO PAGADO</v>
      </c>
    </row>
    <row r="625" spans="1:10" x14ac:dyDescent="0.2">
      <c r="A625" s="16">
        <v>613</v>
      </c>
      <c r="B625" t="s">
        <v>104</v>
      </c>
      <c r="C625" s="17" t="s">
        <v>138</v>
      </c>
      <c r="D625" s="30">
        <v>45919</v>
      </c>
      <c r="E625" s="31">
        <v>45922</v>
      </c>
      <c r="F625" s="18">
        <v>484000</v>
      </c>
      <c r="G625" s="37">
        <f t="shared" si="19"/>
        <v>484000</v>
      </c>
      <c r="H625" s="44">
        <v>0</v>
      </c>
      <c r="I625" s="2" t="s">
        <v>43</v>
      </c>
      <c r="J625" s="2" t="str">
        <f t="shared" si="20"/>
        <v>VENCIDO NO PAGADO</v>
      </c>
    </row>
    <row r="626" spans="1:10" x14ac:dyDescent="0.2">
      <c r="A626" s="16">
        <v>614</v>
      </c>
      <c r="B626" t="s">
        <v>104</v>
      </c>
      <c r="C626" s="17" t="s">
        <v>138</v>
      </c>
      <c r="D626" s="30">
        <v>45907</v>
      </c>
      <c r="E626" s="31">
        <v>45908</v>
      </c>
      <c r="F626" s="18">
        <v>484000</v>
      </c>
      <c r="G626" s="37">
        <f t="shared" si="19"/>
        <v>484000</v>
      </c>
      <c r="H626" s="44">
        <v>0</v>
      </c>
      <c r="I626" s="2" t="s">
        <v>43</v>
      </c>
      <c r="J626" s="2" t="str">
        <f t="shared" si="20"/>
        <v>VENCIDO NO PAGADO</v>
      </c>
    </row>
    <row r="627" spans="1:10" x14ac:dyDescent="0.2">
      <c r="A627" s="16">
        <v>615</v>
      </c>
      <c r="B627" t="s">
        <v>104</v>
      </c>
      <c r="C627" s="17" t="s">
        <v>138</v>
      </c>
      <c r="D627" s="30">
        <v>45912</v>
      </c>
      <c r="E627" s="31">
        <v>45915</v>
      </c>
      <c r="F627" s="18">
        <v>484000</v>
      </c>
      <c r="G627" s="37">
        <f t="shared" si="19"/>
        <v>484000</v>
      </c>
      <c r="H627" s="44">
        <v>0</v>
      </c>
      <c r="I627" s="2" t="s">
        <v>43</v>
      </c>
      <c r="J627" s="2" t="str">
        <f t="shared" si="20"/>
        <v>VENCIDO NO PAGADO</v>
      </c>
    </row>
    <row r="628" spans="1:10" x14ac:dyDescent="0.2">
      <c r="A628" s="16">
        <v>616</v>
      </c>
      <c r="B628" t="s">
        <v>104</v>
      </c>
      <c r="C628" s="17" t="s">
        <v>138</v>
      </c>
      <c r="D628" s="30">
        <v>45925</v>
      </c>
      <c r="E628" s="31">
        <v>45925</v>
      </c>
      <c r="F628" s="18">
        <v>242000</v>
      </c>
      <c r="G628" s="37">
        <f t="shared" si="19"/>
        <v>242000</v>
      </c>
      <c r="H628" s="44">
        <v>0</v>
      </c>
      <c r="I628" s="2" t="s">
        <v>43</v>
      </c>
      <c r="J628" s="2" t="str">
        <f t="shared" si="20"/>
        <v>VENCIDO NO PAGADO</v>
      </c>
    </row>
    <row r="629" spans="1:10" x14ac:dyDescent="0.2">
      <c r="A629" s="16">
        <v>617</v>
      </c>
      <c r="B629" t="s">
        <v>104</v>
      </c>
      <c r="C629" s="17" t="s">
        <v>138</v>
      </c>
      <c r="D629" s="30">
        <v>45924</v>
      </c>
      <c r="E629" s="31">
        <v>45924</v>
      </c>
      <c r="F629" s="18">
        <v>150000</v>
      </c>
      <c r="G629" s="37">
        <f t="shared" ref="G629:G692" si="21">+F629</f>
        <v>150000</v>
      </c>
      <c r="H629" s="44">
        <v>0</v>
      </c>
      <c r="I629" s="2" t="s">
        <v>43</v>
      </c>
      <c r="J629" s="2" t="str">
        <f t="shared" si="20"/>
        <v>VENCIDO NO PAGADO</v>
      </c>
    </row>
    <row r="630" spans="1:10" x14ac:dyDescent="0.2">
      <c r="A630" s="16">
        <v>618</v>
      </c>
      <c r="B630" t="s">
        <v>104</v>
      </c>
      <c r="C630" s="17" t="s">
        <v>138</v>
      </c>
      <c r="D630" s="30">
        <v>45926</v>
      </c>
      <c r="E630" s="31">
        <v>45929</v>
      </c>
      <c r="F630" s="18">
        <v>484000</v>
      </c>
      <c r="G630" s="37">
        <f t="shared" si="21"/>
        <v>484000</v>
      </c>
      <c r="H630" s="44">
        <v>0</v>
      </c>
      <c r="I630" s="2" t="s">
        <v>43</v>
      </c>
      <c r="J630" s="2" t="str">
        <f t="shared" si="20"/>
        <v>VENCIDO NO PAGADO</v>
      </c>
    </row>
    <row r="631" spans="1:10" x14ac:dyDescent="0.2">
      <c r="A631" s="16">
        <v>619</v>
      </c>
      <c r="B631" t="s">
        <v>105</v>
      </c>
      <c r="C631" s="17" t="s">
        <v>138</v>
      </c>
      <c r="D631" s="30">
        <v>45677</v>
      </c>
      <c r="E631" s="31">
        <v>45707</v>
      </c>
      <c r="F631" s="18">
        <v>20000</v>
      </c>
      <c r="G631" s="37">
        <f t="shared" si="21"/>
        <v>20000</v>
      </c>
      <c r="H631" s="44">
        <v>0</v>
      </c>
      <c r="I631" s="2" t="s">
        <v>43</v>
      </c>
      <c r="J631" s="2" t="str">
        <f t="shared" si="20"/>
        <v>VENCIDO NO PAGADO</v>
      </c>
    </row>
    <row r="632" spans="1:10" x14ac:dyDescent="0.2">
      <c r="A632" s="16">
        <v>620</v>
      </c>
      <c r="B632" t="s">
        <v>105</v>
      </c>
      <c r="C632" s="17" t="s">
        <v>138</v>
      </c>
      <c r="D632" s="30">
        <v>45663</v>
      </c>
      <c r="E632" s="31">
        <v>45663</v>
      </c>
      <c r="F632" s="18">
        <v>20000</v>
      </c>
      <c r="G632" s="37">
        <f t="shared" si="21"/>
        <v>20000</v>
      </c>
      <c r="H632" s="44">
        <v>0</v>
      </c>
      <c r="I632" s="2" t="s">
        <v>43</v>
      </c>
      <c r="J632" s="2" t="str">
        <f t="shared" si="20"/>
        <v>VENCIDO NO PAGADO</v>
      </c>
    </row>
    <row r="633" spans="1:10" x14ac:dyDescent="0.2">
      <c r="A633" s="16">
        <v>621</v>
      </c>
      <c r="B633" s="17" t="s">
        <v>105</v>
      </c>
      <c r="C633" s="17" t="s">
        <v>138</v>
      </c>
      <c r="D633" s="30">
        <v>45666</v>
      </c>
      <c r="E633" s="31">
        <v>45666</v>
      </c>
      <c r="F633" s="18">
        <v>10000</v>
      </c>
      <c r="G633" s="37">
        <f t="shared" si="21"/>
        <v>10000</v>
      </c>
      <c r="H633" s="44">
        <v>0</v>
      </c>
      <c r="I633" s="2" t="s">
        <v>43</v>
      </c>
      <c r="J633" s="2" t="str">
        <f t="shared" si="20"/>
        <v>VENCIDO NO PAGADO</v>
      </c>
    </row>
    <row r="634" spans="1:10" x14ac:dyDescent="0.2">
      <c r="A634" s="16">
        <v>622</v>
      </c>
      <c r="B634" s="17" t="s">
        <v>105</v>
      </c>
      <c r="C634" s="17" t="s">
        <v>138</v>
      </c>
      <c r="D634" s="30">
        <v>45802</v>
      </c>
      <c r="E634" s="31">
        <v>45803</v>
      </c>
      <c r="F634" s="18">
        <v>18000</v>
      </c>
      <c r="G634" s="37">
        <f t="shared" si="21"/>
        <v>18000</v>
      </c>
      <c r="H634" s="44">
        <v>0</v>
      </c>
      <c r="I634" s="2" t="s">
        <v>43</v>
      </c>
      <c r="J634" s="2" t="str">
        <f t="shared" si="20"/>
        <v>VENCIDO NO PAGADO</v>
      </c>
    </row>
    <row r="635" spans="1:10" x14ac:dyDescent="0.2">
      <c r="A635" s="16">
        <v>623</v>
      </c>
      <c r="B635" s="17" t="s">
        <v>105</v>
      </c>
      <c r="C635" s="17" t="s">
        <v>138</v>
      </c>
      <c r="D635" s="30">
        <v>45786</v>
      </c>
      <c r="E635" s="31">
        <v>45789</v>
      </c>
      <c r="F635" s="18">
        <v>15000</v>
      </c>
      <c r="G635" s="37">
        <f t="shared" si="21"/>
        <v>15000</v>
      </c>
      <c r="H635" s="44">
        <v>0</v>
      </c>
      <c r="I635" s="2" t="s">
        <v>43</v>
      </c>
      <c r="J635" s="2" t="str">
        <f t="shared" si="20"/>
        <v>VENCIDO NO PAGADO</v>
      </c>
    </row>
    <row r="636" spans="1:10" x14ac:dyDescent="0.2">
      <c r="A636" s="16">
        <v>624</v>
      </c>
      <c r="B636" s="17" t="s">
        <v>105</v>
      </c>
      <c r="C636" s="17" t="s">
        <v>138</v>
      </c>
      <c r="D636" s="30">
        <v>45789</v>
      </c>
      <c r="E636" s="31">
        <v>45789</v>
      </c>
      <c r="F636" s="18">
        <v>10000</v>
      </c>
      <c r="G636" s="37">
        <f t="shared" si="21"/>
        <v>10000</v>
      </c>
      <c r="H636" s="44">
        <v>0</v>
      </c>
      <c r="I636" s="2" t="s">
        <v>43</v>
      </c>
      <c r="J636" s="2" t="str">
        <f t="shared" si="20"/>
        <v>VENCIDO NO PAGADO</v>
      </c>
    </row>
    <row r="637" spans="1:10" x14ac:dyDescent="0.2">
      <c r="A637" s="16">
        <v>625</v>
      </c>
      <c r="B637" s="17" t="s">
        <v>105</v>
      </c>
      <c r="C637" s="17" t="s">
        <v>138</v>
      </c>
      <c r="D637" s="30">
        <v>45790</v>
      </c>
      <c r="E637" s="31">
        <v>45820</v>
      </c>
      <c r="F637" s="18">
        <v>15000</v>
      </c>
      <c r="G637" s="37">
        <f t="shared" si="21"/>
        <v>15000</v>
      </c>
      <c r="H637" s="44">
        <v>0</v>
      </c>
      <c r="I637" s="2" t="s">
        <v>43</v>
      </c>
      <c r="J637" s="2" t="str">
        <f t="shared" si="20"/>
        <v>VENCIDO NO PAGADO</v>
      </c>
    </row>
    <row r="638" spans="1:10" x14ac:dyDescent="0.2">
      <c r="A638" s="16">
        <v>626</v>
      </c>
      <c r="B638" t="s">
        <v>105</v>
      </c>
      <c r="C638" s="17" t="s">
        <v>138</v>
      </c>
      <c r="D638" s="30">
        <v>45787</v>
      </c>
      <c r="E638" s="31">
        <v>45789</v>
      </c>
      <c r="F638" s="18">
        <v>15000</v>
      </c>
      <c r="G638" s="37">
        <f t="shared" si="21"/>
        <v>15000</v>
      </c>
      <c r="H638" s="44">
        <v>0</v>
      </c>
      <c r="I638" s="2" t="s">
        <v>43</v>
      </c>
      <c r="J638" s="2" t="str">
        <f t="shared" si="20"/>
        <v>VENCIDO NO PAGADO</v>
      </c>
    </row>
    <row r="639" spans="1:10" x14ac:dyDescent="0.2">
      <c r="A639" s="16">
        <v>627</v>
      </c>
      <c r="B639" t="s">
        <v>105</v>
      </c>
      <c r="C639" s="17" t="s">
        <v>138</v>
      </c>
      <c r="D639" s="30">
        <v>45827</v>
      </c>
      <c r="E639" s="31">
        <v>45827</v>
      </c>
      <c r="F639" s="18">
        <v>50000</v>
      </c>
      <c r="G639" s="37">
        <f t="shared" si="21"/>
        <v>50000</v>
      </c>
      <c r="H639" s="44">
        <v>0</v>
      </c>
      <c r="I639" s="2" t="s">
        <v>43</v>
      </c>
      <c r="J639" s="2" t="str">
        <f t="shared" si="20"/>
        <v>VENCIDO NO PAGADO</v>
      </c>
    </row>
    <row r="640" spans="1:10" x14ac:dyDescent="0.2">
      <c r="A640" s="16">
        <v>628</v>
      </c>
      <c r="B640" t="s">
        <v>105</v>
      </c>
      <c r="C640" s="17" t="s">
        <v>138</v>
      </c>
      <c r="D640" s="30">
        <v>45827</v>
      </c>
      <c r="E640" s="31">
        <v>45827</v>
      </c>
      <c r="F640" s="18">
        <v>10000</v>
      </c>
      <c r="G640" s="37">
        <f t="shared" si="21"/>
        <v>10000</v>
      </c>
      <c r="H640" s="44">
        <v>0</v>
      </c>
      <c r="I640" s="2" t="s">
        <v>43</v>
      </c>
      <c r="J640" s="2" t="str">
        <f t="shared" si="20"/>
        <v>VENCIDO NO PAGADO</v>
      </c>
    </row>
    <row r="641" spans="1:10" x14ac:dyDescent="0.2">
      <c r="A641" s="16">
        <v>629</v>
      </c>
      <c r="B641" t="s">
        <v>105</v>
      </c>
      <c r="C641" s="17" t="s">
        <v>138</v>
      </c>
      <c r="D641" s="30">
        <v>45825</v>
      </c>
      <c r="E641" s="31">
        <v>45825</v>
      </c>
      <c r="F641" s="18">
        <v>8000</v>
      </c>
      <c r="G641" s="37">
        <f t="shared" si="21"/>
        <v>8000</v>
      </c>
      <c r="H641" s="44">
        <v>0</v>
      </c>
      <c r="I641" s="2" t="s">
        <v>43</v>
      </c>
      <c r="J641" s="2" t="str">
        <f t="shared" si="20"/>
        <v>VENCIDO NO PAGADO</v>
      </c>
    </row>
    <row r="642" spans="1:10" x14ac:dyDescent="0.2">
      <c r="A642" s="16">
        <v>630</v>
      </c>
      <c r="B642" t="s">
        <v>105</v>
      </c>
      <c r="C642" s="17" t="s">
        <v>138</v>
      </c>
      <c r="D642" s="30">
        <v>45825</v>
      </c>
      <c r="E642" s="31">
        <v>45825</v>
      </c>
      <c r="F642" s="18">
        <v>10000</v>
      </c>
      <c r="G642" s="37">
        <f t="shared" si="21"/>
        <v>10000</v>
      </c>
      <c r="H642" s="44">
        <v>0</v>
      </c>
      <c r="I642" s="2" t="s">
        <v>43</v>
      </c>
      <c r="J642" s="2" t="str">
        <f t="shared" si="20"/>
        <v>VENCIDO NO PAGADO</v>
      </c>
    </row>
    <row r="643" spans="1:10" x14ac:dyDescent="0.2">
      <c r="A643" s="16">
        <v>631</v>
      </c>
      <c r="B643" t="s">
        <v>105</v>
      </c>
      <c r="C643" s="17" t="s">
        <v>138</v>
      </c>
      <c r="D643" s="30">
        <v>45818</v>
      </c>
      <c r="E643" s="31">
        <v>45818</v>
      </c>
      <c r="F643" s="18">
        <v>10000</v>
      </c>
      <c r="G643" s="37">
        <f t="shared" si="21"/>
        <v>10000</v>
      </c>
      <c r="H643" s="44">
        <v>0</v>
      </c>
      <c r="I643" s="2" t="s">
        <v>43</v>
      </c>
      <c r="J643" s="2" t="str">
        <f t="shared" si="20"/>
        <v>VENCIDO NO PAGADO</v>
      </c>
    </row>
    <row r="644" spans="1:10" x14ac:dyDescent="0.2">
      <c r="A644" s="16">
        <v>632</v>
      </c>
      <c r="B644" t="s">
        <v>105</v>
      </c>
      <c r="C644" s="17" t="s">
        <v>138</v>
      </c>
      <c r="D644" s="30">
        <v>45821</v>
      </c>
      <c r="E644" s="31">
        <v>45824</v>
      </c>
      <c r="F644" s="18">
        <v>6000</v>
      </c>
      <c r="G644" s="37">
        <f t="shared" si="21"/>
        <v>6000</v>
      </c>
      <c r="H644" s="44">
        <v>0</v>
      </c>
      <c r="I644" s="2" t="s">
        <v>43</v>
      </c>
      <c r="J644" s="2" t="str">
        <f t="shared" si="20"/>
        <v>VENCIDO NO PAGADO</v>
      </c>
    </row>
    <row r="645" spans="1:10" x14ac:dyDescent="0.2">
      <c r="A645" s="16">
        <v>633</v>
      </c>
      <c r="B645" t="s">
        <v>105</v>
      </c>
      <c r="C645" s="17" t="s">
        <v>138</v>
      </c>
      <c r="D645" s="30">
        <v>45820</v>
      </c>
      <c r="E645" s="31">
        <v>45820</v>
      </c>
      <c r="F645" s="18">
        <v>10000</v>
      </c>
      <c r="G645" s="37">
        <f t="shared" si="21"/>
        <v>10000</v>
      </c>
      <c r="H645" s="44">
        <v>0</v>
      </c>
      <c r="I645" s="2" t="s">
        <v>43</v>
      </c>
      <c r="J645" s="2" t="str">
        <f t="shared" si="20"/>
        <v>VENCIDO NO PAGADO</v>
      </c>
    </row>
    <row r="646" spans="1:10" x14ac:dyDescent="0.2">
      <c r="A646" s="16">
        <v>634</v>
      </c>
      <c r="B646" t="s">
        <v>105</v>
      </c>
      <c r="C646" s="17" t="s">
        <v>138</v>
      </c>
      <c r="D646" s="30">
        <v>45908</v>
      </c>
      <c r="E646" s="31">
        <v>45938</v>
      </c>
      <c r="F646" s="18">
        <v>860000</v>
      </c>
      <c r="G646" s="37">
        <f t="shared" si="21"/>
        <v>860000</v>
      </c>
      <c r="H646" s="44">
        <v>0</v>
      </c>
      <c r="I646" s="2" t="s">
        <v>43</v>
      </c>
      <c r="J646" s="2" t="str">
        <f t="shared" si="20"/>
        <v>VIGENTE</v>
      </c>
    </row>
    <row r="647" spans="1:10" x14ac:dyDescent="0.2">
      <c r="A647" s="16">
        <v>635</v>
      </c>
      <c r="B647" t="s">
        <v>105</v>
      </c>
      <c r="C647" s="17" t="s">
        <v>138</v>
      </c>
      <c r="D647" s="30">
        <v>45908</v>
      </c>
      <c r="E647" s="31">
        <v>45938</v>
      </c>
      <c r="F647" s="18">
        <v>1270000</v>
      </c>
      <c r="G647" s="37">
        <f t="shared" si="21"/>
        <v>1270000</v>
      </c>
      <c r="H647" s="44">
        <v>0</v>
      </c>
      <c r="I647" s="2" t="s">
        <v>43</v>
      </c>
      <c r="J647" s="2" t="str">
        <f t="shared" si="20"/>
        <v>VIGENTE</v>
      </c>
    </row>
    <row r="648" spans="1:10" x14ac:dyDescent="0.2">
      <c r="A648" s="16">
        <v>636</v>
      </c>
      <c r="B648" t="s">
        <v>105</v>
      </c>
      <c r="C648" s="17" t="s">
        <v>138</v>
      </c>
      <c r="D648" s="30">
        <v>45928</v>
      </c>
      <c r="E648" s="31">
        <v>45958</v>
      </c>
      <c r="F648" s="18">
        <v>340000</v>
      </c>
      <c r="G648" s="37">
        <f t="shared" si="21"/>
        <v>340000</v>
      </c>
      <c r="H648" s="44">
        <v>0</v>
      </c>
      <c r="I648" s="2" t="s">
        <v>43</v>
      </c>
      <c r="J648" s="2" t="str">
        <f t="shared" si="20"/>
        <v>VIGENTE</v>
      </c>
    </row>
    <row r="649" spans="1:10" x14ac:dyDescent="0.2">
      <c r="A649" s="16">
        <v>637</v>
      </c>
      <c r="B649" t="s">
        <v>105</v>
      </c>
      <c r="C649" s="17" t="s">
        <v>138</v>
      </c>
      <c r="D649" s="30">
        <v>45921</v>
      </c>
      <c r="E649" s="31">
        <v>45951</v>
      </c>
      <c r="F649" s="18">
        <v>21884280</v>
      </c>
      <c r="G649" s="37">
        <f t="shared" si="21"/>
        <v>21884280</v>
      </c>
      <c r="H649" s="44">
        <v>0</v>
      </c>
      <c r="I649" s="2" t="s">
        <v>43</v>
      </c>
      <c r="J649" s="2" t="str">
        <f t="shared" si="20"/>
        <v>VIGENTE</v>
      </c>
    </row>
    <row r="650" spans="1:10" x14ac:dyDescent="0.2">
      <c r="A650" s="16">
        <v>638</v>
      </c>
      <c r="B650" t="s">
        <v>105</v>
      </c>
      <c r="C650" s="17" t="s">
        <v>138</v>
      </c>
      <c r="D650" s="30">
        <v>45921</v>
      </c>
      <c r="E650" s="31">
        <v>45951</v>
      </c>
      <c r="F650" s="18">
        <v>5350620</v>
      </c>
      <c r="G650" s="37">
        <f t="shared" si="21"/>
        <v>5350620</v>
      </c>
      <c r="H650" s="44">
        <v>0</v>
      </c>
      <c r="I650" s="2" t="s">
        <v>43</v>
      </c>
      <c r="J650" s="2" t="str">
        <f t="shared" si="20"/>
        <v>VIGENTE</v>
      </c>
    </row>
    <row r="651" spans="1:10" x14ac:dyDescent="0.2">
      <c r="A651" s="16">
        <v>639</v>
      </c>
      <c r="B651" t="s">
        <v>398</v>
      </c>
      <c r="C651" s="17" t="s">
        <v>138</v>
      </c>
      <c r="D651" s="30">
        <v>45930</v>
      </c>
      <c r="E651" s="31">
        <v>45960</v>
      </c>
      <c r="F651" s="18">
        <v>22000000</v>
      </c>
      <c r="G651" s="37">
        <f t="shared" si="21"/>
        <v>22000000</v>
      </c>
      <c r="H651" s="44">
        <v>0</v>
      </c>
      <c r="I651" s="2" t="s">
        <v>43</v>
      </c>
      <c r="J651" s="2" t="str">
        <f t="shared" si="20"/>
        <v>VIGENTE</v>
      </c>
    </row>
    <row r="652" spans="1:10" x14ac:dyDescent="0.2">
      <c r="A652" s="16">
        <v>640</v>
      </c>
      <c r="B652" t="s">
        <v>106</v>
      </c>
      <c r="C652" s="17" t="s">
        <v>138</v>
      </c>
      <c r="D652" s="30">
        <v>45916</v>
      </c>
      <c r="E652" s="31">
        <v>45946</v>
      </c>
      <c r="F652" s="18">
        <v>1144000</v>
      </c>
      <c r="G652" s="37">
        <f t="shared" si="21"/>
        <v>1144000</v>
      </c>
      <c r="H652" s="44">
        <v>0</v>
      </c>
      <c r="I652" s="2" t="s">
        <v>43</v>
      </c>
      <c r="J652" s="2" t="str">
        <f t="shared" si="20"/>
        <v>VIGENTE</v>
      </c>
    </row>
    <row r="653" spans="1:10" x14ac:dyDescent="0.2">
      <c r="A653" s="16">
        <v>641</v>
      </c>
      <c r="B653" t="s">
        <v>106</v>
      </c>
      <c r="C653" s="17" t="s">
        <v>138</v>
      </c>
      <c r="D653" s="30">
        <v>45915</v>
      </c>
      <c r="E653" s="31">
        <v>45945</v>
      </c>
      <c r="F653" s="18">
        <v>4290000</v>
      </c>
      <c r="G653" s="37">
        <f t="shared" si="21"/>
        <v>4290000</v>
      </c>
      <c r="H653" s="44">
        <v>0</v>
      </c>
      <c r="I653" s="2" t="s">
        <v>43</v>
      </c>
      <c r="J653" s="2" t="str">
        <f t="shared" si="20"/>
        <v>VIGENTE</v>
      </c>
    </row>
    <row r="654" spans="1:10" x14ac:dyDescent="0.2">
      <c r="A654" s="16">
        <v>642</v>
      </c>
      <c r="B654" t="s">
        <v>280</v>
      </c>
      <c r="C654" s="17" t="s">
        <v>138</v>
      </c>
      <c r="D654" s="30">
        <v>45660</v>
      </c>
      <c r="E654" s="31">
        <v>45663</v>
      </c>
      <c r="F654" s="18">
        <v>5500</v>
      </c>
      <c r="G654" s="37">
        <f t="shared" si="21"/>
        <v>5500</v>
      </c>
      <c r="H654" s="44">
        <v>0</v>
      </c>
      <c r="I654" s="2" t="s">
        <v>43</v>
      </c>
      <c r="J654" s="2" t="str">
        <f t="shared" ref="J654:J717" si="22">+IF((E654&gt;=$C$6),"VIGENTE","VENCIDO NO PAGADO")</f>
        <v>VENCIDO NO PAGADO</v>
      </c>
    </row>
    <row r="655" spans="1:10" x14ac:dyDescent="0.2">
      <c r="A655" s="16">
        <v>643</v>
      </c>
      <c r="B655" t="s">
        <v>280</v>
      </c>
      <c r="C655" s="17" t="s">
        <v>138</v>
      </c>
      <c r="D655" s="30">
        <v>45681</v>
      </c>
      <c r="E655" s="31">
        <v>45684</v>
      </c>
      <c r="F655" s="18">
        <v>5500</v>
      </c>
      <c r="G655" s="37">
        <f t="shared" si="21"/>
        <v>5500</v>
      </c>
      <c r="H655" s="44">
        <v>0</v>
      </c>
      <c r="I655" s="2" t="s">
        <v>43</v>
      </c>
      <c r="J655" s="2" t="str">
        <f t="shared" si="22"/>
        <v>VENCIDO NO PAGADO</v>
      </c>
    </row>
    <row r="656" spans="1:10" x14ac:dyDescent="0.2">
      <c r="A656" s="16">
        <v>644</v>
      </c>
      <c r="B656" t="s">
        <v>280</v>
      </c>
      <c r="C656" s="17" t="s">
        <v>138</v>
      </c>
      <c r="D656" s="30">
        <v>45707</v>
      </c>
      <c r="E656" s="31">
        <v>45707</v>
      </c>
      <c r="F656" s="18">
        <v>5500</v>
      </c>
      <c r="G656" s="37">
        <f t="shared" si="21"/>
        <v>5500</v>
      </c>
      <c r="H656" s="44">
        <v>0</v>
      </c>
      <c r="I656" s="2" t="s">
        <v>43</v>
      </c>
      <c r="J656" s="2" t="str">
        <f t="shared" si="22"/>
        <v>VENCIDO NO PAGADO</v>
      </c>
    </row>
    <row r="657" spans="1:10" x14ac:dyDescent="0.2">
      <c r="A657" s="16">
        <v>645</v>
      </c>
      <c r="B657" t="s">
        <v>280</v>
      </c>
      <c r="C657" s="17" t="s">
        <v>138</v>
      </c>
      <c r="D657" s="30">
        <v>45726</v>
      </c>
      <c r="E657" s="31">
        <v>45726</v>
      </c>
      <c r="F657" s="18">
        <v>5500</v>
      </c>
      <c r="G657" s="37">
        <f t="shared" si="21"/>
        <v>5500</v>
      </c>
      <c r="H657" s="44">
        <v>0</v>
      </c>
      <c r="I657" s="2" t="s">
        <v>43</v>
      </c>
      <c r="J657" s="2" t="str">
        <f t="shared" si="22"/>
        <v>VENCIDO NO PAGADO</v>
      </c>
    </row>
    <row r="658" spans="1:10" x14ac:dyDescent="0.2">
      <c r="A658" s="16">
        <v>646</v>
      </c>
      <c r="B658" s="17" t="s">
        <v>280</v>
      </c>
      <c r="C658" s="17" t="s">
        <v>138</v>
      </c>
      <c r="D658" s="30">
        <v>45723</v>
      </c>
      <c r="E658" s="31">
        <v>45726</v>
      </c>
      <c r="F658" s="18">
        <v>5500</v>
      </c>
      <c r="G658" s="37">
        <f t="shared" si="21"/>
        <v>5500</v>
      </c>
      <c r="H658" s="44">
        <v>0</v>
      </c>
      <c r="I658" s="2" t="s">
        <v>43</v>
      </c>
      <c r="J658" s="2" t="str">
        <f t="shared" si="22"/>
        <v>VENCIDO NO PAGADO</v>
      </c>
    </row>
    <row r="659" spans="1:10" x14ac:dyDescent="0.2">
      <c r="A659" s="16">
        <v>647</v>
      </c>
      <c r="B659" s="17" t="s">
        <v>280</v>
      </c>
      <c r="C659" s="17" t="s">
        <v>138</v>
      </c>
      <c r="D659" s="30">
        <v>45747</v>
      </c>
      <c r="E659" s="31">
        <v>45747</v>
      </c>
      <c r="F659" s="18">
        <v>5500</v>
      </c>
      <c r="G659" s="37">
        <f t="shared" si="21"/>
        <v>5500</v>
      </c>
      <c r="H659" s="44">
        <v>0</v>
      </c>
      <c r="I659" s="2" t="s">
        <v>43</v>
      </c>
      <c r="J659" s="2" t="str">
        <f t="shared" si="22"/>
        <v>VENCIDO NO PAGADO</v>
      </c>
    </row>
    <row r="660" spans="1:10" x14ac:dyDescent="0.2">
      <c r="A660" s="16">
        <v>648</v>
      </c>
      <c r="B660" s="17" t="s">
        <v>280</v>
      </c>
      <c r="C660" s="17" t="s">
        <v>138</v>
      </c>
      <c r="D660" s="30">
        <v>45790</v>
      </c>
      <c r="E660" s="31">
        <v>45820</v>
      </c>
      <c r="F660" s="18">
        <v>5500</v>
      </c>
      <c r="G660" s="37">
        <f t="shared" si="21"/>
        <v>5500</v>
      </c>
      <c r="H660" s="44">
        <v>0</v>
      </c>
      <c r="I660" s="2" t="s">
        <v>43</v>
      </c>
      <c r="J660" s="2" t="str">
        <f t="shared" si="22"/>
        <v>VENCIDO NO PAGADO</v>
      </c>
    </row>
    <row r="661" spans="1:10" x14ac:dyDescent="0.2">
      <c r="A661" s="16">
        <v>649</v>
      </c>
      <c r="B661" s="17" t="s">
        <v>280</v>
      </c>
      <c r="C661" s="17" t="s">
        <v>138</v>
      </c>
      <c r="D661" s="30">
        <v>45785</v>
      </c>
      <c r="E661" s="31">
        <v>45785</v>
      </c>
      <c r="F661" s="18">
        <v>5500</v>
      </c>
      <c r="G661" s="37">
        <f t="shared" si="21"/>
        <v>5500</v>
      </c>
      <c r="H661" s="44">
        <v>0</v>
      </c>
      <c r="I661" s="2" t="s">
        <v>43</v>
      </c>
      <c r="J661" s="2" t="str">
        <f t="shared" si="22"/>
        <v>VENCIDO NO PAGADO</v>
      </c>
    </row>
    <row r="662" spans="1:10" x14ac:dyDescent="0.2">
      <c r="A662" s="16">
        <v>650</v>
      </c>
      <c r="B662" s="17" t="s">
        <v>280</v>
      </c>
      <c r="C662" s="17" t="s">
        <v>138</v>
      </c>
      <c r="D662" s="30">
        <v>45811</v>
      </c>
      <c r="E662" s="31">
        <v>45811</v>
      </c>
      <c r="F662" s="18">
        <v>5500</v>
      </c>
      <c r="G662" s="37">
        <f t="shared" si="21"/>
        <v>5500</v>
      </c>
      <c r="H662" s="44">
        <v>0</v>
      </c>
      <c r="I662" s="2" t="s">
        <v>43</v>
      </c>
      <c r="J662" s="2" t="str">
        <f t="shared" si="22"/>
        <v>VENCIDO NO PAGADO</v>
      </c>
    </row>
    <row r="663" spans="1:10" x14ac:dyDescent="0.2">
      <c r="A663" s="16">
        <v>651</v>
      </c>
      <c r="B663" s="17" t="s">
        <v>399</v>
      </c>
      <c r="C663" s="17" t="s">
        <v>138</v>
      </c>
      <c r="D663" s="30">
        <v>45858</v>
      </c>
      <c r="E663" s="31">
        <v>45859</v>
      </c>
      <c r="F663" s="18">
        <v>143000</v>
      </c>
      <c r="G663" s="37">
        <f t="shared" si="21"/>
        <v>143000</v>
      </c>
      <c r="H663" s="44">
        <v>0</v>
      </c>
      <c r="I663" s="2" t="s">
        <v>43</v>
      </c>
      <c r="J663" s="2" t="str">
        <f t="shared" si="22"/>
        <v>VENCIDO NO PAGADO</v>
      </c>
    </row>
    <row r="664" spans="1:10" x14ac:dyDescent="0.2">
      <c r="A664" s="16">
        <v>652</v>
      </c>
      <c r="B664" s="17" t="s">
        <v>399</v>
      </c>
      <c r="C664" s="17" t="s">
        <v>138</v>
      </c>
      <c r="D664" s="30">
        <v>45888</v>
      </c>
      <c r="E664" s="31">
        <v>45888</v>
      </c>
      <c r="F664" s="18">
        <v>84700</v>
      </c>
      <c r="G664" s="37">
        <f t="shared" si="21"/>
        <v>84700</v>
      </c>
      <c r="H664" s="44">
        <v>0</v>
      </c>
      <c r="I664" s="2" t="s">
        <v>43</v>
      </c>
      <c r="J664" s="2" t="str">
        <f t="shared" si="22"/>
        <v>VENCIDO NO PAGADO</v>
      </c>
    </row>
    <row r="665" spans="1:10" x14ac:dyDescent="0.2">
      <c r="A665" s="16">
        <v>653</v>
      </c>
      <c r="B665" s="17" t="s">
        <v>399</v>
      </c>
      <c r="C665" s="17" t="s">
        <v>138</v>
      </c>
      <c r="D665" s="30">
        <v>45891</v>
      </c>
      <c r="E665" s="31">
        <v>45894</v>
      </c>
      <c r="F665" s="18">
        <v>98800</v>
      </c>
      <c r="G665" s="37">
        <f t="shared" si="21"/>
        <v>98800</v>
      </c>
      <c r="H665" s="44">
        <v>0</v>
      </c>
      <c r="I665" s="2" t="s">
        <v>43</v>
      </c>
      <c r="J665" s="2" t="str">
        <f t="shared" si="22"/>
        <v>VENCIDO NO PAGADO</v>
      </c>
    </row>
    <row r="666" spans="1:10" x14ac:dyDescent="0.2">
      <c r="A666" s="16">
        <v>654</v>
      </c>
      <c r="B666" s="17" t="s">
        <v>399</v>
      </c>
      <c r="C666" s="17" t="s">
        <v>138</v>
      </c>
      <c r="D666" s="30">
        <v>45930</v>
      </c>
      <c r="E666" s="31">
        <v>45930</v>
      </c>
      <c r="F666" s="18">
        <v>267000</v>
      </c>
      <c r="G666" s="37">
        <f t="shared" si="21"/>
        <v>267000</v>
      </c>
      <c r="H666" s="44">
        <v>0</v>
      </c>
      <c r="I666" s="2" t="s">
        <v>43</v>
      </c>
      <c r="J666" s="2" t="str">
        <f t="shared" si="22"/>
        <v>VIGENTE</v>
      </c>
    </row>
    <row r="667" spans="1:10" x14ac:dyDescent="0.2">
      <c r="A667" s="16">
        <v>655</v>
      </c>
      <c r="B667" s="17" t="s">
        <v>399</v>
      </c>
      <c r="C667" s="17" t="s">
        <v>138</v>
      </c>
      <c r="D667" s="30">
        <v>45909</v>
      </c>
      <c r="E667" s="31">
        <v>45909</v>
      </c>
      <c r="F667" s="18">
        <v>379197</v>
      </c>
      <c r="G667" s="37">
        <f t="shared" si="21"/>
        <v>379197</v>
      </c>
      <c r="H667" s="44">
        <v>0</v>
      </c>
      <c r="I667" s="2" t="s">
        <v>43</v>
      </c>
      <c r="J667" s="2" t="str">
        <f t="shared" si="22"/>
        <v>VENCIDO NO PAGADO</v>
      </c>
    </row>
    <row r="668" spans="1:10" x14ac:dyDescent="0.2">
      <c r="A668" s="16">
        <v>656</v>
      </c>
      <c r="B668" t="s">
        <v>399</v>
      </c>
      <c r="C668" s="17" t="s">
        <v>138</v>
      </c>
      <c r="D668" s="30">
        <v>45905</v>
      </c>
      <c r="E668" s="31">
        <v>45908</v>
      </c>
      <c r="F668" s="18">
        <v>50000</v>
      </c>
      <c r="G668" s="37">
        <f t="shared" si="21"/>
        <v>50000</v>
      </c>
      <c r="H668" s="44">
        <v>0</v>
      </c>
      <c r="I668" s="2" t="s">
        <v>43</v>
      </c>
      <c r="J668" s="2" t="str">
        <f t="shared" si="22"/>
        <v>VENCIDO NO PAGADO</v>
      </c>
    </row>
    <row r="669" spans="1:10" x14ac:dyDescent="0.2">
      <c r="A669" s="16">
        <v>657</v>
      </c>
      <c r="B669" t="s">
        <v>107</v>
      </c>
      <c r="C669" s="17" t="s">
        <v>138</v>
      </c>
      <c r="D669" s="30">
        <v>45901</v>
      </c>
      <c r="E669" s="31">
        <v>45931</v>
      </c>
      <c r="F669" s="18">
        <v>12500000</v>
      </c>
      <c r="G669" s="37">
        <f t="shared" si="21"/>
        <v>12500000</v>
      </c>
      <c r="H669" s="44">
        <v>0</v>
      </c>
      <c r="I669" s="2" t="s">
        <v>43</v>
      </c>
      <c r="J669" s="2" t="str">
        <f t="shared" si="22"/>
        <v>VIGENTE</v>
      </c>
    </row>
    <row r="670" spans="1:10" x14ac:dyDescent="0.2">
      <c r="A670" s="16">
        <v>658</v>
      </c>
      <c r="B670" t="s">
        <v>107</v>
      </c>
      <c r="C670" s="17" t="s">
        <v>138</v>
      </c>
      <c r="D670" s="30">
        <v>45901</v>
      </c>
      <c r="E670" s="31">
        <v>45931</v>
      </c>
      <c r="F670" s="18">
        <v>6600000</v>
      </c>
      <c r="G670" s="37">
        <f t="shared" si="21"/>
        <v>6600000</v>
      </c>
      <c r="H670" s="44">
        <v>0</v>
      </c>
      <c r="I670" s="2" t="s">
        <v>43</v>
      </c>
      <c r="J670" s="2" t="str">
        <f t="shared" si="22"/>
        <v>VIGENTE</v>
      </c>
    </row>
    <row r="671" spans="1:10" x14ac:dyDescent="0.2">
      <c r="A671" s="16">
        <v>659</v>
      </c>
      <c r="B671" t="s">
        <v>108</v>
      </c>
      <c r="C671" s="17" t="s">
        <v>138</v>
      </c>
      <c r="D671" s="30">
        <v>43764</v>
      </c>
      <c r="E671" s="31">
        <v>43794</v>
      </c>
      <c r="F671" s="18">
        <v>4921177</v>
      </c>
      <c r="G671" s="37">
        <f t="shared" si="21"/>
        <v>4921177</v>
      </c>
      <c r="H671" s="44">
        <v>0</v>
      </c>
      <c r="I671" s="2" t="s">
        <v>43</v>
      </c>
      <c r="J671" s="2" t="str">
        <f t="shared" si="22"/>
        <v>VENCIDO NO PAGADO</v>
      </c>
    </row>
    <row r="672" spans="1:10" x14ac:dyDescent="0.2">
      <c r="A672" s="16">
        <v>660</v>
      </c>
      <c r="B672" t="s">
        <v>108</v>
      </c>
      <c r="C672" s="17" t="s">
        <v>138</v>
      </c>
      <c r="D672" s="30">
        <v>45919</v>
      </c>
      <c r="E672" s="31">
        <v>45950</v>
      </c>
      <c r="F672" s="18">
        <v>340000</v>
      </c>
      <c r="G672" s="37">
        <f t="shared" si="21"/>
        <v>340000</v>
      </c>
      <c r="H672" s="44">
        <v>0</v>
      </c>
      <c r="I672" s="2" t="s">
        <v>43</v>
      </c>
      <c r="J672" s="2" t="str">
        <f t="shared" si="22"/>
        <v>VIGENTE</v>
      </c>
    </row>
    <row r="673" spans="1:10" x14ac:dyDescent="0.2">
      <c r="A673" s="16">
        <v>661</v>
      </c>
      <c r="B673" t="s">
        <v>108</v>
      </c>
      <c r="C673" s="17" t="s">
        <v>138</v>
      </c>
      <c r="D673" s="30">
        <v>45922</v>
      </c>
      <c r="E673" s="31">
        <v>45952</v>
      </c>
      <c r="F673" s="18">
        <v>8820000</v>
      </c>
      <c r="G673" s="37">
        <f t="shared" si="21"/>
        <v>8820000</v>
      </c>
      <c r="H673" s="44">
        <v>0</v>
      </c>
      <c r="I673" s="2" t="s">
        <v>43</v>
      </c>
      <c r="J673" s="2" t="str">
        <f t="shared" si="22"/>
        <v>VIGENTE</v>
      </c>
    </row>
    <row r="674" spans="1:10" x14ac:dyDescent="0.2">
      <c r="A674" s="16">
        <v>662</v>
      </c>
      <c r="B674" t="s">
        <v>108</v>
      </c>
      <c r="C674" s="17" t="s">
        <v>138</v>
      </c>
      <c r="D674" s="30">
        <v>45915</v>
      </c>
      <c r="E674" s="31">
        <v>45945</v>
      </c>
      <c r="F674" s="18">
        <v>320000</v>
      </c>
      <c r="G674" s="37">
        <f t="shared" si="21"/>
        <v>320000</v>
      </c>
      <c r="H674" s="44">
        <v>0</v>
      </c>
      <c r="I674" s="2" t="s">
        <v>43</v>
      </c>
      <c r="J674" s="2" t="str">
        <f t="shared" si="22"/>
        <v>VIGENTE</v>
      </c>
    </row>
    <row r="675" spans="1:10" x14ac:dyDescent="0.2">
      <c r="A675" s="16">
        <v>663</v>
      </c>
      <c r="B675" t="s">
        <v>108</v>
      </c>
      <c r="C675" s="17" t="s">
        <v>138</v>
      </c>
      <c r="D675" s="30">
        <v>45919</v>
      </c>
      <c r="E675" s="31">
        <v>45950</v>
      </c>
      <c r="F675" s="18">
        <v>170000</v>
      </c>
      <c r="G675" s="37">
        <f t="shared" si="21"/>
        <v>170000</v>
      </c>
      <c r="H675" s="44">
        <v>0</v>
      </c>
      <c r="I675" s="2" t="s">
        <v>43</v>
      </c>
      <c r="J675" s="2" t="str">
        <f t="shared" si="22"/>
        <v>VIGENTE</v>
      </c>
    </row>
    <row r="676" spans="1:10" x14ac:dyDescent="0.2">
      <c r="A676" s="16">
        <v>664</v>
      </c>
      <c r="B676" t="s">
        <v>108</v>
      </c>
      <c r="C676" s="17" t="s">
        <v>138</v>
      </c>
      <c r="D676" s="30">
        <v>45919</v>
      </c>
      <c r="E676" s="31">
        <v>45950</v>
      </c>
      <c r="F676" s="18">
        <v>170000</v>
      </c>
      <c r="G676" s="37">
        <f t="shared" si="21"/>
        <v>170000</v>
      </c>
      <c r="H676" s="44">
        <v>0</v>
      </c>
      <c r="I676" s="2" t="s">
        <v>43</v>
      </c>
      <c r="J676" s="2" t="str">
        <f t="shared" si="22"/>
        <v>VIGENTE</v>
      </c>
    </row>
    <row r="677" spans="1:10" x14ac:dyDescent="0.2">
      <c r="A677" s="16">
        <v>665</v>
      </c>
      <c r="B677" t="s">
        <v>109</v>
      </c>
      <c r="C677" s="17" t="s">
        <v>138</v>
      </c>
      <c r="D677" s="30">
        <v>45406</v>
      </c>
      <c r="E677" s="31">
        <v>45406</v>
      </c>
      <c r="F677" s="18">
        <v>112600</v>
      </c>
      <c r="G677" s="37">
        <f t="shared" si="21"/>
        <v>112600</v>
      </c>
      <c r="H677" s="44">
        <v>0</v>
      </c>
      <c r="I677" s="2" t="s">
        <v>43</v>
      </c>
      <c r="J677" s="2" t="str">
        <f t="shared" si="22"/>
        <v>VENCIDO NO PAGADO</v>
      </c>
    </row>
    <row r="678" spans="1:10" x14ac:dyDescent="0.2">
      <c r="A678" s="16">
        <v>666</v>
      </c>
      <c r="B678" t="s">
        <v>109</v>
      </c>
      <c r="C678" s="17" t="s">
        <v>138</v>
      </c>
      <c r="D678" s="30">
        <v>45706</v>
      </c>
      <c r="E678" s="31">
        <v>45706</v>
      </c>
      <c r="F678" s="18">
        <v>235000</v>
      </c>
      <c r="G678" s="37">
        <f t="shared" si="21"/>
        <v>235000</v>
      </c>
      <c r="H678" s="44">
        <v>0</v>
      </c>
      <c r="I678" s="2" t="s">
        <v>43</v>
      </c>
      <c r="J678" s="2" t="str">
        <f t="shared" si="22"/>
        <v>VENCIDO NO PAGADO</v>
      </c>
    </row>
    <row r="679" spans="1:10" x14ac:dyDescent="0.2">
      <c r="A679" s="16">
        <v>667</v>
      </c>
      <c r="B679" t="s">
        <v>110</v>
      </c>
      <c r="C679" s="17" t="s">
        <v>138</v>
      </c>
      <c r="D679" s="30">
        <v>45910</v>
      </c>
      <c r="E679" s="31">
        <v>45943</v>
      </c>
      <c r="F679" s="18">
        <v>190000</v>
      </c>
      <c r="G679" s="37">
        <f t="shared" si="21"/>
        <v>190000</v>
      </c>
      <c r="H679" s="44">
        <v>0</v>
      </c>
      <c r="I679" s="2" t="s">
        <v>43</v>
      </c>
      <c r="J679" s="2" t="str">
        <f t="shared" si="22"/>
        <v>VIGENTE</v>
      </c>
    </row>
    <row r="680" spans="1:10" x14ac:dyDescent="0.2">
      <c r="A680" s="16">
        <v>668</v>
      </c>
      <c r="B680" t="s">
        <v>110</v>
      </c>
      <c r="C680" s="17" t="s">
        <v>138</v>
      </c>
      <c r="D680" s="30">
        <v>45909</v>
      </c>
      <c r="E680" s="31">
        <v>45939</v>
      </c>
      <c r="F680" s="18">
        <v>225000</v>
      </c>
      <c r="G680" s="37">
        <f t="shared" si="21"/>
        <v>225000</v>
      </c>
      <c r="H680" s="44">
        <v>0</v>
      </c>
      <c r="I680" s="2" t="s">
        <v>43</v>
      </c>
      <c r="J680" s="2" t="str">
        <f t="shared" si="22"/>
        <v>VIGENTE</v>
      </c>
    </row>
    <row r="681" spans="1:10" x14ac:dyDescent="0.2">
      <c r="A681" s="16">
        <v>669</v>
      </c>
      <c r="B681" t="s">
        <v>110</v>
      </c>
      <c r="C681" s="17" t="s">
        <v>138</v>
      </c>
      <c r="D681" s="30">
        <v>45904</v>
      </c>
      <c r="E681" s="31">
        <v>45936</v>
      </c>
      <c r="F681" s="18">
        <v>696000</v>
      </c>
      <c r="G681" s="37">
        <f t="shared" si="21"/>
        <v>696000</v>
      </c>
      <c r="H681" s="44">
        <v>0</v>
      </c>
      <c r="I681" s="2" t="s">
        <v>43</v>
      </c>
      <c r="J681" s="2" t="str">
        <f t="shared" si="22"/>
        <v>VIGENTE</v>
      </c>
    </row>
    <row r="682" spans="1:10" x14ac:dyDescent="0.2">
      <c r="A682" s="16">
        <v>670</v>
      </c>
      <c r="B682" t="s">
        <v>110</v>
      </c>
      <c r="C682" s="17" t="s">
        <v>138</v>
      </c>
      <c r="D682" s="30">
        <v>45901</v>
      </c>
      <c r="E682" s="31">
        <v>45931</v>
      </c>
      <c r="F682" s="18">
        <v>195000</v>
      </c>
      <c r="G682" s="37">
        <f t="shared" si="21"/>
        <v>195000</v>
      </c>
      <c r="H682" s="44">
        <v>0</v>
      </c>
      <c r="I682" s="2" t="s">
        <v>43</v>
      </c>
      <c r="J682" s="2" t="str">
        <f t="shared" si="22"/>
        <v>VIGENTE</v>
      </c>
    </row>
    <row r="683" spans="1:10" x14ac:dyDescent="0.2">
      <c r="A683" s="16">
        <v>671</v>
      </c>
      <c r="B683" t="s">
        <v>110</v>
      </c>
      <c r="C683" s="17" t="s">
        <v>138</v>
      </c>
      <c r="D683" s="30">
        <v>45903</v>
      </c>
      <c r="E683" s="31">
        <v>45936</v>
      </c>
      <c r="F683" s="18">
        <v>215000</v>
      </c>
      <c r="G683" s="37">
        <f t="shared" si="21"/>
        <v>215000</v>
      </c>
      <c r="H683" s="44">
        <v>0</v>
      </c>
      <c r="I683" s="2" t="s">
        <v>43</v>
      </c>
      <c r="J683" s="2" t="str">
        <f t="shared" si="22"/>
        <v>VIGENTE</v>
      </c>
    </row>
    <row r="684" spans="1:10" x14ac:dyDescent="0.2">
      <c r="A684" s="16">
        <v>672</v>
      </c>
      <c r="B684" t="s">
        <v>110</v>
      </c>
      <c r="C684" s="17" t="s">
        <v>138</v>
      </c>
      <c r="D684" s="30">
        <v>45923</v>
      </c>
      <c r="E684" s="31">
        <v>45953</v>
      </c>
      <c r="F684" s="18">
        <v>230000</v>
      </c>
      <c r="G684" s="37">
        <f t="shared" si="21"/>
        <v>230000</v>
      </c>
      <c r="H684" s="44">
        <v>0</v>
      </c>
      <c r="I684" s="2" t="s">
        <v>43</v>
      </c>
      <c r="J684" s="2" t="str">
        <f t="shared" si="22"/>
        <v>VIGENTE</v>
      </c>
    </row>
    <row r="685" spans="1:10" x14ac:dyDescent="0.2">
      <c r="A685" s="16">
        <v>673</v>
      </c>
      <c r="B685" t="s">
        <v>400</v>
      </c>
      <c r="C685" s="17" t="s">
        <v>138</v>
      </c>
      <c r="D685" s="30">
        <v>45902</v>
      </c>
      <c r="E685" s="31">
        <v>45932</v>
      </c>
      <c r="F685" s="18">
        <v>5000000</v>
      </c>
      <c r="G685" s="37">
        <f t="shared" si="21"/>
        <v>5000000</v>
      </c>
      <c r="H685" s="44">
        <v>0</v>
      </c>
      <c r="I685" s="2" t="s">
        <v>43</v>
      </c>
      <c r="J685" s="2" t="str">
        <f t="shared" si="22"/>
        <v>VIGENTE</v>
      </c>
    </row>
    <row r="686" spans="1:10" x14ac:dyDescent="0.2">
      <c r="A686" s="16">
        <v>674</v>
      </c>
      <c r="B686" t="s">
        <v>65</v>
      </c>
      <c r="C686" s="17" t="s">
        <v>138</v>
      </c>
      <c r="D686" s="30">
        <v>45891</v>
      </c>
      <c r="E686" s="31">
        <v>45922</v>
      </c>
      <c r="F686" s="18">
        <v>1100000</v>
      </c>
      <c r="G686" s="37">
        <f t="shared" si="21"/>
        <v>1100000</v>
      </c>
      <c r="H686" s="44">
        <v>0</v>
      </c>
      <c r="I686" s="2" t="s">
        <v>43</v>
      </c>
      <c r="J686" s="2" t="str">
        <f t="shared" si="22"/>
        <v>VENCIDO NO PAGADO</v>
      </c>
    </row>
    <row r="687" spans="1:10" x14ac:dyDescent="0.2">
      <c r="A687" s="16">
        <v>675</v>
      </c>
      <c r="B687" t="s">
        <v>65</v>
      </c>
      <c r="C687" s="17" t="s">
        <v>138</v>
      </c>
      <c r="D687" s="30">
        <v>45891</v>
      </c>
      <c r="E687" s="31">
        <v>45922</v>
      </c>
      <c r="F687" s="18">
        <v>6021274</v>
      </c>
      <c r="G687" s="37">
        <f t="shared" si="21"/>
        <v>6021274</v>
      </c>
      <c r="H687" s="44">
        <v>0</v>
      </c>
      <c r="I687" s="2" t="s">
        <v>43</v>
      </c>
      <c r="J687" s="2" t="str">
        <f t="shared" si="22"/>
        <v>VENCIDO NO PAGADO</v>
      </c>
    </row>
    <row r="688" spans="1:10" x14ac:dyDescent="0.2">
      <c r="A688" s="16">
        <v>676</v>
      </c>
      <c r="B688" t="s">
        <v>65</v>
      </c>
      <c r="C688" s="17" t="s">
        <v>138</v>
      </c>
      <c r="D688" s="30">
        <v>45891</v>
      </c>
      <c r="E688" s="31">
        <v>45922</v>
      </c>
      <c r="F688" s="18">
        <v>2789185</v>
      </c>
      <c r="G688" s="37">
        <f t="shared" si="21"/>
        <v>2789185</v>
      </c>
      <c r="H688" s="44">
        <v>0</v>
      </c>
      <c r="I688" s="2" t="s">
        <v>43</v>
      </c>
      <c r="J688" s="2" t="str">
        <f t="shared" si="22"/>
        <v>VENCIDO NO PAGADO</v>
      </c>
    </row>
    <row r="689" spans="1:10" x14ac:dyDescent="0.2">
      <c r="A689" s="16">
        <v>677</v>
      </c>
      <c r="B689" t="s">
        <v>65</v>
      </c>
      <c r="C689" s="17" t="s">
        <v>138</v>
      </c>
      <c r="D689" s="30">
        <v>45896</v>
      </c>
      <c r="E689" s="31">
        <v>45929</v>
      </c>
      <c r="F689" s="18">
        <v>9900000</v>
      </c>
      <c r="G689" s="37">
        <f t="shared" si="21"/>
        <v>9900000</v>
      </c>
      <c r="H689" s="44">
        <v>0</v>
      </c>
      <c r="I689" s="2" t="s">
        <v>43</v>
      </c>
      <c r="J689" s="2" t="str">
        <f t="shared" si="22"/>
        <v>VENCIDO NO PAGADO</v>
      </c>
    </row>
    <row r="690" spans="1:10" x14ac:dyDescent="0.2">
      <c r="A690" s="16">
        <v>678</v>
      </c>
      <c r="B690" t="s">
        <v>65</v>
      </c>
      <c r="C690" s="17" t="s">
        <v>138</v>
      </c>
      <c r="D690" s="30">
        <v>45889</v>
      </c>
      <c r="E690" s="31">
        <v>45922</v>
      </c>
      <c r="F690" s="18">
        <v>30809306</v>
      </c>
      <c r="G690" s="37">
        <f t="shared" si="21"/>
        <v>30809306</v>
      </c>
      <c r="H690" s="44">
        <v>0</v>
      </c>
      <c r="I690" s="2" t="s">
        <v>43</v>
      </c>
      <c r="J690" s="2" t="str">
        <f t="shared" si="22"/>
        <v>VENCIDO NO PAGADO</v>
      </c>
    </row>
    <row r="691" spans="1:10" x14ac:dyDescent="0.2">
      <c r="A691" s="16">
        <v>679</v>
      </c>
      <c r="B691" t="s">
        <v>65</v>
      </c>
      <c r="C691" s="17" t="s">
        <v>138</v>
      </c>
      <c r="D691" s="30">
        <v>45889</v>
      </c>
      <c r="E691" s="31">
        <v>45922</v>
      </c>
      <c r="F691" s="18">
        <v>10627982</v>
      </c>
      <c r="G691" s="37">
        <f t="shared" si="21"/>
        <v>10627982</v>
      </c>
      <c r="H691" s="44">
        <v>0</v>
      </c>
      <c r="I691" s="2" t="s">
        <v>43</v>
      </c>
      <c r="J691" s="2" t="str">
        <f t="shared" si="22"/>
        <v>VENCIDO NO PAGADO</v>
      </c>
    </row>
    <row r="692" spans="1:10" x14ac:dyDescent="0.2">
      <c r="A692" s="16">
        <v>680</v>
      </c>
      <c r="B692" t="s">
        <v>65</v>
      </c>
      <c r="C692" s="17" t="s">
        <v>138</v>
      </c>
      <c r="D692" s="30">
        <v>45889</v>
      </c>
      <c r="E692" s="31">
        <v>45922</v>
      </c>
      <c r="F692" s="18">
        <v>17197136</v>
      </c>
      <c r="G692" s="37">
        <f t="shared" si="21"/>
        <v>17197136</v>
      </c>
      <c r="H692" s="44">
        <v>0</v>
      </c>
      <c r="I692" s="2" t="s">
        <v>43</v>
      </c>
      <c r="J692" s="2" t="str">
        <f t="shared" si="22"/>
        <v>VENCIDO NO PAGADO</v>
      </c>
    </row>
    <row r="693" spans="1:10" x14ac:dyDescent="0.2">
      <c r="A693" s="16">
        <v>681</v>
      </c>
      <c r="B693" t="s">
        <v>65</v>
      </c>
      <c r="C693" s="17" t="s">
        <v>138</v>
      </c>
      <c r="D693" s="30">
        <v>45926</v>
      </c>
      <c r="E693" s="31">
        <v>45957</v>
      </c>
      <c r="F693" s="18">
        <v>58634424</v>
      </c>
      <c r="G693" s="37">
        <f t="shared" ref="G693:G756" si="23">+F693</f>
        <v>58634424</v>
      </c>
      <c r="H693" s="44">
        <v>0</v>
      </c>
      <c r="I693" s="2" t="s">
        <v>43</v>
      </c>
      <c r="J693" s="2" t="str">
        <f t="shared" si="22"/>
        <v>VIGENTE</v>
      </c>
    </row>
    <row r="694" spans="1:10" x14ac:dyDescent="0.2">
      <c r="A694" s="16">
        <v>682</v>
      </c>
      <c r="B694" t="s">
        <v>65</v>
      </c>
      <c r="C694" s="17" t="s">
        <v>138</v>
      </c>
      <c r="D694" s="30">
        <v>45926</v>
      </c>
      <c r="E694" s="31">
        <v>45957</v>
      </c>
      <c r="F694" s="18">
        <v>5928034</v>
      </c>
      <c r="G694" s="37">
        <f t="shared" si="23"/>
        <v>5928034</v>
      </c>
      <c r="H694" s="44">
        <v>0</v>
      </c>
      <c r="I694" s="2" t="s">
        <v>43</v>
      </c>
      <c r="J694" s="2" t="str">
        <f t="shared" si="22"/>
        <v>VIGENTE</v>
      </c>
    </row>
    <row r="695" spans="1:10" x14ac:dyDescent="0.2">
      <c r="A695" s="16">
        <v>683</v>
      </c>
      <c r="B695" t="s">
        <v>65</v>
      </c>
      <c r="C695" s="17" t="s">
        <v>138</v>
      </c>
      <c r="D695" s="30">
        <v>45926</v>
      </c>
      <c r="E695" s="31">
        <v>45957</v>
      </c>
      <c r="F695" s="18">
        <v>5500000</v>
      </c>
      <c r="G695" s="37">
        <f t="shared" si="23"/>
        <v>5500000</v>
      </c>
      <c r="H695" s="44">
        <v>0</v>
      </c>
      <c r="I695" s="2" t="s">
        <v>43</v>
      </c>
      <c r="J695" s="2" t="str">
        <f t="shared" si="22"/>
        <v>VIGENTE</v>
      </c>
    </row>
    <row r="696" spans="1:10" x14ac:dyDescent="0.2">
      <c r="A696" s="16">
        <v>684</v>
      </c>
      <c r="B696" t="s">
        <v>65</v>
      </c>
      <c r="C696" s="17" t="s">
        <v>138</v>
      </c>
      <c r="D696" s="30">
        <v>45916</v>
      </c>
      <c r="E696" s="31">
        <v>45946</v>
      </c>
      <c r="F696" s="18">
        <v>2864153</v>
      </c>
      <c r="G696" s="37">
        <f t="shared" si="23"/>
        <v>2864153</v>
      </c>
      <c r="H696" s="44">
        <v>0</v>
      </c>
      <c r="I696" s="2" t="s">
        <v>43</v>
      </c>
      <c r="J696" s="2" t="str">
        <f t="shared" si="22"/>
        <v>VIGENTE</v>
      </c>
    </row>
    <row r="697" spans="1:10" x14ac:dyDescent="0.2">
      <c r="A697" s="16">
        <v>685</v>
      </c>
      <c r="B697" t="s">
        <v>65</v>
      </c>
      <c r="C697" s="17" t="s">
        <v>138</v>
      </c>
      <c r="D697" s="30">
        <v>45923</v>
      </c>
      <c r="E697" s="31">
        <v>45953</v>
      </c>
      <c r="F697" s="18">
        <v>829167</v>
      </c>
      <c r="G697" s="37">
        <f t="shared" si="23"/>
        <v>829167</v>
      </c>
      <c r="H697" s="44">
        <v>0</v>
      </c>
      <c r="I697" s="2" t="s">
        <v>43</v>
      </c>
      <c r="J697" s="2" t="str">
        <f t="shared" si="22"/>
        <v>VIGENTE</v>
      </c>
    </row>
    <row r="698" spans="1:10" x14ac:dyDescent="0.2">
      <c r="A698" s="16">
        <v>686</v>
      </c>
      <c r="B698" t="s">
        <v>401</v>
      </c>
      <c r="C698" s="17" t="s">
        <v>138</v>
      </c>
      <c r="D698" s="30">
        <v>45929</v>
      </c>
      <c r="E698" s="31">
        <v>45929</v>
      </c>
      <c r="F698" s="18">
        <v>392000</v>
      </c>
      <c r="G698" s="37">
        <f t="shared" si="23"/>
        <v>392000</v>
      </c>
      <c r="H698" s="44">
        <v>0</v>
      </c>
      <c r="I698" s="2" t="s">
        <v>43</v>
      </c>
      <c r="J698" s="2" t="str">
        <f t="shared" si="22"/>
        <v>VENCIDO NO PAGADO</v>
      </c>
    </row>
    <row r="699" spans="1:10" x14ac:dyDescent="0.2">
      <c r="A699" s="16">
        <v>687</v>
      </c>
      <c r="B699" t="s">
        <v>111</v>
      </c>
      <c r="C699" s="17" t="s">
        <v>138</v>
      </c>
      <c r="D699" s="30">
        <v>45897</v>
      </c>
      <c r="E699" s="31">
        <v>45929</v>
      </c>
      <c r="F699" s="18">
        <v>6234800</v>
      </c>
      <c r="G699" s="37">
        <f t="shared" si="23"/>
        <v>6234800</v>
      </c>
      <c r="H699" s="44">
        <v>0</v>
      </c>
      <c r="I699" s="2" t="s">
        <v>43</v>
      </c>
      <c r="J699" s="2" t="str">
        <f t="shared" si="22"/>
        <v>VENCIDO NO PAGADO</v>
      </c>
    </row>
    <row r="700" spans="1:10" x14ac:dyDescent="0.2">
      <c r="A700" s="16">
        <v>688</v>
      </c>
      <c r="B700" t="s">
        <v>111</v>
      </c>
      <c r="C700" s="17" t="s">
        <v>138</v>
      </c>
      <c r="D700" s="30">
        <v>45902</v>
      </c>
      <c r="E700" s="31">
        <v>45932</v>
      </c>
      <c r="F700" s="18">
        <v>82500</v>
      </c>
      <c r="G700" s="37">
        <f t="shared" si="23"/>
        <v>82500</v>
      </c>
      <c r="H700" s="44">
        <v>0</v>
      </c>
      <c r="I700" s="2" t="s">
        <v>43</v>
      </c>
      <c r="J700" s="2" t="str">
        <f t="shared" si="22"/>
        <v>VIGENTE</v>
      </c>
    </row>
    <row r="701" spans="1:10" x14ac:dyDescent="0.2">
      <c r="A701" s="16">
        <v>689</v>
      </c>
      <c r="B701" t="s">
        <v>111</v>
      </c>
      <c r="C701" s="17" t="s">
        <v>138</v>
      </c>
      <c r="D701" s="30">
        <v>45926</v>
      </c>
      <c r="E701" s="31">
        <v>45957</v>
      </c>
      <c r="F701" s="18">
        <v>8334150</v>
      </c>
      <c r="G701" s="37">
        <f t="shared" si="23"/>
        <v>8334150</v>
      </c>
      <c r="H701" s="44">
        <v>0</v>
      </c>
      <c r="I701" s="2" t="s">
        <v>43</v>
      </c>
      <c r="J701" s="2" t="str">
        <f t="shared" si="22"/>
        <v>VIGENTE</v>
      </c>
    </row>
    <row r="702" spans="1:10" x14ac:dyDescent="0.2">
      <c r="A702" s="16">
        <v>690</v>
      </c>
      <c r="B702" t="s">
        <v>402</v>
      </c>
      <c r="C702" s="17" t="s">
        <v>138</v>
      </c>
      <c r="D702" s="30">
        <v>45930</v>
      </c>
      <c r="E702" s="31">
        <v>45930</v>
      </c>
      <c r="F702" s="18">
        <v>36300000</v>
      </c>
      <c r="G702" s="37">
        <f t="shared" si="23"/>
        <v>36300000</v>
      </c>
      <c r="H702" s="44">
        <v>0</v>
      </c>
      <c r="I702" s="2" t="s">
        <v>43</v>
      </c>
      <c r="J702" s="2" t="str">
        <f t="shared" si="22"/>
        <v>VIGENTE</v>
      </c>
    </row>
    <row r="703" spans="1:10" x14ac:dyDescent="0.2">
      <c r="A703" s="16">
        <v>691</v>
      </c>
      <c r="B703" t="s">
        <v>403</v>
      </c>
      <c r="C703" s="17" t="s">
        <v>138</v>
      </c>
      <c r="D703" s="30">
        <v>45930</v>
      </c>
      <c r="E703" s="31">
        <v>45930</v>
      </c>
      <c r="F703" s="18">
        <v>86936800</v>
      </c>
      <c r="G703" s="37">
        <f t="shared" si="23"/>
        <v>86936800</v>
      </c>
      <c r="H703" s="44">
        <v>0</v>
      </c>
      <c r="I703" s="2" t="s">
        <v>43</v>
      </c>
      <c r="J703" s="2" t="str">
        <f t="shared" si="22"/>
        <v>VIGENTE</v>
      </c>
    </row>
    <row r="704" spans="1:10" x14ac:dyDescent="0.2">
      <c r="A704" s="16">
        <v>692</v>
      </c>
      <c r="B704" t="s">
        <v>112</v>
      </c>
      <c r="C704" s="17" t="s">
        <v>138</v>
      </c>
      <c r="D704" s="30">
        <v>45431</v>
      </c>
      <c r="E704" s="31">
        <v>45432</v>
      </c>
      <c r="F704" s="18">
        <v>200000</v>
      </c>
      <c r="G704" s="37">
        <f t="shared" si="23"/>
        <v>200000</v>
      </c>
      <c r="H704" s="44">
        <v>0</v>
      </c>
      <c r="I704" s="2" t="s">
        <v>43</v>
      </c>
      <c r="J704" s="2" t="str">
        <f t="shared" si="22"/>
        <v>VENCIDO NO PAGADO</v>
      </c>
    </row>
    <row r="705" spans="1:10" x14ac:dyDescent="0.2">
      <c r="A705" s="16">
        <v>693</v>
      </c>
      <c r="B705" t="s">
        <v>404</v>
      </c>
      <c r="C705" s="17" t="s">
        <v>138</v>
      </c>
      <c r="D705" s="30">
        <v>45926</v>
      </c>
      <c r="E705" s="31">
        <v>45929</v>
      </c>
      <c r="F705" s="18">
        <v>39930000</v>
      </c>
      <c r="G705" s="37">
        <f t="shared" si="23"/>
        <v>39930000</v>
      </c>
      <c r="H705" s="44">
        <v>0</v>
      </c>
      <c r="I705" s="2" t="s">
        <v>43</v>
      </c>
      <c r="J705" s="2" t="str">
        <f t="shared" si="22"/>
        <v>VENCIDO NO PAGADO</v>
      </c>
    </row>
    <row r="706" spans="1:10" x14ac:dyDescent="0.2">
      <c r="A706" s="16">
        <v>694</v>
      </c>
      <c r="B706" t="s">
        <v>113</v>
      </c>
      <c r="C706" s="17" t="s">
        <v>138</v>
      </c>
      <c r="D706" s="30">
        <v>45903</v>
      </c>
      <c r="E706" s="31">
        <v>45936</v>
      </c>
      <c r="F706" s="18">
        <v>11560000</v>
      </c>
      <c r="G706" s="37">
        <f t="shared" si="23"/>
        <v>11560000</v>
      </c>
      <c r="H706" s="44">
        <v>0</v>
      </c>
      <c r="I706" s="2" t="s">
        <v>43</v>
      </c>
      <c r="J706" s="2" t="str">
        <f t="shared" si="22"/>
        <v>VIGENTE</v>
      </c>
    </row>
    <row r="707" spans="1:10" x14ac:dyDescent="0.2">
      <c r="A707" s="16">
        <v>695</v>
      </c>
      <c r="B707" t="s">
        <v>113</v>
      </c>
      <c r="C707" s="17" t="s">
        <v>138</v>
      </c>
      <c r="D707" s="30">
        <v>45918</v>
      </c>
      <c r="E707" s="31">
        <v>45950</v>
      </c>
      <c r="F707" s="18">
        <v>2782000</v>
      </c>
      <c r="G707" s="37">
        <f t="shared" si="23"/>
        <v>2782000</v>
      </c>
      <c r="H707" s="44">
        <v>0</v>
      </c>
      <c r="I707" s="2" t="s">
        <v>43</v>
      </c>
      <c r="J707" s="2" t="str">
        <f t="shared" si="22"/>
        <v>VIGENTE</v>
      </c>
    </row>
    <row r="708" spans="1:10" x14ac:dyDescent="0.2">
      <c r="A708" s="16">
        <v>696</v>
      </c>
      <c r="B708" t="s">
        <v>114</v>
      </c>
      <c r="C708" s="17" t="s">
        <v>138</v>
      </c>
      <c r="D708" s="30">
        <v>45926</v>
      </c>
      <c r="E708" s="31">
        <v>45929</v>
      </c>
      <c r="F708" s="18">
        <v>7195100</v>
      </c>
      <c r="G708" s="37">
        <f t="shared" si="23"/>
        <v>7195100</v>
      </c>
      <c r="H708" s="44">
        <v>0</v>
      </c>
      <c r="I708" s="2" t="s">
        <v>43</v>
      </c>
      <c r="J708" s="2" t="str">
        <f t="shared" si="22"/>
        <v>VENCIDO NO PAGADO</v>
      </c>
    </row>
    <row r="709" spans="1:10" x14ac:dyDescent="0.2">
      <c r="A709" s="16">
        <v>697</v>
      </c>
      <c r="B709" t="s">
        <v>115</v>
      </c>
      <c r="C709" s="17" t="s">
        <v>138</v>
      </c>
      <c r="D709" s="30">
        <v>45853</v>
      </c>
      <c r="E709" s="31">
        <v>45883</v>
      </c>
      <c r="F709" s="18">
        <v>49498068</v>
      </c>
      <c r="G709" s="37">
        <f t="shared" si="23"/>
        <v>49498068</v>
      </c>
      <c r="H709" s="44">
        <v>0</v>
      </c>
      <c r="I709" s="2" t="s">
        <v>43</v>
      </c>
      <c r="J709" s="2" t="str">
        <f t="shared" si="22"/>
        <v>VENCIDO NO PAGADO</v>
      </c>
    </row>
    <row r="710" spans="1:10" x14ac:dyDescent="0.2">
      <c r="A710" s="16">
        <v>698</v>
      </c>
      <c r="B710" t="s">
        <v>115</v>
      </c>
      <c r="C710" s="17" t="s">
        <v>138</v>
      </c>
      <c r="D710" s="30">
        <v>45853</v>
      </c>
      <c r="E710" s="31">
        <v>45883</v>
      </c>
      <c r="F710" s="18">
        <v>173617864</v>
      </c>
      <c r="G710" s="37">
        <f t="shared" si="23"/>
        <v>173617864</v>
      </c>
      <c r="H710" s="44">
        <v>0</v>
      </c>
      <c r="I710" s="2" t="s">
        <v>43</v>
      </c>
      <c r="J710" s="2" t="str">
        <f t="shared" si="22"/>
        <v>VENCIDO NO PAGADO</v>
      </c>
    </row>
    <row r="711" spans="1:10" x14ac:dyDescent="0.2">
      <c r="A711" s="16">
        <v>699</v>
      </c>
      <c r="B711" t="s">
        <v>115</v>
      </c>
      <c r="C711" s="17" t="s">
        <v>138</v>
      </c>
      <c r="D711" s="30">
        <v>45853</v>
      </c>
      <c r="E711" s="31">
        <v>45883</v>
      </c>
      <c r="F711" s="18">
        <v>73733551</v>
      </c>
      <c r="G711" s="37">
        <f t="shared" si="23"/>
        <v>73733551</v>
      </c>
      <c r="H711" s="44">
        <v>0</v>
      </c>
      <c r="I711" s="2" t="s">
        <v>43</v>
      </c>
      <c r="J711" s="2" t="str">
        <f t="shared" si="22"/>
        <v>VENCIDO NO PAGADO</v>
      </c>
    </row>
    <row r="712" spans="1:10" x14ac:dyDescent="0.2">
      <c r="A712" s="16">
        <v>700</v>
      </c>
      <c r="B712" t="s">
        <v>115</v>
      </c>
      <c r="C712" s="17" t="s">
        <v>138</v>
      </c>
      <c r="D712" s="30">
        <v>45853</v>
      </c>
      <c r="E712" s="31">
        <v>45883</v>
      </c>
      <c r="F712" s="18">
        <v>299964283</v>
      </c>
      <c r="G712" s="37">
        <f t="shared" si="23"/>
        <v>299964283</v>
      </c>
      <c r="H712" s="44">
        <v>0</v>
      </c>
      <c r="I712" s="2" t="s">
        <v>43</v>
      </c>
      <c r="J712" s="2" t="str">
        <f t="shared" si="22"/>
        <v>VENCIDO NO PAGADO</v>
      </c>
    </row>
    <row r="713" spans="1:10" x14ac:dyDescent="0.2">
      <c r="A713" s="16">
        <v>701</v>
      </c>
      <c r="B713" t="s">
        <v>115</v>
      </c>
      <c r="C713" s="17" t="s">
        <v>138</v>
      </c>
      <c r="D713" s="30">
        <v>45915</v>
      </c>
      <c r="E713" s="31">
        <v>45945</v>
      </c>
      <c r="F713" s="18">
        <v>6930000</v>
      </c>
      <c r="G713" s="37">
        <f t="shared" si="23"/>
        <v>6930000</v>
      </c>
      <c r="H713" s="44">
        <v>0</v>
      </c>
      <c r="I713" s="2" t="s">
        <v>43</v>
      </c>
      <c r="J713" s="2" t="str">
        <f t="shared" si="22"/>
        <v>VIGENTE</v>
      </c>
    </row>
    <row r="714" spans="1:10" x14ac:dyDescent="0.2">
      <c r="A714" s="16">
        <v>702</v>
      </c>
      <c r="B714" t="s">
        <v>115</v>
      </c>
      <c r="C714" s="17" t="s">
        <v>138</v>
      </c>
      <c r="D714" s="30">
        <v>45915</v>
      </c>
      <c r="E714" s="31">
        <v>45945</v>
      </c>
      <c r="F714" s="18">
        <v>11000000</v>
      </c>
      <c r="G714" s="37">
        <f t="shared" si="23"/>
        <v>11000000</v>
      </c>
      <c r="H714" s="44">
        <v>0</v>
      </c>
      <c r="I714" s="2" t="s">
        <v>43</v>
      </c>
      <c r="J714" s="2" t="str">
        <f t="shared" si="22"/>
        <v>VIGENTE</v>
      </c>
    </row>
    <row r="715" spans="1:10" x14ac:dyDescent="0.2">
      <c r="A715" s="16">
        <v>703</v>
      </c>
      <c r="B715" t="s">
        <v>115</v>
      </c>
      <c r="C715" s="17" t="s">
        <v>138</v>
      </c>
      <c r="D715" s="30">
        <v>45915</v>
      </c>
      <c r="E715" s="31">
        <v>45945</v>
      </c>
      <c r="F715" s="18">
        <v>8074000</v>
      </c>
      <c r="G715" s="37">
        <f t="shared" si="23"/>
        <v>8074000</v>
      </c>
      <c r="H715" s="44">
        <v>0</v>
      </c>
      <c r="I715" s="2" t="s">
        <v>43</v>
      </c>
      <c r="J715" s="2" t="str">
        <f t="shared" si="22"/>
        <v>VIGENTE</v>
      </c>
    </row>
    <row r="716" spans="1:10" x14ac:dyDescent="0.2">
      <c r="A716" s="16">
        <v>704</v>
      </c>
      <c r="B716" t="s">
        <v>115</v>
      </c>
      <c r="C716" s="17" t="s">
        <v>138</v>
      </c>
      <c r="D716" s="30">
        <v>45915</v>
      </c>
      <c r="E716" s="31">
        <v>45945</v>
      </c>
      <c r="F716" s="18">
        <v>2750000</v>
      </c>
      <c r="G716" s="37">
        <f t="shared" si="23"/>
        <v>2750000</v>
      </c>
      <c r="H716" s="44">
        <v>0</v>
      </c>
      <c r="I716" s="2" t="s">
        <v>43</v>
      </c>
      <c r="J716" s="2" t="str">
        <f t="shared" si="22"/>
        <v>VIGENTE</v>
      </c>
    </row>
    <row r="717" spans="1:10" x14ac:dyDescent="0.2">
      <c r="A717" s="16">
        <v>705</v>
      </c>
      <c r="B717" t="s">
        <v>115</v>
      </c>
      <c r="C717" s="17" t="s">
        <v>138</v>
      </c>
      <c r="D717" s="30">
        <v>45915</v>
      </c>
      <c r="E717" s="31">
        <v>45945</v>
      </c>
      <c r="F717" s="18">
        <v>16500000</v>
      </c>
      <c r="G717" s="37">
        <f t="shared" si="23"/>
        <v>16500000</v>
      </c>
      <c r="H717" s="44">
        <v>0</v>
      </c>
      <c r="I717" s="2" t="s">
        <v>43</v>
      </c>
      <c r="J717" s="2" t="str">
        <f t="shared" si="22"/>
        <v>VIGENTE</v>
      </c>
    </row>
    <row r="718" spans="1:10" x14ac:dyDescent="0.2">
      <c r="A718" s="16">
        <v>706</v>
      </c>
      <c r="B718" t="s">
        <v>115</v>
      </c>
      <c r="C718" s="17" t="s">
        <v>138</v>
      </c>
      <c r="D718" s="30">
        <v>45915</v>
      </c>
      <c r="E718" s="31">
        <v>45945</v>
      </c>
      <c r="F718" s="18">
        <v>1100000</v>
      </c>
      <c r="G718" s="37">
        <f t="shared" si="23"/>
        <v>1100000</v>
      </c>
      <c r="H718" s="44">
        <v>0</v>
      </c>
      <c r="I718" s="2" t="s">
        <v>43</v>
      </c>
      <c r="J718" s="2" t="str">
        <f t="shared" ref="J718:J781" si="24">+IF((E718&gt;=$C$6),"VIGENTE","VENCIDO NO PAGADO")</f>
        <v>VIGENTE</v>
      </c>
    </row>
    <row r="719" spans="1:10" x14ac:dyDescent="0.2">
      <c r="A719" s="16">
        <v>707</v>
      </c>
      <c r="B719" t="s">
        <v>115</v>
      </c>
      <c r="C719" s="17" t="s">
        <v>138</v>
      </c>
      <c r="D719" s="30">
        <v>45915</v>
      </c>
      <c r="E719" s="31">
        <v>45945</v>
      </c>
      <c r="F719" s="18">
        <v>2574000</v>
      </c>
      <c r="G719" s="37">
        <f t="shared" si="23"/>
        <v>2574000</v>
      </c>
      <c r="H719" s="44">
        <v>0</v>
      </c>
      <c r="I719" s="2" t="s">
        <v>43</v>
      </c>
      <c r="J719" s="2" t="str">
        <f t="shared" si="24"/>
        <v>VIGENTE</v>
      </c>
    </row>
    <row r="720" spans="1:10" x14ac:dyDescent="0.2">
      <c r="A720" s="16">
        <v>708</v>
      </c>
      <c r="B720" t="s">
        <v>115</v>
      </c>
      <c r="C720" s="17" t="s">
        <v>138</v>
      </c>
      <c r="D720" s="30">
        <v>45915</v>
      </c>
      <c r="E720" s="31">
        <v>45945</v>
      </c>
      <c r="F720" s="18">
        <v>189900923</v>
      </c>
      <c r="G720" s="37">
        <f t="shared" si="23"/>
        <v>189900923</v>
      </c>
      <c r="H720" s="44">
        <v>0</v>
      </c>
      <c r="I720" s="2" t="s">
        <v>43</v>
      </c>
      <c r="J720" s="2" t="str">
        <f t="shared" si="24"/>
        <v>VIGENTE</v>
      </c>
    </row>
    <row r="721" spans="1:10" x14ac:dyDescent="0.2">
      <c r="A721" s="16">
        <v>709</v>
      </c>
      <c r="B721" t="s">
        <v>115</v>
      </c>
      <c r="C721" s="17" t="s">
        <v>138</v>
      </c>
      <c r="D721" s="30">
        <v>45925</v>
      </c>
      <c r="E721" s="31">
        <v>45957</v>
      </c>
      <c r="F721" s="18">
        <v>1650000</v>
      </c>
      <c r="G721" s="37">
        <f t="shared" si="23"/>
        <v>1650000</v>
      </c>
      <c r="H721" s="44">
        <v>0</v>
      </c>
      <c r="I721" s="2" t="s">
        <v>43</v>
      </c>
      <c r="J721" s="2" t="str">
        <f t="shared" si="24"/>
        <v>VIGENTE</v>
      </c>
    </row>
    <row r="722" spans="1:10" x14ac:dyDescent="0.2">
      <c r="A722" s="16">
        <v>710</v>
      </c>
      <c r="B722" t="s">
        <v>115</v>
      </c>
      <c r="C722" s="17" t="s">
        <v>138</v>
      </c>
      <c r="D722" s="30">
        <v>45925</v>
      </c>
      <c r="E722" s="31">
        <v>45957</v>
      </c>
      <c r="F722" s="18">
        <v>29700000</v>
      </c>
      <c r="G722" s="37">
        <f t="shared" si="23"/>
        <v>29700000</v>
      </c>
      <c r="H722" s="44">
        <v>0</v>
      </c>
      <c r="I722" s="2" t="s">
        <v>43</v>
      </c>
      <c r="J722" s="2" t="str">
        <f t="shared" si="24"/>
        <v>VIGENTE</v>
      </c>
    </row>
    <row r="723" spans="1:10" x14ac:dyDescent="0.2">
      <c r="A723" s="16">
        <v>711</v>
      </c>
      <c r="B723" t="s">
        <v>115</v>
      </c>
      <c r="C723" s="17" t="s">
        <v>138</v>
      </c>
      <c r="D723" s="30">
        <v>45925</v>
      </c>
      <c r="E723" s="31">
        <v>45957</v>
      </c>
      <c r="F723" s="18">
        <v>27082173</v>
      </c>
      <c r="G723" s="37">
        <f t="shared" si="23"/>
        <v>27082173</v>
      </c>
      <c r="H723" s="44">
        <v>0</v>
      </c>
      <c r="I723" s="2" t="s">
        <v>43</v>
      </c>
      <c r="J723" s="2" t="str">
        <f t="shared" si="24"/>
        <v>VIGENTE</v>
      </c>
    </row>
    <row r="724" spans="1:10" x14ac:dyDescent="0.2">
      <c r="A724" s="16">
        <v>712</v>
      </c>
      <c r="B724" t="s">
        <v>115</v>
      </c>
      <c r="C724" s="17" t="s">
        <v>138</v>
      </c>
      <c r="D724" s="30">
        <v>45925</v>
      </c>
      <c r="E724" s="31">
        <v>45957</v>
      </c>
      <c r="F724" s="18">
        <v>54164344</v>
      </c>
      <c r="G724" s="37">
        <f t="shared" si="23"/>
        <v>54164344</v>
      </c>
      <c r="H724" s="44">
        <v>0</v>
      </c>
      <c r="I724" s="2" t="s">
        <v>43</v>
      </c>
      <c r="J724" s="2" t="str">
        <f t="shared" si="24"/>
        <v>VIGENTE</v>
      </c>
    </row>
    <row r="725" spans="1:10" x14ac:dyDescent="0.2">
      <c r="A725" s="16">
        <v>713</v>
      </c>
      <c r="B725" t="s">
        <v>115</v>
      </c>
      <c r="C725" s="17" t="s">
        <v>138</v>
      </c>
      <c r="D725" s="30">
        <v>45925</v>
      </c>
      <c r="E725" s="31">
        <v>45957</v>
      </c>
      <c r="F725" s="18">
        <v>153771213</v>
      </c>
      <c r="G725" s="37">
        <f t="shared" si="23"/>
        <v>153771213</v>
      </c>
      <c r="H725" s="44">
        <v>0</v>
      </c>
      <c r="I725" s="2" t="s">
        <v>43</v>
      </c>
      <c r="J725" s="2" t="str">
        <f t="shared" si="24"/>
        <v>VIGENTE</v>
      </c>
    </row>
    <row r="726" spans="1:10" x14ac:dyDescent="0.2">
      <c r="A726" s="16">
        <v>714</v>
      </c>
      <c r="B726" t="s">
        <v>115</v>
      </c>
      <c r="C726" s="17" t="s">
        <v>138</v>
      </c>
      <c r="D726" s="30">
        <v>45925</v>
      </c>
      <c r="E726" s="31">
        <v>45957</v>
      </c>
      <c r="F726" s="18">
        <v>15833040</v>
      </c>
      <c r="G726" s="37">
        <f t="shared" si="23"/>
        <v>15833040</v>
      </c>
      <c r="H726" s="44">
        <v>0</v>
      </c>
      <c r="I726" s="2" t="s">
        <v>43</v>
      </c>
      <c r="J726" s="2" t="str">
        <f t="shared" si="24"/>
        <v>VIGENTE</v>
      </c>
    </row>
    <row r="727" spans="1:10" x14ac:dyDescent="0.2">
      <c r="A727" s="16">
        <v>715</v>
      </c>
      <c r="B727" t="s">
        <v>115</v>
      </c>
      <c r="C727" s="17" t="s">
        <v>138</v>
      </c>
      <c r="D727" s="30">
        <v>45925</v>
      </c>
      <c r="E727" s="31">
        <v>45957</v>
      </c>
      <c r="F727" s="18">
        <v>13818518</v>
      </c>
      <c r="G727" s="37">
        <f t="shared" si="23"/>
        <v>13818518</v>
      </c>
      <c r="H727" s="44">
        <v>0</v>
      </c>
      <c r="I727" s="2" t="s">
        <v>43</v>
      </c>
      <c r="J727" s="2" t="str">
        <f t="shared" si="24"/>
        <v>VIGENTE</v>
      </c>
    </row>
    <row r="728" spans="1:10" x14ac:dyDescent="0.2">
      <c r="A728" s="16">
        <v>716</v>
      </c>
      <c r="B728" t="s">
        <v>115</v>
      </c>
      <c r="C728" s="17" t="s">
        <v>138</v>
      </c>
      <c r="D728" s="30">
        <v>45925</v>
      </c>
      <c r="E728" s="31">
        <v>45957</v>
      </c>
      <c r="F728" s="18">
        <v>8021593</v>
      </c>
      <c r="G728" s="37">
        <f t="shared" si="23"/>
        <v>8021593</v>
      </c>
      <c r="H728" s="44">
        <v>0</v>
      </c>
      <c r="I728" s="2" t="s">
        <v>43</v>
      </c>
      <c r="J728" s="2" t="str">
        <f t="shared" si="24"/>
        <v>VIGENTE</v>
      </c>
    </row>
    <row r="729" spans="1:10" x14ac:dyDescent="0.2">
      <c r="A729" s="16">
        <v>717</v>
      </c>
      <c r="B729" t="s">
        <v>281</v>
      </c>
      <c r="C729" s="17" t="s">
        <v>138</v>
      </c>
      <c r="D729" s="30">
        <v>45784</v>
      </c>
      <c r="E729" s="31">
        <v>45784</v>
      </c>
      <c r="F729" s="18">
        <v>113000</v>
      </c>
      <c r="G729" s="37">
        <f t="shared" si="23"/>
        <v>113000</v>
      </c>
      <c r="H729" s="44">
        <v>0</v>
      </c>
      <c r="I729" s="2" t="s">
        <v>43</v>
      </c>
      <c r="J729" s="2" t="str">
        <f t="shared" si="24"/>
        <v>VENCIDO NO PAGADO</v>
      </c>
    </row>
    <row r="730" spans="1:10" x14ac:dyDescent="0.2">
      <c r="A730" s="16">
        <v>718</v>
      </c>
      <c r="B730" t="s">
        <v>116</v>
      </c>
      <c r="C730" s="17" t="s">
        <v>138</v>
      </c>
      <c r="D730" s="30">
        <v>45624</v>
      </c>
      <c r="E730" s="31">
        <v>45624</v>
      </c>
      <c r="F730" s="18">
        <v>273700</v>
      </c>
      <c r="G730" s="37">
        <f t="shared" si="23"/>
        <v>273700</v>
      </c>
      <c r="H730" s="44">
        <v>0</v>
      </c>
      <c r="I730" s="2" t="s">
        <v>43</v>
      </c>
      <c r="J730" s="2" t="str">
        <f t="shared" si="24"/>
        <v>VENCIDO NO PAGADO</v>
      </c>
    </row>
    <row r="731" spans="1:10" x14ac:dyDescent="0.2">
      <c r="A731" s="16">
        <v>719</v>
      </c>
      <c r="B731" t="s">
        <v>116</v>
      </c>
      <c r="C731" s="17" t="s">
        <v>138</v>
      </c>
      <c r="D731" s="30">
        <v>45624</v>
      </c>
      <c r="E731" s="31">
        <v>45624</v>
      </c>
      <c r="F731" s="18">
        <v>456400</v>
      </c>
      <c r="G731" s="37">
        <f t="shared" si="23"/>
        <v>456400</v>
      </c>
      <c r="H731" s="44">
        <v>0</v>
      </c>
      <c r="I731" s="2" t="s">
        <v>43</v>
      </c>
      <c r="J731" s="2" t="str">
        <f t="shared" si="24"/>
        <v>VENCIDO NO PAGADO</v>
      </c>
    </row>
    <row r="732" spans="1:10" x14ac:dyDescent="0.2">
      <c r="A732" s="16">
        <v>720</v>
      </c>
      <c r="B732" t="s">
        <v>405</v>
      </c>
      <c r="C732" s="17" t="s">
        <v>138</v>
      </c>
      <c r="D732" s="30">
        <v>45923</v>
      </c>
      <c r="E732" s="31">
        <v>45923</v>
      </c>
      <c r="F732" s="18">
        <v>100000</v>
      </c>
      <c r="G732" s="37">
        <f t="shared" si="23"/>
        <v>100000</v>
      </c>
      <c r="H732" s="44">
        <v>0</v>
      </c>
      <c r="I732" s="2" t="s">
        <v>43</v>
      </c>
      <c r="J732" s="2" t="str">
        <f t="shared" si="24"/>
        <v>VENCIDO NO PAGADO</v>
      </c>
    </row>
    <row r="733" spans="1:10" x14ac:dyDescent="0.2">
      <c r="A733" s="16">
        <v>721</v>
      </c>
      <c r="B733" t="s">
        <v>405</v>
      </c>
      <c r="C733" s="17" t="s">
        <v>138</v>
      </c>
      <c r="D733" s="30">
        <v>45923</v>
      </c>
      <c r="E733" s="31">
        <v>45923</v>
      </c>
      <c r="F733" s="18">
        <v>100000</v>
      </c>
      <c r="G733" s="37">
        <f t="shared" si="23"/>
        <v>100000</v>
      </c>
      <c r="H733" s="44">
        <v>0</v>
      </c>
      <c r="I733" s="2" t="s">
        <v>43</v>
      </c>
      <c r="J733" s="2" t="str">
        <f t="shared" si="24"/>
        <v>VENCIDO NO PAGADO</v>
      </c>
    </row>
    <row r="734" spans="1:10" x14ac:dyDescent="0.2">
      <c r="A734" s="16">
        <v>722</v>
      </c>
      <c r="B734" t="s">
        <v>405</v>
      </c>
      <c r="C734" s="17" t="s">
        <v>138</v>
      </c>
      <c r="D734" s="30">
        <v>45924</v>
      </c>
      <c r="E734" s="31">
        <v>45924</v>
      </c>
      <c r="F734" s="18">
        <v>100000</v>
      </c>
      <c r="G734" s="37">
        <f t="shared" si="23"/>
        <v>100000</v>
      </c>
      <c r="H734" s="44">
        <v>0</v>
      </c>
      <c r="I734" s="2" t="s">
        <v>43</v>
      </c>
      <c r="J734" s="2" t="str">
        <f t="shared" si="24"/>
        <v>VENCIDO NO PAGADO</v>
      </c>
    </row>
    <row r="735" spans="1:10" x14ac:dyDescent="0.2">
      <c r="A735" s="16">
        <v>723</v>
      </c>
      <c r="B735" t="s">
        <v>117</v>
      </c>
      <c r="C735" s="17" t="s">
        <v>138</v>
      </c>
      <c r="D735" s="30">
        <v>45911</v>
      </c>
      <c r="E735" s="31">
        <v>45943</v>
      </c>
      <c r="F735" s="18">
        <v>92273</v>
      </c>
      <c r="G735" s="37">
        <f t="shared" si="23"/>
        <v>92273</v>
      </c>
      <c r="H735" s="44">
        <v>0</v>
      </c>
      <c r="I735" s="2" t="s">
        <v>43</v>
      </c>
      <c r="J735" s="2" t="str">
        <f t="shared" si="24"/>
        <v>VIGENTE</v>
      </c>
    </row>
    <row r="736" spans="1:10" x14ac:dyDescent="0.2">
      <c r="A736" s="16">
        <v>724</v>
      </c>
      <c r="B736" t="s">
        <v>117</v>
      </c>
      <c r="C736" s="17" t="s">
        <v>138</v>
      </c>
      <c r="D736" s="30">
        <v>45903</v>
      </c>
      <c r="E736" s="31">
        <v>45936</v>
      </c>
      <c r="F736" s="18">
        <v>1170000</v>
      </c>
      <c r="G736" s="37">
        <f t="shared" si="23"/>
        <v>1170000</v>
      </c>
      <c r="H736" s="44">
        <v>0</v>
      </c>
      <c r="I736" s="2" t="s">
        <v>43</v>
      </c>
      <c r="J736" s="2" t="str">
        <f t="shared" si="24"/>
        <v>VIGENTE</v>
      </c>
    </row>
    <row r="737" spans="1:10" x14ac:dyDescent="0.2">
      <c r="A737" s="16">
        <v>725</v>
      </c>
      <c r="B737" t="s">
        <v>117</v>
      </c>
      <c r="C737" s="17" t="s">
        <v>138</v>
      </c>
      <c r="D737" s="30">
        <v>45924</v>
      </c>
      <c r="E737" s="31">
        <v>45957</v>
      </c>
      <c r="F737" s="18">
        <v>1247273</v>
      </c>
      <c r="G737" s="37">
        <f t="shared" si="23"/>
        <v>1247273</v>
      </c>
      <c r="H737" s="44">
        <v>0</v>
      </c>
      <c r="I737" s="2" t="s">
        <v>43</v>
      </c>
      <c r="J737" s="2" t="str">
        <f t="shared" si="24"/>
        <v>VIGENTE</v>
      </c>
    </row>
    <row r="738" spans="1:10" x14ac:dyDescent="0.2">
      <c r="A738" s="16">
        <v>726</v>
      </c>
      <c r="B738" t="s">
        <v>118</v>
      </c>
      <c r="C738" s="17" t="s">
        <v>138</v>
      </c>
      <c r="D738" s="30">
        <v>45568</v>
      </c>
      <c r="E738" s="31">
        <v>45568</v>
      </c>
      <c r="F738" s="18">
        <v>42000</v>
      </c>
      <c r="G738" s="37">
        <f t="shared" si="23"/>
        <v>42000</v>
      </c>
      <c r="H738" s="44">
        <v>0</v>
      </c>
      <c r="I738" s="2" t="s">
        <v>43</v>
      </c>
      <c r="J738" s="2" t="str">
        <f t="shared" si="24"/>
        <v>VENCIDO NO PAGADO</v>
      </c>
    </row>
    <row r="739" spans="1:10" x14ac:dyDescent="0.2">
      <c r="A739" s="16">
        <v>727</v>
      </c>
      <c r="B739" t="s">
        <v>118</v>
      </c>
      <c r="C739" s="17" t="s">
        <v>138</v>
      </c>
      <c r="D739" s="30">
        <v>45632</v>
      </c>
      <c r="E739" s="31">
        <v>45635</v>
      </c>
      <c r="F739" s="18">
        <v>27000</v>
      </c>
      <c r="G739" s="37">
        <f t="shared" si="23"/>
        <v>27000</v>
      </c>
      <c r="H739" s="44">
        <v>0</v>
      </c>
      <c r="I739" s="2" t="s">
        <v>43</v>
      </c>
      <c r="J739" s="2" t="str">
        <f t="shared" si="24"/>
        <v>VENCIDO NO PAGADO</v>
      </c>
    </row>
    <row r="740" spans="1:10" x14ac:dyDescent="0.2">
      <c r="A740" s="16">
        <v>728</v>
      </c>
      <c r="B740" t="s">
        <v>118</v>
      </c>
      <c r="C740" s="17" t="s">
        <v>138</v>
      </c>
      <c r="D740" s="30">
        <v>45630</v>
      </c>
      <c r="E740" s="31">
        <v>45630</v>
      </c>
      <c r="F740" s="18">
        <v>76000</v>
      </c>
      <c r="G740" s="37">
        <f t="shared" si="23"/>
        <v>76000</v>
      </c>
      <c r="H740" s="44">
        <v>0</v>
      </c>
      <c r="I740" s="2" t="s">
        <v>43</v>
      </c>
      <c r="J740" s="2" t="str">
        <f t="shared" si="24"/>
        <v>VENCIDO NO PAGADO</v>
      </c>
    </row>
    <row r="741" spans="1:10" x14ac:dyDescent="0.2">
      <c r="A741" s="16">
        <v>729</v>
      </c>
      <c r="B741" t="s">
        <v>118</v>
      </c>
      <c r="C741" s="17" t="s">
        <v>138</v>
      </c>
      <c r="D741" s="30">
        <v>45685</v>
      </c>
      <c r="E741" s="31">
        <v>45685</v>
      </c>
      <c r="F741" s="18">
        <v>82000</v>
      </c>
      <c r="G741" s="37">
        <f t="shared" si="23"/>
        <v>82000</v>
      </c>
      <c r="H741" s="44">
        <v>0</v>
      </c>
      <c r="I741" s="2" t="s">
        <v>43</v>
      </c>
      <c r="J741" s="2" t="str">
        <f t="shared" si="24"/>
        <v>VENCIDO NO PAGADO</v>
      </c>
    </row>
    <row r="742" spans="1:10" x14ac:dyDescent="0.2">
      <c r="A742" s="16">
        <v>730</v>
      </c>
      <c r="B742" t="s">
        <v>118</v>
      </c>
      <c r="C742" s="17" t="s">
        <v>138</v>
      </c>
      <c r="D742" s="30">
        <v>45757</v>
      </c>
      <c r="E742" s="31">
        <v>45757</v>
      </c>
      <c r="F742" s="18">
        <v>39000</v>
      </c>
      <c r="G742" s="37">
        <f t="shared" si="23"/>
        <v>39000</v>
      </c>
      <c r="H742" s="44">
        <v>0</v>
      </c>
      <c r="I742" s="2" t="s">
        <v>43</v>
      </c>
      <c r="J742" s="2" t="str">
        <f t="shared" si="24"/>
        <v>VENCIDO NO PAGADO</v>
      </c>
    </row>
    <row r="743" spans="1:10" x14ac:dyDescent="0.2">
      <c r="A743" s="16">
        <v>731</v>
      </c>
      <c r="B743" t="s">
        <v>118</v>
      </c>
      <c r="C743" s="17" t="s">
        <v>138</v>
      </c>
      <c r="D743" s="30">
        <v>45804</v>
      </c>
      <c r="E743" s="31">
        <v>45804</v>
      </c>
      <c r="F743" s="18">
        <v>41500</v>
      </c>
      <c r="G743" s="37">
        <f t="shared" si="23"/>
        <v>41500</v>
      </c>
      <c r="H743" s="44">
        <v>0</v>
      </c>
      <c r="I743" s="2" t="s">
        <v>43</v>
      </c>
      <c r="J743" s="2" t="str">
        <f t="shared" si="24"/>
        <v>VENCIDO NO PAGADO</v>
      </c>
    </row>
    <row r="744" spans="1:10" x14ac:dyDescent="0.2">
      <c r="A744" s="16">
        <v>732</v>
      </c>
      <c r="B744" t="s">
        <v>118</v>
      </c>
      <c r="C744" s="17" t="s">
        <v>138</v>
      </c>
      <c r="D744" s="30">
        <v>45839</v>
      </c>
      <c r="E744" s="31">
        <v>45839</v>
      </c>
      <c r="F744" s="18">
        <v>179500</v>
      </c>
      <c r="G744" s="37">
        <f t="shared" si="23"/>
        <v>179500</v>
      </c>
      <c r="H744" s="44">
        <v>0</v>
      </c>
      <c r="I744" s="2" t="s">
        <v>43</v>
      </c>
      <c r="J744" s="2" t="str">
        <f t="shared" si="24"/>
        <v>VENCIDO NO PAGADO</v>
      </c>
    </row>
    <row r="745" spans="1:10" x14ac:dyDescent="0.2">
      <c r="A745" s="16">
        <v>733</v>
      </c>
      <c r="B745" t="s">
        <v>118</v>
      </c>
      <c r="C745" s="17" t="s">
        <v>138</v>
      </c>
      <c r="D745" s="30">
        <v>45837</v>
      </c>
      <c r="E745" s="31">
        <v>45838</v>
      </c>
      <c r="F745" s="18">
        <v>62500</v>
      </c>
      <c r="G745" s="37">
        <f t="shared" si="23"/>
        <v>62500</v>
      </c>
      <c r="H745" s="44">
        <v>0</v>
      </c>
      <c r="I745" s="2" t="s">
        <v>43</v>
      </c>
      <c r="J745" s="2" t="str">
        <f t="shared" si="24"/>
        <v>VENCIDO NO PAGADO</v>
      </c>
    </row>
    <row r="746" spans="1:10" x14ac:dyDescent="0.2">
      <c r="A746" s="16">
        <v>734</v>
      </c>
      <c r="B746" t="s">
        <v>118</v>
      </c>
      <c r="C746" s="17" t="s">
        <v>138</v>
      </c>
      <c r="D746" s="30">
        <v>45866</v>
      </c>
      <c r="E746" s="31">
        <v>45866</v>
      </c>
      <c r="F746" s="18">
        <v>45000</v>
      </c>
      <c r="G746" s="37">
        <f t="shared" si="23"/>
        <v>45000</v>
      </c>
      <c r="H746" s="44">
        <v>0</v>
      </c>
      <c r="I746" s="2" t="s">
        <v>43</v>
      </c>
      <c r="J746" s="2" t="str">
        <f t="shared" si="24"/>
        <v>VENCIDO NO PAGADO</v>
      </c>
    </row>
    <row r="747" spans="1:10" x14ac:dyDescent="0.2">
      <c r="A747" s="16">
        <v>735</v>
      </c>
      <c r="B747" t="s">
        <v>118</v>
      </c>
      <c r="C747" s="17" t="s">
        <v>138</v>
      </c>
      <c r="D747" s="30">
        <v>45863</v>
      </c>
      <c r="E747" s="31">
        <v>45866</v>
      </c>
      <c r="F747" s="18">
        <v>48000</v>
      </c>
      <c r="G747" s="37">
        <f t="shared" si="23"/>
        <v>48000</v>
      </c>
      <c r="H747" s="44">
        <v>0</v>
      </c>
      <c r="I747" s="2" t="s">
        <v>43</v>
      </c>
      <c r="J747" s="2" t="str">
        <f t="shared" si="24"/>
        <v>VENCIDO NO PAGADO</v>
      </c>
    </row>
    <row r="748" spans="1:10" x14ac:dyDescent="0.2">
      <c r="A748" s="16">
        <v>736</v>
      </c>
      <c r="B748" t="s">
        <v>282</v>
      </c>
      <c r="C748" s="17" t="s">
        <v>138</v>
      </c>
      <c r="D748" s="30">
        <v>45786</v>
      </c>
      <c r="E748" s="31">
        <v>45789</v>
      </c>
      <c r="F748" s="18">
        <v>70000</v>
      </c>
      <c r="G748" s="37">
        <f t="shared" si="23"/>
        <v>70000</v>
      </c>
      <c r="H748" s="44">
        <v>0</v>
      </c>
      <c r="I748" s="2" t="s">
        <v>43</v>
      </c>
      <c r="J748" s="2" t="str">
        <f t="shared" si="24"/>
        <v>VENCIDO NO PAGADO</v>
      </c>
    </row>
    <row r="749" spans="1:10" x14ac:dyDescent="0.2">
      <c r="A749" s="16">
        <v>737</v>
      </c>
      <c r="B749" t="s">
        <v>406</v>
      </c>
      <c r="C749" s="17" t="s">
        <v>138</v>
      </c>
      <c r="D749" s="30">
        <v>45930</v>
      </c>
      <c r="E749" s="31">
        <v>45930</v>
      </c>
      <c r="F749" s="18">
        <v>70000</v>
      </c>
      <c r="G749" s="37">
        <f t="shared" si="23"/>
        <v>70000</v>
      </c>
      <c r="H749" s="44">
        <v>0</v>
      </c>
      <c r="I749" s="2" t="s">
        <v>43</v>
      </c>
      <c r="J749" s="2" t="str">
        <f t="shared" si="24"/>
        <v>VIGENTE</v>
      </c>
    </row>
    <row r="750" spans="1:10" x14ac:dyDescent="0.2">
      <c r="A750" s="16">
        <v>738</v>
      </c>
      <c r="B750" t="s">
        <v>283</v>
      </c>
      <c r="C750" s="17" t="s">
        <v>138</v>
      </c>
      <c r="D750" s="30">
        <v>45916</v>
      </c>
      <c r="E750" s="31">
        <v>45946</v>
      </c>
      <c r="F750" s="18">
        <v>1650000</v>
      </c>
      <c r="G750" s="37">
        <f t="shared" si="23"/>
        <v>1650000</v>
      </c>
      <c r="H750" s="44">
        <v>0</v>
      </c>
      <c r="I750" s="2" t="s">
        <v>43</v>
      </c>
      <c r="J750" s="2" t="str">
        <f t="shared" si="24"/>
        <v>VIGENTE</v>
      </c>
    </row>
    <row r="751" spans="1:10" x14ac:dyDescent="0.2">
      <c r="A751" s="16">
        <v>739</v>
      </c>
      <c r="B751" t="s">
        <v>407</v>
      </c>
      <c r="C751" s="17" t="s">
        <v>138</v>
      </c>
      <c r="D751" s="30">
        <v>45687</v>
      </c>
      <c r="E751" s="31">
        <v>45687</v>
      </c>
      <c r="F751" s="18">
        <v>646000</v>
      </c>
      <c r="G751" s="37">
        <f t="shared" si="23"/>
        <v>646000</v>
      </c>
      <c r="H751" s="44">
        <v>0</v>
      </c>
      <c r="I751" s="2" t="s">
        <v>43</v>
      </c>
      <c r="J751" s="2" t="str">
        <f t="shared" si="24"/>
        <v>VENCIDO NO PAGADO</v>
      </c>
    </row>
    <row r="752" spans="1:10" x14ac:dyDescent="0.2">
      <c r="A752" s="16">
        <v>740</v>
      </c>
      <c r="B752" t="s">
        <v>407</v>
      </c>
      <c r="C752" s="17" t="s">
        <v>138</v>
      </c>
      <c r="D752" s="30">
        <v>45678</v>
      </c>
      <c r="E752" s="31">
        <v>45678</v>
      </c>
      <c r="F752" s="18">
        <v>1064000</v>
      </c>
      <c r="G752" s="37">
        <f t="shared" si="23"/>
        <v>1064000</v>
      </c>
      <c r="H752" s="44">
        <v>0</v>
      </c>
      <c r="I752" s="2" t="s">
        <v>43</v>
      </c>
      <c r="J752" s="2" t="str">
        <f t="shared" si="24"/>
        <v>VENCIDO NO PAGADO</v>
      </c>
    </row>
    <row r="753" spans="1:10" x14ac:dyDescent="0.2">
      <c r="A753" s="16">
        <v>741</v>
      </c>
      <c r="B753" t="s">
        <v>407</v>
      </c>
      <c r="C753" s="17" t="s">
        <v>138</v>
      </c>
      <c r="D753" s="30">
        <v>45700</v>
      </c>
      <c r="E753" s="31">
        <v>45700</v>
      </c>
      <c r="F753" s="18">
        <v>466000</v>
      </c>
      <c r="G753" s="37">
        <f t="shared" si="23"/>
        <v>466000</v>
      </c>
      <c r="H753" s="44">
        <v>0</v>
      </c>
      <c r="I753" s="2" t="s">
        <v>43</v>
      </c>
      <c r="J753" s="2" t="str">
        <f t="shared" si="24"/>
        <v>VENCIDO NO PAGADO</v>
      </c>
    </row>
    <row r="754" spans="1:10" x14ac:dyDescent="0.2">
      <c r="A754" s="16">
        <v>742</v>
      </c>
      <c r="B754" t="s">
        <v>407</v>
      </c>
      <c r="C754" s="17" t="s">
        <v>138</v>
      </c>
      <c r="D754" s="30">
        <v>45897</v>
      </c>
      <c r="E754" s="31">
        <v>45897</v>
      </c>
      <c r="F754" s="18">
        <v>1432000</v>
      </c>
      <c r="G754" s="37">
        <f t="shared" si="23"/>
        <v>1432000</v>
      </c>
      <c r="H754" s="44">
        <v>0</v>
      </c>
      <c r="I754" s="2" t="s">
        <v>43</v>
      </c>
      <c r="J754" s="2" t="str">
        <f t="shared" si="24"/>
        <v>VENCIDO NO PAGADO</v>
      </c>
    </row>
    <row r="755" spans="1:10" x14ac:dyDescent="0.2">
      <c r="A755" s="16">
        <v>743</v>
      </c>
      <c r="B755" t="s">
        <v>407</v>
      </c>
      <c r="C755" s="17" t="s">
        <v>138</v>
      </c>
      <c r="D755" s="30">
        <v>45915</v>
      </c>
      <c r="E755" s="31">
        <v>45915</v>
      </c>
      <c r="F755" s="18">
        <v>763000</v>
      </c>
      <c r="G755" s="37">
        <f t="shared" si="23"/>
        <v>763000</v>
      </c>
      <c r="H755" s="44">
        <v>0</v>
      </c>
      <c r="I755" s="2" t="s">
        <v>43</v>
      </c>
      <c r="J755" s="2" t="str">
        <f t="shared" si="24"/>
        <v>VENCIDO NO PAGADO</v>
      </c>
    </row>
    <row r="756" spans="1:10" x14ac:dyDescent="0.2">
      <c r="A756" s="16">
        <v>744</v>
      </c>
      <c r="B756" t="s">
        <v>407</v>
      </c>
      <c r="C756" s="17" t="s">
        <v>138</v>
      </c>
      <c r="D756" s="30">
        <v>45911</v>
      </c>
      <c r="E756" s="31">
        <v>45911</v>
      </c>
      <c r="F756" s="18">
        <v>302000</v>
      </c>
      <c r="G756" s="37">
        <f t="shared" si="23"/>
        <v>302000</v>
      </c>
      <c r="H756" s="44">
        <v>0</v>
      </c>
      <c r="I756" s="2" t="s">
        <v>43</v>
      </c>
      <c r="J756" s="2" t="str">
        <f t="shared" si="24"/>
        <v>VENCIDO NO PAGADO</v>
      </c>
    </row>
    <row r="757" spans="1:10" x14ac:dyDescent="0.2">
      <c r="A757" s="16">
        <v>745</v>
      </c>
      <c r="B757" t="s">
        <v>407</v>
      </c>
      <c r="C757" s="17" t="s">
        <v>138</v>
      </c>
      <c r="D757" s="30">
        <v>45917</v>
      </c>
      <c r="E757" s="31">
        <v>45917</v>
      </c>
      <c r="F757" s="18">
        <v>832000</v>
      </c>
      <c r="G757" s="37">
        <f t="shared" ref="G757:G820" si="25">+F757</f>
        <v>832000</v>
      </c>
      <c r="H757" s="44">
        <v>0</v>
      </c>
      <c r="I757" s="2" t="s">
        <v>43</v>
      </c>
      <c r="J757" s="2" t="str">
        <f t="shared" si="24"/>
        <v>VENCIDO NO PAGADO</v>
      </c>
    </row>
    <row r="758" spans="1:10" x14ac:dyDescent="0.2">
      <c r="A758" s="16">
        <v>746</v>
      </c>
      <c r="B758" t="s">
        <v>284</v>
      </c>
      <c r="C758" s="17" t="s">
        <v>138</v>
      </c>
      <c r="D758" s="30">
        <v>45681</v>
      </c>
      <c r="E758" s="31">
        <v>45684</v>
      </c>
      <c r="F758" s="18">
        <v>1714850</v>
      </c>
      <c r="G758" s="37">
        <f t="shared" si="25"/>
        <v>1714850</v>
      </c>
      <c r="H758" s="44">
        <v>0</v>
      </c>
      <c r="I758" s="2" t="s">
        <v>43</v>
      </c>
      <c r="J758" s="2" t="str">
        <f t="shared" si="24"/>
        <v>VENCIDO NO PAGADO</v>
      </c>
    </row>
    <row r="759" spans="1:10" x14ac:dyDescent="0.2">
      <c r="A759" s="16">
        <v>747</v>
      </c>
      <c r="B759" t="s">
        <v>119</v>
      </c>
      <c r="C759" s="17" t="s">
        <v>138</v>
      </c>
      <c r="D759" s="30">
        <v>44727</v>
      </c>
      <c r="E759" s="31">
        <v>44760</v>
      </c>
      <c r="F759" s="18">
        <v>2850000</v>
      </c>
      <c r="G759" s="37">
        <f t="shared" si="25"/>
        <v>2850000</v>
      </c>
      <c r="H759" s="44">
        <v>0</v>
      </c>
      <c r="I759" s="2" t="s">
        <v>43</v>
      </c>
      <c r="J759" s="2" t="str">
        <f t="shared" si="24"/>
        <v>VENCIDO NO PAGADO</v>
      </c>
    </row>
    <row r="760" spans="1:10" x14ac:dyDescent="0.2">
      <c r="A760" s="16">
        <v>748</v>
      </c>
      <c r="B760" t="s">
        <v>119</v>
      </c>
      <c r="C760" s="17" t="s">
        <v>138</v>
      </c>
      <c r="D760" s="30">
        <v>45901</v>
      </c>
      <c r="E760" s="31">
        <v>45931</v>
      </c>
      <c r="F760" s="18">
        <v>2530000</v>
      </c>
      <c r="G760" s="37">
        <f t="shared" si="25"/>
        <v>2530000</v>
      </c>
      <c r="H760" s="44">
        <v>0</v>
      </c>
      <c r="I760" s="2" t="s">
        <v>43</v>
      </c>
      <c r="J760" s="2" t="str">
        <f t="shared" si="24"/>
        <v>VIGENTE</v>
      </c>
    </row>
    <row r="761" spans="1:10" x14ac:dyDescent="0.2">
      <c r="A761" s="16">
        <v>749</v>
      </c>
      <c r="B761" t="s">
        <v>408</v>
      </c>
      <c r="C761" s="17" t="s">
        <v>138</v>
      </c>
      <c r="D761" s="30">
        <v>45873</v>
      </c>
      <c r="E761" s="31">
        <v>45903</v>
      </c>
      <c r="F761" s="18">
        <v>1900000</v>
      </c>
      <c r="G761" s="37">
        <f t="shared" si="25"/>
        <v>1900000</v>
      </c>
      <c r="H761" s="44">
        <v>0</v>
      </c>
      <c r="I761" s="2" t="s">
        <v>43</v>
      </c>
      <c r="J761" s="2" t="str">
        <f t="shared" si="24"/>
        <v>VENCIDO NO PAGADO</v>
      </c>
    </row>
    <row r="762" spans="1:10" x14ac:dyDescent="0.2">
      <c r="A762" s="16">
        <v>750</v>
      </c>
      <c r="B762" t="s">
        <v>285</v>
      </c>
      <c r="C762" s="17" t="s">
        <v>138</v>
      </c>
      <c r="D762" s="30">
        <v>45785</v>
      </c>
      <c r="E762" s="31">
        <v>45785</v>
      </c>
      <c r="F762" s="18">
        <v>450000</v>
      </c>
      <c r="G762" s="37">
        <f t="shared" si="25"/>
        <v>450000</v>
      </c>
      <c r="H762" s="44">
        <v>0</v>
      </c>
      <c r="I762" s="2" t="s">
        <v>43</v>
      </c>
      <c r="J762" s="2" t="str">
        <f t="shared" si="24"/>
        <v>VENCIDO NO PAGADO</v>
      </c>
    </row>
    <row r="763" spans="1:10" x14ac:dyDescent="0.2">
      <c r="A763" s="16">
        <v>751</v>
      </c>
      <c r="B763" t="s">
        <v>120</v>
      </c>
      <c r="C763" s="17" t="s">
        <v>138</v>
      </c>
      <c r="D763" s="30">
        <v>45407</v>
      </c>
      <c r="E763" s="31">
        <v>45407</v>
      </c>
      <c r="F763" s="18">
        <v>646400</v>
      </c>
      <c r="G763" s="37">
        <f t="shared" si="25"/>
        <v>646400</v>
      </c>
      <c r="H763" s="44">
        <v>0</v>
      </c>
      <c r="I763" s="2" t="s">
        <v>43</v>
      </c>
      <c r="J763" s="2" t="str">
        <f t="shared" si="24"/>
        <v>VENCIDO NO PAGADO</v>
      </c>
    </row>
    <row r="764" spans="1:10" x14ac:dyDescent="0.2">
      <c r="A764" s="16">
        <v>752</v>
      </c>
      <c r="B764" t="s">
        <v>120</v>
      </c>
      <c r="C764" s="17" t="s">
        <v>138</v>
      </c>
      <c r="D764" s="30">
        <v>45503</v>
      </c>
      <c r="E764" s="31">
        <v>45503</v>
      </c>
      <c r="F764" s="18">
        <v>1149000</v>
      </c>
      <c r="G764" s="37">
        <f t="shared" si="25"/>
        <v>1149000</v>
      </c>
      <c r="H764" s="44">
        <v>0</v>
      </c>
      <c r="I764" s="2" t="s">
        <v>43</v>
      </c>
      <c r="J764" s="2" t="str">
        <f t="shared" si="24"/>
        <v>VENCIDO NO PAGADO</v>
      </c>
    </row>
    <row r="765" spans="1:10" x14ac:dyDescent="0.2">
      <c r="A765" s="16">
        <v>753</v>
      </c>
      <c r="B765" t="s">
        <v>120</v>
      </c>
      <c r="C765" s="17" t="s">
        <v>138</v>
      </c>
      <c r="D765" s="30">
        <v>45512</v>
      </c>
      <c r="E765" s="31">
        <v>45512</v>
      </c>
      <c r="F765" s="18">
        <v>678000</v>
      </c>
      <c r="G765" s="37">
        <f t="shared" si="25"/>
        <v>678000</v>
      </c>
      <c r="H765" s="44">
        <v>0</v>
      </c>
      <c r="I765" s="2" t="s">
        <v>43</v>
      </c>
      <c r="J765" s="2" t="str">
        <f t="shared" si="24"/>
        <v>VENCIDO NO PAGADO</v>
      </c>
    </row>
    <row r="766" spans="1:10" x14ac:dyDescent="0.2">
      <c r="A766" s="16">
        <v>754</v>
      </c>
      <c r="B766" t="s">
        <v>120</v>
      </c>
      <c r="C766" s="17" t="s">
        <v>138</v>
      </c>
      <c r="D766" s="30">
        <v>45512</v>
      </c>
      <c r="E766" s="31">
        <v>45512</v>
      </c>
      <c r="F766" s="18">
        <v>40000</v>
      </c>
      <c r="G766" s="37">
        <f t="shared" si="25"/>
        <v>40000</v>
      </c>
      <c r="H766" s="44">
        <v>0</v>
      </c>
      <c r="I766" s="2" t="s">
        <v>43</v>
      </c>
      <c r="J766" s="2" t="str">
        <f t="shared" si="24"/>
        <v>VENCIDO NO PAGADO</v>
      </c>
    </row>
    <row r="767" spans="1:10" x14ac:dyDescent="0.2">
      <c r="A767" s="16">
        <v>755</v>
      </c>
      <c r="B767" t="s">
        <v>120</v>
      </c>
      <c r="C767" s="17" t="s">
        <v>138</v>
      </c>
      <c r="D767" s="30">
        <v>45706</v>
      </c>
      <c r="E767" s="31">
        <v>45706</v>
      </c>
      <c r="F767" s="18">
        <v>932000</v>
      </c>
      <c r="G767" s="37">
        <f t="shared" si="25"/>
        <v>932000</v>
      </c>
      <c r="H767" s="44">
        <v>0</v>
      </c>
      <c r="I767" s="2" t="s">
        <v>43</v>
      </c>
      <c r="J767" s="2" t="str">
        <f t="shared" si="24"/>
        <v>VENCIDO NO PAGADO</v>
      </c>
    </row>
    <row r="768" spans="1:10" x14ac:dyDescent="0.2">
      <c r="A768" s="16">
        <v>756</v>
      </c>
      <c r="B768" t="s">
        <v>120</v>
      </c>
      <c r="C768" s="17" t="s">
        <v>138</v>
      </c>
      <c r="D768" s="30">
        <v>45706</v>
      </c>
      <c r="E768" s="31">
        <v>45706</v>
      </c>
      <c r="F768" s="18">
        <v>484000</v>
      </c>
      <c r="G768" s="37">
        <f t="shared" si="25"/>
        <v>484000</v>
      </c>
      <c r="H768" s="44">
        <v>0</v>
      </c>
      <c r="I768" s="2" t="s">
        <v>43</v>
      </c>
      <c r="J768" s="2" t="str">
        <f t="shared" si="24"/>
        <v>VENCIDO NO PAGADO</v>
      </c>
    </row>
    <row r="769" spans="1:10" x14ac:dyDescent="0.2">
      <c r="A769" s="16">
        <v>757</v>
      </c>
      <c r="B769" t="s">
        <v>121</v>
      </c>
      <c r="C769" s="17" t="s">
        <v>138</v>
      </c>
      <c r="D769" s="30">
        <v>45555</v>
      </c>
      <c r="E769" s="31">
        <v>45586</v>
      </c>
      <c r="F769" s="18">
        <v>442000</v>
      </c>
      <c r="G769" s="37">
        <f t="shared" si="25"/>
        <v>442000</v>
      </c>
      <c r="H769" s="44">
        <v>0</v>
      </c>
      <c r="I769" s="2" t="s">
        <v>43</v>
      </c>
      <c r="J769" s="2" t="str">
        <f t="shared" si="24"/>
        <v>VENCIDO NO PAGADO</v>
      </c>
    </row>
    <row r="770" spans="1:10" x14ac:dyDescent="0.2">
      <c r="A770" s="16">
        <v>758</v>
      </c>
      <c r="B770" t="s">
        <v>122</v>
      </c>
      <c r="C770" s="17" t="s">
        <v>138</v>
      </c>
      <c r="D770" s="30">
        <v>45904</v>
      </c>
      <c r="E770" s="31">
        <v>45936</v>
      </c>
      <c r="F770" s="18">
        <v>144000</v>
      </c>
      <c r="G770" s="37">
        <f t="shared" si="25"/>
        <v>144000</v>
      </c>
      <c r="H770" s="44">
        <v>0</v>
      </c>
      <c r="I770" s="2" t="s">
        <v>43</v>
      </c>
      <c r="J770" s="2" t="str">
        <f t="shared" si="24"/>
        <v>VIGENTE</v>
      </c>
    </row>
    <row r="771" spans="1:10" x14ac:dyDescent="0.2">
      <c r="A771" s="16">
        <v>759</v>
      </c>
      <c r="B771" t="s">
        <v>122</v>
      </c>
      <c r="C771" s="17" t="s">
        <v>138</v>
      </c>
      <c r="D771" s="30">
        <v>45908</v>
      </c>
      <c r="E771" s="31">
        <v>45938</v>
      </c>
      <c r="F771" s="18">
        <v>1187000</v>
      </c>
      <c r="G771" s="37">
        <f t="shared" si="25"/>
        <v>1187000</v>
      </c>
      <c r="H771" s="44">
        <v>0</v>
      </c>
      <c r="I771" s="2" t="s">
        <v>43</v>
      </c>
      <c r="J771" s="2" t="str">
        <f t="shared" si="24"/>
        <v>VIGENTE</v>
      </c>
    </row>
    <row r="772" spans="1:10" x14ac:dyDescent="0.2">
      <c r="A772" s="16">
        <v>760</v>
      </c>
      <c r="B772" s="17" t="s">
        <v>122</v>
      </c>
      <c r="C772" s="17" t="s">
        <v>138</v>
      </c>
      <c r="D772" s="30">
        <v>45908</v>
      </c>
      <c r="E772" s="31">
        <v>45938</v>
      </c>
      <c r="F772" s="18">
        <v>8296000</v>
      </c>
      <c r="G772" s="37">
        <f t="shared" si="25"/>
        <v>8296000</v>
      </c>
      <c r="H772" s="44">
        <v>0</v>
      </c>
      <c r="I772" s="2" t="s">
        <v>43</v>
      </c>
      <c r="J772" s="2" t="str">
        <f t="shared" si="24"/>
        <v>VIGENTE</v>
      </c>
    </row>
    <row r="773" spans="1:10" x14ac:dyDescent="0.2">
      <c r="A773" s="16">
        <v>761</v>
      </c>
      <c r="B773" s="17" t="s">
        <v>122</v>
      </c>
      <c r="C773" s="17" t="s">
        <v>138</v>
      </c>
      <c r="D773" s="30">
        <v>45925</v>
      </c>
      <c r="E773" s="31">
        <v>45957</v>
      </c>
      <c r="F773" s="18">
        <v>6045000</v>
      </c>
      <c r="G773" s="37">
        <f t="shared" si="25"/>
        <v>6045000</v>
      </c>
      <c r="H773" s="44">
        <v>0</v>
      </c>
      <c r="I773" s="2" t="s">
        <v>43</v>
      </c>
      <c r="J773" s="2" t="str">
        <f t="shared" si="24"/>
        <v>VIGENTE</v>
      </c>
    </row>
    <row r="774" spans="1:10" x14ac:dyDescent="0.2">
      <c r="A774" s="16">
        <v>762</v>
      </c>
      <c r="B774" s="17" t="s">
        <v>122</v>
      </c>
      <c r="C774" s="17" t="s">
        <v>138</v>
      </c>
      <c r="D774" s="30">
        <v>45925</v>
      </c>
      <c r="E774" s="31">
        <v>45957</v>
      </c>
      <c r="F774" s="18">
        <v>8640000</v>
      </c>
      <c r="G774" s="37">
        <f t="shared" si="25"/>
        <v>8640000</v>
      </c>
      <c r="H774" s="44">
        <v>0</v>
      </c>
      <c r="I774" s="2" t="s">
        <v>43</v>
      </c>
      <c r="J774" s="2" t="str">
        <f t="shared" si="24"/>
        <v>VIGENTE</v>
      </c>
    </row>
    <row r="775" spans="1:10" x14ac:dyDescent="0.2">
      <c r="A775" s="16">
        <v>763</v>
      </c>
      <c r="B775" s="17" t="s">
        <v>122</v>
      </c>
      <c r="C775" s="17" t="s">
        <v>138</v>
      </c>
      <c r="D775" s="30">
        <v>45917</v>
      </c>
      <c r="E775" s="31">
        <v>45950</v>
      </c>
      <c r="F775" s="18">
        <v>260000</v>
      </c>
      <c r="G775" s="37">
        <f t="shared" si="25"/>
        <v>260000</v>
      </c>
      <c r="H775" s="44">
        <v>0</v>
      </c>
      <c r="I775" s="2" t="s">
        <v>43</v>
      </c>
      <c r="J775" s="2" t="str">
        <f t="shared" si="24"/>
        <v>VIGENTE</v>
      </c>
    </row>
    <row r="776" spans="1:10" x14ac:dyDescent="0.2">
      <c r="A776" s="16">
        <v>764</v>
      </c>
      <c r="B776" s="17" t="s">
        <v>122</v>
      </c>
      <c r="C776" s="17" t="s">
        <v>138</v>
      </c>
      <c r="D776" s="30">
        <v>45930</v>
      </c>
      <c r="E776" s="31">
        <v>45960</v>
      </c>
      <c r="F776" s="18">
        <v>5226000</v>
      </c>
      <c r="G776" s="37">
        <f t="shared" si="25"/>
        <v>5226000</v>
      </c>
      <c r="H776" s="44">
        <v>0</v>
      </c>
      <c r="I776" s="2" t="s">
        <v>43</v>
      </c>
      <c r="J776" s="2" t="str">
        <f t="shared" si="24"/>
        <v>VIGENTE</v>
      </c>
    </row>
    <row r="777" spans="1:10" x14ac:dyDescent="0.2">
      <c r="A777" s="16">
        <v>765</v>
      </c>
      <c r="B777" s="17" t="s">
        <v>122</v>
      </c>
      <c r="C777" s="17" t="s">
        <v>138</v>
      </c>
      <c r="D777" s="30">
        <v>45922</v>
      </c>
      <c r="E777" s="31">
        <v>45952</v>
      </c>
      <c r="F777" s="18">
        <v>1442000</v>
      </c>
      <c r="G777" s="37">
        <f t="shared" si="25"/>
        <v>1442000</v>
      </c>
      <c r="H777" s="44">
        <v>0</v>
      </c>
      <c r="I777" s="2" t="s">
        <v>43</v>
      </c>
      <c r="J777" s="2" t="str">
        <f t="shared" si="24"/>
        <v>VIGENTE</v>
      </c>
    </row>
    <row r="778" spans="1:10" x14ac:dyDescent="0.2">
      <c r="A778" s="16">
        <v>766</v>
      </c>
      <c r="B778" s="17" t="s">
        <v>122</v>
      </c>
      <c r="C778" s="17" t="s">
        <v>138</v>
      </c>
      <c r="D778" s="30">
        <v>45922</v>
      </c>
      <c r="E778" s="31">
        <v>45952</v>
      </c>
      <c r="F778" s="18">
        <v>183000</v>
      </c>
      <c r="G778" s="37">
        <f t="shared" si="25"/>
        <v>183000</v>
      </c>
      <c r="H778" s="44">
        <v>0</v>
      </c>
      <c r="I778" s="2" t="s">
        <v>43</v>
      </c>
      <c r="J778" s="2" t="str">
        <f t="shared" si="24"/>
        <v>VIGENTE</v>
      </c>
    </row>
    <row r="779" spans="1:10" x14ac:dyDescent="0.2">
      <c r="A779" s="16">
        <v>767</v>
      </c>
      <c r="B779" s="17" t="s">
        <v>123</v>
      </c>
      <c r="C779" s="17" t="s">
        <v>138</v>
      </c>
      <c r="D779" s="30">
        <v>45469</v>
      </c>
      <c r="E779" s="31">
        <v>45469</v>
      </c>
      <c r="F779" s="18">
        <v>453600</v>
      </c>
      <c r="G779" s="37">
        <f t="shared" si="25"/>
        <v>453600</v>
      </c>
      <c r="H779" s="44">
        <v>0</v>
      </c>
      <c r="I779" s="2" t="s">
        <v>43</v>
      </c>
      <c r="J779" s="2" t="str">
        <f t="shared" si="24"/>
        <v>VENCIDO NO PAGADO</v>
      </c>
    </row>
    <row r="780" spans="1:10" x14ac:dyDescent="0.2">
      <c r="A780" s="16">
        <v>768</v>
      </c>
      <c r="B780" s="17" t="s">
        <v>124</v>
      </c>
      <c r="C780" s="17" t="s">
        <v>138</v>
      </c>
      <c r="D780" s="30">
        <v>45149</v>
      </c>
      <c r="E780" s="31">
        <v>45180</v>
      </c>
      <c r="F780" s="18">
        <v>5649500</v>
      </c>
      <c r="G780" s="37">
        <f t="shared" si="25"/>
        <v>5649500</v>
      </c>
      <c r="H780" s="44">
        <v>0</v>
      </c>
      <c r="I780" s="2" t="s">
        <v>43</v>
      </c>
      <c r="J780" s="2" t="str">
        <f t="shared" si="24"/>
        <v>VENCIDO NO PAGADO</v>
      </c>
    </row>
    <row r="781" spans="1:10" x14ac:dyDescent="0.2">
      <c r="A781" s="16">
        <v>769</v>
      </c>
      <c r="B781" s="17" t="s">
        <v>125</v>
      </c>
      <c r="C781" s="17" t="s">
        <v>138</v>
      </c>
      <c r="D781" s="30">
        <v>45908</v>
      </c>
      <c r="E781" s="31">
        <v>45938</v>
      </c>
      <c r="F781" s="18">
        <v>5750000</v>
      </c>
      <c r="G781" s="37">
        <f t="shared" si="25"/>
        <v>5750000</v>
      </c>
      <c r="H781" s="44">
        <v>0</v>
      </c>
      <c r="I781" s="2" t="s">
        <v>43</v>
      </c>
      <c r="J781" s="2" t="str">
        <f t="shared" si="24"/>
        <v>VIGENTE</v>
      </c>
    </row>
    <row r="782" spans="1:10" x14ac:dyDescent="0.2">
      <c r="A782" s="16">
        <v>770</v>
      </c>
      <c r="B782" s="17" t="s">
        <v>125</v>
      </c>
      <c r="C782" s="17" t="s">
        <v>138</v>
      </c>
      <c r="D782" s="30">
        <v>45916</v>
      </c>
      <c r="E782" s="31">
        <v>45946</v>
      </c>
      <c r="F782" s="18">
        <v>4650000</v>
      </c>
      <c r="G782" s="37">
        <f t="shared" si="25"/>
        <v>4650000</v>
      </c>
      <c r="H782" s="44">
        <v>0</v>
      </c>
      <c r="I782" s="2" t="s">
        <v>43</v>
      </c>
      <c r="J782" s="2" t="str">
        <f t="shared" ref="J782:J845" si="26">+IF((E782&gt;=$C$6),"VIGENTE","VENCIDO NO PAGADO")</f>
        <v>VIGENTE</v>
      </c>
    </row>
    <row r="783" spans="1:10" x14ac:dyDescent="0.2">
      <c r="A783" s="16">
        <v>771</v>
      </c>
      <c r="B783" s="17" t="s">
        <v>125</v>
      </c>
      <c r="C783" s="17" t="s">
        <v>138</v>
      </c>
      <c r="D783" s="30">
        <v>45908</v>
      </c>
      <c r="E783" s="31">
        <v>45938</v>
      </c>
      <c r="F783" s="18">
        <v>1800000</v>
      </c>
      <c r="G783" s="37">
        <f t="shared" si="25"/>
        <v>1800000</v>
      </c>
      <c r="H783" s="44">
        <v>0</v>
      </c>
      <c r="I783" s="2" t="s">
        <v>43</v>
      </c>
      <c r="J783" s="2" t="str">
        <f t="shared" si="26"/>
        <v>VIGENTE</v>
      </c>
    </row>
    <row r="784" spans="1:10" x14ac:dyDescent="0.2">
      <c r="A784" s="16">
        <v>772</v>
      </c>
      <c r="B784" s="17" t="s">
        <v>126</v>
      </c>
      <c r="C784" s="17" t="s">
        <v>138</v>
      </c>
      <c r="D784" s="30">
        <v>45496</v>
      </c>
      <c r="E784" s="31">
        <v>45526</v>
      </c>
      <c r="F784" s="18">
        <v>585000</v>
      </c>
      <c r="G784" s="37">
        <f t="shared" si="25"/>
        <v>585000</v>
      </c>
      <c r="H784" s="44">
        <v>0</v>
      </c>
      <c r="I784" s="2" t="s">
        <v>43</v>
      </c>
      <c r="J784" s="2" t="str">
        <f t="shared" si="26"/>
        <v>VENCIDO NO PAGADO</v>
      </c>
    </row>
    <row r="785" spans="1:10" x14ac:dyDescent="0.2">
      <c r="A785" s="16">
        <v>773</v>
      </c>
      <c r="B785" s="17" t="s">
        <v>126</v>
      </c>
      <c r="C785" s="17" t="s">
        <v>138</v>
      </c>
      <c r="D785" s="30">
        <v>45898</v>
      </c>
      <c r="E785" s="31">
        <v>45929</v>
      </c>
      <c r="F785" s="18">
        <v>1422500</v>
      </c>
      <c r="G785" s="37">
        <f t="shared" si="25"/>
        <v>1422500</v>
      </c>
      <c r="H785" s="44">
        <v>0</v>
      </c>
      <c r="I785" s="2" t="s">
        <v>43</v>
      </c>
      <c r="J785" s="2" t="str">
        <f t="shared" si="26"/>
        <v>VENCIDO NO PAGADO</v>
      </c>
    </row>
    <row r="786" spans="1:10" x14ac:dyDescent="0.2">
      <c r="A786" s="16">
        <v>774</v>
      </c>
      <c r="B786" s="17" t="s">
        <v>126</v>
      </c>
      <c r="C786" s="17" t="s">
        <v>138</v>
      </c>
      <c r="D786" s="30">
        <v>45898</v>
      </c>
      <c r="E786" s="31">
        <v>45929</v>
      </c>
      <c r="F786" s="18">
        <v>863400</v>
      </c>
      <c r="G786" s="37">
        <f t="shared" si="25"/>
        <v>863400</v>
      </c>
      <c r="H786" s="44">
        <v>0</v>
      </c>
      <c r="I786" s="2" t="s">
        <v>43</v>
      </c>
      <c r="J786" s="2" t="str">
        <f t="shared" si="26"/>
        <v>VENCIDO NO PAGADO</v>
      </c>
    </row>
    <row r="787" spans="1:10" x14ac:dyDescent="0.2">
      <c r="A787" s="16">
        <v>775</v>
      </c>
      <c r="B787" s="17" t="s">
        <v>126</v>
      </c>
      <c r="C787" s="17" t="s">
        <v>138</v>
      </c>
      <c r="D787" s="30">
        <v>45898</v>
      </c>
      <c r="E787" s="31">
        <v>45929</v>
      </c>
      <c r="F787" s="18">
        <v>627000</v>
      </c>
      <c r="G787" s="37">
        <f t="shared" si="25"/>
        <v>627000</v>
      </c>
      <c r="H787" s="44">
        <v>0</v>
      </c>
      <c r="I787" s="2" t="s">
        <v>43</v>
      </c>
      <c r="J787" s="2" t="str">
        <f t="shared" si="26"/>
        <v>VENCIDO NO PAGADO</v>
      </c>
    </row>
    <row r="788" spans="1:10" x14ac:dyDescent="0.2">
      <c r="A788" s="16">
        <v>776</v>
      </c>
      <c r="B788" s="17" t="s">
        <v>126</v>
      </c>
      <c r="C788" s="17" t="s">
        <v>138</v>
      </c>
      <c r="D788" s="30">
        <v>45923</v>
      </c>
      <c r="E788" s="31">
        <v>45953</v>
      </c>
      <c r="F788" s="18">
        <v>400</v>
      </c>
      <c r="G788" s="37">
        <f t="shared" si="25"/>
        <v>400</v>
      </c>
      <c r="H788" s="44">
        <v>0</v>
      </c>
      <c r="I788" s="2" t="s">
        <v>43</v>
      </c>
      <c r="J788" s="2" t="str">
        <f t="shared" si="26"/>
        <v>VIGENTE</v>
      </c>
    </row>
    <row r="789" spans="1:10" x14ac:dyDescent="0.2">
      <c r="A789" s="16">
        <v>777</v>
      </c>
      <c r="B789" s="17" t="s">
        <v>286</v>
      </c>
      <c r="C789" s="17" t="s">
        <v>138</v>
      </c>
      <c r="D789" s="30">
        <v>45820</v>
      </c>
      <c r="E789" s="31">
        <v>45852</v>
      </c>
      <c r="F789" s="18">
        <v>1420000</v>
      </c>
      <c r="G789" s="37">
        <f t="shared" si="25"/>
        <v>1420000</v>
      </c>
      <c r="H789" s="44">
        <v>0</v>
      </c>
      <c r="I789" s="2" t="s">
        <v>43</v>
      </c>
      <c r="J789" s="2" t="str">
        <f t="shared" si="26"/>
        <v>VENCIDO NO PAGADO</v>
      </c>
    </row>
    <row r="790" spans="1:10" x14ac:dyDescent="0.2">
      <c r="A790" s="16">
        <v>778</v>
      </c>
      <c r="B790" s="17" t="s">
        <v>286</v>
      </c>
      <c r="C790" s="17" t="s">
        <v>138</v>
      </c>
      <c r="D790" s="30">
        <v>45918</v>
      </c>
      <c r="E790" s="31">
        <v>45950</v>
      </c>
      <c r="F790" s="18">
        <v>2900000</v>
      </c>
      <c r="G790" s="37">
        <f t="shared" si="25"/>
        <v>2900000</v>
      </c>
      <c r="H790" s="44">
        <v>0</v>
      </c>
      <c r="I790" s="2" t="s">
        <v>43</v>
      </c>
      <c r="J790" s="2" t="str">
        <f t="shared" si="26"/>
        <v>VIGENTE</v>
      </c>
    </row>
    <row r="791" spans="1:10" x14ac:dyDescent="0.2">
      <c r="A791" s="16">
        <v>779</v>
      </c>
      <c r="B791" s="17" t="s">
        <v>127</v>
      </c>
      <c r="C791" s="17" t="s">
        <v>138</v>
      </c>
      <c r="D791" s="30">
        <v>45097</v>
      </c>
      <c r="E791" s="31">
        <v>45127</v>
      </c>
      <c r="F791" s="18">
        <v>770000</v>
      </c>
      <c r="G791" s="37">
        <f t="shared" si="25"/>
        <v>770000</v>
      </c>
      <c r="H791" s="44">
        <v>0</v>
      </c>
      <c r="I791" s="2" t="s">
        <v>43</v>
      </c>
      <c r="J791" s="2" t="str">
        <f t="shared" si="26"/>
        <v>VENCIDO NO PAGADO</v>
      </c>
    </row>
    <row r="792" spans="1:10" x14ac:dyDescent="0.2">
      <c r="A792" s="16">
        <v>780</v>
      </c>
      <c r="B792" s="17" t="s">
        <v>127</v>
      </c>
      <c r="C792" s="17" t="s">
        <v>138</v>
      </c>
      <c r="D792" s="30">
        <v>45274</v>
      </c>
      <c r="E792" s="31">
        <v>45306</v>
      </c>
      <c r="F792" s="18">
        <v>770000</v>
      </c>
      <c r="G792" s="37">
        <f t="shared" si="25"/>
        <v>770000</v>
      </c>
      <c r="H792" s="44">
        <v>0</v>
      </c>
      <c r="I792" s="2" t="s">
        <v>43</v>
      </c>
      <c r="J792" s="2" t="str">
        <f t="shared" si="26"/>
        <v>VENCIDO NO PAGADO</v>
      </c>
    </row>
    <row r="793" spans="1:10" x14ac:dyDescent="0.2">
      <c r="A793" s="16">
        <v>781</v>
      </c>
      <c r="B793" s="17" t="s">
        <v>127</v>
      </c>
      <c r="C793" s="17" t="s">
        <v>138</v>
      </c>
      <c r="D793" s="30">
        <v>45393</v>
      </c>
      <c r="E793" s="31">
        <v>45425</v>
      </c>
      <c r="F793" s="18">
        <v>770000</v>
      </c>
      <c r="G793" s="37">
        <f t="shared" si="25"/>
        <v>770000</v>
      </c>
      <c r="H793" s="44">
        <v>0</v>
      </c>
      <c r="I793" s="2" t="s">
        <v>43</v>
      </c>
      <c r="J793" s="2" t="str">
        <f t="shared" si="26"/>
        <v>VENCIDO NO PAGADO</v>
      </c>
    </row>
    <row r="794" spans="1:10" x14ac:dyDescent="0.2">
      <c r="A794" s="16">
        <v>782</v>
      </c>
      <c r="B794" s="17" t="s">
        <v>127</v>
      </c>
      <c r="C794" s="17" t="s">
        <v>138</v>
      </c>
      <c r="D794" s="30">
        <v>45377</v>
      </c>
      <c r="E794" s="31">
        <v>45407</v>
      </c>
      <c r="F794" s="18">
        <v>770000</v>
      </c>
      <c r="G794" s="37">
        <f t="shared" si="25"/>
        <v>770000</v>
      </c>
      <c r="H794" s="44">
        <v>0</v>
      </c>
      <c r="I794" s="2" t="s">
        <v>43</v>
      </c>
      <c r="J794" s="2" t="str">
        <f t="shared" si="26"/>
        <v>VENCIDO NO PAGADO</v>
      </c>
    </row>
    <row r="795" spans="1:10" x14ac:dyDescent="0.2">
      <c r="A795" s="16">
        <v>783</v>
      </c>
      <c r="B795" s="17" t="s">
        <v>127</v>
      </c>
      <c r="C795" s="17" t="s">
        <v>138</v>
      </c>
      <c r="D795" s="30">
        <v>45377</v>
      </c>
      <c r="E795" s="31">
        <v>45407</v>
      </c>
      <c r="F795" s="18">
        <v>970318</v>
      </c>
      <c r="G795" s="37">
        <f t="shared" si="25"/>
        <v>970318</v>
      </c>
      <c r="H795" s="44">
        <v>0</v>
      </c>
      <c r="I795" s="2" t="s">
        <v>43</v>
      </c>
      <c r="J795" s="2" t="str">
        <f t="shared" si="26"/>
        <v>VENCIDO NO PAGADO</v>
      </c>
    </row>
    <row r="796" spans="1:10" x14ac:dyDescent="0.2">
      <c r="A796" s="16">
        <v>784</v>
      </c>
      <c r="B796" s="17" t="s">
        <v>127</v>
      </c>
      <c r="C796" s="17" t="s">
        <v>138</v>
      </c>
      <c r="D796" s="30">
        <v>45373</v>
      </c>
      <c r="E796" s="31">
        <v>45404</v>
      </c>
      <c r="F796" s="18">
        <v>17403187</v>
      </c>
      <c r="G796" s="37">
        <f t="shared" si="25"/>
        <v>17403187</v>
      </c>
      <c r="H796" s="44">
        <v>0</v>
      </c>
      <c r="I796" s="2" t="s">
        <v>43</v>
      </c>
      <c r="J796" s="2" t="str">
        <f t="shared" si="26"/>
        <v>VENCIDO NO PAGADO</v>
      </c>
    </row>
    <row r="797" spans="1:10" x14ac:dyDescent="0.2">
      <c r="A797" s="16">
        <v>785</v>
      </c>
      <c r="B797" s="17" t="s">
        <v>127</v>
      </c>
      <c r="C797" s="17" t="s">
        <v>138</v>
      </c>
      <c r="D797" s="30">
        <v>45727</v>
      </c>
      <c r="E797" s="31">
        <v>45757</v>
      </c>
      <c r="F797" s="18">
        <v>770000</v>
      </c>
      <c r="G797" s="37">
        <f t="shared" si="25"/>
        <v>770000</v>
      </c>
      <c r="H797" s="44">
        <v>0</v>
      </c>
      <c r="I797" s="2" t="s">
        <v>43</v>
      </c>
      <c r="J797" s="2" t="str">
        <f t="shared" si="26"/>
        <v>VENCIDO NO PAGADO</v>
      </c>
    </row>
    <row r="798" spans="1:10" x14ac:dyDescent="0.2">
      <c r="A798" s="16">
        <v>786</v>
      </c>
      <c r="B798" s="17" t="s">
        <v>127</v>
      </c>
      <c r="C798" s="17" t="s">
        <v>138</v>
      </c>
      <c r="D798" s="30">
        <v>45771</v>
      </c>
      <c r="E798" s="31">
        <v>45802</v>
      </c>
      <c r="F798" s="18">
        <v>11758084</v>
      </c>
      <c r="G798" s="37">
        <f t="shared" si="25"/>
        <v>11758084</v>
      </c>
      <c r="H798" s="44">
        <v>0</v>
      </c>
      <c r="I798" s="2" t="s">
        <v>43</v>
      </c>
      <c r="J798" s="2" t="str">
        <f t="shared" si="26"/>
        <v>VENCIDO NO PAGADO</v>
      </c>
    </row>
    <row r="799" spans="1:10" x14ac:dyDescent="0.2">
      <c r="A799" s="16">
        <v>787</v>
      </c>
      <c r="B799" s="17" t="s">
        <v>127</v>
      </c>
      <c r="C799" s="17" t="s">
        <v>138</v>
      </c>
      <c r="D799" s="30">
        <v>45855</v>
      </c>
      <c r="E799" s="31">
        <v>45887</v>
      </c>
      <c r="F799" s="18">
        <v>1650000</v>
      </c>
      <c r="G799" s="37">
        <f t="shared" si="25"/>
        <v>1650000</v>
      </c>
      <c r="H799" s="44">
        <v>0</v>
      </c>
      <c r="I799" s="2" t="s">
        <v>43</v>
      </c>
      <c r="J799" s="2" t="str">
        <f t="shared" si="26"/>
        <v>VENCIDO NO PAGADO</v>
      </c>
    </row>
    <row r="800" spans="1:10" x14ac:dyDescent="0.2">
      <c r="A800" s="16">
        <v>788</v>
      </c>
      <c r="B800" s="17" t="s">
        <v>127</v>
      </c>
      <c r="C800" s="17" t="s">
        <v>138</v>
      </c>
      <c r="D800" s="30">
        <v>45891</v>
      </c>
      <c r="E800" s="31">
        <v>45922</v>
      </c>
      <c r="F800" s="18">
        <v>36062674</v>
      </c>
      <c r="G800" s="37">
        <f t="shared" si="25"/>
        <v>36062674</v>
      </c>
      <c r="H800" s="44">
        <v>0</v>
      </c>
      <c r="I800" s="2" t="s">
        <v>43</v>
      </c>
      <c r="J800" s="2" t="str">
        <f t="shared" si="26"/>
        <v>VENCIDO NO PAGADO</v>
      </c>
    </row>
    <row r="801" spans="1:10" x14ac:dyDescent="0.2">
      <c r="A801" s="16">
        <v>789</v>
      </c>
      <c r="B801" s="17" t="s">
        <v>127</v>
      </c>
      <c r="C801" s="17" t="s">
        <v>138</v>
      </c>
      <c r="D801" s="30">
        <v>45883</v>
      </c>
      <c r="E801" s="31">
        <v>45915</v>
      </c>
      <c r="F801" s="18">
        <v>1650000</v>
      </c>
      <c r="G801" s="37">
        <f t="shared" si="25"/>
        <v>1650000</v>
      </c>
      <c r="H801" s="44">
        <v>0</v>
      </c>
      <c r="I801" s="2" t="s">
        <v>43</v>
      </c>
      <c r="J801" s="2" t="str">
        <f t="shared" si="26"/>
        <v>VENCIDO NO PAGADO</v>
      </c>
    </row>
    <row r="802" spans="1:10" x14ac:dyDescent="0.2">
      <c r="A802" s="16">
        <v>790</v>
      </c>
      <c r="B802" s="17" t="s">
        <v>127</v>
      </c>
      <c r="C802" s="17" t="s">
        <v>138</v>
      </c>
      <c r="D802" s="30">
        <v>45912</v>
      </c>
      <c r="E802" s="31">
        <v>45943</v>
      </c>
      <c r="F802" s="18">
        <v>1650000</v>
      </c>
      <c r="G802" s="37">
        <f t="shared" si="25"/>
        <v>1650000</v>
      </c>
      <c r="H802" s="44">
        <v>0</v>
      </c>
      <c r="I802" s="2" t="s">
        <v>43</v>
      </c>
      <c r="J802" s="2" t="str">
        <f t="shared" si="26"/>
        <v>VIGENTE</v>
      </c>
    </row>
    <row r="803" spans="1:10" x14ac:dyDescent="0.2">
      <c r="A803" s="16">
        <v>791</v>
      </c>
      <c r="B803" s="17" t="s">
        <v>128</v>
      </c>
      <c r="C803" s="17" t="s">
        <v>138</v>
      </c>
      <c r="D803" s="30">
        <v>44866</v>
      </c>
      <c r="E803" s="31">
        <v>44866</v>
      </c>
      <c r="F803" s="18">
        <v>-325000</v>
      </c>
      <c r="G803" s="37">
        <f t="shared" si="25"/>
        <v>-325000</v>
      </c>
      <c r="H803" s="44">
        <v>0</v>
      </c>
      <c r="I803" s="2" t="s">
        <v>43</v>
      </c>
      <c r="J803" s="2" t="str">
        <f t="shared" si="26"/>
        <v>VENCIDO NO PAGADO</v>
      </c>
    </row>
    <row r="804" spans="1:10" x14ac:dyDescent="0.2">
      <c r="A804" s="16">
        <v>792</v>
      </c>
      <c r="B804" s="17" t="s">
        <v>128</v>
      </c>
      <c r="C804" s="17" t="s">
        <v>138</v>
      </c>
      <c r="D804" s="30">
        <v>44841</v>
      </c>
      <c r="E804" s="31">
        <v>44841</v>
      </c>
      <c r="F804" s="18">
        <v>-290377</v>
      </c>
      <c r="G804" s="37">
        <f t="shared" si="25"/>
        <v>-290377</v>
      </c>
      <c r="H804" s="44">
        <v>0</v>
      </c>
      <c r="I804" s="2" t="s">
        <v>43</v>
      </c>
      <c r="J804" s="2" t="str">
        <f t="shared" si="26"/>
        <v>VENCIDO NO PAGADO</v>
      </c>
    </row>
    <row r="805" spans="1:10" x14ac:dyDescent="0.2">
      <c r="A805" s="16">
        <v>793</v>
      </c>
      <c r="B805" s="17" t="s">
        <v>128</v>
      </c>
      <c r="C805" s="17" t="s">
        <v>138</v>
      </c>
      <c r="D805" s="30">
        <v>45901</v>
      </c>
      <c r="E805" s="31">
        <v>45931</v>
      </c>
      <c r="F805" s="18">
        <v>300000</v>
      </c>
      <c r="G805" s="37">
        <f t="shared" si="25"/>
        <v>300000</v>
      </c>
      <c r="H805" s="44">
        <v>0</v>
      </c>
      <c r="I805" s="2" t="s">
        <v>43</v>
      </c>
      <c r="J805" s="2" t="str">
        <f t="shared" si="26"/>
        <v>VIGENTE</v>
      </c>
    </row>
    <row r="806" spans="1:10" x14ac:dyDescent="0.2">
      <c r="A806" s="16">
        <v>794</v>
      </c>
      <c r="B806" s="17" t="s">
        <v>128</v>
      </c>
      <c r="C806" s="17" t="s">
        <v>138</v>
      </c>
      <c r="D806" s="30">
        <v>45901</v>
      </c>
      <c r="E806" s="31">
        <v>45931</v>
      </c>
      <c r="F806" s="18">
        <v>1009000</v>
      </c>
      <c r="G806" s="37">
        <f t="shared" si="25"/>
        <v>1009000</v>
      </c>
      <c r="H806" s="44">
        <v>0</v>
      </c>
      <c r="I806" s="2" t="s">
        <v>43</v>
      </c>
      <c r="J806" s="2" t="str">
        <f t="shared" si="26"/>
        <v>VIGENTE</v>
      </c>
    </row>
    <row r="807" spans="1:10" x14ac:dyDescent="0.2">
      <c r="A807" s="16">
        <v>795</v>
      </c>
      <c r="B807" s="17" t="s">
        <v>128</v>
      </c>
      <c r="C807" s="17" t="s">
        <v>138</v>
      </c>
      <c r="D807" s="30">
        <v>45901</v>
      </c>
      <c r="E807" s="31">
        <v>45931</v>
      </c>
      <c r="F807" s="18">
        <v>21294000</v>
      </c>
      <c r="G807" s="37">
        <f t="shared" si="25"/>
        <v>21294000</v>
      </c>
      <c r="H807" s="44">
        <v>0</v>
      </c>
      <c r="I807" s="2" t="s">
        <v>43</v>
      </c>
      <c r="J807" s="2" t="str">
        <f t="shared" si="26"/>
        <v>VIGENTE</v>
      </c>
    </row>
    <row r="808" spans="1:10" x14ac:dyDescent="0.2">
      <c r="A808" s="16">
        <v>796</v>
      </c>
      <c r="B808" s="17" t="s">
        <v>128</v>
      </c>
      <c r="C808" s="17" t="s">
        <v>138</v>
      </c>
      <c r="D808" s="30">
        <v>45903</v>
      </c>
      <c r="E808" s="31">
        <v>45936</v>
      </c>
      <c r="F808" s="18">
        <v>2504000</v>
      </c>
      <c r="G808" s="37">
        <f t="shared" si="25"/>
        <v>2504000</v>
      </c>
      <c r="H808" s="44">
        <v>0</v>
      </c>
      <c r="I808" s="2" t="s">
        <v>43</v>
      </c>
      <c r="J808" s="2" t="str">
        <f t="shared" si="26"/>
        <v>VIGENTE</v>
      </c>
    </row>
    <row r="809" spans="1:10" x14ac:dyDescent="0.2">
      <c r="A809" s="16">
        <v>797</v>
      </c>
      <c r="B809" s="17" t="s">
        <v>128</v>
      </c>
      <c r="C809" s="17" t="s">
        <v>138</v>
      </c>
      <c r="D809" s="30">
        <v>45903</v>
      </c>
      <c r="E809" s="31">
        <v>45936</v>
      </c>
      <c r="F809" s="18">
        <v>585000</v>
      </c>
      <c r="G809" s="37">
        <f t="shared" si="25"/>
        <v>585000</v>
      </c>
      <c r="H809" s="44">
        <v>0</v>
      </c>
      <c r="I809" s="2" t="s">
        <v>43</v>
      </c>
      <c r="J809" s="2" t="str">
        <f t="shared" si="26"/>
        <v>VIGENTE</v>
      </c>
    </row>
    <row r="810" spans="1:10" x14ac:dyDescent="0.2">
      <c r="A810" s="16">
        <v>798</v>
      </c>
      <c r="B810" s="17" t="s">
        <v>128</v>
      </c>
      <c r="C810" s="17" t="s">
        <v>138</v>
      </c>
      <c r="D810" s="30">
        <v>45909</v>
      </c>
      <c r="E810" s="31">
        <v>45939</v>
      </c>
      <c r="F810" s="18">
        <v>9576000</v>
      </c>
      <c r="G810" s="37">
        <f t="shared" si="25"/>
        <v>9576000</v>
      </c>
      <c r="H810" s="44">
        <v>0</v>
      </c>
      <c r="I810" s="2" t="s">
        <v>43</v>
      </c>
      <c r="J810" s="2" t="str">
        <f t="shared" si="26"/>
        <v>VIGENTE</v>
      </c>
    </row>
    <row r="811" spans="1:10" x14ac:dyDescent="0.2">
      <c r="A811" s="16">
        <v>799</v>
      </c>
      <c r="B811" s="17" t="s">
        <v>128</v>
      </c>
      <c r="C811" s="17" t="s">
        <v>138</v>
      </c>
      <c r="D811" s="30">
        <v>45912</v>
      </c>
      <c r="E811" s="31">
        <v>45943</v>
      </c>
      <c r="F811" s="18">
        <v>350000</v>
      </c>
      <c r="G811" s="37">
        <f t="shared" si="25"/>
        <v>350000</v>
      </c>
      <c r="H811" s="44">
        <v>0</v>
      </c>
      <c r="I811" s="2" t="s">
        <v>43</v>
      </c>
      <c r="J811" s="2" t="str">
        <f t="shared" si="26"/>
        <v>VIGENTE</v>
      </c>
    </row>
    <row r="812" spans="1:10" x14ac:dyDescent="0.2">
      <c r="A812" s="16">
        <v>800</v>
      </c>
      <c r="B812" s="17" t="s">
        <v>128</v>
      </c>
      <c r="C812" s="17" t="s">
        <v>138</v>
      </c>
      <c r="D812" s="30">
        <v>45912</v>
      </c>
      <c r="E812" s="31">
        <v>45943</v>
      </c>
      <c r="F812" s="18">
        <v>3605000</v>
      </c>
      <c r="G812" s="37">
        <f t="shared" si="25"/>
        <v>3605000</v>
      </c>
      <c r="H812" s="44">
        <v>0</v>
      </c>
      <c r="I812" s="2" t="s">
        <v>43</v>
      </c>
      <c r="J812" s="2" t="str">
        <f t="shared" si="26"/>
        <v>VIGENTE</v>
      </c>
    </row>
    <row r="813" spans="1:10" x14ac:dyDescent="0.2">
      <c r="A813" s="16">
        <v>801</v>
      </c>
      <c r="B813" s="17" t="s">
        <v>128</v>
      </c>
      <c r="C813" s="17" t="s">
        <v>138</v>
      </c>
      <c r="D813" s="30">
        <v>45912</v>
      </c>
      <c r="E813" s="31">
        <v>45943</v>
      </c>
      <c r="F813" s="18">
        <v>350000</v>
      </c>
      <c r="G813" s="37">
        <f t="shared" si="25"/>
        <v>350000</v>
      </c>
      <c r="H813" s="44">
        <v>0</v>
      </c>
      <c r="I813" s="2" t="s">
        <v>43</v>
      </c>
      <c r="J813" s="2" t="str">
        <f t="shared" si="26"/>
        <v>VIGENTE</v>
      </c>
    </row>
    <row r="814" spans="1:10" x14ac:dyDescent="0.2">
      <c r="A814" s="16">
        <v>802</v>
      </c>
      <c r="B814" s="17" t="s">
        <v>128</v>
      </c>
      <c r="C814" s="17" t="s">
        <v>138</v>
      </c>
      <c r="D814" s="30">
        <v>45912</v>
      </c>
      <c r="E814" s="31">
        <v>45943</v>
      </c>
      <c r="F814" s="18">
        <v>735000</v>
      </c>
      <c r="G814" s="37">
        <f t="shared" si="25"/>
        <v>735000</v>
      </c>
      <c r="H814" s="44">
        <v>0</v>
      </c>
      <c r="I814" s="2" t="s">
        <v>43</v>
      </c>
      <c r="J814" s="2" t="str">
        <f t="shared" si="26"/>
        <v>VIGENTE</v>
      </c>
    </row>
    <row r="815" spans="1:10" x14ac:dyDescent="0.2">
      <c r="A815" s="16">
        <v>803</v>
      </c>
      <c r="B815" s="17" t="s">
        <v>128</v>
      </c>
      <c r="C815" s="17" t="s">
        <v>138</v>
      </c>
      <c r="D815" s="30">
        <v>45912</v>
      </c>
      <c r="E815" s="31">
        <v>45943</v>
      </c>
      <c r="F815" s="18">
        <v>350000</v>
      </c>
      <c r="G815" s="37">
        <f t="shared" si="25"/>
        <v>350000</v>
      </c>
      <c r="H815" s="44">
        <v>0</v>
      </c>
      <c r="I815" s="2" t="s">
        <v>43</v>
      </c>
      <c r="J815" s="2" t="str">
        <f t="shared" si="26"/>
        <v>VIGENTE</v>
      </c>
    </row>
    <row r="816" spans="1:10" x14ac:dyDescent="0.2">
      <c r="A816" s="16">
        <v>804</v>
      </c>
      <c r="B816" s="17" t="s">
        <v>128</v>
      </c>
      <c r="C816" s="17" t="s">
        <v>138</v>
      </c>
      <c r="D816" s="30">
        <v>45915</v>
      </c>
      <c r="E816" s="31">
        <v>45945</v>
      </c>
      <c r="F816" s="18">
        <v>350000</v>
      </c>
      <c r="G816" s="37">
        <f t="shared" si="25"/>
        <v>350000</v>
      </c>
      <c r="H816" s="44">
        <v>0</v>
      </c>
      <c r="I816" s="2" t="s">
        <v>43</v>
      </c>
      <c r="J816" s="2" t="str">
        <f t="shared" si="26"/>
        <v>VIGENTE</v>
      </c>
    </row>
    <row r="817" spans="1:10" x14ac:dyDescent="0.2">
      <c r="A817" s="16">
        <v>805</v>
      </c>
      <c r="B817" s="17" t="s">
        <v>128</v>
      </c>
      <c r="C817" s="17" t="s">
        <v>138</v>
      </c>
      <c r="D817" s="30">
        <v>45922</v>
      </c>
      <c r="E817" s="31">
        <v>45952</v>
      </c>
      <c r="F817" s="18">
        <v>4275000</v>
      </c>
      <c r="G817" s="37">
        <f t="shared" si="25"/>
        <v>4275000</v>
      </c>
      <c r="H817" s="44">
        <v>0</v>
      </c>
      <c r="I817" s="2" t="s">
        <v>43</v>
      </c>
      <c r="J817" s="2" t="str">
        <f t="shared" si="26"/>
        <v>VIGENTE</v>
      </c>
    </row>
    <row r="818" spans="1:10" x14ac:dyDescent="0.2">
      <c r="A818" s="16">
        <v>806</v>
      </c>
      <c r="B818" s="17" t="s">
        <v>128</v>
      </c>
      <c r="C818" s="17" t="s">
        <v>138</v>
      </c>
      <c r="D818" s="30">
        <v>45923</v>
      </c>
      <c r="E818" s="31">
        <v>45953</v>
      </c>
      <c r="F818" s="18">
        <v>1480000</v>
      </c>
      <c r="G818" s="37">
        <f t="shared" si="25"/>
        <v>1480000</v>
      </c>
      <c r="H818" s="44">
        <v>0</v>
      </c>
      <c r="I818" s="2" t="s">
        <v>43</v>
      </c>
      <c r="J818" s="2" t="str">
        <f t="shared" si="26"/>
        <v>VIGENTE</v>
      </c>
    </row>
    <row r="819" spans="1:10" x14ac:dyDescent="0.2">
      <c r="A819" s="16">
        <v>807</v>
      </c>
      <c r="B819" s="17" t="s">
        <v>128</v>
      </c>
      <c r="C819" s="17" t="s">
        <v>138</v>
      </c>
      <c r="D819" s="30">
        <v>45923</v>
      </c>
      <c r="E819" s="31">
        <v>45953</v>
      </c>
      <c r="F819" s="18">
        <v>1480000</v>
      </c>
      <c r="G819" s="37">
        <f t="shared" si="25"/>
        <v>1480000</v>
      </c>
      <c r="H819" s="44">
        <v>0</v>
      </c>
      <c r="I819" s="2" t="s">
        <v>43</v>
      </c>
      <c r="J819" s="2" t="str">
        <f t="shared" si="26"/>
        <v>VIGENTE</v>
      </c>
    </row>
    <row r="820" spans="1:10" x14ac:dyDescent="0.2">
      <c r="A820" s="16">
        <v>808</v>
      </c>
      <c r="B820" s="17" t="s">
        <v>128</v>
      </c>
      <c r="C820" s="17" t="s">
        <v>138</v>
      </c>
      <c r="D820" s="30">
        <v>45924</v>
      </c>
      <c r="E820" s="31">
        <v>45957</v>
      </c>
      <c r="F820" s="18">
        <v>3208000</v>
      </c>
      <c r="G820" s="37">
        <f t="shared" si="25"/>
        <v>3208000</v>
      </c>
      <c r="H820" s="44">
        <v>0</v>
      </c>
      <c r="I820" s="2" t="s">
        <v>43</v>
      </c>
      <c r="J820" s="2" t="str">
        <f t="shared" si="26"/>
        <v>VIGENTE</v>
      </c>
    </row>
    <row r="821" spans="1:10" x14ac:dyDescent="0.2">
      <c r="A821" s="16">
        <v>809</v>
      </c>
      <c r="B821" s="17" t="s">
        <v>128</v>
      </c>
      <c r="C821" s="17" t="s">
        <v>138</v>
      </c>
      <c r="D821" s="30">
        <v>45926</v>
      </c>
      <c r="E821" s="31">
        <v>45957</v>
      </c>
      <c r="F821" s="18">
        <v>634000</v>
      </c>
      <c r="G821" s="37">
        <f t="shared" ref="G821:G884" si="27">+F821</f>
        <v>634000</v>
      </c>
      <c r="H821" s="44">
        <v>0</v>
      </c>
      <c r="I821" s="2" t="s">
        <v>43</v>
      </c>
      <c r="J821" s="2" t="str">
        <f t="shared" si="26"/>
        <v>VIGENTE</v>
      </c>
    </row>
    <row r="822" spans="1:10" x14ac:dyDescent="0.2">
      <c r="A822" s="16">
        <v>810</v>
      </c>
      <c r="B822" s="17" t="s">
        <v>128</v>
      </c>
      <c r="C822" s="17" t="s">
        <v>138</v>
      </c>
      <c r="D822" s="30">
        <v>45919</v>
      </c>
      <c r="E822" s="31">
        <v>45950</v>
      </c>
      <c r="F822" s="18">
        <v>1689000</v>
      </c>
      <c r="G822" s="37">
        <f t="shared" si="27"/>
        <v>1689000</v>
      </c>
      <c r="H822" s="44">
        <v>0</v>
      </c>
      <c r="I822" s="2" t="s">
        <v>43</v>
      </c>
      <c r="J822" s="2" t="str">
        <f t="shared" si="26"/>
        <v>VIGENTE</v>
      </c>
    </row>
    <row r="823" spans="1:10" x14ac:dyDescent="0.2">
      <c r="A823" s="16">
        <v>811</v>
      </c>
      <c r="B823" s="17" t="s">
        <v>128</v>
      </c>
      <c r="C823" s="17" t="s">
        <v>138</v>
      </c>
      <c r="D823" s="30">
        <v>45918</v>
      </c>
      <c r="E823" s="31">
        <v>45950</v>
      </c>
      <c r="F823" s="18">
        <v>8618000</v>
      </c>
      <c r="G823" s="37">
        <f t="shared" si="27"/>
        <v>8618000</v>
      </c>
      <c r="H823" s="44">
        <v>0</v>
      </c>
      <c r="I823" s="2" t="s">
        <v>43</v>
      </c>
      <c r="J823" s="2" t="str">
        <f t="shared" si="26"/>
        <v>VIGENTE</v>
      </c>
    </row>
    <row r="824" spans="1:10" x14ac:dyDescent="0.2">
      <c r="A824" s="16">
        <v>812</v>
      </c>
      <c r="B824" s="17" t="s">
        <v>128</v>
      </c>
      <c r="C824" s="17" t="s">
        <v>138</v>
      </c>
      <c r="D824" s="30">
        <v>45918</v>
      </c>
      <c r="E824" s="31">
        <v>45950</v>
      </c>
      <c r="F824" s="18">
        <v>646000</v>
      </c>
      <c r="G824" s="37">
        <f t="shared" si="27"/>
        <v>646000</v>
      </c>
      <c r="H824" s="44">
        <v>0</v>
      </c>
      <c r="I824" s="2" t="s">
        <v>43</v>
      </c>
      <c r="J824" s="2" t="str">
        <f t="shared" si="26"/>
        <v>VIGENTE</v>
      </c>
    </row>
    <row r="825" spans="1:10" x14ac:dyDescent="0.2">
      <c r="A825" s="16">
        <v>813</v>
      </c>
      <c r="B825" s="17" t="s">
        <v>128</v>
      </c>
      <c r="C825" s="17" t="s">
        <v>138</v>
      </c>
      <c r="D825" s="30">
        <v>45918</v>
      </c>
      <c r="E825" s="31">
        <v>45950</v>
      </c>
      <c r="F825" s="18">
        <v>430000</v>
      </c>
      <c r="G825" s="37">
        <f t="shared" si="27"/>
        <v>430000</v>
      </c>
      <c r="H825" s="44">
        <v>0</v>
      </c>
      <c r="I825" s="2" t="s">
        <v>43</v>
      </c>
      <c r="J825" s="2" t="str">
        <f t="shared" si="26"/>
        <v>VIGENTE</v>
      </c>
    </row>
    <row r="826" spans="1:10" x14ac:dyDescent="0.2">
      <c r="A826" s="16">
        <v>814</v>
      </c>
      <c r="B826" s="17" t="s">
        <v>128</v>
      </c>
      <c r="C826" s="17" t="s">
        <v>138</v>
      </c>
      <c r="D826" s="30">
        <v>45918</v>
      </c>
      <c r="E826" s="31">
        <v>45950</v>
      </c>
      <c r="F826" s="18">
        <v>4655000</v>
      </c>
      <c r="G826" s="37">
        <f t="shared" si="27"/>
        <v>4655000</v>
      </c>
      <c r="H826" s="44">
        <v>0</v>
      </c>
      <c r="I826" s="2" t="s">
        <v>43</v>
      </c>
      <c r="J826" s="2" t="str">
        <f t="shared" si="26"/>
        <v>VIGENTE</v>
      </c>
    </row>
    <row r="827" spans="1:10" x14ac:dyDescent="0.2">
      <c r="A827" s="16">
        <v>815</v>
      </c>
      <c r="B827" s="17" t="s">
        <v>128</v>
      </c>
      <c r="C827" s="17" t="s">
        <v>138</v>
      </c>
      <c r="D827" s="30">
        <v>45925</v>
      </c>
      <c r="E827" s="31">
        <v>45957</v>
      </c>
      <c r="F827" s="18">
        <v>7125000</v>
      </c>
      <c r="G827" s="37">
        <f t="shared" si="27"/>
        <v>7125000</v>
      </c>
      <c r="H827" s="44">
        <v>0</v>
      </c>
      <c r="I827" s="2" t="s">
        <v>43</v>
      </c>
      <c r="J827" s="2" t="str">
        <f t="shared" si="26"/>
        <v>VIGENTE</v>
      </c>
    </row>
    <row r="828" spans="1:10" x14ac:dyDescent="0.2">
      <c r="A828" s="16">
        <v>816</v>
      </c>
      <c r="B828" s="17" t="s">
        <v>128</v>
      </c>
      <c r="C828" s="17" t="s">
        <v>138</v>
      </c>
      <c r="D828" s="30">
        <v>45925</v>
      </c>
      <c r="E828" s="31">
        <v>45957</v>
      </c>
      <c r="F828" s="18">
        <v>1573000</v>
      </c>
      <c r="G828" s="37">
        <f t="shared" si="27"/>
        <v>1573000</v>
      </c>
      <c r="H828" s="44">
        <v>0</v>
      </c>
      <c r="I828" s="2" t="s">
        <v>43</v>
      </c>
      <c r="J828" s="2" t="str">
        <f t="shared" si="26"/>
        <v>VIGENTE</v>
      </c>
    </row>
    <row r="829" spans="1:10" x14ac:dyDescent="0.2">
      <c r="A829" s="16">
        <v>817</v>
      </c>
      <c r="B829" s="17" t="s">
        <v>128</v>
      </c>
      <c r="C829" s="17" t="s">
        <v>138</v>
      </c>
      <c r="D829" s="30">
        <v>45925</v>
      </c>
      <c r="E829" s="31">
        <v>45957</v>
      </c>
      <c r="F829" s="18">
        <v>72337000</v>
      </c>
      <c r="G829" s="37">
        <f t="shared" si="27"/>
        <v>72337000</v>
      </c>
      <c r="H829" s="44">
        <v>0</v>
      </c>
      <c r="I829" s="2" t="s">
        <v>43</v>
      </c>
      <c r="J829" s="2" t="str">
        <f t="shared" si="26"/>
        <v>VIGENTE</v>
      </c>
    </row>
    <row r="830" spans="1:10" x14ac:dyDescent="0.2">
      <c r="A830" s="16">
        <v>818</v>
      </c>
      <c r="B830" s="17" t="s">
        <v>128</v>
      </c>
      <c r="C830" s="17" t="s">
        <v>138</v>
      </c>
      <c r="D830" s="30">
        <v>45930</v>
      </c>
      <c r="E830" s="31">
        <v>45960</v>
      </c>
      <c r="F830" s="18">
        <v>1310000</v>
      </c>
      <c r="G830" s="37">
        <f t="shared" si="27"/>
        <v>1310000</v>
      </c>
      <c r="H830" s="44">
        <v>0</v>
      </c>
      <c r="I830" s="2" t="s">
        <v>43</v>
      </c>
      <c r="J830" s="2" t="str">
        <f t="shared" si="26"/>
        <v>VIGENTE</v>
      </c>
    </row>
    <row r="831" spans="1:10" x14ac:dyDescent="0.2">
      <c r="A831" s="16">
        <v>819</v>
      </c>
      <c r="B831" s="17" t="s">
        <v>128</v>
      </c>
      <c r="C831" s="17" t="s">
        <v>138</v>
      </c>
      <c r="D831" s="30">
        <v>45930</v>
      </c>
      <c r="E831" s="31">
        <v>45960</v>
      </c>
      <c r="F831" s="18">
        <v>848000</v>
      </c>
      <c r="G831" s="37">
        <f t="shared" si="27"/>
        <v>848000</v>
      </c>
      <c r="H831" s="44">
        <v>0</v>
      </c>
      <c r="I831" s="2" t="s">
        <v>43</v>
      </c>
      <c r="J831" s="2" t="str">
        <f t="shared" si="26"/>
        <v>VIGENTE</v>
      </c>
    </row>
    <row r="832" spans="1:10" x14ac:dyDescent="0.2">
      <c r="A832" s="16">
        <v>820</v>
      </c>
      <c r="B832" s="17" t="s">
        <v>128</v>
      </c>
      <c r="C832" s="17" t="s">
        <v>138</v>
      </c>
      <c r="D832" s="30">
        <v>45930</v>
      </c>
      <c r="E832" s="31">
        <v>45960</v>
      </c>
      <c r="F832" s="18">
        <v>380000</v>
      </c>
      <c r="G832" s="37">
        <f t="shared" si="27"/>
        <v>380000</v>
      </c>
      <c r="H832" s="44">
        <v>0</v>
      </c>
      <c r="I832" s="2" t="s">
        <v>43</v>
      </c>
      <c r="J832" s="2" t="str">
        <f t="shared" si="26"/>
        <v>VIGENTE</v>
      </c>
    </row>
    <row r="833" spans="1:10" x14ac:dyDescent="0.2">
      <c r="A833" s="16">
        <v>821</v>
      </c>
      <c r="B833" s="17" t="s">
        <v>129</v>
      </c>
      <c r="C833" s="17" t="s">
        <v>138</v>
      </c>
      <c r="D833" s="30">
        <v>45608</v>
      </c>
      <c r="E833" s="31">
        <v>45638</v>
      </c>
      <c r="F833" s="18">
        <v>100000</v>
      </c>
      <c r="G833" s="37">
        <f t="shared" si="27"/>
        <v>100000</v>
      </c>
      <c r="H833" s="44">
        <v>0</v>
      </c>
      <c r="I833" s="2" t="s">
        <v>43</v>
      </c>
      <c r="J833" s="2" t="str">
        <f t="shared" si="26"/>
        <v>VENCIDO NO PAGADO</v>
      </c>
    </row>
    <row r="834" spans="1:10" x14ac:dyDescent="0.2">
      <c r="A834" s="16">
        <v>822</v>
      </c>
      <c r="B834" s="17" t="s">
        <v>129</v>
      </c>
      <c r="C834" s="17" t="s">
        <v>138</v>
      </c>
      <c r="D834" s="30">
        <v>45739</v>
      </c>
      <c r="E834" s="31">
        <v>45740</v>
      </c>
      <c r="F834" s="18">
        <v>200000</v>
      </c>
      <c r="G834" s="37">
        <f t="shared" si="27"/>
        <v>200000</v>
      </c>
      <c r="H834" s="44">
        <v>0</v>
      </c>
      <c r="I834" s="2" t="s">
        <v>43</v>
      </c>
      <c r="J834" s="2" t="str">
        <f t="shared" si="26"/>
        <v>VENCIDO NO PAGADO</v>
      </c>
    </row>
    <row r="835" spans="1:10" x14ac:dyDescent="0.2">
      <c r="A835" s="16">
        <v>823</v>
      </c>
      <c r="B835" s="17" t="s">
        <v>287</v>
      </c>
      <c r="C835" s="17" t="s">
        <v>138</v>
      </c>
      <c r="D835" s="30">
        <v>45902</v>
      </c>
      <c r="E835" s="31">
        <v>45932</v>
      </c>
      <c r="F835" s="18">
        <v>1230000</v>
      </c>
      <c r="G835" s="37">
        <f t="shared" si="27"/>
        <v>1230000</v>
      </c>
      <c r="H835" s="44">
        <v>0</v>
      </c>
      <c r="I835" s="2" t="s">
        <v>43</v>
      </c>
      <c r="J835" s="2" t="str">
        <f t="shared" si="26"/>
        <v>VIGENTE</v>
      </c>
    </row>
    <row r="836" spans="1:10" x14ac:dyDescent="0.2">
      <c r="A836" s="16">
        <v>824</v>
      </c>
      <c r="B836" s="17" t="s">
        <v>130</v>
      </c>
      <c r="C836" s="17" t="s">
        <v>138</v>
      </c>
      <c r="D836" s="30">
        <v>45594</v>
      </c>
      <c r="E836" s="31">
        <v>45624</v>
      </c>
      <c r="F836" s="18">
        <v>740000</v>
      </c>
      <c r="G836" s="37">
        <f t="shared" si="27"/>
        <v>740000</v>
      </c>
      <c r="H836" s="44">
        <v>0</v>
      </c>
      <c r="I836" s="2" t="s">
        <v>43</v>
      </c>
      <c r="J836" s="2" t="str">
        <f t="shared" si="26"/>
        <v>VENCIDO NO PAGADO</v>
      </c>
    </row>
    <row r="837" spans="1:10" x14ac:dyDescent="0.2">
      <c r="A837" s="16">
        <v>825</v>
      </c>
      <c r="B837" s="17" t="s">
        <v>130</v>
      </c>
      <c r="C837" s="17" t="s">
        <v>138</v>
      </c>
      <c r="D837" s="30">
        <v>45898</v>
      </c>
      <c r="E837" s="31">
        <v>45929</v>
      </c>
      <c r="F837" s="18">
        <v>250000</v>
      </c>
      <c r="G837" s="37">
        <f t="shared" si="27"/>
        <v>250000</v>
      </c>
      <c r="H837" s="44">
        <v>0</v>
      </c>
      <c r="I837" s="2" t="s">
        <v>43</v>
      </c>
      <c r="J837" s="2" t="str">
        <f t="shared" si="26"/>
        <v>VENCIDO NO PAGADO</v>
      </c>
    </row>
    <row r="838" spans="1:10" x14ac:dyDescent="0.2">
      <c r="A838" s="16">
        <v>826</v>
      </c>
      <c r="B838" s="17" t="s">
        <v>130</v>
      </c>
      <c r="C838" s="17" t="s">
        <v>138</v>
      </c>
      <c r="D838" s="30">
        <v>45910</v>
      </c>
      <c r="E838" s="31">
        <v>45943</v>
      </c>
      <c r="F838" s="18">
        <v>4650000</v>
      </c>
      <c r="G838" s="37">
        <f t="shared" si="27"/>
        <v>4650000</v>
      </c>
      <c r="H838" s="44">
        <v>0</v>
      </c>
      <c r="I838" s="2" t="s">
        <v>43</v>
      </c>
      <c r="J838" s="2" t="str">
        <f t="shared" si="26"/>
        <v>VIGENTE</v>
      </c>
    </row>
    <row r="839" spans="1:10" x14ac:dyDescent="0.2">
      <c r="A839" s="16">
        <v>827</v>
      </c>
      <c r="B839" s="17" t="s">
        <v>130</v>
      </c>
      <c r="C839" s="17" t="s">
        <v>138</v>
      </c>
      <c r="D839" s="30">
        <v>45924</v>
      </c>
      <c r="E839" s="31">
        <v>45957</v>
      </c>
      <c r="F839" s="18">
        <v>935000</v>
      </c>
      <c r="G839" s="37">
        <f t="shared" si="27"/>
        <v>935000</v>
      </c>
      <c r="H839" s="44">
        <v>0</v>
      </c>
      <c r="I839" s="2" t="s">
        <v>43</v>
      </c>
      <c r="J839" s="2" t="str">
        <f t="shared" si="26"/>
        <v>VIGENTE</v>
      </c>
    </row>
    <row r="840" spans="1:10" x14ac:dyDescent="0.2">
      <c r="A840" s="16">
        <v>828</v>
      </c>
      <c r="B840" s="17" t="s">
        <v>130</v>
      </c>
      <c r="C840" s="17" t="s">
        <v>138</v>
      </c>
      <c r="D840" s="30">
        <v>45922</v>
      </c>
      <c r="E840" s="31">
        <v>45952</v>
      </c>
      <c r="F840" s="18">
        <v>2730000</v>
      </c>
      <c r="G840" s="37">
        <f t="shared" si="27"/>
        <v>2730000</v>
      </c>
      <c r="H840" s="44">
        <v>0</v>
      </c>
      <c r="I840" s="2" t="s">
        <v>43</v>
      </c>
      <c r="J840" s="2" t="str">
        <f t="shared" si="26"/>
        <v>VIGENTE</v>
      </c>
    </row>
    <row r="841" spans="1:10" x14ac:dyDescent="0.2">
      <c r="A841" s="16">
        <v>829</v>
      </c>
      <c r="B841" s="17" t="s">
        <v>288</v>
      </c>
      <c r="C841" s="17" t="s">
        <v>138</v>
      </c>
      <c r="D841" s="30">
        <v>45729</v>
      </c>
      <c r="E841" s="31">
        <v>45729</v>
      </c>
      <c r="F841" s="18">
        <v>300000</v>
      </c>
      <c r="G841" s="37">
        <f t="shared" si="27"/>
        <v>300000</v>
      </c>
      <c r="H841" s="44">
        <v>0</v>
      </c>
      <c r="I841" s="2" t="s">
        <v>43</v>
      </c>
      <c r="J841" s="2" t="str">
        <f t="shared" si="26"/>
        <v>VENCIDO NO PAGADO</v>
      </c>
    </row>
    <row r="842" spans="1:10" x14ac:dyDescent="0.2">
      <c r="A842" s="16">
        <v>830</v>
      </c>
      <c r="B842" s="17" t="s">
        <v>131</v>
      </c>
      <c r="C842" s="17" t="s">
        <v>138</v>
      </c>
      <c r="D842" s="30">
        <v>45825</v>
      </c>
      <c r="E842" s="31">
        <v>45855</v>
      </c>
      <c r="F842" s="18">
        <v>280023660</v>
      </c>
      <c r="G842" s="37">
        <f t="shared" si="27"/>
        <v>280023660</v>
      </c>
      <c r="H842" s="44">
        <v>0</v>
      </c>
      <c r="I842" s="2" t="s">
        <v>43</v>
      </c>
      <c r="J842" s="2" t="str">
        <f t="shared" si="26"/>
        <v>VENCIDO NO PAGADO</v>
      </c>
    </row>
    <row r="843" spans="1:10" x14ac:dyDescent="0.2">
      <c r="A843" s="16">
        <v>831</v>
      </c>
      <c r="B843" s="17" t="s">
        <v>131</v>
      </c>
      <c r="C843" s="17" t="s">
        <v>138</v>
      </c>
      <c r="D843" s="30">
        <v>45828</v>
      </c>
      <c r="E843" s="31">
        <v>45859</v>
      </c>
      <c r="F843" s="18">
        <v>136124100</v>
      </c>
      <c r="G843" s="37">
        <f t="shared" si="27"/>
        <v>136124100</v>
      </c>
      <c r="H843" s="44">
        <v>0</v>
      </c>
      <c r="I843" s="2" t="s">
        <v>43</v>
      </c>
      <c r="J843" s="2" t="str">
        <f t="shared" si="26"/>
        <v>VENCIDO NO PAGADO</v>
      </c>
    </row>
    <row r="844" spans="1:10" x14ac:dyDescent="0.2">
      <c r="A844" s="16">
        <v>832</v>
      </c>
      <c r="B844" t="s">
        <v>131</v>
      </c>
      <c r="C844" s="17" t="s">
        <v>138</v>
      </c>
      <c r="D844" s="30">
        <v>45833</v>
      </c>
      <c r="E844" s="31">
        <v>45866</v>
      </c>
      <c r="F844" s="18">
        <v>139944000</v>
      </c>
      <c r="G844" s="37">
        <f t="shared" si="27"/>
        <v>139944000</v>
      </c>
      <c r="H844" s="44">
        <v>0</v>
      </c>
      <c r="I844" s="2" t="s">
        <v>43</v>
      </c>
      <c r="J844" s="2" t="str">
        <f t="shared" si="26"/>
        <v>VENCIDO NO PAGADO</v>
      </c>
    </row>
    <row r="845" spans="1:10" x14ac:dyDescent="0.2">
      <c r="A845" s="16">
        <v>833</v>
      </c>
      <c r="B845" t="s">
        <v>131</v>
      </c>
      <c r="C845" s="17" t="s">
        <v>138</v>
      </c>
      <c r="D845" s="30">
        <v>45838</v>
      </c>
      <c r="E845" s="31">
        <v>45868</v>
      </c>
      <c r="F845" s="18">
        <v>140301000</v>
      </c>
      <c r="G845" s="37">
        <f t="shared" si="27"/>
        <v>140301000</v>
      </c>
      <c r="H845" s="44">
        <v>0</v>
      </c>
      <c r="I845" s="2" t="s">
        <v>43</v>
      </c>
      <c r="J845" s="2" t="str">
        <f t="shared" si="26"/>
        <v>VENCIDO NO PAGADO</v>
      </c>
    </row>
    <row r="846" spans="1:10" x14ac:dyDescent="0.2">
      <c r="A846" s="16">
        <v>834</v>
      </c>
      <c r="B846" t="s">
        <v>131</v>
      </c>
      <c r="C846" s="17" t="s">
        <v>138</v>
      </c>
      <c r="D846" s="30">
        <v>45840</v>
      </c>
      <c r="E846" s="31">
        <v>45873</v>
      </c>
      <c r="F846" s="18">
        <v>1520820</v>
      </c>
      <c r="G846" s="37">
        <f t="shared" si="27"/>
        <v>1520820</v>
      </c>
      <c r="H846" s="44">
        <v>0</v>
      </c>
      <c r="I846" s="2" t="s">
        <v>43</v>
      </c>
      <c r="J846" s="2" t="str">
        <f t="shared" ref="J846:J909" si="28">+IF((E846&gt;=$C$6),"VIGENTE","VENCIDO NO PAGADO")</f>
        <v>VENCIDO NO PAGADO</v>
      </c>
    </row>
    <row r="847" spans="1:10" x14ac:dyDescent="0.2">
      <c r="A847" s="16">
        <v>835</v>
      </c>
      <c r="B847" t="s">
        <v>131</v>
      </c>
      <c r="C847" s="17" t="s">
        <v>138</v>
      </c>
      <c r="D847" s="30">
        <v>45867</v>
      </c>
      <c r="E847" s="31">
        <v>45897</v>
      </c>
      <c r="F847" s="18">
        <v>20481867</v>
      </c>
      <c r="G847" s="37">
        <f t="shared" si="27"/>
        <v>20481867</v>
      </c>
      <c r="H847" s="44">
        <v>0</v>
      </c>
      <c r="I847" s="2" t="s">
        <v>43</v>
      </c>
      <c r="J847" s="2" t="str">
        <f t="shared" si="28"/>
        <v>VENCIDO NO PAGADO</v>
      </c>
    </row>
    <row r="848" spans="1:10" x14ac:dyDescent="0.2">
      <c r="A848" s="16">
        <v>836</v>
      </c>
      <c r="B848" t="s">
        <v>131</v>
      </c>
      <c r="C848" s="17" t="s">
        <v>138</v>
      </c>
      <c r="D848" s="30">
        <v>45877</v>
      </c>
      <c r="E848" s="31">
        <v>45908</v>
      </c>
      <c r="F848" s="18">
        <v>211701000</v>
      </c>
      <c r="G848" s="37">
        <f t="shared" si="27"/>
        <v>211701000</v>
      </c>
      <c r="H848" s="44">
        <v>0</v>
      </c>
      <c r="I848" s="2" t="s">
        <v>43</v>
      </c>
      <c r="J848" s="2" t="str">
        <f t="shared" si="28"/>
        <v>VENCIDO NO PAGADO</v>
      </c>
    </row>
    <row r="849" spans="1:10" x14ac:dyDescent="0.2">
      <c r="A849" s="16">
        <v>837</v>
      </c>
      <c r="B849" t="s">
        <v>131</v>
      </c>
      <c r="C849" s="17" t="s">
        <v>138</v>
      </c>
      <c r="D849" s="30">
        <v>45882</v>
      </c>
      <c r="E849" s="31">
        <v>45915</v>
      </c>
      <c r="F849" s="18">
        <v>55512468</v>
      </c>
      <c r="G849" s="37">
        <f t="shared" si="27"/>
        <v>55512468</v>
      </c>
      <c r="H849" s="44">
        <v>0</v>
      </c>
      <c r="I849" s="2" t="s">
        <v>43</v>
      </c>
      <c r="J849" s="2" t="str">
        <f t="shared" si="28"/>
        <v>VENCIDO NO PAGADO</v>
      </c>
    </row>
    <row r="850" spans="1:10" x14ac:dyDescent="0.2">
      <c r="A850" s="16">
        <v>838</v>
      </c>
      <c r="B850" t="s">
        <v>131</v>
      </c>
      <c r="C850" s="17" t="s">
        <v>138</v>
      </c>
      <c r="D850" s="30">
        <v>45890</v>
      </c>
      <c r="E850" s="31">
        <v>45922</v>
      </c>
      <c r="F850" s="18">
        <v>282943920</v>
      </c>
      <c r="G850" s="37">
        <f t="shared" si="27"/>
        <v>282943920</v>
      </c>
      <c r="H850" s="44">
        <v>0</v>
      </c>
      <c r="I850" s="2" t="s">
        <v>43</v>
      </c>
      <c r="J850" s="2" t="str">
        <f t="shared" si="28"/>
        <v>VENCIDO NO PAGADO</v>
      </c>
    </row>
    <row r="851" spans="1:10" x14ac:dyDescent="0.2">
      <c r="A851" s="16">
        <v>839</v>
      </c>
      <c r="B851" t="s">
        <v>131</v>
      </c>
      <c r="C851" s="17" t="s">
        <v>138</v>
      </c>
      <c r="D851" s="30">
        <v>45895</v>
      </c>
      <c r="E851" s="31">
        <v>45925</v>
      </c>
      <c r="F851" s="18">
        <v>281183910</v>
      </c>
      <c r="G851" s="37">
        <f t="shared" si="27"/>
        <v>281183910</v>
      </c>
      <c r="H851" s="44">
        <v>0</v>
      </c>
      <c r="I851" s="2" t="s">
        <v>43</v>
      </c>
      <c r="J851" s="2" t="str">
        <f t="shared" si="28"/>
        <v>VENCIDO NO PAGADO</v>
      </c>
    </row>
    <row r="852" spans="1:10" x14ac:dyDescent="0.2">
      <c r="A852" s="16">
        <v>840</v>
      </c>
      <c r="B852" t="s">
        <v>131</v>
      </c>
      <c r="C852" s="17" t="s">
        <v>138</v>
      </c>
      <c r="D852" s="30">
        <v>45898</v>
      </c>
      <c r="E852" s="31">
        <v>45929</v>
      </c>
      <c r="F852" s="18">
        <v>280502040</v>
      </c>
      <c r="G852" s="37">
        <f t="shared" si="27"/>
        <v>280502040</v>
      </c>
      <c r="H852" s="44">
        <v>0</v>
      </c>
      <c r="I852" s="2" t="s">
        <v>43</v>
      </c>
      <c r="J852" s="2" t="str">
        <f t="shared" si="28"/>
        <v>VENCIDO NO PAGADO</v>
      </c>
    </row>
    <row r="853" spans="1:10" x14ac:dyDescent="0.2">
      <c r="A853" s="16">
        <v>841</v>
      </c>
      <c r="B853" t="s">
        <v>131</v>
      </c>
      <c r="C853" s="17" t="s">
        <v>138</v>
      </c>
      <c r="D853" s="30">
        <v>45897</v>
      </c>
      <c r="E853" s="31">
        <v>45929</v>
      </c>
      <c r="F853" s="18">
        <v>5077539</v>
      </c>
      <c r="G853" s="37">
        <f t="shared" si="27"/>
        <v>5077539</v>
      </c>
      <c r="H853" s="44">
        <v>0</v>
      </c>
      <c r="I853" s="2" t="s">
        <v>43</v>
      </c>
      <c r="J853" s="2" t="str">
        <f t="shared" si="28"/>
        <v>VENCIDO NO PAGADO</v>
      </c>
    </row>
    <row r="854" spans="1:10" x14ac:dyDescent="0.2">
      <c r="A854" s="16">
        <v>842</v>
      </c>
      <c r="B854" t="s">
        <v>131</v>
      </c>
      <c r="C854" s="17" t="s">
        <v>138</v>
      </c>
      <c r="D854" s="30">
        <v>45897</v>
      </c>
      <c r="E854" s="31">
        <v>45929</v>
      </c>
      <c r="F854" s="18">
        <v>11935952</v>
      </c>
      <c r="G854" s="37">
        <f t="shared" si="27"/>
        <v>11935952</v>
      </c>
      <c r="H854" s="44">
        <v>0</v>
      </c>
      <c r="I854" s="2" t="s">
        <v>43</v>
      </c>
      <c r="J854" s="2" t="str">
        <f t="shared" si="28"/>
        <v>VENCIDO NO PAGADO</v>
      </c>
    </row>
    <row r="855" spans="1:10" x14ac:dyDescent="0.2">
      <c r="A855" s="16">
        <v>843</v>
      </c>
      <c r="B855" t="s">
        <v>131</v>
      </c>
      <c r="C855" s="17" t="s">
        <v>138</v>
      </c>
      <c r="D855" s="30">
        <v>45908</v>
      </c>
      <c r="E855" s="31">
        <v>45938</v>
      </c>
      <c r="F855" s="18">
        <v>290026800</v>
      </c>
      <c r="G855" s="37">
        <f t="shared" si="27"/>
        <v>290026800</v>
      </c>
      <c r="H855" s="44">
        <v>0</v>
      </c>
      <c r="I855" s="2" t="s">
        <v>43</v>
      </c>
      <c r="J855" s="2" t="str">
        <f t="shared" si="28"/>
        <v>VIGENTE</v>
      </c>
    </row>
    <row r="856" spans="1:10" x14ac:dyDescent="0.2">
      <c r="A856" s="16">
        <v>844</v>
      </c>
      <c r="B856" t="s">
        <v>131</v>
      </c>
      <c r="C856" s="17" t="s">
        <v>138</v>
      </c>
      <c r="D856" s="30">
        <v>45911</v>
      </c>
      <c r="E856" s="31">
        <v>45943</v>
      </c>
      <c r="F856" s="18">
        <v>19656559</v>
      </c>
      <c r="G856" s="37">
        <f t="shared" si="27"/>
        <v>19656559</v>
      </c>
      <c r="H856" s="44">
        <v>0</v>
      </c>
      <c r="I856" s="2" t="s">
        <v>43</v>
      </c>
      <c r="J856" s="2" t="str">
        <f t="shared" si="28"/>
        <v>VIGENTE</v>
      </c>
    </row>
    <row r="857" spans="1:10" x14ac:dyDescent="0.2">
      <c r="A857" s="16">
        <v>845</v>
      </c>
      <c r="B857" t="s">
        <v>131</v>
      </c>
      <c r="C857" s="17" t="s">
        <v>138</v>
      </c>
      <c r="D857" s="30">
        <v>45930</v>
      </c>
      <c r="E857" s="31">
        <v>45960</v>
      </c>
      <c r="F857" s="18">
        <v>835380000</v>
      </c>
      <c r="G857" s="37">
        <f t="shared" si="27"/>
        <v>835380000</v>
      </c>
      <c r="H857" s="44">
        <v>0</v>
      </c>
      <c r="I857" s="2" t="s">
        <v>43</v>
      </c>
      <c r="J857" s="2" t="str">
        <f t="shared" si="28"/>
        <v>VIGENTE</v>
      </c>
    </row>
    <row r="858" spans="1:10" x14ac:dyDescent="0.2">
      <c r="A858" s="16">
        <v>846</v>
      </c>
      <c r="B858" t="s">
        <v>132</v>
      </c>
      <c r="C858" s="17" t="s">
        <v>138</v>
      </c>
      <c r="D858" s="30">
        <v>45275</v>
      </c>
      <c r="E858" s="31">
        <v>45278</v>
      </c>
      <c r="F858" s="18">
        <v>800000</v>
      </c>
      <c r="G858" s="37">
        <f t="shared" si="27"/>
        <v>800000</v>
      </c>
      <c r="H858" s="44">
        <v>0</v>
      </c>
      <c r="I858" s="2" t="s">
        <v>43</v>
      </c>
      <c r="J858" s="2" t="str">
        <f t="shared" si="28"/>
        <v>VENCIDO NO PAGADO</v>
      </c>
    </row>
    <row r="859" spans="1:10" x14ac:dyDescent="0.2">
      <c r="A859" s="16">
        <v>847</v>
      </c>
      <c r="B859" t="s">
        <v>409</v>
      </c>
      <c r="C859" s="17" t="s">
        <v>138</v>
      </c>
      <c r="D859" s="30">
        <v>45925</v>
      </c>
      <c r="E859" s="31">
        <v>45925</v>
      </c>
      <c r="F859" s="18">
        <v>630000</v>
      </c>
      <c r="G859" s="37">
        <f t="shared" si="27"/>
        <v>630000</v>
      </c>
      <c r="H859" s="44">
        <v>0</v>
      </c>
      <c r="I859" s="2" t="s">
        <v>43</v>
      </c>
      <c r="J859" s="2" t="str">
        <f t="shared" si="28"/>
        <v>VENCIDO NO PAGADO</v>
      </c>
    </row>
    <row r="860" spans="1:10" x14ac:dyDescent="0.2">
      <c r="A860" s="16">
        <v>848</v>
      </c>
      <c r="B860" t="s">
        <v>410</v>
      </c>
      <c r="C860" s="17" t="s">
        <v>138</v>
      </c>
      <c r="D860" s="30">
        <v>45924</v>
      </c>
      <c r="E860" s="31">
        <v>45924</v>
      </c>
      <c r="F860" s="18">
        <v>348000</v>
      </c>
      <c r="G860" s="37">
        <f t="shared" si="27"/>
        <v>348000</v>
      </c>
      <c r="H860" s="44">
        <v>0</v>
      </c>
      <c r="I860" s="2" t="s">
        <v>43</v>
      </c>
      <c r="J860" s="2" t="str">
        <f t="shared" si="28"/>
        <v>VENCIDO NO PAGADO</v>
      </c>
    </row>
    <row r="861" spans="1:10" x14ac:dyDescent="0.2">
      <c r="A861" s="16">
        <v>849</v>
      </c>
      <c r="B861" t="s">
        <v>411</v>
      </c>
      <c r="C861" s="17" t="s">
        <v>138</v>
      </c>
      <c r="D861" s="30">
        <v>45895</v>
      </c>
      <c r="E861" s="31">
        <v>45925</v>
      </c>
      <c r="F861" s="18">
        <v>2600000</v>
      </c>
      <c r="G861" s="37">
        <f t="shared" si="27"/>
        <v>2600000</v>
      </c>
      <c r="H861" s="44">
        <v>0</v>
      </c>
      <c r="I861" s="2" t="s">
        <v>43</v>
      </c>
      <c r="J861" s="2" t="str">
        <f t="shared" si="28"/>
        <v>VENCIDO NO PAGADO</v>
      </c>
    </row>
    <row r="862" spans="1:10" x14ac:dyDescent="0.2">
      <c r="A862" s="16">
        <v>850</v>
      </c>
      <c r="B862" t="s">
        <v>412</v>
      </c>
      <c r="C862" s="17" t="s">
        <v>138</v>
      </c>
      <c r="D862" s="30">
        <v>45924</v>
      </c>
      <c r="E862" s="31">
        <v>45924</v>
      </c>
      <c r="F862" s="18">
        <v>42880</v>
      </c>
      <c r="G862" s="37">
        <f t="shared" si="27"/>
        <v>42880</v>
      </c>
      <c r="H862" s="44">
        <v>0</v>
      </c>
      <c r="I862" s="2" t="s">
        <v>43</v>
      </c>
      <c r="J862" s="2" t="str">
        <f t="shared" si="28"/>
        <v>VENCIDO NO PAGADO</v>
      </c>
    </row>
    <row r="863" spans="1:10" x14ac:dyDescent="0.2">
      <c r="A863" s="16">
        <v>851</v>
      </c>
      <c r="B863" t="s">
        <v>133</v>
      </c>
      <c r="C863" s="17" t="s">
        <v>138</v>
      </c>
      <c r="D863" s="30">
        <v>45428</v>
      </c>
      <c r="E863" s="31">
        <v>45428</v>
      </c>
      <c r="F863" s="18">
        <v>110000</v>
      </c>
      <c r="G863" s="37">
        <f t="shared" si="27"/>
        <v>110000</v>
      </c>
      <c r="H863" s="44">
        <v>0</v>
      </c>
      <c r="I863" s="2" t="s">
        <v>43</v>
      </c>
      <c r="J863" s="2" t="str">
        <f t="shared" si="28"/>
        <v>VENCIDO NO PAGADO</v>
      </c>
    </row>
    <row r="864" spans="1:10" x14ac:dyDescent="0.2">
      <c r="A864" s="16">
        <v>852</v>
      </c>
      <c r="B864" t="s">
        <v>289</v>
      </c>
      <c r="C864" s="17" t="s">
        <v>138</v>
      </c>
      <c r="D864" s="30">
        <v>45919</v>
      </c>
      <c r="E864" s="31">
        <v>45950</v>
      </c>
      <c r="F864" s="18">
        <v>5700000</v>
      </c>
      <c r="G864" s="37">
        <f t="shared" si="27"/>
        <v>5700000</v>
      </c>
      <c r="H864" s="44">
        <v>0</v>
      </c>
      <c r="I864" s="2" t="s">
        <v>43</v>
      </c>
      <c r="J864" s="2" t="str">
        <f t="shared" si="28"/>
        <v>VIGENTE</v>
      </c>
    </row>
    <row r="865" spans="1:10" x14ac:dyDescent="0.2">
      <c r="A865" s="16">
        <v>853</v>
      </c>
      <c r="B865" t="s">
        <v>135</v>
      </c>
      <c r="C865" s="17" t="s">
        <v>138</v>
      </c>
      <c r="D865" s="30">
        <v>45490</v>
      </c>
      <c r="E865" s="31">
        <v>45490</v>
      </c>
      <c r="F865" s="18">
        <v>130000</v>
      </c>
      <c r="G865" s="37">
        <f t="shared" si="27"/>
        <v>130000</v>
      </c>
      <c r="H865" s="44">
        <v>0</v>
      </c>
      <c r="I865" s="2" t="s">
        <v>43</v>
      </c>
      <c r="J865" s="2" t="str">
        <f t="shared" si="28"/>
        <v>VENCIDO NO PAGADO</v>
      </c>
    </row>
    <row r="866" spans="1:10" x14ac:dyDescent="0.2">
      <c r="A866" s="16">
        <v>854</v>
      </c>
      <c r="B866" t="s">
        <v>135</v>
      </c>
      <c r="C866" s="17" t="s">
        <v>138</v>
      </c>
      <c r="D866" s="30">
        <v>45681</v>
      </c>
      <c r="E866" s="31">
        <v>45684</v>
      </c>
      <c r="F866" s="18">
        <v>105000</v>
      </c>
      <c r="G866" s="37">
        <f t="shared" si="27"/>
        <v>105000</v>
      </c>
      <c r="H866" s="44">
        <v>0</v>
      </c>
      <c r="I866" s="2" t="s">
        <v>43</v>
      </c>
      <c r="J866" s="2" t="str">
        <f t="shared" si="28"/>
        <v>VENCIDO NO PAGADO</v>
      </c>
    </row>
    <row r="867" spans="1:10" x14ac:dyDescent="0.2">
      <c r="A867" s="16">
        <v>855</v>
      </c>
      <c r="B867" t="s">
        <v>413</v>
      </c>
      <c r="C867" s="17" t="s">
        <v>138</v>
      </c>
      <c r="D867" s="30">
        <v>45930</v>
      </c>
      <c r="E867" s="31">
        <v>45930</v>
      </c>
      <c r="F867" s="18">
        <v>110000</v>
      </c>
      <c r="G867" s="37">
        <f t="shared" si="27"/>
        <v>110000</v>
      </c>
      <c r="H867" s="44">
        <v>0</v>
      </c>
      <c r="I867" s="2" t="s">
        <v>43</v>
      </c>
      <c r="J867" s="2" t="str">
        <f t="shared" si="28"/>
        <v>VIGENTE</v>
      </c>
    </row>
    <row r="868" spans="1:10" x14ac:dyDescent="0.2">
      <c r="A868" s="16">
        <v>856</v>
      </c>
      <c r="B868" t="s">
        <v>290</v>
      </c>
      <c r="C868" s="17" t="s">
        <v>138</v>
      </c>
      <c r="D868" s="30">
        <v>45681</v>
      </c>
      <c r="E868" s="31">
        <v>45684</v>
      </c>
      <c r="F868" s="18">
        <v>3505000</v>
      </c>
      <c r="G868" s="37">
        <f t="shared" si="27"/>
        <v>3505000</v>
      </c>
      <c r="H868" s="44">
        <v>0</v>
      </c>
      <c r="I868" s="2" t="s">
        <v>43</v>
      </c>
      <c r="J868" s="2" t="str">
        <f t="shared" si="28"/>
        <v>VENCIDO NO PAGADO</v>
      </c>
    </row>
    <row r="869" spans="1:10" x14ac:dyDescent="0.2">
      <c r="A869" s="16">
        <v>857</v>
      </c>
      <c r="B869" t="s">
        <v>290</v>
      </c>
      <c r="C869" s="17" t="s">
        <v>138</v>
      </c>
      <c r="D869" s="30">
        <v>45910</v>
      </c>
      <c r="E869" s="31">
        <v>45943</v>
      </c>
      <c r="F869" s="18">
        <v>224000</v>
      </c>
      <c r="G869" s="37">
        <f t="shared" si="27"/>
        <v>224000</v>
      </c>
      <c r="H869" s="44">
        <v>0</v>
      </c>
      <c r="I869" s="2" t="s">
        <v>43</v>
      </c>
      <c r="J869" s="2" t="str">
        <f t="shared" si="28"/>
        <v>VIGENTE</v>
      </c>
    </row>
    <row r="870" spans="1:10" x14ac:dyDescent="0.2">
      <c r="A870" s="16">
        <v>858</v>
      </c>
      <c r="B870" t="s">
        <v>291</v>
      </c>
      <c r="C870" s="17" t="s">
        <v>138</v>
      </c>
      <c r="D870" s="30">
        <v>45799</v>
      </c>
      <c r="E870" s="31">
        <v>45799</v>
      </c>
      <c r="F870" s="18">
        <v>117000</v>
      </c>
      <c r="G870" s="37">
        <f t="shared" si="27"/>
        <v>117000</v>
      </c>
      <c r="H870" s="44">
        <v>0</v>
      </c>
      <c r="I870" s="2" t="s">
        <v>43</v>
      </c>
      <c r="J870" s="2" t="str">
        <f t="shared" si="28"/>
        <v>VENCIDO NO PAGADO</v>
      </c>
    </row>
    <row r="871" spans="1:10" x14ac:dyDescent="0.2">
      <c r="A871" s="16">
        <v>859</v>
      </c>
      <c r="B871" t="s">
        <v>292</v>
      </c>
      <c r="C871" s="17" t="s">
        <v>138</v>
      </c>
      <c r="D871" s="30">
        <v>45915</v>
      </c>
      <c r="E871" s="31">
        <v>45945</v>
      </c>
      <c r="F871" s="18">
        <v>12773880</v>
      </c>
      <c r="G871" s="37">
        <f t="shared" si="27"/>
        <v>12773880</v>
      </c>
      <c r="H871" s="44">
        <v>0</v>
      </c>
      <c r="I871" s="2" t="s">
        <v>43</v>
      </c>
      <c r="J871" s="2" t="str">
        <f t="shared" si="28"/>
        <v>VIGENTE</v>
      </c>
    </row>
    <row r="872" spans="1:10" x14ac:dyDescent="0.2">
      <c r="A872" s="16">
        <v>860</v>
      </c>
      <c r="B872" t="s">
        <v>292</v>
      </c>
      <c r="C872" s="17" t="s">
        <v>138</v>
      </c>
      <c r="D872" s="30">
        <v>45915</v>
      </c>
      <c r="E872" s="31">
        <v>45945</v>
      </c>
      <c r="F872" s="18">
        <v>12157560</v>
      </c>
      <c r="G872" s="37">
        <f t="shared" si="27"/>
        <v>12157560</v>
      </c>
      <c r="H872" s="44">
        <v>0</v>
      </c>
      <c r="I872" s="2" t="s">
        <v>43</v>
      </c>
      <c r="J872" s="2" t="str">
        <f t="shared" si="28"/>
        <v>VIGENTE</v>
      </c>
    </row>
    <row r="873" spans="1:10" x14ac:dyDescent="0.2">
      <c r="A873" s="16">
        <v>861</v>
      </c>
      <c r="B873" t="s">
        <v>414</v>
      </c>
      <c r="C873" s="17" t="s">
        <v>138</v>
      </c>
      <c r="D873" s="30">
        <v>45901</v>
      </c>
      <c r="E873" s="31">
        <v>45931</v>
      </c>
      <c r="F873" s="18">
        <v>1995965</v>
      </c>
      <c r="G873" s="37">
        <f t="shared" si="27"/>
        <v>1995965</v>
      </c>
      <c r="H873" s="44">
        <v>0</v>
      </c>
      <c r="I873" s="2" t="s">
        <v>43</v>
      </c>
      <c r="J873" s="2" t="str">
        <f t="shared" si="28"/>
        <v>VIGENTE</v>
      </c>
    </row>
    <row r="874" spans="1:10" x14ac:dyDescent="0.2">
      <c r="A874" s="16">
        <v>862</v>
      </c>
      <c r="B874" t="s">
        <v>414</v>
      </c>
      <c r="C874" s="17" t="s">
        <v>138</v>
      </c>
      <c r="D874" s="30">
        <v>45901</v>
      </c>
      <c r="E874" s="31">
        <v>45931</v>
      </c>
      <c r="F874" s="18">
        <v>1966579</v>
      </c>
      <c r="G874" s="37">
        <f t="shared" si="27"/>
        <v>1966579</v>
      </c>
      <c r="H874" s="44">
        <v>0</v>
      </c>
      <c r="I874" s="2" t="s">
        <v>43</v>
      </c>
      <c r="J874" s="2" t="str">
        <f t="shared" si="28"/>
        <v>VIGENTE</v>
      </c>
    </row>
    <row r="875" spans="1:10" x14ac:dyDescent="0.2">
      <c r="A875" s="16">
        <v>863</v>
      </c>
      <c r="B875" t="s">
        <v>414</v>
      </c>
      <c r="C875" s="17" t="s">
        <v>138</v>
      </c>
      <c r="D875" s="30">
        <v>45901</v>
      </c>
      <c r="E875" s="31">
        <v>45931</v>
      </c>
      <c r="F875" s="18">
        <v>1244984</v>
      </c>
      <c r="G875" s="37">
        <f t="shared" si="27"/>
        <v>1244984</v>
      </c>
      <c r="H875" s="44">
        <v>0</v>
      </c>
      <c r="I875" s="2" t="s">
        <v>43</v>
      </c>
      <c r="J875" s="2" t="str">
        <f t="shared" si="28"/>
        <v>VIGENTE</v>
      </c>
    </row>
    <row r="876" spans="1:10" x14ac:dyDescent="0.2">
      <c r="A876" s="16">
        <v>864</v>
      </c>
      <c r="B876" t="s">
        <v>293</v>
      </c>
      <c r="C876" s="17" t="s">
        <v>138</v>
      </c>
      <c r="D876" s="30">
        <v>45902</v>
      </c>
      <c r="E876" s="31">
        <v>45932</v>
      </c>
      <c r="F876" s="18">
        <v>60000</v>
      </c>
      <c r="G876" s="37">
        <f t="shared" si="27"/>
        <v>60000</v>
      </c>
      <c r="H876" s="44">
        <v>0</v>
      </c>
      <c r="I876" s="2" t="s">
        <v>43</v>
      </c>
      <c r="J876" s="2" t="str">
        <f t="shared" si="28"/>
        <v>VIGENTE</v>
      </c>
    </row>
    <row r="877" spans="1:10" x14ac:dyDescent="0.2">
      <c r="A877" s="16">
        <v>865</v>
      </c>
      <c r="B877" s="17" t="s">
        <v>293</v>
      </c>
      <c r="C877" s="17" t="s">
        <v>138</v>
      </c>
      <c r="D877" s="30">
        <v>45902</v>
      </c>
      <c r="E877" s="31">
        <v>45932</v>
      </c>
      <c r="F877" s="18">
        <v>100492591</v>
      </c>
      <c r="G877" s="37">
        <f t="shared" si="27"/>
        <v>100492591</v>
      </c>
      <c r="H877" s="44">
        <v>0</v>
      </c>
      <c r="I877" s="2" t="s">
        <v>43</v>
      </c>
      <c r="J877" s="2" t="str">
        <f t="shared" si="28"/>
        <v>VIGENTE</v>
      </c>
    </row>
    <row r="878" spans="1:10" x14ac:dyDescent="0.2">
      <c r="A878" s="16">
        <v>866</v>
      </c>
      <c r="B878" s="17" t="s">
        <v>293</v>
      </c>
      <c r="C878" s="17" t="s">
        <v>138</v>
      </c>
      <c r="D878" s="30">
        <v>45910</v>
      </c>
      <c r="E878" s="31">
        <v>45943</v>
      </c>
      <c r="F878" s="18">
        <v>77694760</v>
      </c>
      <c r="G878" s="37">
        <f t="shared" si="27"/>
        <v>77694760</v>
      </c>
      <c r="H878" s="44">
        <v>0</v>
      </c>
      <c r="I878" s="2" t="s">
        <v>43</v>
      </c>
      <c r="J878" s="2" t="str">
        <f t="shared" si="28"/>
        <v>VIGENTE</v>
      </c>
    </row>
    <row r="879" spans="1:10" x14ac:dyDescent="0.2">
      <c r="A879" s="16">
        <v>867</v>
      </c>
      <c r="B879" s="17" t="s">
        <v>293</v>
      </c>
      <c r="C879" s="17" t="s">
        <v>138</v>
      </c>
      <c r="D879" s="30">
        <v>45923</v>
      </c>
      <c r="E879" s="31">
        <v>45953</v>
      </c>
      <c r="F879" s="18">
        <v>89410673</v>
      </c>
      <c r="G879" s="37">
        <f t="shared" si="27"/>
        <v>89410673</v>
      </c>
      <c r="H879" s="44">
        <v>0</v>
      </c>
      <c r="I879" s="2" t="s">
        <v>43</v>
      </c>
      <c r="J879" s="2" t="str">
        <f t="shared" si="28"/>
        <v>VIGENTE</v>
      </c>
    </row>
    <row r="880" spans="1:10" x14ac:dyDescent="0.2">
      <c r="A880" s="16">
        <v>868</v>
      </c>
      <c r="B880" s="17" t="s">
        <v>294</v>
      </c>
      <c r="C880" s="17" t="s">
        <v>138</v>
      </c>
      <c r="D880" s="30">
        <v>45714</v>
      </c>
      <c r="E880" s="31">
        <v>45714</v>
      </c>
      <c r="F880" s="18">
        <v>102000</v>
      </c>
      <c r="G880" s="37">
        <f t="shared" si="27"/>
        <v>102000</v>
      </c>
      <c r="H880" s="44">
        <v>0</v>
      </c>
      <c r="I880" s="2" t="s">
        <v>43</v>
      </c>
      <c r="J880" s="2" t="str">
        <f t="shared" si="28"/>
        <v>VENCIDO NO PAGADO</v>
      </c>
    </row>
    <row r="881" spans="1:10" x14ac:dyDescent="0.2">
      <c r="A881" s="16">
        <v>869</v>
      </c>
      <c r="B881" s="17" t="s">
        <v>136</v>
      </c>
      <c r="C881" s="17" t="s">
        <v>138</v>
      </c>
      <c r="D881" s="30">
        <v>45917</v>
      </c>
      <c r="E881" s="31">
        <v>45950</v>
      </c>
      <c r="F881" s="18">
        <v>3060000</v>
      </c>
      <c r="G881" s="37">
        <f t="shared" si="27"/>
        <v>3060000</v>
      </c>
      <c r="H881" s="44">
        <v>0</v>
      </c>
      <c r="I881" s="2" t="s">
        <v>43</v>
      </c>
      <c r="J881" s="2" t="str">
        <f t="shared" si="28"/>
        <v>VIGENTE</v>
      </c>
    </row>
    <row r="882" spans="1:10" x14ac:dyDescent="0.2">
      <c r="A882" s="16">
        <v>870</v>
      </c>
      <c r="B882" s="17" t="s">
        <v>137</v>
      </c>
      <c r="C882" s="17" t="s">
        <v>138</v>
      </c>
      <c r="D882" s="30">
        <v>43780</v>
      </c>
      <c r="E882" s="31">
        <v>43780</v>
      </c>
      <c r="F882" s="18">
        <v>-414546</v>
      </c>
      <c r="G882" s="37">
        <f t="shared" si="27"/>
        <v>-414546</v>
      </c>
      <c r="H882" s="44">
        <v>0</v>
      </c>
      <c r="I882" s="2" t="s">
        <v>43</v>
      </c>
      <c r="J882" s="2" t="str">
        <f t="shared" si="28"/>
        <v>VENCIDO NO PAGADO</v>
      </c>
    </row>
    <row r="883" spans="1:10" x14ac:dyDescent="0.2">
      <c r="A883" s="16">
        <v>871</v>
      </c>
      <c r="B883" s="17" t="s">
        <v>137</v>
      </c>
      <c r="C883" s="17" t="s">
        <v>138</v>
      </c>
      <c r="D883" s="30">
        <v>43790</v>
      </c>
      <c r="E883" s="31">
        <v>43790</v>
      </c>
      <c r="F883" s="18">
        <v>-161395</v>
      </c>
      <c r="G883" s="37">
        <f t="shared" si="27"/>
        <v>-161395</v>
      </c>
      <c r="H883" s="44">
        <v>0</v>
      </c>
      <c r="I883" s="2" t="s">
        <v>43</v>
      </c>
      <c r="J883" s="2" t="str">
        <f t="shared" si="28"/>
        <v>VENCIDO NO PAGADO</v>
      </c>
    </row>
    <row r="884" spans="1:10" x14ac:dyDescent="0.2">
      <c r="A884" s="16">
        <v>872</v>
      </c>
      <c r="B884" s="17" t="s">
        <v>137</v>
      </c>
      <c r="C884" s="17" t="s">
        <v>138</v>
      </c>
      <c r="D884" s="30">
        <v>44131</v>
      </c>
      <c r="E884" s="31">
        <v>44161</v>
      </c>
      <c r="F884" s="18">
        <v>355121</v>
      </c>
      <c r="G884" s="37">
        <f t="shared" si="27"/>
        <v>355121</v>
      </c>
      <c r="H884" s="44">
        <v>0</v>
      </c>
      <c r="I884" s="2" t="s">
        <v>43</v>
      </c>
      <c r="J884" s="2" t="str">
        <f t="shared" si="28"/>
        <v>VENCIDO NO PAGADO</v>
      </c>
    </row>
    <row r="885" spans="1:10" x14ac:dyDescent="0.2">
      <c r="A885" s="16">
        <v>873</v>
      </c>
      <c r="B885" s="17" t="s">
        <v>137</v>
      </c>
      <c r="C885" s="17" t="s">
        <v>138</v>
      </c>
      <c r="D885" s="30">
        <v>44140</v>
      </c>
      <c r="E885" s="31">
        <v>44172</v>
      </c>
      <c r="F885" s="18">
        <v>301600</v>
      </c>
      <c r="G885" s="37">
        <f t="shared" ref="G885:G948" si="29">+F885</f>
        <v>301600</v>
      </c>
      <c r="H885" s="44">
        <v>0</v>
      </c>
      <c r="I885" s="2" t="s">
        <v>43</v>
      </c>
      <c r="J885" s="2" t="str">
        <f t="shared" si="28"/>
        <v>VENCIDO NO PAGADO</v>
      </c>
    </row>
    <row r="886" spans="1:10" x14ac:dyDescent="0.2">
      <c r="A886" s="16">
        <v>874</v>
      </c>
      <c r="B886" s="17" t="s">
        <v>137</v>
      </c>
      <c r="C886" s="17" t="s">
        <v>138</v>
      </c>
      <c r="D886" s="30">
        <v>44161</v>
      </c>
      <c r="E886" s="31">
        <v>44193</v>
      </c>
      <c r="F886" s="18">
        <v>195000</v>
      </c>
      <c r="G886" s="37">
        <f t="shared" si="29"/>
        <v>195000</v>
      </c>
      <c r="H886" s="44">
        <v>0</v>
      </c>
      <c r="I886" s="2" t="s">
        <v>43</v>
      </c>
      <c r="J886" s="2" t="str">
        <f t="shared" si="28"/>
        <v>VENCIDO NO PAGADO</v>
      </c>
    </row>
    <row r="887" spans="1:10" x14ac:dyDescent="0.2">
      <c r="A887" s="16">
        <v>875</v>
      </c>
      <c r="B887" s="17" t="s">
        <v>137</v>
      </c>
      <c r="C887" s="17" t="s">
        <v>138</v>
      </c>
      <c r="D887" s="30">
        <v>44175</v>
      </c>
      <c r="E887" s="31">
        <v>44207</v>
      </c>
      <c r="F887" s="18">
        <v>2016000</v>
      </c>
      <c r="G887" s="37">
        <f t="shared" si="29"/>
        <v>2016000</v>
      </c>
      <c r="H887" s="44">
        <v>0</v>
      </c>
      <c r="I887" s="2" t="s">
        <v>43</v>
      </c>
      <c r="J887" s="2" t="str">
        <f t="shared" si="28"/>
        <v>VENCIDO NO PAGADO</v>
      </c>
    </row>
    <row r="888" spans="1:10" x14ac:dyDescent="0.2">
      <c r="A888" s="16">
        <v>876</v>
      </c>
      <c r="B888" s="17" t="s">
        <v>137</v>
      </c>
      <c r="C888" s="17" t="s">
        <v>138</v>
      </c>
      <c r="D888" s="30">
        <v>44238</v>
      </c>
      <c r="E888" s="31">
        <v>44238</v>
      </c>
      <c r="F888" s="18">
        <v>-406336</v>
      </c>
      <c r="G888" s="37">
        <f t="shared" si="29"/>
        <v>-406336</v>
      </c>
      <c r="H888" s="44">
        <v>0</v>
      </c>
      <c r="I888" s="2" t="s">
        <v>43</v>
      </c>
      <c r="J888" s="2" t="str">
        <f t="shared" si="28"/>
        <v>VENCIDO NO PAGADO</v>
      </c>
    </row>
    <row r="889" spans="1:10" x14ac:dyDescent="0.2">
      <c r="A889" s="16">
        <v>877</v>
      </c>
      <c r="B889" s="17" t="s">
        <v>137</v>
      </c>
      <c r="C889" s="17" t="s">
        <v>138</v>
      </c>
      <c r="D889" s="30">
        <v>44300</v>
      </c>
      <c r="E889" s="31">
        <v>44300</v>
      </c>
      <c r="F889" s="18">
        <v>-33224</v>
      </c>
      <c r="G889" s="37">
        <f t="shared" si="29"/>
        <v>-33224</v>
      </c>
      <c r="H889" s="44">
        <v>0</v>
      </c>
      <c r="I889" s="2" t="s">
        <v>43</v>
      </c>
      <c r="J889" s="2" t="str">
        <f t="shared" si="28"/>
        <v>VENCIDO NO PAGADO</v>
      </c>
    </row>
    <row r="890" spans="1:10" x14ac:dyDescent="0.2">
      <c r="A890" s="16">
        <v>878</v>
      </c>
      <c r="B890" s="17" t="s">
        <v>137</v>
      </c>
      <c r="C890" s="17" t="s">
        <v>138</v>
      </c>
      <c r="D890" s="30">
        <v>44363</v>
      </c>
      <c r="E890" s="31">
        <v>44363</v>
      </c>
      <c r="F890" s="18">
        <v>-227861</v>
      </c>
      <c r="G890" s="37">
        <f t="shared" si="29"/>
        <v>-227861</v>
      </c>
      <c r="H890" s="44">
        <v>0</v>
      </c>
      <c r="I890" s="2" t="s">
        <v>43</v>
      </c>
      <c r="J890" s="2" t="str">
        <f t="shared" si="28"/>
        <v>VENCIDO NO PAGADO</v>
      </c>
    </row>
    <row r="891" spans="1:10" x14ac:dyDescent="0.2">
      <c r="A891" s="16">
        <v>879</v>
      </c>
      <c r="B891" s="17" t="s">
        <v>137</v>
      </c>
      <c r="C891" s="17" t="s">
        <v>138</v>
      </c>
      <c r="D891" s="30">
        <v>44393</v>
      </c>
      <c r="E891" s="31">
        <v>44393</v>
      </c>
      <c r="F891" s="18">
        <v>-517858</v>
      </c>
      <c r="G891" s="37">
        <f t="shared" si="29"/>
        <v>-517858</v>
      </c>
      <c r="H891" s="44">
        <v>0</v>
      </c>
      <c r="I891" s="2" t="s">
        <v>43</v>
      </c>
      <c r="J891" s="2" t="str">
        <f t="shared" si="28"/>
        <v>VENCIDO NO PAGADO</v>
      </c>
    </row>
    <row r="892" spans="1:10" x14ac:dyDescent="0.2">
      <c r="A892" s="16">
        <v>880</v>
      </c>
      <c r="B892" s="17" t="s">
        <v>137</v>
      </c>
      <c r="C892" s="17" t="s">
        <v>138</v>
      </c>
      <c r="D892" s="30">
        <v>44399</v>
      </c>
      <c r="E892" s="31">
        <v>44399</v>
      </c>
      <c r="F892" s="18">
        <v>-433664</v>
      </c>
      <c r="G892" s="37">
        <f t="shared" si="29"/>
        <v>-433664</v>
      </c>
      <c r="H892" s="44">
        <v>0</v>
      </c>
      <c r="I892" s="2" t="s">
        <v>43</v>
      </c>
      <c r="J892" s="2" t="str">
        <f t="shared" si="28"/>
        <v>VENCIDO NO PAGADO</v>
      </c>
    </row>
    <row r="893" spans="1:10" x14ac:dyDescent="0.2">
      <c r="A893" s="16">
        <v>881</v>
      </c>
      <c r="B893" s="17" t="s">
        <v>137</v>
      </c>
      <c r="C893" s="17" t="s">
        <v>138</v>
      </c>
      <c r="D893" s="30">
        <v>44412</v>
      </c>
      <c r="E893" s="31">
        <v>44412</v>
      </c>
      <c r="F893" s="18">
        <v>-410151</v>
      </c>
      <c r="G893" s="37">
        <f t="shared" si="29"/>
        <v>-410151</v>
      </c>
      <c r="H893" s="44">
        <v>0</v>
      </c>
      <c r="I893" s="2" t="s">
        <v>43</v>
      </c>
      <c r="J893" s="2" t="str">
        <f t="shared" si="28"/>
        <v>VENCIDO NO PAGADO</v>
      </c>
    </row>
    <row r="894" spans="1:10" x14ac:dyDescent="0.2">
      <c r="A894" s="16">
        <v>882</v>
      </c>
      <c r="B894" s="17" t="s">
        <v>137</v>
      </c>
      <c r="C894" s="17" t="s">
        <v>138</v>
      </c>
      <c r="D894" s="30">
        <v>44545</v>
      </c>
      <c r="E894" s="31">
        <v>44578</v>
      </c>
      <c r="F894" s="18">
        <v>180190</v>
      </c>
      <c r="G894" s="37">
        <f t="shared" si="29"/>
        <v>180190</v>
      </c>
      <c r="H894" s="44">
        <v>0</v>
      </c>
      <c r="I894" s="2" t="s">
        <v>43</v>
      </c>
      <c r="J894" s="2" t="str">
        <f t="shared" si="28"/>
        <v>VENCIDO NO PAGADO</v>
      </c>
    </row>
    <row r="895" spans="1:10" x14ac:dyDescent="0.2">
      <c r="A895" s="16">
        <v>883</v>
      </c>
      <c r="B895" s="17" t="s">
        <v>137</v>
      </c>
      <c r="C895" s="17" t="s">
        <v>138</v>
      </c>
      <c r="D895" s="30">
        <v>44608</v>
      </c>
      <c r="E895" s="31">
        <v>44641</v>
      </c>
      <c r="F895" s="18">
        <v>210000</v>
      </c>
      <c r="G895" s="37">
        <f t="shared" si="29"/>
        <v>210000</v>
      </c>
      <c r="H895" s="44">
        <v>0</v>
      </c>
      <c r="I895" s="2" t="s">
        <v>43</v>
      </c>
      <c r="J895" s="2" t="str">
        <f t="shared" si="28"/>
        <v>VENCIDO NO PAGADO</v>
      </c>
    </row>
    <row r="896" spans="1:10" x14ac:dyDescent="0.2">
      <c r="A896" s="16">
        <v>884</v>
      </c>
      <c r="B896" t="s">
        <v>137</v>
      </c>
      <c r="C896" s="17" t="s">
        <v>138</v>
      </c>
      <c r="D896" s="30">
        <v>44599</v>
      </c>
      <c r="E896" s="31">
        <v>44599</v>
      </c>
      <c r="F896" s="18">
        <v>-114168</v>
      </c>
      <c r="G896" s="37">
        <f t="shared" si="29"/>
        <v>-114168</v>
      </c>
      <c r="H896" s="44">
        <v>0</v>
      </c>
      <c r="I896" s="2" t="s">
        <v>43</v>
      </c>
      <c r="J896" s="2" t="str">
        <f t="shared" si="28"/>
        <v>VENCIDO NO PAGADO</v>
      </c>
    </row>
    <row r="897" spans="1:10" x14ac:dyDescent="0.2">
      <c r="A897" s="16">
        <v>885</v>
      </c>
      <c r="B897" t="s">
        <v>137</v>
      </c>
      <c r="C897" s="17" t="s">
        <v>138</v>
      </c>
      <c r="D897" s="30">
        <v>44599</v>
      </c>
      <c r="E897" s="31">
        <v>44599</v>
      </c>
      <c r="F897" s="18">
        <v>-177791</v>
      </c>
      <c r="G897" s="37">
        <f t="shared" si="29"/>
        <v>-177791</v>
      </c>
      <c r="H897" s="44">
        <v>0</v>
      </c>
      <c r="I897" s="2" t="s">
        <v>43</v>
      </c>
      <c r="J897" s="2" t="str">
        <f t="shared" si="28"/>
        <v>VENCIDO NO PAGADO</v>
      </c>
    </row>
    <row r="898" spans="1:10" x14ac:dyDescent="0.2">
      <c r="A898" s="16">
        <v>886</v>
      </c>
      <c r="B898" t="s">
        <v>137</v>
      </c>
      <c r="C898" s="17" t="s">
        <v>138</v>
      </c>
      <c r="D898" s="30">
        <v>44599</v>
      </c>
      <c r="E898" s="31">
        <v>44599</v>
      </c>
      <c r="F898" s="18">
        <v>-148159</v>
      </c>
      <c r="G898" s="37">
        <f t="shared" si="29"/>
        <v>-148159</v>
      </c>
      <c r="H898" s="44">
        <v>0</v>
      </c>
      <c r="I898" s="2" t="s">
        <v>43</v>
      </c>
      <c r="J898" s="2" t="str">
        <f t="shared" si="28"/>
        <v>VENCIDO NO PAGADO</v>
      </c>
    </row>
    <row r="899" spans="1:10" x14ac:dyDescent="0.2">
      <c r="A899" s="16">
        <v>887</v>
      </c>
      <c r="B899" t="s">
        <v>137</v>
      </c>
      <c r="C899" s="17" t="s">
        <v>138</v>
      </c>
      <c r="D899" s="30">
        <v>44623</v>
      </c>
      <c r="E899" s="31">
        <v>44623</v>
      </c>
      <c r="F899" s="18">
        <v>-300391</v>
      </c>
      <c r="G899" s="37">
        <f t="shared" si="29"/>
        <v>-300391</v>
      </c>
      <c r="H899" s="44">
        <v>0</v>
      </c>
      <c r="I899" s="2" t="s">
        <v>43</v>
      </c>
      <c r="J899" s="2" t="str">
        <f t="shared" si="28"/>
        <v>VENCIDO NO PAGADO</v>
      </c>
    </row>
    <row r="900" spans="1:10" x14ac:dyDescent="0.2">
      <c r="A900" s="16">
        <v>888</v>
      </c>
      <c r="B900" t="s">
        <v>137</v>
      </c>
      <c r="C900" s="17" t="s">
        <v>138</v>
      </c>
      <c r="D900" s="30">
        <v>44629</v>
      </c>
      <c r="E900" s="31">
        <v>44629</v>
      </c>
      <c r="F900" s="18">
        <v>-242212</v>
      </c>
      <c r="G900" s="37">
        <f t="shared" si="29"/>
        <v>-242212</v>
      </c>
      <c r="H900" s="44">
        <v>0</v>
      </c>
      <c r="I900" s="2" t="s">
        <v>43</v>
      </c>
      <c r="J900" s="2" t="str">
        <f t="shared" si="28"/>
        <v>VENCIDO NO PAGADO</v>
      </c>
    </row>
    <row r="901" spans="1:10" x14ac:dyDescent="0.2">
      <c r="A901" s="16">
        <v>889</v>
      </c>
      <c r="B901" t="s">
        <v>137</v>
      </c>
      <c r="C901" s="17" t="s">
        <v>138</v>
      </c>
      <c r="D901" s="30">
        <v>44629</v>
      </c>
      <c r="E901" s="31">
        <v>44629</v>
      </c>
      <c r="F901" s="18">
        <v>-352806</v>
      </c>
      <c r="G901" s="37">
        <f t="shared" si="29"/>
        <v>-352806</v>
      </c>
      <c r="H901" s="44">
        <v>0</v>
      </c>
      <c r="I901" s="2" t="s">
        <v>43</v>
      </c>
      <c r="J901" s="2" t="str">
        <f t="shared" si="28"/>
        <v>VENCIDO NO PAGADO</v>
      </c>
    </row>
    <row r="902" spans="1:10" x14ac:dyDescent="0.2">
      <c r="A902" s="16">
        <v>890</v>
      </c>
      <c r="B902" t="s">
        <v>137</v>
      </c>
      <c r="C902" s="17" t="s">
        <v>138</v>
      </c>
      <c r="D902" s="30">
        <v>44645</v>
      </c>
      <c r="E902" s="31">
        <v>44645</v>
      </c>
      <c r="F902" s="18">
        <v>-247398</v>
      </c>
      <c r="G902" s="37">
        <f t="shared" si="29"/>
        <v>-247398</v>
      </c>
      <c r="H902" s="44">
        <v>0</v>
      </c>
      <c r="I902" s="2" t="s">
        <v>43</v>
      </c>
      <c r="J902" s="2" t="str">
        <f t="shared" si="28"/>
        <v>VENCIDO NO PAGADO</v>
      </c>
    </row>
    <row r="903" spans="1:10" x14ac:dyDescent="0.2">
      <c r="A903" s="16">
        <v>891</v>
      </c>
      <c r="B903" t="s">
        <v>137</v>
      </c>
      <c r="C903" s="17" t="s">
        <v>138</v>
      </c>
      <c r="D903" s="30">
        <v>44687</v>
      </c>
      <c r="E903" s="31">
        <v>44687</v>
      </c>
      <c r="F903" s="18">
        <v>-121122</v>
      </c>
      <c r="G903" s="37">
        <f t="shared" si="29"/>
        <v>-121122</v>
      </c>
      <c r="H903" s="44">
        <v>0</v>
      </c>
      <c r="I903" s="2" t="s">
        <v>43</v>
      </c>
      <c r="J903" s="2" t="str">
        <f t="shared" si="28"/>
        <v>VENCIDO NO PAGADO</v>
      </c>
    </row>
    <row r="904" spans="1:10" x14ac:dyDescent="0.2">
      <c r="A904" s="16">
        <v>892</v>
      </c>
      <c r="B904" t="s">
        <v>137</v>
      </c>
      <c r="C904" s="17" t="s">
        <v>138</v>
      </c>
      <c r="D904" s="30">
        <v>44685</v>
      </c>
      <c r="E904" s="31">
        <v>44685</v>
      </c>
      <c r="F904" s="18">
        <v>-133884</v>
      </c>
      <c r="G904" s="37">
        <f t="shared" si="29"/>
        <v>-133884</v>
      </c>
      <c r="H904" s="44">
        <v>0</v>
      </c>
      <c r="I904" s="2" t="s">
        <v>43</v>
      </c>
      <c r="J904" s="2" t="str">
        <f t="shared" si="28"/>
        <v>VENCIDO NO PAGADO</v>
      </c>
    </row>
    <row r="905" spans="1:10" x14ac:dyDescent="0.2">
      <c r="A905" s="16">
        <v>893</v>
      </c>
      <c r="B905" t="s">
        <v>137</v>
      </c>
      <c r="C905" s="17" t="s">
        <v>138</v>
      </c>
      <c r="D905" s="30">
        <v>44705</v>
      </c>
      <c r="E905" s="31">
        <v>44705</v>
      </c>
      <c r="F905" s="18">
        <v>-220192</v>
      </c>
      <c r="G905" s="37">
        <f t="shared" si="29"/>
        <v>-220192</v>
      </c>
      <c r="H905" s="44">
        <v>0</v>
      </c>
      <c r="I905" s="2" t="s">
        <v>43</v>
      </c>
      <c r="J905" s="2" t="str">
        <f t="shared" si="28"/>
        <v>VENCIDO NO PAGADO</v>
      </c>
    </row>
    <row r="906" spans="1:10" x14ac:dyDescent="0.2">
      <c r="A906" s="16">
        <v>894</v>
      </c>
      <c r="B906" t="s">
        <v>137</v>
      </c>
      <c r="C906" s="17" t="s">
        <v>138</v>
      </c>
      <c r="D906" s="30">
        <v>44711</v>
      </c>
      <c r="E906" s="31">
        <v>44711</v>
      </c>
      <c r="F906" s="18">
        <v>-516240</v>
      </c>
      <c r="G906" s="37">
        <f t="shared" si="29"/>
        <v>-516240</v>
      </c>
      <c r="H906" s="44">
        <v>0</v>
      </c>
      <c r="I906" s="2" t="s">
        <v>43</v>
      </c>
      <c r="J906" s="2" t="str">
        <f t="shared" si="28"/>
        <v>VENCIDO NO PAGADO</v>
      </c>
    </row>
    <row r="907" spans="1:10" x14ac:dyDescent="0.2">
      <c r="A907" s="16">
        <v>895</v>
      </c>
      <c r="B907" t="s">
        <v>137</v>
      </c>
      <c r="C907" s="17" t="s">
        <v>138</v>
      </c>
      <c r="D907" s="30">
        <v>44715</v>
      </c>
      <c r="E907" s="31">
        <v>44746</v>
      </c>
      <c r="F907" s="18">
        <v>472000</v>
      </c>
      <c r="G907" s="37">
        <f t="shared" si="29"/>
        <v>472000</v>
      </c>
      <c r="H907" s="44">
        <v>0</v>
      </c>
      <c r="I907" s="2" t="s">
        <v>43</v>
      </c>
      <c r="J907" s="2" t="str">
        <f t="shared" si="28"/>
        <v>VENCIDO NO PAGADO</v>
      </c>
    </row>
    <row r="908" spans="1:10" x14ac:dyDescent="0.2">
      <c r="A908" s="16">
        <v>896</v>
      </c>
      <c r="B908" t="s">
        <v>137</v>
      </c>
      <c r="C908" s="17" t="s">
        <v>138</v>
      </c>
      <c r="D908" s="30">
        <v>44729</v>
      </c>
      <c r="E908" s="31">
        <v>44729</v>
      </c>
      <c r="F908" s="18">
        <v>-399177</v>
      </c>
      <c r="G908" s="37">
        <f t="shared" si="29"/>
        <v>-399177</v>
      </c>
      <c r="H908" s="44">
        <v>0</v>
      </c>
      <c r="I908" s="2" t="s">
        <v>43</v>
      </c>
      <c r="J908" s="2" t="str">
        <f t="shared" si="28"/>
        <v>VENCIDO NO PAGADO</v>
      </c>
    </row>
    <row r="909" spans="1:10" x14ac:dyDescent="0.2">
      <c r="A909" s="16">
        <v>897</v>
      </c>
      <c r="B909" t="s">
        <v>137</v>
      </c>
      <c r="C909" s="17" t="s">
        <v>138</v>
      </c>
      <c r="D909" s="30">
        <v>44747</v>
      </c>
      <c r="E909" s="31">
        <v>44777</v>
      </c>
      <c r="F909" s="18">
        <v>990000</v>
      </c>
      <c r="G909" s="37">
        <f t="shared" si="29"/>
        <v>990000</v>
      </c>
      <c r="H909" s="44">
        <v>0</v>
      </c>
      <c r="I909" s="2" t="s">
        <v>43</v>
      </c>
      <c r="J909" s="2" t="str">
        <f t="shared" si="28"/>
        <v>VENCIDO NO PAGADO</v>
      </c>
    </row>
    <row r="910" spans="1:10" x14ac:dyDescent="0.2">
      <c r="A910" s="16">
        <v>898</v>
      </c>
      <c r="B910" t="s">
        <v>137</v>
      </c>
      <c r="C910" s="17" t="s">
        <v>138</v>
      </c>
      <c r="D910" s="30">
        <v>44760</v>
      </c>
      <c r="E910" s="31">
        <v>44790</v>
      </c>
      <c r="F910" s="18">
        <v>405000</v>
      </c>
      <c r="G910" s="37">
        <f t="shared" si="29"/>
        <v>405000</v>
      </c>
      <c r="H910" s="44">
        <v>0</v>
      </c>
      <c r="I910" s="2" t="s">
        <v>43</v>
      </c>
      <c r="J910" s="2" t="str">
        <f t="shared" ref="J910:J973" si="30">+IF((E910&gt;=$C$6),"VIGENTE","VENCIDO NO PAGADO")</f>
        <v>VENCIDO NO PAGADO</v>
      </c>
    </row>
    <row r="911" spans="1:10" x14ac:dyDescent="0.2">
      <c r="A911" s="16">
        <v>899</v>
      </c>
      <c r="B911" t="s">
        <v>137</v>
      </c>
      <c r="C911" s="17" t="s">
        <v>138</v>
      </c>
      <c r="D911" s="30">
        <v>44781</v>
      </c>
      <c r="E911" s="31">
        <v>44781</v>
      </c>
      <c r="F911" s="18">
        <v>-71062</v>
      </c>
      <c r="G911" s="37">
        <f t="shared" si="29"/>
        <v>-71062</v>
      </c>
      <c r="H911" s="44">
        <v>0</v>
      </c>
      <c r="I911" s="2" t="s">
        <v>43</v>
      </c>
      <c r="J911" s="2" t="str">
        <f t="shared" si="30"/>
        <v>VENCIDO NO PAGADO</v>
      </c>
    </row>
    <row r="912" spans="1:10" x14ac:dyDescent="0.2">
      <c r="A912" s="16">
        <v>900</v>
      </c>
      <c r="B912" t="s">
        <v>137</v>
      </c>
      <c r="C912" s="17" t="s">
        <v>138</v>
      </c>
      <c r="D912" s="30">
        <v>44792</v>
      </c>
      <c r="E912" s="31">
        <v>44792</v>
      </c>
      <c r="F912" s="18">
        <v>-441521</v>
      </c>
      <c r="G912" s="37">
        <f t="shared" si="29"/>
        <v>-441521</v>
      </c>
      <c r="H912" s="44">
        <v>0</v>
      </c>
      <c r="I912" s="2" t="s">
        <v>43</v>
      </c>
      <c r="J912" s="2" t="str">
        <f t="shared" si="30"/>
        <v>VENCIDO NO PAGADO</v>
      </c>
    </row>
    <row r="913" spans="1:10" x14ac:dyDescent="0.2">
      <c r="A913" s="16">
        <v>901</v>
      </c>
      <c r="B913" t="s">
        <v>137</v>
      </c>
      <c r="C913" s="17" t="s">
        <v>138</v>
      </c>
      <c r="D913" s="30">
        <v>44830</v>
      </c>
      <c r="E913" s="31">
        <v>44830</v>
      </c>
      <c r="F913" s="18">
        <v>-141797</v>
      </c>
      <c r="G913" s="37">
        <f t="shared" si="29"/>
        <v>-141797</v>
      </c>
      <c r="H913" s="44">
        <v>0</v>
      </c>
      <c r="I913" s="2" t="s">
        <v>43</v>
      </c>
      <c r="J913" s="2" t="str">
        <f t="shared" si="30"/>
        <v>VENCIDO NO PAGADO</v>
      </c>
    </row>
    <row r="914" spans="1:10" x14ac:dyDescent="0.2">
      <c r="A914" s="16">
        <v>902</v>
      </c>
      <c r="B914" t="s">
        <v>137</v>
      </c>
      <c r="C914" s="17" t="s">
        <v>138</v>
      </c>
      <c r="D914" s="30">
        <v>44827</v>
      </c>
      <c r="E914" s="31">
        <v>44827</v>
      </c>
      <c r="F914" s="18">
        <v>-201581</v>
      </c>
      <c r="G914" s="37">
        <f t="shared" si="29"/>
        <v>-201581</v>
      </c>
      <c r="H914" s="44">
        <v>0</v>
      </c>
      <c r="I914" s="2" t="s">
        <v>43</v>
      </c>
      <c r="J914" s="2" t="str">
        <f t="shared" si="30"/>
        <v>VENCIDO NO PAGADO</v>
      </c>
    </row>
    <row r="915" spans="1:10" x14ac:dyDescent="0.2">
      <c r="A915" s="16">
        <v>903</v>
      </c>
      <c r="B915" t="s">
        <v>137</v>
      </c>
      <c r="C915" s="17" t="s">
        <v>138</v>
      </c>
      <c r="D915" s="30">
        <v>44868</v>
      </c>
      <c r="E915" s="31">
        <v>44868</v>
      </c>
      <c r="F915" s="18">
        <v>-110084</v>
      </c>
      <c r="G915" s="37">
        <f t="shared" si="29"/>
        <v>-110084</v>
      </c>
      <c r="H915" s="44">
        <v>0</v>
      </c>
      <c r="I915" s="2" t="s">
        <v>43</v>
      </c>
      <c r="J915" s="2" t="str">
        <f t="shared" si="30"/>
        <v>VENCIDO NO PAGADO</v>
      </c>
    </row>
    <row r="916" spans="1:10" x14ac:dyDescent="0.2">
      <c r="A916" s="16">
        <v>904</v>
      </c>
      <c r="B916" t="s">
        <v>137</v>
      </c>
      <c r="C916" s="17" t="s">
        <v>138</v>
      </c>
      <c r="D916" s="30">
        <v>44868</v>
      </c>
      <c r="E916" s="31">
        <v>44868</v>
      </c>
      <c r="F916" s="18">
        <v>-196372</v>
      </c>
      <c r="G916" s="37">
        <f t="shared" si="29"/>
        <v>-196372</v>
      </c>
      <c r="H916" s="44">
        <v>0</v>
      </c>
      <c r="I916" s="2" t="s">
        <v>43</v>
      </c>
      <c r="J916" s="2" t="str">
        <f t="shared" si="30"/>
        <v>VENCIDO NO PAGADO</v>
      </c>
    </row>
    <row r="917" spans="1:10" x14ac:dyDescent="0.2">
      <c r="A917" s="16">
        <v>905</v>
      </c>
      <c r="B917" t="s">
        <v>137</v>
      </c>
      <c r="C917" s="17" t="s">
        <v>138</v>
      </c>
      <c r="D917" s="30">
        <v>44950</v>
      </c>
      <c r="E917" s="31">
        <v>44950</v>
      </c>
      <c r="F917" s="18">
        <v>-546164</v>
      </c>
      <c r="G917" s="37">
        <f t="shared" si="29"/>
        <v>-546164</v>
      </c>
      <c r="H917" s="44">
        <v>0</v>
      </c>
      <c r="I917" s="2" t="s">
        <v>43</v>
      </c>
      <c r="J917" s="2" t="str">
        <f t="shared" si="30"/>
        <v>VENCIDO NO PAGADO</v>
      </c>
    </row>
    <row r="918" spans="1:10" x14ac:dyDescent="0.2">
      <c r="A918" s="16">
        <v>906</v>
      </c>
      <c r="B918" t="s">
        <v>137</v>
      </c>
      <c r="C918" s="17" t="s">
        <v>138</v>
      </c>
      <c r="D918" s="30">
        <v>44979</v>
      </c>
      <c r="E918" s="31">
        <v>44979</v>
      </c>
      <c r="F918" s="18">
        <v>-191096</v>
      </c>
      <c r="G918" s="37">
        <f t="shared" si="29"/>
        <v>-191096</v>
      </c>
      <c r="H918" s="44">
        <v>0</v>
      </c>
      <c r="I918" s="2" t="s">
        <v>43</v>
      </c>
      <c r="J918" s="2" t="str">
        <f t="shared" si="30"/>
        <v>VENCIDO NO PAGADO</v>
      </c>
    </row>
    <row r="919" spans="1:10" x14ac:dyDescent="0.2">
      <c r="A919" s="16">
        <v>907</v>
      </c>
      <c r="B919" t="s">
        <v>137</v>
      </c>
      <c r="C919" s="17" t="s">
        <v>138</v>
      </c>
      <c r="D919" s="30">
        <v>45005</v>
      </c>
      <c r="E919" s="31">
        <v>45005</v>
      </c>
      <c r="F919" s="18">
        <v>-243189</v>
      </c>
      <c r="G919" s="37">
        <f t="shared" si="29"/>
        <v>-243189</v>
      </c>
      <c r="H919" s="44">
        <v>0</v>
      </c>
      <c r="I919" s="2" t="s">
        <v>43</v>
      </c>
      <c r="J919" s="2" t="str">
        <f t="shared" si="30"/>
        <v>VENCIDO NO PAGADO</v>
      </c>
    </row>
    <row r="920" spans="1:10" x14ac:dyDescent="0.2">
      <c r="A920" s="16">
        <v>908</v>
      </c>
      <c r="B920" t="s">
        <v>137</v>
      </c>
      <c r="C920" s="17" t="s">
        <v>138</v>
      </c>
      <c r="D920" s="30">
        <v>45005</v>
      </c>
      <c r="E920" s="31">
        <v>45005</v>
      </c>
      <c r="F920" s="18">
        <v>-963438</v>
      </c>
      <c r="G920" s="37">
        <f t="shared" si="29"/>
        <v>-963438</v>
      </c>
      <c r="H920" s="44">
        <v>0</v>
      </c>
      <c r="I920" s="2" t="s">
        <v>43</v>
      </c>
      <c r="J920" s="2" t="str">
        <f t="shared" si="30"/>
        <v>VENCIDO NO PAGADO</v>
      </c>
    </row>
    <row r="921" spans="1:10" x14ac:dyDescent="0.2">
      <c r="A921" s="16">
        <v>909</v>
      </c>
      <c r="B921" t="s">
        <v>137</v>
      </c>
      <c r="C921" s="17" t="s">
        <v>138</v>
      </c>
      <c r="D921" s="30">
        <v>45020</v>
      </c>
      <c r="E921" s="31">
        <v>45020</v>
      </c>
      <c r="F921" s="18">
        <v>-168817</v>
      </c>
      <c r="G921" s="37">
        <f t="shared" si="29"/>
        <v>-168817</v>
      </c>
      <c r="H921" s="44">
        <v>0</v>
      </c>
      <c r="I921" s="2" t="s">
        <v>43</v>
      </c>
      <c r="J921" s="2" t="str">
        <f t="shared" si="30"/>
        <v>VENCIDO NO PAGADO</v>
      </c>
    </row>
    <row r="922" spans="1:10" x14ac:dyDescent="0.2">
      <c r="A922" s="16">
        <v>910</v>
      </c>
      <c r="B922" t="s">
        <v>137</v>
      </c>
      <c r="C922" s="17" t="s">
        <v>138</v>
      </c>
      <c r="D922" s="30">
        <v>45034</v>
      </c>
      <c r="E922" s="31">
        <v>45034</v>
      </c>
      <c r="F922" s="18">
        <v>-659355</v>
      </c>
      <c r="G922" s="37">
        <f t="shared" si="29"/>
        <v>-659355</v>
      </c>
      <c r="H922" s="44">
        <v>0</v>
      </c>
      <c r="I922" s="2" t="s">
        <v>43</v>
      </c>
      <c r="J922" s="2" t="str">
        <f t="shared" si="30"/>
        <v>VENCIDO NO PAGADO</v>
      </c>
    </row>
    <row r="923" spans="1:10" x14ac:dyDescent="0.2">
      <c r="A923" s="16">
        <v>911</v>
      </c>
      <c r="B923" t="s">
        <v>137</v>
      </c>
      <c r="C923" s="17" t="s">
        <v>138</v>
      </c>
      <c r="D923" s="30">
        <v>45049</v>
      </c>
      <c r="E923" s="31">
        <v>45049</v>
      </c>
      <c r="F923" s="18">
        <v>-110745</v>
      </c>
      <c r="G923" s="37">
        <f t="shared" si="29"/>
        <v>-110745</v>
      </c>
      <c r="H923" s="44">
        <v>0</v>
      </c>
      <c r="I923" s="2" t="s">
        <v>43</v>
      </c>
      <c r="J923" s="2" t="str">
        <f t="shared" si="30"/>
        <v>VENCIDO NO PAGADO</v>
      </c>
    </row>
    <row r="924" spans="1:10" x14ac:dyDescent="0.2">
      <c r="A924" s="16">
        <v>912</v>
      </c>
      <c r="B924" t="s">
        <v>137</v>
      </c>
      <c r="C924" s="17" t="s">
        <v>138</v>
      </c>
      <c r="D924" s="30">
        <v>45049</v>
      </c>
      <c r="E924" s="31">
        <v>45049</v>
      </c>
      <c r="F924" s="18">
        <v>-134871</v>
      </c>
      <c r="G924" s="37">
        <f t="shared" si="29"/>
        <v>-134871</v>
      </c>
      <c r="H924" s="44">
        <v>0</v>
      </c>
      <c r="I924" s="2" t="s">
        <v>43</v>
      </c>
      <c r="J924" s="2" t="str">
        <f t="shared" si="30"/>
        <v>VENCIDO NO PAGADO</v>
      </c>
    </row>
    <row r="925" spans="1:10" x14ac:dyDescent="0.2">
      <c r="A925" s="16">
        <v>913</v>
      </c>
      <c r="B925" t="s">
        <v>137</v>
      </c>
      <c r="C925" s="17" t="s">
        <v>138</v>
      </c>
      <c r="D925" s="30">
        <v>45082</v>
      </c>
      <c r="E925" s="31">
        <v>45082</v>
      </c>
      <c r="F925" s="18">
        <v>-223289</v>
      </c>
      <c r="G925" s="37">
        <f t="shared" si="29"/>
        <v>-223289</v>
      </c>
      <c r="H925" s="44">
        <v>0</v>
      </c>
      <c r="I925" s="2" t="s">
        <v>43</v>
      </c>
      <c r="J925" s="2" t="str">
        <f t="shared" si="30"/>
        <v>VENCIDO NO PAGADO</v>
      </c>
    </row>
    <row r="926" spans="1:10" x14ac:dyDescent="0.2">
      <c r="A926" s="16">
        <v>914</v>
      </c>
      <c r="B926" t="s">
        <v>137</v>
      </c>
      <c r="C926" s="17" t="s">
        <v>138</v>
      </c>
      <c r="D926" s="30">
        <v>45083</v>
      </c>
      <c r="E926" s="31">
        <v>45083</v>
      </c>
      <c r="F926" s="18">
        <v>-229097</v>
      </c>
      <c r="G926" s="37">
        <f t="shared" si="29"/>
        <v>-229097</v>
      </c>
      <c r="H926" s="44">
        <v>0</v>
      </c>
      <c r="I926" s="2" t="s">
        <v>43</v>
      </c>
      <c r="J926" s="2" t="str">
        <f t="shared" si="30"/>
        <v>VENCIDO NO PAGADO</v>
      </c>
    </row>
    <row r="927" spans="1:10" x14ac:dyDescent="0.2">
      <c r="A927" s="16">
        <v>915</v>
      </c>
      <c r="B927" t="s">
        <v>137</v>
      </c>
      <c r="C927" s="17" t="s">
        <v>138</v>
      </c>
      <c r="D927" s="30">
        <v>45098</v>
      </c>
      <c r="E927" s="31">
        <v>45098</v>
      </c>
      <c r="F927" s="18">
        <v>-266549</v>
      </c>
      <c r="G927" s="37">
        <f t="shared" si="29"/>
        <v>-266549</v>
      </c>
      <c r="H927" s="44">
        <v>0</v>
      </c>
      <c r="I927" s="2" t="s">
        <v>43</v>
      </c>
      <c r="J927" s="2" t="str">
        <f t="shared" si="30"/>
        <v>VENCIDO NO PAGADO</v>
      </c>
    </row>
    <row r="928" spans="1:10" x14ac:dyDescent="0.2">
      <c r="A928" s="16">
        <v>916</v>
      </c>
      <c r="B928" t="s">
        <v>137</v>
      </c>
      <c r="C928" s="17" t="s">
        <v>138</v>
      </c>
      <c r="D928" s="30">
        <v>45119</v>
      </c>
      <c r="E928" s="31">
        <v>45119</v>
      </c>
      <c r="F928" s="18">
        <v>-420066</v>
      </c>
      <c r="G928" s="37">
        <f t="shared" si="29"/>
        <v>-420066</v>
      </c>
      <c r="H928" s="44">
        <v>0</v>
      </c>
      <c r="I928" s="2" t="s">
        <v>43</v>
      </c>
      <c r="J928" s="2" t="str">
        <f t="shared" si="30"/>
        <v>VENCIDO NO PAGADO</v>
      </c>
    </row>
    <row r="929" spans="1:10" x14ac:dyDescent="0.2">
      <c r="A929" s="16">
        <v>917</v>
      </c>
      <c r="B929" t="s">
        <v>137</v>
      </c>
      <c r="C929" s="17" t="s">
        <v>138</v>
      </c>
      <c r="D929" s="30">
        <v>45173</v>
      </c>
      <c r="E929" s="31">
        <v>45173</v>
      </c>
      <c r="F929" s="18">
        <v>-105449</v>
      </c>
      <c r="G929" s="37">
        <f t="shared" si="29"/>
        <v>-105449</v>
      </c>
      <c r="H929" s="44">
        <v>0</v>
      </c>
      <c r="I929" s="2" t="s">
        <v>43</v>
      </c>
      <c r="J929" s="2" t="str">
        <f t="shared" si="30"/>
        <v>VENCIDO NO PAGADO</v>
      </c>
    </row>
    <row r="930" spans="1:10" x14ac:dyDescent="0.2">
      <c r="A930" s="16">
        <v>918</v>
      </c>
      <c r="B930" t="s">
        <v>137</v>
      </c>
      <c r="C930" s="17" t="s">
        <v>138</v>
      </c>
      <c r="D930" s="30">
        <v>45182</v>
      </c>
      <c r="E930" s="31">
        <v>45182</v>
      </c>
      <c r="F930" s="18">
        <v>-157372</v>
      </c>
      <c r="G930" s="37">
        <f t="shared" si="29"/>
        <v>-157372</v>
      </c>
      <c r="H930" s="44">
        <v>0</v>
      </c>
      <c r="I930" s="2" t="s">
        <v>43</v>
      </c>
      <c r="J930" s="2" t="str">
        <f t="shared" si="30"/>
        <v>VENCIDO NO PAGADO</v>
      </c>
    </row>
    <row r="931" spans="1:10" x14ac:dyDescent="0.2">
      <c r="A931" s="16">
        <v>919</v>
      </c>
      <c r="B931" t="s">
        <v>137</v>
      </c>
      <c r="C931" s="17" t="s">
        <v>138</v>
      </c>
      <c r="D931" s="30">
        <v>45281</v>
      </c>
      <c r="E931" s="31">
        <v>45313</v>
      </c>
      <c r="F931" s="18">
        <v>159837</v>
      </c>
      <c r="G931" s="37">
        <f t="shared" si="29"/>
        <v>159837</v>
      </c>
      <c r="H931" s="44">
        <v>0</v>
      </c>
      <c r="I931" s="2" t="s">
        <v>43</v>
      </c>
      <c r="J931" s="2" t="str">
        <f t="shared" si="30"/>
        <v>VENCIDO NO PAGADO</v>
      </c>
    </row>
    <row r="932" spans="1:10" x14ac:dyDescent="0.2">
      <c r="A932" s="16">
        <v>920</v>
      </c>
      <c r="B932" t="s">
        <v>137</v>
      </c>
      <c r="C932" s="17" t="s">
        <v>138</v>
      </c>
      <c r="D932" s="30">
        <v>45281</v>
      </c>
      <c r="E932" s="31">
        <v>45313</v>
      </c>
      <c r="F932" s="18">
        <v>872072</v>
      </c>
      <c r="G932" s="37">
        <f t="shared" si="29"/>
        <v>872072</v>
      </c>
      <c r="H932" s="44">
        <v>0</v>
      </c>
      <c r="I932" s="2" t="s">
        <v>43</v>
      </c>
      <c r="J932" s="2" t="str">
        <f t="shared" si="30"/>
        <v>VENCIDO NO PAGADO</v>
      </c>
    </row>
    <row r="933" spans="1:10" x14ac:dyDescent="0.2">
      <c r="A933" s="16">
        <v>921</v>
      </c>
      <c r="B933" t="s">
        <v>137</v>
      </c>
      <c r="C933" s="17" t="s">
        <v>138</v>
      </c>
      <c r="D933" s="30">
        <v>45281</v>
      </c>
      <c r="E933" s="31">
        <v>45313</v>
      </c>
      <c r="F933" s="18">
        <v>3080000</v>
      </c>
      <c r="G933" s="37">
        <f t="shared" si="29"/>
        <v>3080000</v>
      </c>
      <c r="H933" s="44">
        <v>0</v>
      </c>
      <c r="I933" s="2" t="s">
        <v>43</v>
      </c>
      <c r="J933" s="2" t="str">
        <f t="shared" si="30"/>
        <v>VENCIDO NO PAGADO</v>
      </c>
    </row>
    <row r="934" spans="1:10" x14ac:dyDescent="0.2">
      <c r="A934" s="16">
        <v>922</v>
      </c>
      <c r="B934" t="s">
        <v>137</v>
      </c>
      <c r="C934" s="17" t="s">
        <v>138</v>
      </c>
      <c r="D934" s="30">
        <v>45281</v>
      </c>
      <c r="E934" s="31">
        <v>45313</v>
      </c>
      <c r="F934" s="18">
        <v>2250000</v>
      </c>
      <c r="G934" s="37">
        <f t="shared" si="29"/>
        <v>2250000</v>
      </c>
      <c r="H934" s="44">
        <v>0</v>
      </c>
      <c r="I934" s="2" t="s">
        <v>43</v>
      </c>
      <c r="J934" s="2" t="str">
        <f t="shared" si="30"/>
        <v>VENCIDO NO PAGADO</v>
      </c>
    </row>
    <row r="935" spans="1:10" x14ac:dyDescent="0.2">
      <c r="A935" s="16">
        <v>923</v>
      </c>
      <c r="B935" t="s">
        <v>137</v>
      </c>
      <c r="C935" s="17" t="s">
        <v>138</v>
      </c>
      <c r="D935" s="30">
        <v>45314</v>
      </c>
      <c r="E935" s="31">
        <v>45314</v>
      </c>
      <c r="F935" s="18">
        <v>-479508</v>
      </c>
      <c r="G935" s="37">
        <f t="shared" si="29"/>
        <v>-479508</v>
      </c>
      <c r="H935" s="44">
        <v>0</v>
      </c>
      <c r="I935" s="2" t="s">
        <v>43</v>
      </c>
      <c r="J935" s="2" t="str">
        <f t="shared" si="30"/>
        <v>VENCIDO NO PAGADO</v>
      </c>
    </row>
    <row r="936" spans="1:10" x14ac:dyDescent="0.2">
      <c r="A936" s="16">
        <v>924</v>
      </c>
      <c r="B936" t="s">
        <v>137</v>
      </c>
      <c r="C936" s="17" t="s">
        <v>138</v>
      </c>
      <c r="D936" s="30">
        <v>45314</v>
      </c>
      <c r="E936" s="31">
        <v>45314</v>
      </c>
      <c r="F936" s="18">
        <v>-632952</v>
      </c>
      <c r="G936" s="37">
        <f t="shared" si="29"/>
        <v>-632952</v>
      </c>
      <c r="H936" s="44">
        <v>0</v>
      </c>
      <c r="I936" s="2" t="s">
        <v>43</v>
      </c>
      <c r="J936" s="2" t="str">
        <f t="shared" si="30"/>
        <v>VENCIDO NO PAGADO</v>
      </c>
    </row>
    <row r="937" spans="1:10" x14ac:dyDescent="0.2">
      <c r="A937" s="16">
        <v>925</v>
      </c>
      <c r="B937" t="s">
        <v>137</v>
      </c>
      <c r="C937" s="17" t="s">
        <v>138</v>
      </c>
      <c r="D937" s="30">
        <v>45356</v>
      </c>
      <c r="E937" s="31">
        <v>45356</v>
      </c>
      <c r="F937" s="18">
        <v>-139549</v>
      </c>
      <c r="G937" s="37">
        <f t="shared" si="29"/>
        <v>-139549</v>
      </c>
      <c r="H937" s="44">
        <v>0</v>
      </c>
      <c r="I937" s="2" t="s">
        <v>43</v>
      </c>
      <c r="J937" s="2" t="str">
        <f t="shared" si="30"/>
        <v>VENCIDO NO PAGADO</v>
      </c>
    </row>
    <row r="938" spans="1:10" x14ac:dyDescent="0.2">
      <c r="A938" s="16">
        <v>926</v>
      </c>
      <c r="B938" t="s">
        <v>137</v>
      </c>
      <c r="C938" s="17" t="s">
        <v>138</v>
      </c>
      <c r="D938" s="30">
        <v>45356</v>
      </c>
      <c r="E938" s="31">
        <v>45356</v>
      </c>
      <c r="F938" s="18">
        <v>-133387</v>
      </c>
      <c r="G938" s="37">
        <f t="shared" si="29"/>
        <v>-133387</v>
      </c>
      <c r="H938" s="44">
        <v>0</v>
      </c>
      <c r="I938" s="2" t="s">
        <v>43</v>
      </c>
      <c r="J938" s="2" t="str">
        <f t="shared" si="30"/>
        <v>VENCIDO NO PAGADO</v>
      </c>
    </row>
    <row r="939" spans="1:10" x14ac:dyDescent="0.2">
      <c r="A939" s="16">
        <v>927</v>
      </c>
      <c r="B939" t="s">
        <v>137</v>
      </c>
      <c r="C939" s="17" t="s">
        <v>138</v>
      </c>
      <c r="D939" s="30">
        <v>45356</v>
      </c>
      <c r="E939" s="31">
        <v>45356</v>
      </c>
      <c r="F939" s="18">
        <v>-396476</v>
      </c>
      <c r="G939" s="37">
        <f t="shared" si="29"/>
        <v>-396476</v>
      </c>
      <c r="H939" s="44">
        <v>0</v>
      </c>
      <c r="I939" s="2" t="s">
        <v>43</v>
      </c>
      <c r="J939" s="2" t="str">
        <f t="shared" si="30"/>
        <v>VENCIDO NO PAGADO</v>
      </c>
    </row>
    <row r="940" spans="1:10" x14ac:dyDescent="0.2">
      <c r="A940" s="16">
        <v>928</v>
      </c>
      <c r="B940" t="s">
        <v>137</v>
      </c>
      <c r="C940" s="17" t="s">
        <v>138</v>
      </c>
      <c r="D940" s="30">
        <v>45387</v>
      </c>
      <c r="E940" s="31">
        <v>45387</v>
      </c>
      <c r="F940" s="18">
        <v>-84419</v>
      </c>
      <c r="G940" s="37">
        <f t="shared" si="29"/>
        <v>-84419</v>
      </c>
      <c r="H940" s="44">
        <v>0</v>
      </c>
      <c r="I940" s="2" t="s">
        <v>43</v>
      </c>
      <c r="J940" s="2" t="str">
        <f t="shared" si="30"/>
        <v>VENCIDO NO PAGADO</v>
      </c>
    </row>
    <row r="941" spans="1:10" x14ac:dyDescent="0.2">
      <c r="A941" s="16">
        <v>929</v>
      </c>
      <c r="B941" t="s">
        <v>137</v>
      </c>
      <c r="C941" s="17" t="s">
        <v>138</v>
      </c>
      <c r="D941" s="30">
        <v>45391</v>
      </c>
      <c r="E941" s="31">
        <v>45391</v>
      </c>
      <c r="F941" s="18">
        <v>-98361</v>
      </c>
      <c r="G941" s="37">
        <f t="shared" si="29"/>
        <v>-98361</v>
      </c>
      <c r="H941" s="44">
        <v>0</v>
      </c>
      <c r="I941" s="2" t="s">
        <v>43</v>
      </c>
      <c r="J941" s="2" t="str">
        <f t="shared" si="30"/>
        <v>VENCIDO NO PAGADO</v>
      </c>
    </row>
    <row r="942" spans="1:10" x14ac:dyDescent="0.2">
      <c r="A942" s="16">
        <v>930</v>
      </c>
      <c r="B942" t="s">
        <v>137</v>
      </c>
      <c r="C942" s="17" t="s">
        <v>138</v>
      </c>
      <c r="D942" s="30">
        <v>45391</v>
      </c>
      <c r="E942" s="31">
        <v>45391</v>
      </c>
      <c r="F942" s="18">
        <v>-80219</v>
      </c>
      <c r="G942" s="37">
        <f t="shared" si="29"/>
        <v>-80219</v>
      </c>
      <c r="H942" s="44">
        <v>0</v>
      </c>
      <c r="I942" s="2" t="s">
        <v>43</v>
      </c>
      <c r="J942" s="2" t="str">
        <f t="shared" si="30"/>
        <v>VENCIDO NO PAGADO</v>
      </c>
    </row>
    <row r="943" spans="1:10" x14ac:dyDescent="0.2">
      <c r="A943" s="16">
        <v>931</v>
      </c>
      <c r="B943" t="s">
        <v>137</v>
      </c>
      <c r="C943" s="17" t="s">
        <v>138</v>
      </c>
      <c r="D943" s="30">
        <v>45439</v>
      </c>
      <c r="E943" s="31">
        <v>45439</v>
      </c>
      <c r="F943" s="18">
        <v>-236066</v>
      </c>
      <c r="G943" s="37">
        <f t="shared" si="29"/>
        <v>-236066</v>
      </c>
      <c r="H943" s="44">
        <v>0</v>
      </c>
      <c r="I943" s="2" t="s">
        <v>43</v>
      </c>
      <c r="J943" s="2" t="str">
        <f t="shared" si="30"/>
        <v>VENCIDO NO PAGADO</v>
      </c>
    </row>
    <row r="944" spans="1:10" x14ac:dyDescent="0.2">
      <c r="A944" s="16">
        <v>932</v>
      </c>
      <c r="B944" t="s">
        <v>137</v>
      </c>
      <c r="C944" s="17" t="s">
        <v>138</v>
      </c>
      <c r="D944" s="30">
        <v>45447</v>
      </c>
      <c r="E944" s="31">
        <v>45447</v>
      </c>
      <c r="F944" s="18">
        <v>-731634</v>
      </c>
      <c r="G944" s="37">
        <f t="shared" si="29"/>
        <v>-731634</v>
      </c>
      <c r="H944" s="44">
        <v>0</v>
      </c>
      <c r="I944" s="2" t="s">
        <v>43</v>
      </c>
      <c r="J944" s="2" t="str">
        <f t="shared" si="30"/>
        <v>VENCIDO NO PAGADO</v>
      </c>
    </row>
    <row r="945" spans="1:10" x14ac:dyDescent="0.2">
      <c r="A945" s="16">
        <v>933</v>
      </c>
      <c r="B945" t="s">
        <v>137</v>
      </c>
      <c r="C945" s="17" t="s">
        <v>138</v>
      </c>
      <c r="D945" s="30">
        <v>45447</v>
      </c>
      <c r="E945" s="31">
        <v>45447</v>
      </c>
      <c r="F945" s="18">
        <v>-336147</v>
      </c>
      <c r="G945" s="37">
        <f t="shared" si="29"/>
        <v>-336147</v>
      </c>
      <c r="H945" s="44">
        <v>0</v>
      </c>
      <c r="I945" s="2" t="s">
        <v>43</v>
      </c>
      <c r="J945" s="2" t="str">
        <f t="shared" si="30"/>
        <v>VENCIDO NO PAGADO</v>
      </c>
    </row>
    <row r="946" spans="1:10" x14ac:dyDescent="0.2">
      <c r="A946" s="16">
        <v>934</v>
      </c>
      <c r="B946" t="s">
        <v>137</v>
      </c>
      <c r="C946" s="17" t="s">
        <v>138</v>
      </c>
      <c r="D946" s="30">
        <v>45447</v>
      </c>
      <c r="E946" s="31">
        <v>45447</v>
      </c>
      <c r="F946" s="18">
        <v>-643634</v>
      </c>
      <c r="G946" s="37">
        <f t="shared" si="29"/>
        <v>-643634</v>
      </c>
      <c r="H946" s="44">
        <v>0</v>
      </c>
      <c r="I946" s="2" t="s">
        <v>43</v>
      </c>
      <c r="J946" s="2" t="str">
        <f t="shared" si="30"/>
        <v>VENCIDO NO PAGADO</v>
      </c>
    </row>
    <row r="947" spans="1:10" x14ac:dyDescent="0.2">
      <c r="A947" s="16">
        <v>935</v>
      </c>
      <c r="B947" t="s">
        <v>137</v>
      </c>
      <c r="C947" s="17" t="s">
        <v>138</v>
      </c>
      <c r="D947" s="30">
        <v>45447</v>
      </c>
      <c r="E947" s="31">
        <v>45477</v>
      </c>
      <c r="F947" s="18">
        <v>181857</v>
      </c>
      <c r="G947" s="37">
        <f t="shared" si="29"/>
        <v>181857</v>
      </c>
      <c r="H947" s="44">
        <v>0</v>
      </c>
      <c r="I947" s="2" t="s">
        <v>43</v>
      </c>
      <c r="J947" s="2" t="str">
        <f t="shared" si="30"/>
        <v>VENCIDO NO PAGADO</v>
      </c>
    </row>
    <row r="948" spans="1:10" x14ac:dyDescent="0.2">
      <c r="A948" s="16">
        <v>936</v>
      </c>
      <c r="B948" t="s">
        <v>137</v>
      </c>
      <c r="C948" s="17" t="s">
        <v>138</v>
      </c>
      <c r="D948" s="30">
        <v>45478</v>
      </c>
      <c r="E948" s="31">
        <v>45478</v>
      </c>
      <c r="F948" s="18">
        <v>-568867</v>
      </c>
      <c r="G948" s="37">
        <f t="shared" si="29"/>
        <v>-568867</v>
      </c>
      <c r="H948" s="44">
        <v>0</v>
      </c>
      <c r="I948" s="2" t="s">
        <v>43</v>
      </c>
      <c r="J948" s="2" t="str">
        <f t="shared" si="30"/>
        <v>VENCIDO NO PAGADO</v>
      </c>
    </row>
    <row r="949" spans="1:10" x14ac:dyDescent="0.2">
      <c r="A949" s="16">
        <v>937</v>
      </c>
      <c r="B949" t="s">
        <v>137</v>
      </c>
      <c r="C949" s="17" t="s">
        <v>138</v>
      </c>
      <c r="D949" s="30">
        <v>45838</v>
      </c>
      <c r="E949" s="31">
        <v>45868</v>
      </c>
      <c r="F949" s="18">
        <v>11664000</v>
      </c>
      <c r="G949" s="37">
        <f t="shared" ref="G949:G1012" si="31">+F949</f>
        <v>11664000</v>
      </c>
      <c r="H949" s="44">
        <v>0</v>
      </c>
      <c r="I949" s="2" t="s">
        <v>43</v>
      </c>
      <c r="J949" s="2" t="str">
        <f t="shared" si="30"/>
        <v>VENCIDO NO PAGADO</v>
      </c>
    </row>
    <row r="950" spans="1:10" x14ac:dyDescent="0.2">
      <c r="A950" s="16">
        <v>938</v>
      </c>
      <c r="B950" t="s">
        <v>137</v>
      </c>
      <c r="C950" s="17" t="s">
        <v>138</v>
      </c>
      <c r="D950" s="30">
        <v>45835</v>
      </c>
      <c r="E950" s="31">
        <v>45866</v>
      </c>
      <c r="F950" s="18">
        <v>154920000</v>
      </c>
      <c r="G950" s="37">
        <f t="shared" si="31"/>
        <v>154920000</v>
      </c>
      <c r="H950" s="44">
        <v>0</v>
      </c>
      <c r="I950" s="2" t="s">
        <v>43</v>
      </c>
      <c r="J950" s="2" t="str">
        <f t="shared" si="30"/>
        <v>VENCIDO NO PAGADO</v>
      </c>
    </row>
    <row r="951" spans="1:10" x14ac:dyDescent="0.2">
      <c r="A951" s="16">
        <v>939</v>
      </c>
      <c r="B951" t="s">
        <v>137</v>
      </c>
      <c r="C951" s="17" t="s">
        <v>138</v>
      </c>
      <c r="D951" s="30">
        <v>45838</v>
      </c>
      <c r="E951" s="31">
        <v>45868</v>
      </c>
      <c r="F951" s="18">
        <v>4664000</v>
      </c>
      <c r="G951" s="37">
        <f t="shared" si="31"/>
        <v>4664000</v>
      </c>
      <c r="H951" s="44">
        <v>0</v>
      </c>
      <c r="I951" s="2" t="s">
        <v>43</v>
      </c>
      <c r="J951" s="2" t="str">
        <f t="shared" si="30"/>
        <v>VENCIDO NO PAGADO</v>
      </c>
    </row>
    <row r="952" spans="1:10" x14ac:dyDescent="0.2">
      <c r="A952" s="16">
        <v>940</v>
      </c>
      <c r="B952" t="s">
        <v>415</v>
      </c>
      <c r="C952" s="17" t="s">
        <v>138</v>
      </c>
      <c r="D952" s="30">
        <v>45930</v>
      </c>
      <c r="E952" s="31">
        <v>45930</v>
      </c>
      <c r="F952" s="18">
        <v>100000</v>
      </c>
      <c r="G952" s="37">
        <f t="shared" si="31"/>
        <v>100000</v>
      </c>
      <c r="H952" s="44">
        <v>0</v>
      </c>
      <c r="I952" s="2" t="s">
        <v>43</v>
      </c>
      <c r="J952" s="2" t="str">
        <f t="shared" si="30"/>
        <v>VIGENTE</v>
      </c>
    </row>
    <row r="953" spans="1:10" x14ac:dyDescent="0.2">
      <c r="A953" s="16">
        <v>941</v>
      </c>
      <c r="B953" t="s">
        <v>139</v>
      </c>
      <c r="C953" s="17" t="s">
        <v>138</v>
      </c>
      <c r="D953" s="30">
        <v>41739</v>
      </c>
      <c r="E953" s="31">
        <v>41739</v>
      </c>
      <c r="F953" s="18">
        <v>16710000</v>
      </c>
      <c r="G953" s="37">
        <f t="shared" si="31"/>
        <v>16710000</v>
      </c>
      <c r="H953" s="44">
        <v>0</v>
      </c>
      <c r="I953" s="2" t="s">
        <v>43</v>
      </c>
      <c r="J953" s="2" t="str">
        <f t="shared" si="30"/>
        <v>VENCIDO NO PAGADO</v>
      </c>
    </row>
    <row r="954" spans="1:10" x14ac:dyDescent="0.2">
      <c r="A954" s="16">
        <v>942</v>
      </c>
      <c r="B954" t="s">
        <v>139</v>
      </c>
      <c r="C954" s="17" t="s">
        <v>138</v>
      </c>
      <c r="D954" s="30">
        <v>41739</v>
      </c>
      <c r="E954" s="31">
        <v>41739</v>
      </c>
      <c r="F954" s="18">
        <v>6563000</v>
      </c>
      <c r="G954" s="37">
        <f t="shared" si="31"/>
        <v>6563000</v>
      </c>
      <c r="H954" s="44">
        <v>0</v>
      </c>
      <c r="I954" s="2" t="s">
        <v>43</v>
      </c>
      <c r="J954" s="2" t="str">
        <f t="shared" si="30"/>
        <v>VENCIDO NO PAGADO</v>
      </c>
    </row>
    <row r="955" spans="1:10" x14ac:dyDescent="0.2">
      <c r="A955" s="16">
        <v>943</v>
      </c>
      <c r="B955" t="s">
        <v>139</v>
      </c>
      <c r="C955" s="17" t="s">
        <v>138</v>
      </c>
      <c r="D955" s="30">
        <v>41768</v>
      </c>
      <c r="E955" s="31">
        <v>41768</v>
      </c>
      <c r="F955" s="18">
        <v>1050000</v>
      </c>
      <c r="G955" s="37">
        <f t="shared" si="31"/>
        <v>1050000</v>
      </c>
      <c r="H955" s="44">
        <v>0</v>
      </c>
      <c r="I955" s="2" t="s">
        <v>43</v>
      </c>
      <c r="J955" s="2" t="str">
        <f t="shared" si="30"/>
        <v>VENCIDO NO PAGADO</v>
      </c>
    </row>
    <row r="956" spans="1:10" x14ac:dyDescent="0.2">
      <c r="A956" s="16">
        <v>944</v>
      </c>
      <c r="B956" t="s">
        <v>139</v>
      </c>
      <c r="C956" s="17" t="s">
        <v>138</v>
      </c>
      <c r="D956" s="30">
        <v>41771</v>
      </c>
      <c r="E956" s="31">
        <v>41771</v>
      </c>
      <c r="F956" s="18">
        <v>1215000</v>
      </c>
      <c r="G956" s="37">
        <f t="shared" si="31"/>
        <v>1215000</v>
      </c>
      <c r="H956" s="44">
        <v>0</v>
      </c>
      <c r="I956" s="2" t="s">
        <v>43</v>
      </c>
      <c r="J956" s="2" t="str">
        <f t="shared" si="30"/>
        <v>VENCIDO NO PAGADO</v>
      </c>
    </row>
    <row r="957" spans="1:10" x14ac:dyDescent="0.2">
      <c r="A957" s="16">
        <v>945</v>
      </c>
      <c r="B957" t="s">
        <v>416</v>
      </c>
      <c r="C957" s="17" t="s">
        <v>138</v>
      </c>
      <c r="D957" s="30">
        <v>45913</v>
      </c>
      <c r="E957" s="31">
        <v>45915</v>
      </c>
      <c r="F957" s="18">
        <v>1600000</v>
      </c>
      <c r="G957" s="37">
        <f t="shared" si="31"/>
        <v>1600000</v>
      </c>
      <c r="H957" s="44">
        <v>0</v>
      </c>
      <c r="I957" s="2" t="s">
        <v>43</v>
      </c>
      <c r="J957" s="2" t="str">
        <f t="shared" si="30"/>
        <v>VENCIDO NO PAGADO</v>
      </c>
    </row>
    <row r="958" spans="1:10" x14ac:dyDescent="0.2">
      <c r="A958" s="16">
        <v>946</v>
      </c>
      <c r="B958" t="s">
        <v>295</v>
      </c>
      <c r="C958" s="17" t="s">
        <v>138</v>
      </c>
      <c r="D958" s="30">
        <v>45693</v>
      </c>
      <c r="E958" s="31">
        <v>45693</v>
      </c>
      <c r="F958" s="18">
        <v>5840000</v>
      </c>
      <c r="G958" s="37">
        <f t="shared" si="31"/>
        <v>5840000</v>
      </c>
      <c r="H958" s="44">
        <v>0</v>
      </c>
      <c r="I958" s="2" t="s">
        <v>43</v>
      </c>
      <c r="J958" s="2" t="str">
        <f t="shared" si="30"/>
        <v>VENCIDO NO PAGADO</v>
      </c>
    </row>
    <row r="959" spans="1:10" x14ac:dyDescent="0.2">
      <c r="A959" s="16">
        <v>947</v>
      </c>
      <c r="B959" t="s">
        <v>296</v>
      </c>
      <c r="C959" s="17" t="s">
        <v>138</v>
      </c>
      <c r="D959" s="30">
        <v>45680</v>
      </c>
      <c r="E959" s="31">
        <v>45680</v>
      </c>
      <c r="F959" s="18">
        <v>97000</v>
      </c>
      <c r="G959" s="37">
        <f t="shared" si="31"/>
        <v>97000</v>
      </c>
      <c r="H959" s="44">
        <v>0</v>
      </c>
      <c r="I959" s="2" t="s">
        <v>43</v>
      </c>
      <c r="J959" s="2" t="str">
        <f t="shared" si="30"/>
        <v>VENCIDO NO PAGADO</v>
      </c>
    </row>
    <row r="960" spans="1:10" x14ac:dyDescent="0.2">
      <c r="A960" s="16">
        <v>948</v>
      </c>
      <c r="B960" t="s">
        <v>296</v>
      </c>
      <c r="C960" s="17" t="s">
        <v>138</v>
      </c>
      <c r="D960" s="30">
        <v>45890</v>
      </c>
      <c r="E960" s="31">
        <v>45890</v>
      </c>
      <c r="F960" s="18">
        <v>66000</v>
      </c>
      <c r="G960" s="37">
        <f t="shared" si="31"/>
        <v>66000</v>
      </c>
      <c r="H960" s="44">
        <v>0</v>
      </c>
      <c r="I960" s="2" t="s">
        <v>43</v>
      </c>
      <c r="J960" s="2" t="str">
        <f t="shared" si="30"/>
        <v>VENCIDO NO PAGADO</v>
      </c>
    </row>
    <row r="961" spans="1:10" x14ac:dyDescent="0.2">
      <c r="A961" s="16">
        <v>949</v>
      </c>
      <c r="B961" t="s">
        <v>296</v>
      </c>
      <c r="C961" s="17" t="s">
        <v>138</v>
      </c>
      <c r="D961" s="30">
        <v>45924</v>
      </c>
      <c r="E961" s="31">
        <v>45924</v>
      </c>
      <c r="F961" s="18">
        <v>31000</v>
      </c>
      <c r="G961" s="37">
        <f t="shared" si="31"/>
        <v>31000</v>
      </c>
      <c r="H961" s="44">
        <v>0</v>
      </c>
      <c r="I961" s="2" t="s">
        <v>43</v>
      </c>
      <c r="J961" s="2" t="str">
        <f t="shared" si="30"/>
        <v>VENCIDO NO PAGADO</v>
      </c>
    </row>
    <row r="962" spans="1:10" x14ac:dyDescent="0.2">
      <c r="A962" s="16">
        <v>950</v>
      </c>
      <c r="B962" t="s">
        <v>140</v>
      </c>
      <c r="C962" s="17" t="s">
        <v>138</v>
      </c>
      <c r="D962" s="30">
        <v>45817</v>
      </c>
      <c r="E962" s="31">
        <v>45847</v>
      </c>
      <c r="F962" s="18">
        <v>5399049</v>
      </c>
      <c r="G962" s="37">
        <f t="shared" si="31"/>
        <v>5399049</v>
      </c>
      <c r="H962" s="44">
        <v>0</v>
      </c>
      <c r="I962" s="2" t="s">
        <v>43</v>
      </c>
      <c r="J962" s="2" t="str">
        <f t="shared" si="30"/>
        <v>VENCIDO NO PAGADO</v>
      </c>
    </row>
    <row r="963" spans="1:10" x14ac:dyDescent="0.2">
      <c r="A963" s="16">
        <v>951</v>
      </c>
      <c r="B963" t="s">
        <v>140</v>
      </c>
      <c r="C963" s="17" t="s">
        <v>138</v>
      </c>
      <c r="D963" s="30">
        <v>45847</v>
      </c>
      <c r="E963" s="31">
        <v>45880</v>
      </c>
      <c r="F963" s="18">
        <v>16381255</v>
      </c>
      <c r="G963" s="37">
        <f t="shared" si="31"/>
        <v>16381255</v>
      </c>
      <c r="H963" s="44">
        <v>0</v>
      </c>
      <c r="I963" s="2" t="s">
        <v>43</v>
      </c>
      <c r="J963" s="2" t="str">
        <f t="shared" si="30"/>
        <v>VENCIDO NO PAGADO</v>
      </c>
    </row>
    <row r="964" spans="1:10" x14ac:dyDescent="0.2">
      <c r="A964" s="16">
        <v>952</v>
      </c>
      <c r="B964" t="s">
        <v>140</v>
      </c>
      <c r="C964" s="17" t="s">
        <v>138</v>
      </c>
      <c r="D964" s="30">
        <v>45862</v>
      </c>
      <c r="E964" s="31">
        <v>45894</v>
      </c>
      <c r="F964" s="18">
        <v>6600000</v>
      </c>
      <c r="G964" s="37">
        <f t="shared" si="31"/>
        <v>6600000</v>
      </c>
      <c r="H964" s="44">
        <v>0</v>
      </c>
      <c r="I964" s="2" t="s">
        <v>43</v>
      </c>
      <c r="J964" s="2" t="str">
        <f t="shared" si="30"/>
        <v>VENCIDO NO PAGADO</v>
      </c>
    </row>
    <row r="965" spans="1:10" x14ac:dyDescent="0.2">
      <c r="A965" s="16">
        <v>953</v>
      </c>
      <c r="B965" t="s">
        <v>140</v>
      </c>
      <c r="C965" s="17" t="s">
        <v>138</v>
      </c>
      <c r="D965" s="30">
        <v>45897</v>
      </c>
      <c r="E965" s="31">
        <v>45929</v>
      </c>
      <c r="F965" s="18">
        <v>6600000</v>
      </c>
      <c r="G965" s="37">
        <f t="shared" si="31"/>
        <v>6600000</v>
      </c>
      <c r="H965" s="44">
        <v>0</v>
      </c>
      <c r="I965" s="2" t="s">
        <v>43</v>
      </c>
      <c r="J965" s="2" t="str">
        <f t="shared" si="30"/>
        <v>VENCIDO NO PAGADO</v>
      </c>
    </row>
    <row r="966" spans="1:10" x14ac:dyDescent="0.2">
      <c r="A966" s="16">
        <v>954</v>
      </c>
      <c r="B966" t="s">
        <v>140</v>
      </c>
      <c r="C966" s="17" t="s">
        <v>138</v>
      </c>
      <c r="D966" s="30">
        <v>45925</v>
      </c>
      <c r="E966" s="31">
        <v>45957</v>
      </c>
      <c r="F966" s="18">
        <v>169170750</v>
      </c>
      <c r="G966" s="37">
        <f t="shared" si="31"/>
        <v>169170750</v>
      </c>
      <c r="H966" s="44">
        <v>0</v>
      </c>
      <c r="I966" s="2" t="s">
        <v>43</v>
      </c>
      <c r="J966" s="2" t="str">
        <f t="shared" si="30"/>
        <v>VIGENTE</v>
      </c>
    </row>
    <row r="967" spans="1:10" x14ac:dyDescent="0.2">
      <c r="A967" s="16">
        <v>955</v>
      </c>
      <c r="B967" t="s">
        <v>141</v>
      </c>
      <c r="C967" s="17" t="s">
        <v>138</v>
      </c>
      <c r="D967" s="30">
        <v>45406</v>
      </c>
      <c r="E967" s="31">
        <v>45406</v>
      </c>
      <c r="F967" s="18">
        <v>364000</v>
      </c>
      <c r="G967" s="37">
        <f t="shared" si="31"/>
        <v>364000</v>
      </c>
      <c r="H967" s="44">
        <v>0</v>
      </c>
      <c r="I967" s="2" t="s">
        <v>43</v>
      </c>
      <c r="J967" s="2" t="str">
        <f t="shared" si="30"/>
        <v>VENCIDO NO PAGADO</v>
      </c>
    </row>
    <row r="968" spans="1:10" x14ac:dyDescent="0.2">
      <c r="A968" s="16">
        <v>956</v>
      </c>
      <c r="B968" s="17" t="s">
        <v>141</v>
      </c>
      <c r="C968" s="17" t="s">
        <v>138</v>
      </c>
      <c r="D968" s="30">
        <v>45873</v>
      </c>
      <c r="E968" s="31">
        <v>45903</v>
      </c>
      <c r="F968" s="18">
        <v>643500</v>
      </c>
      <c r="G968" s="37">
        <f t="shared" si="31"/>
        <v>643500</v>
      </c>
      <c r="H968" s="44">
        <v>0</v>
      </c>
      <c r="I968" s="2" t="s">
        <v>43</v>
      </c>
      <c r="J968" s="2" t="str">
        <f t="shared" si="30"/>
        <v>VENCIDO NO PAGADO</v>
      </c>
    </row>
    <row r="969" spans="1:10" x14ac:dyDescent="0.2">
      <c r="A969" s="16">
        <v>957</v>
      </c>
      <c r="B969" s="17" t="s">
        <v>141</v>
      </c>
      <c r="C969" s="17" t="s">
        <v>138</v>
      </c>
      <c r="D969" s="30">
        <v>45923</v>
      </c>
      <c r="E969" s="31">
        <v>45953</v>
      </c>
      <c r="F969" s="18">
        <v>524000</v>
      </c>
      <c r="G969" s="37">
        <f t="shared" si="31"/>
        <v>524000</v>
      </c>
      <c r="H969" s="44">
        <v>0</v>
      </c>
      <c r="I969" s="2" t="s">
        <v>43</v>
      </c>
      <c r="J969" s="2" t="str">
        <f t="shared" si="30"/>
        <v>VIGENTE</v>
      </c>
    </row>
    <row r="970" spans="1:10" x14ac:dyDescent="0.2">
      <c r="A970" s="16">
        <v>958</v>
      </c>
      <c r="B970" t="s">
        <v>141</v>
      </c>
      <c r="C970" s="17" t="s">
        <v>138</v>
      </c>
      <c r="D970" s="30">
        <v>45926</v>
      </c>
      <c r="E970" s="31">
        <v>45929</v>
      </c>
      <c r="F970" s="18">
        <v>85000</v>
      </c>
      <c r="G970" s="37">
        <f t="shared" si="31"/>
        <v>85000</v>
      </c>
      <c r="H970" s="44">
        <v>0</v>
      </c>
      <c r="I970" s="2" t="s">
        <v>43</v>
      </c>
      <c r="J970" s="2" t="str">
        <f t="shared" si="30"/>
        <v>VENCIDO NO PAGADO</v>
      </c>
    </row>
    <row r="971" spans="1:10" x14ac:dyDescent="0.2">
      <c r="A971" s="16">
        <v>959</v>
      </c>
      <c r="B971" t="s">
        <v>141</v>
      </c>
      <c r="C971" s="17" t="s">
        <v>138</v>
      </c>
      <c r="D971" s="30">
        <v>45930</v>
      </c>
      <c r="E971" s="31">
        <v>45960</v>
      </c>
      <c r="F971" s="18">
        <v>1024000</v>
      </c>
      <c r="G971" s="37">
        <f t="shared" si="31"/>
        <v>1024000</v>
      </c>
      <c r="H971" s="44">
        <v>0</v>
      </c>
      <c r="I971" s="2" t="s">
        <v>43</v>
      </c>
      <c r="J971" s="2" t="str">
        <f t="shared" si="30"/>
        <v>VIGENTE</v>
      </c>
    </row>
    <row r="972" spans="1:10" x14ac:dyDescent="0.2">
      <c r="A972" s="16">
        <v>960</v>
      </c>
      <c r="B972" t="s">
        <v>141</v>
      </c>
      <c r="C972" s="17" t="s">
        <v>138</v>
      </c>
      <c r="D972" s="30">
        <v>45930</v>
      </c>
      <c r="E972" s="31">
        <v>45960</v>
      </c>
      <c r="F972" s="18">
        <v>575850</v>
      </c>
      <c r="G972" s="37">
        <f t="shared" si="31"/>
        <v>575850</v>
      </c>
      <c r="H972" s="44">
        <v>0</v>
      </c>
      <c r="I972" s="2" t="s">
        <v>43</v>
      </c>
      <c r="J972" s="2" t="str">
        <f t="shared" si="30"/>
        <v>VIGENTE</v>
      </c>
    </row>
    <row r="973" spans="1:10" x14ac:dyDescent="0.2">
      <c r="A973" s="16">
        <v>961</v>
      </c>
      <c r="B973" t="s">
        <v>142</v>
      </c>
      <c r="C973" s="17" t="s">
        <v>138</v>
      </c>
      <c r="D973" s="30">
        <v>45694</v>
      </c>
      <c r="E973" s="31">
        <v>45694</v>
      </c>
      <c r="F973" s="18">
        <v>108000</v>
      </c>
      <c r="G973" s="37">
        <f t="shared" si="31"/>
        <v>108000</v>
      </c>
      <c r="H973" s="44">
        <v>0</v>
      </c>
      <c r="I973" s="2" t="s">
        <v>43</v>
      </c>
      <c r="J973" s="2" t="str">
        <f t="shared" si="30"/>
        <v>VENCIDO NO PAGADO</v>
      </c>
    </row>
    <row r="974" spans="1:10" x14ac:dyDescent="0.2">
      <c r="A974" s="16">
        <v>962</v>
      </c>
      <c r="B974" t="s">
        <v>142</v>
      </c>
      <c r="C974" s="17" t="s">
        <v>138</v>
      </c>
      <c r="D974" s="30">
        <v>45925</v>
      </c>
      <c r="E974" s="31">
        <v>45925</v>
      </c>
      <c r="F974" s="18">
        <v>76000</v>
      </c>
      <c r="G974" s="37">
        <f t="shared" si="31"/>
        <v>76000</v>
      </c>
      <c r="H974" s="44">
        <v>0</v>
      </c>
      <c r="I974" s="2" t="s">
        <v>43</v>
      </c>
      <c r="J974" s="2" t="str">
        <f t="shared" ref="J974:J1037" si="32">+IF((E974&gt;=$C$6),"VIGENTE","VENCIDO NO PAGADO")</f>
        <v>VENCIDO NO PAGADO</v>
      </c>
    </row>
    <row r="975" spans="1:10" x14ac:dyDescent="0.2">
      <c r="A975" s="16">
        <v>963</v>
      </c>
      <c r="B975" t="s">
        <v>142</v>
      </c>
      <c r="C975" s="17" t="s">
        <v>138</v>
      </c>
      <c r="D975" s="30">
        <v>45925</v>
      </c>
      <c r="E975" s="31">
        <v>45925</v>
      </c>
      <c r="F975" s="18">
        <v>636000</v>
      </c>
      <c r="G975" s="37">
        <f t="shared" si="31"/>
        <v>636000</v>
      </c>
      <c r="H975" s="44">
        <v>0</v>
      </c>
      <c r="I975" s="2" t="s">
        <v>43</v>
      </c>
      <c r="J975" s="2" t="str">
        <f t="shared" si="32"/>
        <v>VENCIDO NO PAGADO</v>
      </c>
    </row>
    <row r="976" spans="1:10" x14ac:dyDescent="0.2">
      <c r="A976" s="16">
        <v>964</v>
      </c>
      <c r="B976" t="s">
        <v>143</v>
      </c>
      <c r="C976" s="17" t="s">
        <v>138</v>
      </c>
      <c r="D976" s="30">
        <v>45225</v>
      </c>
      <c r="E976" s="31">
        <v>45225</v>
      </c>
      <c r="F976" s="18">
        <v>50000</v>
      </c>
      <c r="G976" s="37">
        <f t="shared" si="31"/>
        <v>50000</v>
      </c>
      <c r="H976" s="44">
        <v>0</v>
      </c>
      <c r="I976" s="2" t="s">
        <v>43</v>
      </c>
      <c r="J976" s="2" t="str">
        <f t="shared" si="32"/>
        <v>VENCIDO NO PAGADO</v>
      </c>
    </row>
    <row r="977" spans="1:10" x14ac:dyDescent="0.2">
      <c r="A977" s="16">
        <v>965</v>
      </c>
      <c r="B977" t="s">
        <v>144</v>
      </c>
      <c r="C977" s="17" t="s">
        <v>138</v>
      </c>
      <c r="D977" s="30">
        <v>45341</v>
      </c>
      <c r="E977" s="31">
        <v>45371</v>
      </c>
      <c r="F977" s="18">
        <v>490000</v>
      </c>
      <c r="G977" s="37">
        <f t="shared" si="31"/>
        <v>490000</v>
      </c>
      <c r="H977" s="44">
        <v>0</v>
      </c>
      <c r="I977" s="2" t="s">
        <v>43</v>
      </c>
      <c r="J977" s="2" t="str">
        <f t="shared" si="32"/>
        <v>VENCIDO NO PAGADO</v>
      </c>
    </row>
    <row r="978" spans="1:10" x14ac:dyDescent="0.2">
      <c r="A978" s="16">
        <v>966</v>
      </c>
      <c r="B978" t="s">
        <v>144</v>
      </c>
      <c r="C978" s="17" t="s">
        <v>138</v>
      </c>
      <c r="D978" s="30">
        <v>45442</v>
      </c>
      <c r="E978" s="31">
        <v>45474</v>
      </c>
      <c r="F978" s="18">
        <v>10020000</v>
      </c>
      <c r="G978" s="37">
        <f t="shared" si="31"/>
        <v>10020000</v>
      </c>
      <c r="H978" s="44">
        <v>0</v>
      </c>
      <c r="I978" s="2" t="s">
        <v>43</v>
      </c>
      <c r="J978" s="2" t="str">
        <f t="shared" si="32"/>
        <v>VENCIDO NO PAGADO</v>
      </c>
    </row>
    <row r="979" spans="1:10" x14ac:dyDescent="0.2">
      <c r="A979" s="16">
        <v>967</v>
      </c>
      <c r="B979" t="s">
        <v>144</v>
      </c>
      <c r="C979" s="17" t="s">
        <v>138</v>
      </c>
      <c r="D979" s="30">
        <v>45615</v>
      </c>
      <c r="E979" s="31">
        <v>45645</v>
      </c>
      <c r="F979" s="18">
        <v>7360000</v>
      </c>
      <c r="G979" s="37">
        <f t="shared" si="31"/>
        <v>7360000</v>
      </c>
      <c r="H979" s="44">
        <v>0</v>
      </c>
      <c r="I979" s="2" t="s">
        <v>43</v>
      </c>
      <c r="J979" s="2" t="str">
        <f t="shared" si="32"/>
        <v>VENCIDO NO PAGADO</v>
      </c>
    </row>
    <row r="980" spans="1:10" x14ac:dyDescent="0.2">
      <c r="A980" s="16">
        <v>968</v>
      </c>
      <c r="B980" t="s">
        <v>144</v>
      </c>
      <c r="C980" s="17" t="s">
        <v>138</v>
      </c>
      <c r="D980" s="30">
        <v>45716</v>
      </c>
      <c r="E980" s="31">
        <v>45726</v>
      </c>
      <c r="F980" s="18">
        <v>1500000</v>
      </c>
      <c r="G980" s="37">
        <f t="shared" si="31"/>
        <v>1500000</v>
      </c>
      <c r="H980" s="44">
        <v>0</v>
      </c>
      <c r="I980" s="2" t="s">
        <v>43</v>
      </c>
      <c r="J980" s="2" t="str">
        <f t="shared" si="32"/>
        <v>VENCIDO NO PAGADO</v>
      </c>
    </row>
    <row r="981" spans="1:10" x14ac:dyDescent="0.2">
      <c r="A981" s="16">
        <v>969</v>
      </c>
      <c r="B981" t="s">
        <v>144</v>
      </c>
      <c r="C981" s="17" t="s">
        <v>138</v>
      </c>
      <c r="D981" s="30">
        <v>45698</v>
      </c>
      <c r="E981" s="31">
        <v>45708</v>
      </c>
      <c r="F981" s="18">
        <v>280000</v>
      </c>
      <c r="G981" s="37">
        <f t="shared" si="31"/>
        <v>280000</v>
      </c>
      <c r="H981" s="44">
        <v>0</v>
      </c>
      <c r="I981" s="2" t="s">
        <v>43</v>
      </c>
      <c r="J981" s="2" t="str">
        <f t="shared" si="32"/>
        <v>VENCIDO NO PAGADO</v>
      </c>
    </row>
    <row r="982" spans="1:10" x14ac:dyDescent="0.2">
      <c r="A982" s="16">
        <v>970</v>
      </c>
      <c r="B982" t="s">
        <v>144</v>
      </c>
      <c r="C982" s="17" t="s">
        <v>138</v>
      </c>
      <c r="D982" s="30">
        <v>45698</v>
      </c>
      <c r="E982" s="31">
        <v>45708</v>
      </c>
      <c r="F982" s="18">
        <v>840000</v>
      </c>
      <c r="G982" s="37">
        <f t="shared" si="31"/>
        <v>840000</v>
      </c>
      <c r="H982" s="44">
        <v>0</v>
      </c>
      <c r="I982" s="2" t="s">
        <v>43</v>
      </c>
      <c r="J982" s="2" t="str">
        <f t="shared" si="32"/>
        <v>VENCIDO NO PAGADO</v>
      </c>
    </row>
    <row r="983" spans="1:10" x14ac:dyDescent="0.2">
      <c r="A983" s="16">
        <v>971</v>
      </c>
      <c r="B983" t="s">
        <v>144</v>
      </c>
      <c r="C983" s="17" t="s">
        <v>138</v>
      </c>
      <c r="D983" s="30">
        <v>45715</v>
      </c>
      <c r="E983" s="31">
        <v>45747</v>
      </c>
      <c r="F983" s="18">
        <v>220000</v>
      </c>
      <c r="G983" s="37">
        <f t="shared" si="31"/>
        <v>220000</v>
      </c>
      <c r="H983" s="44">
        <v>0</v>
      </c>
      <c r="I983" s="2" t="s">
        <v>43</v>
      </c>
      <c r="J983" s="2" t="str">
        <f t="shared" si="32"/>
        <v>VENCIDO NO PAGADO</v>
      </c>
    </row>
    <row r="984" spans="1:10" x14ac:dyDescent="0.2">
      <c r="A984" s="16">
        <v>972</v>
      </c>
      <c r="B984" t="s">
        <v>144</v>
      </c>
      <c r="C984" s="17" t="s">
        <v>138</v>
      </c>
      <c r="D984" s="30">
        <v>45757</v>
      </c>
      <c r="E984" s="31">
        <v>45789</v>
      </c>
      <c r="F984" s="18">
        <v>4719000</v>
      </c>
      <c r="G984" s="37">
        <f t="shared" si="31"/>
        <v>4719000</v>
      </c>
      <c r="H984" s="44">
        <v>0</v>
      </c>
      <c r="I984" s="2" t="s">
        <v>43</v>
      </c>
      <c r="J984" s="2" t="str">
        <f t="shared" si="32"/>
        <v>VENCIDO NO PAGADO</v>
      </c>
    </row>
    <row r="985" spans="1:10" x14ac:dyDescent="0.2">
      <c r="A985" s="16">
        <v>973</v>
      </c>
      <c r="B985" t="s">
        <v>144</v>
      </c>
      <c r="C985" s="17" t="s">
        <v>138</v>
      </c>
      <c r="D985" s="30">
        <v>45787</v>
      </c>
      <c r="E985" s="31">
        <v>45817</v>
      </c>
      <c r="F985" s="18">
        <v>3176600</v>
      </c>
      <c r="G985" s="37">
        <f t="shared" si="31"/>
        <v>3176600</v>
      </c>
      <c r="H985" s="44">
        <v>0</v>
      </c>
      <c r="I985" s="2" t="s">
        <v>43</v>
      </c>
      <c r="J985" s="2" t="str">
        <f t="shared" si="32"/>
        <v>VENCIDO NO PAGADO</v>
      </c>
    </row>
    <row r="986" spans="1:10" x14ac:dyDescent="0.2">
      <c r="A986" s="16">
        <v>974</v>
      </c>
      <c r="B986" t="s">
        <v>144</v>
      </c>
      <c r="C986" s="17" t="s">
        <v>138</v>
      </c>
      <c r="D986" s="30">
        <v>45787</v>
      </c>
      <c r="E986" s="31">
        <v>45817</v>
      </c>
      <c r="F986" s="18">
        <v>968500</v>
      </c>
      <c r="G986" s="37">
        <f t="shared" si="31"/>
        <v>968500</v>
      </c>
      <c r="H986" s="44">
        <v>0</v>
      </c>
      <c r="I986" s="2" t="s">
        <v>43</v>
      </c>
      <c r="J986" s="2" t="str">
        <f t="shared" si="32"/>
        <v>VENCIDO NO PAGADO</v>
      </c>
    </row>
    <row r="987" spans="1:10" x14ac:dyDescent="0.2">
      <c r="A987" s="16">
        <v>975</v>
      </c>
      <c r="B987" t="s">
        <v>144</v>
      </c>
      <c r="C987" s="17" t="s">
        <v>138</v>
      </c>
      <c r="D987" s="30">
        <v>45805</v>
      </c>
      <c r="E987" s="31">
        <v>45838</v>
      </c>
      <c r="F987" s="18">
        <v>1249000</v>
      </c>
      <c r="G987" s="37">
        <f t="shared" si="31"/>
        <v>1249000</v>
      </c>
      <c r="H987" s="44">
        <v>0</v>
      </c>
      <c r="I987" s="2" t="s">
        <v>43</v>
      </c>
      <c r="J987" s="2" t="str">
        <f t="shared" si="32"/>
        <v>VENCIDO NO PAGADO</v>
      </c>
    </row>
    <row r="988" spans="1:10" x14ac:dyDescent="0.2">
      <c r="A988" s="16">
        <v>976</v>
      </c>
      <c r="B988" t="s">
        <v>144</v>
      </c>
      <c r="C988" s="17" t="s">
        <v>138</v>
      </c>
      <c r="D988" s="30">
        <v>45826</v>
      </c>
      <c r="E988" s="31">
        <v>45859</v>
      </c>
      <c r="F988" s="18">
        <v>330000</v>
      </c>
      <c r="G988" s="37">
        <f t="shared" si="31"/>
        <v>330000</v>
      </c>
      <c r="H988" s="44">
        <v>0</v>
      </c>
      <c r="I988" s="2" t="s">
        <v>43</v>
      </c>
      <c r="J988" s="2" t="str">
        <f t="shared" si="32"/>
        <v>VENCIDO NO PAGADO</v>
      </c>
    </row>
    <row r="989" spans="1:10" x14ac:dyDescent="0.2">
      <c r="A989" s="16">
        <v>977</v>
      </c>
      <c r="B989" t="s">
        <v>144</v>
      </c>
      <c r="C989" s="17" t="s">
        <v>138</v>
      </c>
      <c r="D989" s="30">
        <v>45826</v>
      </c>
      <c r="E989" s="31">
        <v>45859</v>
      </c>
      <c r="F989" s="18">
        <v>4678000</v>
      </c>
      <c r="G989" s="37">
        <f t="shared" si="31"/>
        <v>4678000</v>
      </c>
      <c r="H989" s="44">
        <v>0</v>
      </c>
      <c r="I989" s="2" t="s">
        <v>43</v>
      </c>
      <c r="J989" s="2" t="str">
        <f t="shared" si="32"/>
        <v>VENCIDO NO PAGADO</v>
      </c>
    </row>
    <row r="990" spans="1:10" x14ac:dyDescent="0.2">
      <c r="A990" s="16">
        <v>978</v>
      </c>
      <c r="B990" t="s">
        <v>144</v>
      </c>
      <c r="C990" s="17" t="s">
        <v>138</v>
      </c>
      <c r="D990" s="30">
        <v>45818</v>
      </c>
      <c r="E990" s="31">
        <v>45848</v>
      </c>
      <c r="F990" s="18">
        <v>30000</v>
      </c>
      <c r="G990" s="37">
        <f t="shared" si="31"/>
        <v>30000</v>
      </c>
      <c r="H990" s="44">
        <v>0</v>
      </c>
      <c r="I990" s="2" t="s">
        <v>43</v>
      </c>
      <c r="J990" s="2" t="str">
        <f t="shared" si="32"/>
        <v>VENCIDO NO PAGADO</v>
      </c>
    </row>
    <row r="991" spans="1:10" x14ac:dyDescent="0.2">
      <c r="A991" s="16">
        <v>979</v>
      </c>
      <c r="B991" t="s">
        <v>144</v>
      </c>
      <c r="C991" s="17" t="s">
        <v>138</v>
      </c>
      <c r="D991" s="30">
        <v>45845</v>
      </c>
      <c r="E991" s="31">
        <v>45875</v>
      </c>
      <c r="F991" s="18">
        <v>990000</v>
      </c>
      <c r="G991" s="37">
        <f t="shared" si="31"/>
        <v>990000</v>
      </c>
      <c r="H991" s="44">
        <v>0</v>
      </c>
      <c r="I991" s="2" t="s">
        <v>43</v>
      </c>
      <c r="J991" s="2" t="str">
        <f t="shared" si="32"/>
        <v>VENCIDO NO PAGADO</v>
      </c>
    </row>
    <row r="992" spans="1:10" x14ac:dyDescent="0.2">
      <c r="A992" s="16">
        <v>980</v>
      </c>
      <c r="B992" t="s">
        <v>144</v>
      </c>
      <c r="C992" s="17" t="s">
        <v>138</v>
      </c>
      <c r="D992" s="30">
        <v>45883</v>
      </c>
      <c r="E992" s="31">
        <v>45915</v>
      </c>
      <c r="F992" s="18">
        <v>12307500</v>
      </c>
      <c r="G992" s="37">
        <f t="shared" si="31"/>
        <v>12307500</v>
      </c>
      <c r="H992" s="44">
        <v>0</v>
      </c>
      <c r="I992" s="2" t="s">
        <v>43</v>
      </c>
      <c r="J992" s="2" t="str">
        <f t="shared" si="32"/>
        <v>VENCIDO NO PAGADO</v>
      </c>
    </row>
    <row r="993" spans="1:10" x14ac:dyDescent="0.2">
      <c r="A993" s="16">
        <v>981</v>
      </c>
      <c r="B993" t="s">
        <v>144</v>
      </c>
      <c r="C993" s="17" t="s">
        <v>138</v>
      </c>
      <c r="D993" s="30">
        <v>45912</v>
      </c>
      <c r="E993" s="31">
        <v>45943</v>
      </c>
      <c r="F993" s="18">
        <v>1695000</v>
      </c>
      <c r="G993" s="37">
        <f t="shared" si="31"/>
        <v>1695000</v>
      </c>
      <c r="H993" s="44">
        <v>0</v>
      </c>
      <c r="I993" s="2" t="s">
        <v>43</v>
      </c>
      <c r="J993" s="2" t="str">
        <f t="shared" si="32"/>
        <v>VIGENTE</v>
      </c>
    </row>
    <row r="994" spans="1:10" x14ac:dyDescent="0.2">
      <c r="A994" s="16">
        <v>982</v>
      </c>
      <c r="B994" t="s">
        <v>144</v>
      </c>
      <c r="C994" s="17" t="s">
        <v>138</v>
      </c>
      <c r="D994" s="30">
        <v>45912</v>
      </c>
      <c r="E994" s="31">
        <v>45943</v>
      </c>
      <c r="F994" s="18">
        <v>2100000</v>
      </c>
      <c r="G994" s="37">
        <f t="shared" si="31"/>
        <v>2100000</v>
      </c>
      <c r="H994" s="44">
        <v>0</v>
      </c>
      <c r="I994" s="2" t="s">
        <v>43</v>
      </c>
      <c r="J994" s="2" t="str">
        <f t="shared" si="32"/>
        <v>VIGENTE</v>
      </c>
    </row>
    <row r="995" spans="1:10" x14ac:dyDescent="0.2">
      <c r="A995" s="16">
        <v>983</v>
      </c>
      <c r="B995" t="s">
        <v>144</v>
      </c>
      <c r="C995" s="17" t="s">
        <v>138</v>
      </c>
      <c r="D995" s="30">
        <v>45911</v>
      </c>
      <c r="E995" s="31">
        <v>45943</v>
      </c>
      <c r="F995" s="18">
        <v>5200000</v>
      </c>
      <c r="G995" s="37">
        <f t="shared" si="31"/>
        <v>5200000</v>
      </c>
      <c r="H995" s="44">
        <v>0</v>
      </c>
      <c r="I995" s="2" t="s">
        <v>43</v>
      </c>
      <c r="J995" s="2" t="str">
        <f t="shared" si="32"/>
        <v>VIGENTE</v>
      </c>
    </row>
    <row r="996" spans="1:10" x14ac:dyDescent="0.2">
      <c r="A996" s="16">
        <v>984</v>
      </c>
      <c r="B996" t="s">
        <v>144</v>
      </c>
      <c r="C996" s="17" t="s">
        <v>138</v>
      </c>
      <c r="D996" s="30">
        <v>45911</v>
      </c>
      <c r="E996" s="31">
        <v>45943</v>
      </c>
      <c r="F996" s="18">
        <v>3075000</v>
      </c>
      <c r="G996" s="37">
        <f t="shared" si="31"/>
        <v>3075000</v>
      </c>
      <c r="H996" s="44">
        <v>0</v>
      </c>
      <c r="I996" s="2" t="s">
        <v>43</v>
      </c>
      <c r="J996" s="2" t="str">
        <f t="shared" si="32"/>
        <v>VIGENTE</v>
      </c>
    </row>
    <row r="997" spans="1:10" x14ac:dyDescent="0.2">
      <c r="A997" s="16">
        <v>985</v>
      </c>
      <c r="B997" t="s">
        <v>144</v>
      </c>
      <c r="C997" s="17" t="s">
        <v>138</v>
      </c>
      <c r="D997" s="30">
        <v>45911</v>
      </c>
      <c r="E997" s="31">
        <v>45943</v>
      </c>
      <c r="F997" s="18">
        <v>3125000</v>
      </c>
      <c r="G997" s="37">
        <f t="shared" si="31"/>
        <v>3125000</v>
      </c>
      <c r="H997" s="44">
        <v>0</v>
      </c>
      <c r="I997" s="2" t="s">
        <v>43</v>
      </c>
      <c r="J997" s="2" t="str">
        <f t="shared" si="32"/>
        <v>VIGENTE</v>
      </c>
    </row>
    <row r="998" spans="1:10" x14ac:dyDescent="0.2">
      <c r="A998" s="16">
        <v>986</v>
      </c>
      <c r="B998" t="s">
        <v>144</v>
      </c>
      <c r="C998" s="17" t="s">
        <v>138</v>
      </c>
      <c r="D998" s="30">
        <v>45912</v>
      </c>
      <c r="E998" s="31">
        <v>45943</v>
      </c>
      <c r="F998" s="18">
        <v>2007500</v>
      </c>
      <c r="G998" s="37">
        <f t="shared" si="31"/>
        <v>2007500</v>
      </c>
      <c r="H998" s="44">
        <v>0</v>
      </c>
      <c r="I998" s="2" t="s">
        <v>43</v>
      </c>
      <c r="J998" s="2" t="str">
        <f t="shared" si="32"/>
        <v>VIGENTE</v>
      </c>
    </row>
    <row r="999" spans="1:10" x14ac:dyDescent="0.2">
      <c r="A999" s="16">
        <v>987</v>
      </c>
      <c r="B999" t="s">
        <v>144</v>
      </c>
      <c r="C999" s="17" t="s">
        <v>138</v>
      </c>
      <c r="D999" s="30">
        <v>45904</v>
      </c>
      <c r="E999" s="31">
        <v>45936</v>
      </c>
      <c r="F999" s="18">
        <v>255000</v>
      </c>
      <c r="G999" s="37">
        <f t="shared" si="31"/>
        <v>255000</v>
      </c>
      <c r="H999" s="44">
        <v>0</v>
      </c>
      <c r="I999" s="2" t="s">
        <v>43</v>
      </c>
      <c r="J999" s="2" t="str">
        <f t="shared" si="32"/>
        <v>VIGENTE</v>
      </c>
    </row>
    <row r="1000" spans="1:10" x14ac:dyDescent="0.2">
      <c r="A1000" s="16">
        <v>988</v>
      </c>
      <c r="B1000" t="s">
        <v>144</v>
      </c>
      <c r="C1000" s="17" t="s">
        <v>138</v>
      </c>
      <c r="D1000" s="30">
        <v>45911</v>
      </c>
      <c r="E1000" s="31">
        <v>45943</v>
      </c>
      <c r="F1000" s="18">
        <v>210000</v>
      </c>
      <c r="G1000" s="37">
        <f t="shared" si="31"/>
        <v>210000</v>
      </c>
      <c r="H1000" s="44">
        <v>0</v>
      </c>
      <c r="I1000" s="2" t="s">
        <v>43</v>
      </c>
      <c r="J1000" s="2" t="str">
        <f t="shared" si="32"/>
        <v>VIGENTE</v>
      </c>
    </row>
    <row r="1001" spans="1:10" x14ac:dyDescent="0.2">
      <c r="A1001" s="16">
        <v>989</v>
      </c>
      <c r="B1001" t="s">
        <v>144</v>
      </c>
      <c r="C1001" s="17" t="s">
        <v>138</v>
      </c>
      <c r="D1001" s="70">
        <v>45911</v>
      </c>
      <c r="E1001" s="70">
        <v>45943</v>
      </c>
      <c r="F1001" s="18">
        <v>4500000</v>
      </c>
      <c r="G1001" s="37">
        <f t="shared" si="31"/>
        <v>4500000</v>
      </c>
      <c r="H1001" s="44">
        <v>0</v>
      </c>
      <c r="I1001" s="2" t="s">
        <v>43</v>
      </c>
      <c r="J1001" s="2" t="str">
        <f t="shared" si="32"/>
        <v>VIGENTE</v>
      </c>
    </row>
    <row r="1002" spans="1:10" x14ac:dyDescent="0.2">
      <c r="A1002" s="16">
        <v>990</v>
      </c>
      <c r="B1002" t="s">
        <v>144</v>
      </c>
      <c r="C1002" s="17" t="s">
        <v>138</v>
      </c>
      <c r="D1002" s="70">
        <v>45916</v>
      </c>
      <c r="E1002" s="70">
        <v>45946</v>
      </c>
      <c r="F1002" s="18">
        <v>1200000</v>
      </c>
      <c r="G1002" s="37">
        <f t="shared" si="31"/>
        <v>1200000</v>
      </c>
      <c r="H1002" s="44">
        <v>0</v>
      </c>
      <c r="I1002" s="2" t="s">
        <v>43</v>
      </c>
      <c r="J1002" s="2" t="str">
        <f t="shared" si="32"/>
        <v>VIGENTE</v>
      </c>
    </row>
    <row r="1003" spans="1:10" x14ac:dyDescent="0.2">
      <c r="A1003" s="16">
        <v>991</v>
      </c>
      <c r="B1003" t="s">
        <v>144</v>
      </c>
      <c r="C1003" s="17" t="s">
        <v>138</v>
      </c>
      <c r="D1003" s="30">
        <v>45919</v>
      </c>
      <c r="E1003" s="31">
        <v>45950</v>
      </c>
      <c r="F1003" s="18">
        <v>810000</v>
      </c>
      <c r="G1003" s="37">
        <f t="shared" si="31"/>
        <v>810000</v>
      </c>
      <c r="H1003" s="44">
        <v>0</v>
      </c>
      <c r="I1003" s="2" t="s">
        <v>43</v>
      </c>
      <c r="J1003" s="2" t="str">
        <f t="shared" si="32"/>
        <v>VIGENTE</v>
      </c>
    </row>
    <row r="1004" spans="1:10" x14ac:dyDescent="0.2">
      <c r="A1004" s="16">
        <v>992</v>
      </c>
      <c r="B1004" t="s">
        <v>144</v>
      </c>
      <c r="C1004" s="17" t="s">
        <v>138</v>
      </c>
      <c r="D1004" s="30">
        <v>45917</v>
      </c>
      <c r="E1004" s="31">
        <v>45950</v>
      </c>
      <c r="F1004" s="18">
        <v>1296000</v>
      </c>
      <c r="G1004" s="37">
        <f t="shared" si="31"/>
        <v>1296000</v>
      </c>
      <c r="H1004" s="44">
        <v>0</v>
      </c>
      <c r="I1004" s="2" t="s">
        <v>43</v>
      </c>
      <c r="J1004" s="2" t="str">
        <f t="shared" si="32"/>
        <v>VIGENTE</v>
      </c>
    </row>
    <row r="1005" spans="1:10" x14ac:dyDescent="0.2">
      <c r="A1005" s="16">
        <v>993</v>
      </c>
      <c r="B1005" t="s">
        <v>144</v>
      </c>
      <c r="C1005" s="17" t="s">
        <v>138</v>
      </c>
      <c r="D1005" s="30">
        <v>45924</v>
      </c>
      <c r="E1005" s="31">
        <v>45957</v>
      </c>
      <c r="F1005" s="18">
        <v>2850000</v>
      </c>
      <c r="G1005" s="37">
        <f t="shared" si="31"/>
        <v>2850000</v>
      </c>
      <c r="H1005" s="44">
        <v>0</v>
      </c>
      <c r="I1005" s="2" t="s">
        <v>43</v>
      </c>
      <c r="J1005" s="2" t="str">
        <f t="shared" si="32"/>
        <v>VIGENTE</v>
      </c>
    </row>
    <row r="1006" spans="1:10" x14ac:dyDescent="0.2">
      <c r="A1006" s="16">
        <v>994</v>
      </c>
      <c r="B1006" t="s">
        <v>144</v>
      </c>
      <c r="C1006" s="17" t="s">
        <v>138</v>
      </c>
      <c r="D1006" s="30">
        <v>45917</v>
      </c>
      <c r="E1006" s="31">
        <v>45950</v>
      </c>
      <c r="F1006" s="18">
        <v>26375000</v>
      </c>
      <c r="G1006" s="37">
        <f t="shared" si="31"/>
        <v>26375000</v>
      </c>
      <c r="H1006" s="44">
        <v>0</v>
      </c>
      <c r="I1006" s="2" t="s">
        <v>43</v>
      </c>
      <c r="J1006" s="2" t="str">
        <f t="shared" si="32"/>
        <v>VIGENTE</v>
      </c>
    </row>
    <row r="1007" spans="1:10" x14ac:dyDescent="0.2">
      <c r="A1007" s="16">
        <v>995</v>
      </c>
      <c r="B1007" t="s">
        <v>144</v>
      </c>
      <c r="C1007" s="17" t="s">
        <v>138</v>
      </c>
      <c r="D1007" s="30">
        <v>45912</v>
      </c>
      <c r="E1007" s="31">
        <v>45936</v>
      </c>
      <c r="F1007" s="18">
        <v>1200000</v>
      </c>
      <c r="G1007" s="37">
        <f t="shared" si="31"/>
        <v>1200000</v>
      </c>
      <c r="H1007" s="44">
        <v>0</v>
      </c>
      <c r="I1007" s="2" t="s">
        <v>43</v>
      </c>
      <c r="J1007" s="2" t="str">
        <f t="shared" si="32"/>
        <v>VIGENTE</v>
      </c>
    </row>
    <row r="1008" spans="1:10" x14ac:dyDescent="0.2">
      <c r="A1008" s="16">
        <v>996</v>
      </c>
      <c r="B1008" t="s">
        <v>144</v>
      </c>
      <c r="C1008" s="17" t="s">
        <v>138</v>
      </c>
      <c r="D1008" s="30">
        <v>45909</v>
      </c>
      <c r="E1008" s="31">
        <v>45939</v>
      </c>
      <c r="F1008" s="18">
        <v>3025000</v>
      </c>
      <c r="G1008" s="37">
        <f t="shared" si="31"/>
        <v>3025000</v>
      </c>
      <c r="H1008" s="44">
        <v>0</v>
      </c>
      <c r="I1008" s="2" t="s">
        <v>43</v>
      </c>
      <c r="J1008" s="2" t="str">
        <f t="shared" si="32"/>
        <v>VIGENTE</v>
      </c>
    </row>
    <row r="1009" spans="1:10" x14ac:dyDescent="0.2">
      <c r="A1009" s="16">
        <v>997</v>
      </c>
      <c r="B1009" t="s">
        <v>144</v>
      </c>
      <c r="C1009" s="17" t="s">
        <v>138</v>
      </c>
      <c r="D1009" s="30">
        <v>45916</v>
      </c>
      <c r="E1009" s="31">
        <v>45946</v>
      </c>
      <c r="F1009" s="18">
        <v>99000</v>
      </c>
      <c r="G1009" s="37">
        <f t="shared" si="31"/>
        <v>99000</v>
      </c>
      <c r="H1009" s="44">
        <v>0</v>
      </c>
      <c r="I1009" s="2" t="s">
        <v>43</v>
      </c>
      <c r="J1009" s="2" t="str">
        <f t="shared" si="32"/>
        <v>VIGENTE</v>
      </c>
    </row>
    <row r="1010" spans="1:10" x14ac:dyDescent="0.2">
      <c r="A1010" s="16">
        <v>998</v>
      </c>
      <c r="B1010" t="s">
        <v>144</v>
      </c>
      <c r="C1010" s="17" t="s">
        <v>138</v>
      </c>
      <c r="D1010" s="30">
        <v>45916</v>
      </c>
      <c r="E1010" s="31">
        <v>45946</v>
      </c>
      <c r="F1010" s="18">
        <v>2500000</v>
      </c>
      <c r="G1010" s="37">
        <f t="shared" si="31"/>
        <v>2500000</v>
      </c>
      <c r="H1010" s="44">
        <v>0</v>
      </c>
      <c r="I1010" s="2" t="s">
        <v>43</v>
      </c>
      <c r="J1010" s="2" t="str">
        <f t="shared" si="32"/>
        <v>VIGENTE</v>
      </c>
    </row>
    <row r="1011" spans="1:10" x14ac:dyDescent="0.2">
      <c r="A1011" s="16">
        <v>999</v>
      </c>
      <c r="B1011" t="s">
        <v>144</v>
      </c>
      <c r="C1011" s="17" t="s">
        <v>138</v>
      </c>
      <c r="D1011" s="30">
        <v>45917</v>
      </c>
      <c r="E1011" s="31">
        <v>45950</v>
      </c>
      <c r="F1011" s="18">
        <v>425000</v>
      </c>
      <c r="G1011" s="37">
        <f t="shared" si="31"/>
        <v>425000</v>
      </c>
      <c r="H1011" s="44">
        <v>0</v>
      </c>
      <c r="I1011" s="2" t="s">
        <v>43</v>
      </c>
      <c r="J1011" s="2" t="str">
        <f t="shared" si="32"/>
        <v>VIGENTE</v>
      </c>
    </row>
    <row r="1012" spans="1:10" x14ac:dyDescent="0.2">
      <c r="A1012" s="16">
        <v>1000</v>
      </c>
      <c r="B1012" t="s">
        <v>144</v>
      </c>
      <c r="C1012" s="17" t="s">
        <v>138</v>
      </c>
      <c r="D1012" s="30">
        <v>45918</v>
      </c>
      <c r="E1012" s="31">
        <v>45950</v>
      </c>
      <c r="F1012" s="18">
        <v>248000</v>
      </c>
      <c r="G1012" s="37">
        <f t="shared" si="31"/>
        <v>248000</v>
      </c>
      <c r="H1012" s="44">
        <v>0</v>
      </c>
      <c r="I1012" s="2" t="s">
        <v>43</v>
      </c>
      <c r="J1012" s="2" t="str">
        <f t="shared" si="32"/>
        <v>VIGENTE</v>
      </c>
    </row>
    <row r="1013" spans="1:10" x14ac:dyDescent="0.2">
      <c r="A1013" s="16">
        <v>1001</v>
      </c>
      <c r="B1013" s="17" t="s">
        <v>144</v>
      </c>
      <c r="C1013" s="17" t="s">
        <v>138</v>
      </c>
      <c r="D1013" s="30">
        <v>45918</v>
      </c>
      <c r="E1013" s="31">
        <v>45950</v>
      </c>
      <c r="F1013" s="18">
        <v>375000</v>
      </c>
      <c r="G1013" s="37">
        <f t="shared" ref="G1013:G1076" si="33">+F1013</f>
        <v>375000</v>
      </c>
      <c r="H1013" s="44">
        <v>0</v>
      </c>
      <c r="I1013" s="2" t="s">
        <v>43</v>
      </c>
      <c r="J1013" s="2" t="str">
        <f t="shared" si="32"/>
        <v>VIGENTE</v>
      </c>
    </row>
    <row r="1014" spans="1:10" x14ac:dyDescent="0.2">
      <c r="A1014" s="16">
        <v>1002</v>
      </c>
      <c r="B1014" s="17" t="s">
        <v>144</v>
      </c>
      <c r="C1014" s="17" t="s">
        <v>138</v>
      </c>
      <c r="D1014" s="30">
        <v>45925</v>
      </c>
      <c r="E1014" s="31">
        <v>45957</v>
      </c>
      <c r="F1014" s="18">
        <v>146900</v>
      </c>
      <c r="G1014" s="37">
        <f t="shared" si="33"/>
        <v>146900</v>
      </c>
      <c r="H1014" s="44">
        <v>0</v>
      </c>
      <c r="I1014" s="2" t="s">
        <v>43</v>
      </c>
      <c r="J1014" s="2" t="str">
        <f t="shared" si="32"/>
        <v>VIGENTE</v>
      </c>
    </row>
    <row r="1015" spans="1:10" x14ac:dyDescent="0.2">
      <c r="A1015" s="16">
        <v>1003</v>
      </c>
      <c r="B1015" s="17" t="s">
        <v>144</v>
      </c>
      <c r="C1015" s="17" t="s">
        <v>138</v>
      </c>
      <c r="D1015" s="30">
        <v>45926</v>
      </c>
      <c r="E1015" s="31">
        <v>45957</v>
      </c>
      <c r="F1015" s="18">
        <v>2500000</v>
      </c>
      <c r="G1015" s="37">
        <f t="shared" si="33"/>
        <v>2500000</v>
      </c>
      <c r="H1015" s="44">
        <v>0</v>
      </c>
      <c r="I1015" s="2" t="s">
        <v>43</v>
      </c>
      <c r="J1015" s="2" t="str">
        <f t="shared" si="32"/>
        <v>VIGENTE</v>
      </c>
    </row>
    <row r="1016" spans="1:10" x14ac:dyDescent="0.2">
      <c r="A1016" s="16">
        <v>1004</v>
      </c>
      <c r="B1016" s="17" t="s">
        <v>144</v>
      </c>
      <c r="C1016" s="17" t="s">
        <v>138</v>
      </c>
      <c r="D1016" s="30">
        <v>45926</v>
      </c>
      <c r="E1016" s="31">
        <v>45957</v>
      </c>
      <c r="F1016" s="18">
        <v>7840000</v>
      </c>
      <c r="G1016" s="37">
        <f t="shared" si="33"/>
        <v>7840000</v>
      </c>
      <c r="H1016" s="44">
        <v>0</v>
      </c>
      <c r="I1016" s="2" t="s">
        <v>43</v>
      </c>
      <c r="J1016" s="2" t="str">
        <f t="shared" si="32"/>
        <v>VIGENTE</v>
      </c>
    </row>
    <row r="1017" spans="1:10" x14ac:dyDescent="0.2">
      <c r="A1017" s="16">
        <v>1005</v>
      </c>
      <c r="B1017" s="17" t="s">
        <v>144</v>
      </c>
      <c r="C1017" s="17" t="s">
        <v>138</v>
      </c>
      <c r="D1017" s="30">
        <v>45924</v>
      </c>
      <c r="E1017" s="31">
        <v>45957</v>
      </c>
      <c r="F1017" s="18">
        <v>5020000</v>
      </c>
      <c r="G1017" s="37">
        <f t="shared" si="33"/>
        <v>5020000</v>
      </c>
      <c r="H1017" s="44">
        <v>0</v>
      </c>
      <c r="I1017" s="2" t="s">
        <v>43</v>
      </c>
      <c r="J1017" s="2" t="str">
        <f t="shared" si="32"/>
        <v>VIGENTE</v>
      </c>
    </row>
    <row r="1018" spans="1:10" x14ac:dyDescent="0.2">
      <c r="A1018" s="16">
        <v>1006</v>
      </c>
      <c r="B1018" s="17" t="s">
        <v>144</v>
      </c>
      <c r="C1018" s="17" t="s">
        <v>138</v>
      </c>
      <c r="D1018" s="30">
        <v>45922</v>
      </c>
      <c r="E1018" s="31">
        <v>45952</v>
      </c>
      <c r="F1018" s="18">
        <v>2250000</v>
      </c>
      <c r="G1018" s="37">
        <f t="shared" si="33"/>
        <v>2250000</v>
      </c>
      <c r="H1018" s="44">
        <v>0</v>
      </c>
      <c r="I1018" s="2" t="s">
        <v>43</v>
      </c>
      <c r="J1018" s="2" t="str">
        <f t="shared" si="32"/>
        <v>VIGENTE</v>
      </c>
    </row>
    <row r="1019" spans="1:10" x14ac:dyDescent="0.2">
      <c r="A1019" s="16">
        <v>1007</v>
      </c>
      <c r="B1019" s="17" t="s">
        <v>145</v>
      </c>
      <c r="C1019" s="17" t="s">
        <v>138</v>
      </c>
      <c r="D1019" s="30">
        <v>45282</v>
      </c>
      <c r="E1019" s="31">
        <v>45285</v>
      </c>
      <c r="F1019" s="18">
        <v>57000</v>
      </c>
      <c r="G1019" s="37">
        <f t="shared" si="33"/>
        <v>57000</v>
      </c>
      <c r="H1019" s="44">
        <v>0</v>
      </c>
      <c r="I1019" s="2" t="s">
        <v>43</v>
      </c>
      <c r="J1019" s="2" t="str">
        <f t="shared" si="32"/>
        <v>VENCIDO NO PAGADO</v>
      </c>
    </row>
    <row r="1020" spans="1:10" x14ac:dyDescent="0.2">
      <c r="A1020" s="16">
        <v>1008</v>
      </c>
      <c r="B1020" s="17" t="s">
        <v>146</v>
      </c>
      <c r="C1020" s="17" t="s">
        <v>138</v>
      </c>
      <c r="D1020" s="30">
        <v>45412</v>
      </c>
      <c r="E1020" s="31">
        <v>45442</v>
      </c>
      <c r="F1020" s="18">
        <v>165330171</v>
      </c>
      <c r="G1020" s="37">
        <f t="shared" si="33"/>
        <v>165330171</v>
      </c>
      <c r="H1020" s="44">
        <v>0</v>
      </c>
      <c r="I1020" s="2" t="s">
        <v>43</v>
      </c>
      <c r="J1020" s="2" t="str">
        <f t="shared" si="32"/>
        <v>VENCIDO NO PAGADO</v>
      </c>
    </row>
    <row r="1021" spans="1:10" x14ac:dyDescent="0.2">
      <c r="A1021" s="16">
        <v>1009</v>
      </c>
      <c r="B1021" s="17" t="s">
        <v>146</v>
      </c>
      <c r="C1021" s="17" t="s">
        <v>138</v>
      </c>
      <c r="D1021" s="30">
        <v>45434</v>
      </c>
      <c r="E1021" s="31">
        <v>45467</v>
      </c>
      <c r="F1021" s="18">
        <v>96684300</v>
      </c>
      <c r="G1021" s="37">
        <f t="shared" si="33"/>
        <v>96684300</v>
      </c>
      <c r="H1021" s="44">
        <v>0</v>
      </c>
      <c r="I1021" s="2" t="s">
        <v>43</v>
      </c>
      <c r="J1021" s="2" t="str">
        <f t="shared" si="32"/>
        <v>VENCIDO NO PAGADO</v>
      </c>
    </row>
    <row r="1022" spans="1:10" x14ac:dyDescent="0.2">
      <c r="A1022" s="16">
        <v>1010</v>
      </c>
      <c r="B1022" s="17" t="s">
        <v>146</v>
      </c>
      <c r="C1022" s="17" t="s">
        <v>138</v>
      </c>
      <c r="D1022" s="30">
        <v>45434</v>
      </c>
      <c r="E1022" s="31">
        <v>45467</v>
      </c>
      <c r="F1022" s="18">
        <v>106836300</v>
      </c>
      <c r="G1022" s="37">
        <f t="shared" si="33"/>
        <v>106836300</v>
      </c>
      <c r="H1022" s="44">
        <v>0</v>
      </c>
      <c r="I1022" s="2" t="s">
        <v>43</v>
      </c>
      <c r="J1022" s="2" t="str">
        <f t="shared" si="32"/>
        <v>VENCIDO NO PAGADO</v>
      </c>
    </row>
    <row r="1023" spans="1:10" x14ac:dyDescent="0.2">
      <c r="A1023" s="16">
        <v>1011</v>
      </c>
      <c r="B1023" s="17" t="s">
        <v>146</v>
      </c>
      <c r="C1023" s="17" t="s">
        <v>138</v>
      </c>
      <c r="D1023" s="30">
        <v>45440</v>
      </c>
      <c r="E1023" s="31">
        <v>45470</v>
      </c>
      <c r="F1023" s="18">
        <v>86346372</v>
      </c>
      <c r="G1023" s="37">
        <f t="shared" si="33"/>
        <v>86346372</v>
      </c>
      <c r="H1023" s="44">
        <v>0</v>
      </c>
      <c r="I1023" s="2" t="s">
        <v>43</v>
      </c>
      <c r="J1023" s="2" t="str">
        <f t="shared" si="32"/>
        <v>VENCIDO NO PAGADO</v>
      </c>
    </row>
    <row r="1024" spans="1:10" x14ac:dyDescent="0.2">
      <c r="A1024" s="16">
        <v>1012</v>
      </c>
      <c r="B1024" s="17" t="s">
        <v>146</v>
      </c>
      <c r="C1024" s="17" t="s">
        <v>138</v>
      </c>
      <c r="D1024" s="30">
        <v>45442</v>
      </c>
      <c r="E1024" s="31">
        <v>45474</v>
      </c>
      <c r="F1024" s="18">
        <v>13464000</v>
      </c>
      <c r="G1024" s="37">
        <f t="shared" si="33"/>
        <v>13464000</v>
      </c>
      <c r="H1024" s="44">
        <v>0</v>
      </c>
      <c r="I1024" s="2" t="s">
        <v>43</v>
      </c>
      <c r="J1024" s="2" t="str">
        <f t="shared" si="32"/>
        <v>VENCIDO NO PAGADO</v>
      </c>
    </row>
    <row r="1025" spans="1:10" x14ac:dyDescent="0.2">
      <c r="A1025" s="16">
        <v>1013</v>
      </c>
      <c r="B1025" s="17" t="s">
        <v>146</v>
      </c>
      <c r="C1025" s="17" t="s">
        <v>138</v>
      </c>
      <c r="D1025" s="30">
        <v>45440</v>
      </c>
      <c r="E1025" s="31">
        <v>45470</v>
      </c>
      <c r="F1025" s="18">
        <v>163056384</v>
      </c>
      <c r="G1025" s="37">
        <f t="shared" si="33"/>
        <v>163056384</v>
      </c>
      <c r="H1025" s="44">
        <v>0</v>
      </c>
      <c r="I1025" s="2" t="s">
        <v>43</v>
      </c>
      <c r="J1025" s="2" t="str">
        <f t="shared" si="32"/>
        <v>VENCIDO NO PAGADO</v>
      </c>
    </row>
    <row r="1026" spans="1:10" x14ac:dyDescent="0.2">
      <c r="A1026" s="16">
        <v>1014</v>
      </c>
      <c r="B1026" s="17" t="s">
        <v>146</v>
      </c>
      <c r="C1026" s="17" t="s">
        <v>138</v>
      </c>
      <c r="D1026" s="30">
        <v>45454</v>
      </c>
      <c r="E1026" s="31">
        <v>45484</v>
      </c>
      <c r="F1026" s="18">
        <v>278569334</v>
      </c>
      <c r="G1026" s="37">
        <f t="shared" si="33"/>
        <v>278569334</v>
      </c>
      <c r="H1026" s="44">
        <v>0</v>
      </c>
      <c r="I1026" s="2" t="s">
        <v>43</v>
      </c>
      <c r="J1026" s="2" t="str">
        <f t="shared" si="32"/>
        <v>VENCIDO NO PAGADO</v>
      </c>
    </row>
    <row r="1027" spans="1:10" x14ac:dyDescent="0.2">
      <c r="A1027" s="16">
        <v>1015</v>
      </c>
      <c r="B1027" s="17" t="s">
        <v>146</v>
      </c>
      <c r="C1027" s="17" t="s">
        <v>138</v>
      </c>
      <c r="D1027" s="30">
        <v>45533</v>
      </c>
      <c r="E1027" s="31">
        <v>45565</v>
      </c>
      <c r="F1027" s="18">
        <v>48342150</v>
      </c>
      <c r="G1027" s="37">
        <f t="shared" si="33"/>
        <v>48342150</v>
      </c>
      <c r="H1027" s="44">
        <v>0</v>
      </c>
      <c r="I1027" s="2" t="s">
        <v>43</v>
      </c>
      <c r="J1027" s="2" t="str">
        <f t="shared" si="32"/>
        <v>VENCIDO NO PAGADO</v>
      </c>
    </row>
    <row r="1028" spans="1:10" x14ac:dyDescent="0.2">
      <c r="A1028" s="16">
        <v>1016</v>
      </c>
      <c r="B1028" s="17" t="s">
        <v>146</v>
      </c>
      <c r="C1028" s="17" t="s">
        <v>138</v>
      </c>
      <c r="D1028" s="30">
        <v>45533</v>
      </c>
      <c r="E1028" s="31">
        <v>45565</v>
      </c>
      <c r="F1028" s="18">
        <v>53418150</v>
      </c>
      <c r="G1028" s="37">
        <f t="shared" si="33"/>
        <v>53418150</v>
      </c>
      <c r="H1028" s="44">
        <v>0</v>
      </c>
      <c r="I1028" s="2" t="s">
        <v>43</v>
      </c>
      <c r="J1028" s="2" t="str">
        <f t="shared" si="32"/>
        <v>VENCIDO NO PAGADO</v>
      </c>
    </row>
    <row r="1029" spans="1:10" x14ac:dyDescent="0.2">
      <c r="A1029" s="16">
        <v>1017</v>
      </c>
      <c r="B1029" s="17" t="s">
        <v>146</v>
      </c>
      <c r="C1029" s="17" t="s">
        <v>138</v>
      </c>
      <c r="D1029" s="30">
        <v>45625</v>
      </c>
      <c r="E1029" s="31">
        <v>45656</v>
      </c>
      <c r="F1029" s="18">
        <v>16114050</v>
      </c>
      <c r="G1029" s="37">
        <f t="shared" si="33"/>
        <v>16114050</v>
      </c>
      <c r="H1029" s="44">
        <v>0</v>
      </c>
      <c r="I1029" s="2" t="s">
        <v>43</v>
      </c>
      <c r="J1029" s="2" t="str">
        <f t="shared" si="32"/>
        <v>VENCIDO NO PAGADO</v>
      </c>
    </row>
    <row r="1030" spans="1:10" x14ac:dyDescent="0.2">
      <c r="A1030" s="16">
        <v>1018</v>
      </c>
      <c r="B1030" s="17" t="s">
        <v>146</v>
      </c>
      <c r="C1030" s="17" t="s">
        <v>138</v>
      </c>
      <c r="D1030" s="30">
        <v>45625</v>
      </c>
      <c r="E1030" s="31">
        <v>45656</v>
      </c>
      <c r="F1030" s="18">
        <v>53418150</v>
      </c>
      <c r="G1030" s="37">
        <f t="shared" si="33"/>
        <v>53418150</v>
      </c>
      <c r="H1030" s="44">
        <v>0</v>
      </c>
      <c r="I1030" s="2" t="s">
        <v>43</v>
      </c>
      <c r="J1030" s="2" t="str">
        <f t="shared" si="32"/>
        <v>VENCIDO NO PAGADO</v>
      </c>
    </row>
    <row r="1031" spans="1:10" x14ac:dyDescent="0.2">
      <c r="A1031" s="16">
        <v>1019</v>
      </c>
      <c r="B1031" t="s">
        <v>146</v>
      </c>
      <c r="C1031" s="17" t="s">
        <v>138</v>
      </c>
      <c r="D1031" s="30">
        <v>45624</v>
      </c>
      <c r="E1031" s="31">
        <v>45656</v>
      </c>
      <c r="F1031" s="18">
        <v>810000</v>
      </c>
      <c r="G1031" s="37">
        <f t="shared" si="33"/>
        <v>810000</v>
      </c>
      <c r="H1031" s="44">
        <v>0</v>
      </c>
      <c r="I1031" s="2" t="s">
        <v>43</v>
      </c>
      <c r="J1031" s="2" t="str">
        <f t="shared" si="32"/>
        <v>VENCIDO NO PAGADO</v>
      </c>
    </row>
    <row r="1032" spans="1:10" x14ac:dyDescent="0.2">
      <c r="A1032" s="16">
        <v>1020</v>
      </c>
      <c r="B1032" t="s">
        <v>146</v>
      </c>
      <c r="C1032" s="17" t="s">
        <v>138</v>
      </c>
      <c r="D1032" s="30">
        <v>45621</v>
      </c>
      <c r="E1032" s="31">
        <v>45651</v>
      </c>
      <c r="F1032" s="18">
        <v>32228100</v>
      </c>
      <c r="G1032" s="37">
        <f t="shared" si="33"/>
        <v>32228100</v>
      </c>
      <c r="H1032" s="44">
        <v>0</v>
      </c>
      <c r="I1032" s="2" t="s">
        <v>43</v>
      </c>
      <c r="J1032" s="2" t="str">
        <f t="shared" si="32"/>
        <v>VENCIDO NO PAGADO</v>
      </c>
    </row>
    <row r="1033" spans="1:10" x14ac:dyDescent="0.2">
      <c r="A1033" s="16">
        <v>1021</v>
      </c>
      <c r="B1033" t="s">
        <v>146</v>
      </c>
      <c r="C1033" s="17" t="s">
        <v>138</v>
      </c>
      <c r="D1033" s="30">
        <v>45618</v>
      </c>
      <c r="E1033" s="31">
        <v>45649</v>
      </c>
      <c r="F1033" s="18">
        <v>35612100</v>
      </c>
      <c r="G1033" s="37">
        <f t="shared" si="33"/>
        <v>35612100</v>
      </c>
      <c r="H1033" s="44">
        <v>0</v>
      </c>
      <c r="I1033" s="2" t="s">
        <v>43</v>
      </c>
      <c r="J1033" s="2" t="str">
        <f t="shared" si="32"/>
        <v>VENCIDO NO PAGADO</v>
      </c>
    </row>
    <row r="1034" spans="1:10" x14ac:dyDescent="0.2">
      <c r="A1034" s="16">
        <v>1022</v>
      </c>
      <c r="B1034" t="s">
        <v>146</v>
      </c>
      <c r="C1034" s="17" t="s">
        <v>138</v>
      </c>
      <c r="D1034" s="30">
        <v>45635</v>
      </c>
      <c r="E1034" s="31">
        <v>45665</v>
      </c>
      <c r="F1034" s="18">
        <v>29676750</v>
      </c>
      <c r="G1034" s="37">
        <f t="shared" si="33"/>
        <v>29676750</v>
      </c>
      <c r="H1034" s="44">
        <v>0</v>
      </c>
      <c r="I1034" s="2" t="s">
        <v>43</v>
      </c>
      <c r="J1034" s="2" t="str">
        <f t="shared" si="32"/>
        <v>VENCIDO NO PAGADO</v>
      </c>
    </row>
    <row r="1035" spans="1:10" x14ac:dyDescent="0.2">
      <c r="A1035" s="16">
        <v>1023</v>
      </c>
      <c r="B1035" s="17" t="s">
        <v>146</v>
      </c>
      <c r="C1035" s="17" t="s">
        <v>138</v>
      </c>
      <c r="D1035" s="30">
        <v>45635</v>
      </c>
      <c r="E1035" s="31">
        <v>45665</v>
      </c>
      <c r="F1035" s="18">
        <v>26856750</v>
      </c>
      <c r="G1035" s="37">
        <f t="shared" si="33"/>
        <v>26856750</v>
      </c>
      <c r="H1035" s="44">
        <v>0</v>
      </c>
      <c r="I1035" s="2" t="s">
        <v>43</v>
      </c>
      <c r="J1035" s="2" t="str">
        <f t="shared" si="32"/>
        <v>VENCIDO NO PAGADO</v>
      </c>
    </row>
    <row r="1036" spans="1:10" x14ac:dyDescent="0.2">
      <c r="A1036" s="16">
        <v>1024</v>
      </c>
      <c r="B1036" s="17" t="s">
        <v>146</v>
      </c>
      <c r="C1036" s="17" t="s">
        <v>138</v>
      </c>
      <c r="D1036" s="30">
        <v>45652</v>
      </c>
      <c r="E1036" s="31">
        <v>45684</v>
      </c>
      <c r="F1036" s="18">
        <v>36946245</v>
      </c>
      <c r="G1036" s="37">
        <f t="shared" si="33"/>
        <v>36946245</v>
      </c>
      <c r="H1036" s="44">
        <v>0</v>
      </c>
      <c r="I1036" s="2" t="s">
        <v>43</v>
      </c>
      <c r="J1036" s="2" t="str">
        <f t="shared" si="32"/>
        <v>VENCIDO NO PAGADO</v>
      </c>
    </row>
    <row r="1037" spans="1:10" x14ac:dyDescent="0.2">
      <c r="A1037" s="16">
        <v>1025</v>
      </c>
      <c r="B1037" s="17" t="s">
        <v>146</v>
      </c>
      <c r="C1037" s="17" t="s">
        <v>138</v>
      </c>
      <c r="D1037" s="30">
        <v>45652</v>
      </c>
      <c r="E1037" s="31">
        <v>45684</v>
      </c>
      <c r="F1037" s="18">
        <v>93140790</v>
      </c>
      <c r="G1037" s="37">
        <f t="shared" si="33"/>
        <v>93140790</v>
      </c>
      <c r="H1037" s="44">
        <v>0</v>
      </c>
      <c r="I1037" s="2" t="s">
        <v>43</v>
      </c>
      <c r="J1037" s="2" t="str">
        <f t="shared" si="32"/>
        <v>VENCIDO NO PAGADO</v>
      </c>
    </row>
    <row r="1038" spans="1:10" x14ac:dyDescent="0.2">
      <c r="A1038" s="16">
        <v>1026</v>
      </c>
      <c r="B1038" t="s">
        <v>146</v>
      </c>
      <c r="C1038" s="17" t="s">
        <v>138</v>
      </c>
      <c r="D1038" s="30">
        <v>45664</v>
      </c>
      <c r="E1038" s="31">
        <v>45694</v>
      </c>
      <c r="F1038" s="18">
        <v>38611800</v>
      </c>
      <c r="G1038" s="37">
        <f t="shared" si="33"/>
        <v>38611800</v>
      </c>
      <c r="H1038" s="44">
        <v>0</v>
      </c>
      <c r="I1038" s="2" t="s">
        <v>43</v>
      </c>
      <c r="J1038" s="2" t="str">
        <f t="shared" ref="J1038:J1101" si="34">+IF((E1038&gt;=$C$6),"VIGENTE","VENCIDO NO PAGADO")</f>
        <v>VENCIDO NO PAGADO</v>
      </c>
    </row>
    <row r="1039" spans="1:10" x14ac:dyDescent="0.2">
      <c r="A1039" s="16">
        <v>1027</v>
      </c>
      <c r="B1039" t="s">
        <v>146</v>
      </c>
      <c r="C1039" s="17" t="s">
        <v>138</v>
      </c>
      <c r="D1039" s="30">
        <v>45664</v>
      </c>
      <c r="E1039" s="31">
        <v>45694</v>
      </c>
      <c r="F1039" s="18">
        <v>35612100</v>
      </c>
      <c r="G1039" s="37">
        <f t="shared" si="33"/>
        <v>35612100</v>
      </c>
      <c r="H1039" s="44">
        <v>0</v>
      </c>
      <c r="I1039" s="2" t="s">
        <v>43</v>
      </c>
      <c r="J1039" s="2" t="str">
        <f t="shared" si="34"/>
        <v>VENCIDO NO PAGADO</v>
      </c>
    </row>
    <row r="1040" spans="1:10" x14ac:dyDescent="0.2">
      <c r="A1040" s="16">
        <v>1028</v>
      </c>
      <c r="B1040" t="s">
        <v>146</v>
      </c>
      <c r="C1040" s="17" t="s">
        <v>138</v>
      </c>
      <c r="D1040" s="30">
        <v>45664</v>
      </c>
      <c r="E1040" s="31">
        <v>45694</v>
      </c>
      <c r="F1040" s="18">
        <v>32228100</v>
      </c>
      <c r="G1040" s="37">
        <f t="shared" si="33"/>
        <v>32228100</v>
      </c>
      <c r="H1040" s="44">
        <v>0</v>
      </c>
      <c r="I1040" s="2" t="s">
        <v>43</v>
      </c>
      <c r="J1040" s="2" t="str">
        <f t="shared" si="34"/>
        <v>VENCIDO NO PAGADO</v>
      </c>
    </row>
    <row r="1041" spans="1:10" x14ac:dyDescent="0.2">
      <c r="A1041" s="16">
        <v>1029</v>
      </c>
      <c r="B1041" t="s">
        <v>146</v>
      </c>
      <c r="C1041" s="17" t="s">
        <v>138</v>
      </c>
      <c r="D1041" s="30">
        <v>45684</v>
      </c>
      <c r="E1041" s="31">
        <v>45714</v>
      </c>
      <c r="F1041" s="18">
        <v>142448400</v>
      </c>
      <c r="G1041" s="37">
        <f t="shared" si="33"/>
        <v>142448400</v>
      </c>
      <c r="H1041" s="44">
        <v>0</v>
      </c>
      <c r="I1041" s="2" t="s">
        <v>43</v>
      </c>
      <c r="J1041" s="2" t="str">
        <f t="shared" si="34"/>
        <v>VENCIDO NO PAGADO</v>
      </c>
    </row>
    <row r="1042" spans="1:10" x14ac:dyDescent="0.2">
      <c r="A1042" s="16">
        <v>1030</v>
      </c>
      <c r="B1042" t="s">
        <v>146</v>
      </c>
      <c r="C1042" s="17" t="s">
        <v>138</v>
      </c>
      <c r="D1042" s="30">
        <v>45684</v>
      </c>
      <c r="E1042" s="31">
        <v>45714</v>
      </c>
      <c r="F1042" s="18">
        <v>32228100</v>
      </c>
      <c r="G1042" s="37">
        <f t="shared" si="33"/>
        <v>32228100</v>
      </c>
      <c r="H1042" s="44">
        <v>0</v>
      </c>
      <c r="I1042" s="2" t="s">
        <v>43</v>
      </c>
      <c r="J1042" s="2" t="str">
        <f t="shared" si="34"/>
        <v>VENCIDO NO PAGADO</v>
      </c>
    </row>
    <row r="1043" spans="1:10" x14ac:dyDescent="0.2">
      <c r="A1043" s="16">
        <v>1031</v>
      </c>
      <c r="B1043" t="s">
        <v>146</v>
      </c>
      <c r="C1043" s="17" t="s">
        <v>138</v>
      </c>
      <c r="D1043" s="30">
        <v>45684</v>
      </c>
      <c r="E1043" s="31">
        <v>45714</v>
      </c>
      <c r="F1043" s="18">
        <v>37107900</v>
      </c>
      <c r="G1043" s="37">
        <f t="shared" si="33"/>
        <v>37107900</v>
      </c>
      <c r="H1043" s="44">
        <v>0</v>
      </c>
      <c r="I1043" s="2" t="s">
        <v>43</v>
      </c>
      <c r="J1043" s="2" t="str">
        <f t="shared" si="34"/>
        <v>VENCIDO NO PAGADO</v>
      </c>
    </row>
    <row r="1044" spans="1:10" x14ac:dyDescent="0.2">
      <c r="A1044" s="16">
        <v>1032</v>
      </c>
      <c r="B1044" t="s">
        <v>146</v>
      </c>
      <c r="C1044" s="17" t="s">
        <v>138</v>
      </c>
      <c r="D1044" s="30">
        <v>45712</v>
      </c>
      <c r="E1044" s="31">
        <v>45742</v>
      </c>
      <c r="F1044" s="18">
        <v>35612100</v>
      </c>
      <c r="G1044" s="37">
        <f t="shared" si="33"/>
        <v>35612100</v>
      </c>
      <c r="H1044" s="44">
        <v>0</v>
      </c>
      <c r="I1044" s="2" t="s">
        <v>43</v>
      </c>
      <c r="J1044" s="2" t="str">
        <f t="shared" si="34"/>
        <v>VENCIDO NO PAGADO</v>
      </c>
    </row>
    <row r="1045" spans="1:10" x14ac:dyDescent="0.2">
      <c r="A1045" s="16">
        <v>1033</v>
      </c>
      <c r="B1045" t="s">
        <v>146</v>
      </c>
      <c r="C1045" s="17" t="s">
        <v>138</v>
      </c>
      <c r="D1045" s="30">
        <v>45716</v>
      </c>
      <c r="E1045" s="31">
        <v>45747</v>
      </c>
      <c r="F1045" s="18">
        <v>142448400</v>
      </c>
      <c r="G1045" s="37">
        <f t="shared" si="33"/>
        <v>142448400</v>
      </c>
      <c r="H1045" s="44">
        <v>0</v>
      </c>
      <c r="I1045" s="2" t="s">
        <v>43</v>
      </c>
      <c r="J1045" s="2" t="str">
        <f t="shared" si="34"/>
        <v>VENCIDO NO PAGADO</v>
      </c>
    </row>
    <row r="1046" spans="1:10" x14ac:dyDescent="0.2">
      <c r="A1046" s="16">
        <v>1034</v>
      </c>
      <c r="B1046" t="s">
        <v>146</v>
      </c>
      <c r="C1046" s="17" t="s">
        <v>138</v>
      </c>
      <c r="D1046" s="30">
        <v>45716</v>
      </c>
      <c r="E1046" s="31">
        <v>45747</v>
      </c>
      <c r="F1046" s="18">
        <v>80570250</v>
      </c>
      <c r="G1046" s="37">
        <f t="shared" si="33"/>
        <v>80570250</v>
      </c>
      <c r="H1046" s="44">
        <v>0</v>
      </c>
      <c r="I1046" s="2" t="s">
        <v>43</v>
      </c>
      <c r="J1046" s="2" t="str">
        <f t="shared" si="34"/>
        <v>VENCIDO NO PAGADO</v>
      </c>
    </row>
    <row r="1047" spans="1:10" x14ac:dyDescent="0.2">
      <c r="A1047" s="16">
        <v>1035</v>
      </c>
      <c r="B1047" t="s">
        <v>146</v>
      </c>
      <c r="C1047" s="17" t="s">
        <v>138</v>
      </c>
      <c r="D1047" s="70">
        <v>45716</v>
      </c>
      <c r="E1047" s="71">
        <v>45747</v>
      </c>
      <c r="F1047" s="18">
        <v>37107900</v>
      </c>
      <c r="G1047" s="37">
        <f t="shared" si="33"/>
        <v>37107900</v>
      </c>
      <c r="H1047" s="44">
        <v>0</v>
      </c>
      <c r="I1047" s="2" t="s">
        <v>43</v>
      </c>
      <c r="J1047" s="2" t="str">
        <f t="shared" si="34"/>
        <v>VENCIDO NO PAGADO</v>
      </c>
    </row>
    <row r="1048" spans="1:10" x14ac:dyDescent="0.2">
      <c r="A1048" s="16">
        <v>1036</v>
      </c>
      <c r="B1048" t="s">
        <v>146</v>
      </c>
      <c r="C1048" s="17" t="s">
        <v>138</v>
      </c>
      <c r="D1048" s="70">
        <v>45740</v>
      </c>
      <c r="E1048" s="71">
        <v>45770</v>
      </c>
      <c r="F1048" s="18">
        <v>32228100</v>
      </c>
      <c r="G1048" s="37">
        <f t="shared" si="33"/>
        <v>32228100</v>
      </c>
      <c r="H1048" s="44">
        <v>0</v>
      </c>
      <c r="I1048" s="2" t="s">
        <v>43</v>
      </c>
      <c r="J1048" s="2" t="str">
        <f t="shared" si="34"/>
        <v>VENCIDO NO PAGADO</v>
      </c>
    </row>
    <row r="1049" spans="1:10" x14ac:dyDescent="0.2">
      <c r="A1049" s="16">
        <v>1037</v>
      </c>
      <c r="B1049" t="s">
        <v>146</v>
      </c>
      <c r="C1049" s="17" t="s">
        <v>138</v>
      </c>
      <c r="D1049" s="30">
        <v>45740</v>
      </c>
      <c r="E1049" s="31">
        <v>45770</v>
      </c>
      <c r="F1049" s="18">
        <v>35612100</v>
      </c>
      <c r="G1049" s="37">
        <f t="shared" si="33"/>
        <v>35612100</v>
      </c>
      <c r="H1049" s="44">
        <v>0</v>
      </c>
      <c r="I1049" s="2" t="s">
        <v>43</v>
      </c>
      <c r="J1049" s="2" t="str">
        <f t="shared" si="34"/>
        <v>VENCIDO NO PAGADO</v>
      </c>
    </row>
    <row r="1050" spans="1:10" x14ac:dyDescent="0.2">
      <c r="A1050" s="16">
        <v>1038</v>
      </c>
      <c r="B1050" t="s">
        <v>146</v>
      </c>
      <c r="C1050" s="17" t="s">
        <v>138</v>
      </c>
      <c r="D1050" s="30">
        <v>45743</v>
      </c>
      <c r="E1050" s="31">
        <v>45775</v>
      </c>
      <c r="F1050" s="18">
        <v>18553950</v>
      </c>
      <c r="G1050" s="37">
        <f t="shared" si="33"/>
        <v>18553950</v>
      </c>
      <c r="H1050" s="44">
        <v>0</v>
      </c>
      <c r="I1050" s="2" t="s">
        <v>43</v>
      </c>
      <c r="J1050" s="2" t="str">
        <f t="shared" si="34"/>
        <v>VENCIDO NO PAGADO</v>
      </c>
    </row>
    <row r="1051" spans="1:10" x14ac:dyDescent="0.2">
      <c r="A1051" s="16">
        <v>1039</v>
      </c>
      <c r="B1051" t="s">
        <v>146</v>
      </c>
      <c r="C1051" s="17" t="s">
        <v>138</v>
      </c>
      <c r="D1051" s="30">
        <v>45742</v>
      </c>
      <c r="E1051" s="31">
        <v>45775</v>
      </c>
      <c r="F1051" s="18">
        <v>64456200</v>
      </c>
      <c r="G1051" s="37">
        <f t="shared" si="33"/>
        <v>64456200</v>
      </c>
      <c r="H1051" s="44">
        <v>0</v>
      </c>
      <c r="I1051" s="2" t="s">
        <v>43</v>
      </c>
      <c r="J1051" s="2" t="str">
        <f t="shared" si="34"/>
        <v>VENCIDO NO PAGADO</v>
      </c>
    </row>
    <row r="1052" spans="1:10" x14ac:dyDescent="0.2">
      <c r="A1052" s="16">
        <v>1040</v>
      </c>
      <c r="B1052" t="s">
        <v>146</v>
      </c>
      <c r="C1052" s="17" t="s">
        <v>138</v>
      </c>
      <c r="D1052" s="30">
        <v>45743</v>
      </c>
      <c r="E1052" s="31">
        <v>45775</v>
      </c>
      <c r="F1052" s="18">
        <v>89030250</v>
      </c>
      <c r="G1052" s="37">
        <f t="shared" si="33"/>
        <v>89030250</v>
      </c>
      <c r="H1052" s="44">
        <v>0</v>
      </c>
      <c r="I1052" s="2" t="s">
        <v>43</v>
      </c>
      <c r="J1052" s="2" t="str">
        <f t="shared" si="34"/>
        <v>VENCIDO NO PAGADO</v>
      </c>
    </row>
    <row r="1053" spans="1:10" x14ac:dyDescent="0.2">
      <c r="A1053" s="16">
        <v>1041</v>
      </c>
      <c r="B1053" t="s">
        <v>146</v>
      </c>
      <c r="C1053" s="17" t="s">
        <v>138</v>
      </c>
      <c r="D1053" s="30">
        <v>45744</v>
      </c>
      <c r="E1053" s="31">
        <v>45775</v>
      </c>
      <c r="F1053" s="18">
        <v>18553950</v>
      </c>
      <c r="G1053" s="37">
        <f t="shared" si="33"/>
        <v>18553950</v>
      </c>
      <c r="H1053" s="44">
        <v>0</v>
      </c>
      <c r="I1053" s="2" t="s">
        <v>43</v>
      </c>
      <c r="J1053" s="2" t="str">
        <f t="shared" si="34"/>
        <v>VENCIDO NO PAGADO</v>
      </c>
    </row>
    <row r="1054" spans="1:10" x14ac:dyDescent="0.2">
      <c r="A1054" s="16">
        <v>1042</v>
      </c>
      <c r="B1054" t="s">
        <v>146</v>
      </c>
      <c r="C1054" s="17" t="s">
        <v>138</v>
      </c>
      <c r="D1054" s="30">
        <v>45798</v>
      </c>
      <c r="E1054" s="31">
        <v>45831</v>
      </c>
      <c r="F1054" s="18">
        <v>89030250</v>
      </c>
      <c r="G1054" s="37">
        <f t="shared" si="33"/>
        <v>89030250</v>
      </c>
      <c r="H1054" s="44">
        <v>0</v>
      </c>
      <c r="I1054" s="2" t="s">
        <v>43</v>
      </c>
      <c r="J1054" s="2" t="str">
        <f t="shared" si="34"/>
        <v>VENCIDO NO PAGADO</v>
      </c>
    </row>
    <row r="1055" spans="1:10" x14ac:dyDescent="0.2">
      <c r="A1055" s="16">
        <v>1043</v>
      </c>
      <c r="B1055" t="s">
        <v>146</v>
      </c>
      <c r="C1055" s="17" t="s">
        <v>138</v>
      </c>
      <c r="D1055" s="30">
        <v>45798</v>
      </c>
      <c r="E1055" s="31">
        <v>45831</v>
      </c>
      <c r="F1055" s="18">
        <v>48342150</v>
      </c>
      <c r="G1055" s="37">
        <f t="shared" si="33"/>
        <v>48342150</v>
      </c>
      <c r="H1055" s="44">
        <v>0</v>
      </c>
      <c r="I1055" s="2" t="s">
        <v>43</v>
      </c>
      <c r="J1055" s="2" t="str">
        <f t="shared" si="34"/>
        <v>VENCIDO NO PAGADO</v>
      </c>
    </row>
    <row r="1056" spans="1:10" x14ac:dyDescent="0.2">
      <c r="A1056" s="16">
        <v>1044</v>
      </c>
      <c r="B1056" t="s">
        <v>146</v>
      </c>
      <c r="C1056" s="17" t="s">
        <v>138</v>
      </c>
      <c r="D1056" s="30">
        <v>45798</v>
      </c>
      <c r="E1056" s="31">
        <v>45831</v>
      </c>
      <c r="F1056" s="18">
        <v>37882800</v>
      </c>
      <c r="G1056" s="37">
        <f t="shared" si="33"/>
        <v>37882800</v>
      </c>
      <c r="H1056" s="44">
        <v>0</v>
      </c>
      <c r="I1056" s="2" t="s">
        <v>43</v>
      </c>
      <c r="J1056" s="2" t="str">
        <f t="shared" si="34"/>
        <v>VENCIDO NO PAGADO</v>
      </c>
    </row>
    <row r="1057" spans="1:10" x14ac:dyDescent="0.2">
      <c r="A1057" s="16">
        <v>1045</v>
      </c>
      <c r="B1057" t="s">
        <v>146</v>
      </c>
      <c r="C1057" s="17" t="s">
        <v>138</v>
      </c>
      <c r="D1057" s="70">
        <v>45803</v>
      </c>
      <c r="E1057" s="71">
        <v>45833</v>
      </c>
      <c r="F1057" s="18">
        <v>62029585</v>
      </c>
      <c r="G1057" s="37">
        <f t="shared" si="33"/>
        <v>62029585</v>
      </c>
      <c r="H1057" s="44">
        <v>0</v>
      </c>
      <c r="I1057" s="2" t="s">
        <v>43</v>
      </c>
      <c r="J1057" s="2" t="str">
        <f t="shared" si="34"/>
        <v>VENCIDO NO PAGADO</v>
      </c>
    </row>
    <row r="1058" spans="1:10" x14ac:dyDescent="0.2">
      <c r="A1058" s="16">
        <v>1046</v>
      </c>
      <c r="B1058" t="s">
        <v>146</v>
      </c>
      <c r="C1058" s="17" t="s">
        <v>138</v>
      </c>
      <c r="D1058" s="70">
        <v>45803</v>
      </c>
      <c r="E1058" s="71">
        <v>45833</v>
      </c>
      <c r="F1058" s="18">
        <v>74448015</v>
      </c>
      <c r="G1058" s="37">
        <f t="shared" si="33"/>
        <v>74448015</v>
      </c>
      <c r="H1058" s="44">
        <v>0</v>
      </c>
      <c r="I1058" s="2" t="s">
        <v>43</v>
      </c>
      <c r="J1058" s="2" t="str">
        <f t="shared" si="34"/>
        <v>VENCIDO NO PAGADO</v>
      </c>
    </row>
    <row r="1059" spans="1:10" x14ac:dyDescent="0.2">
      <c r="A1059" s="16">
        <v>1047</v>
      </c>
      <c r="B1059" t="s">
        <v>146</v>
      </c>
      <c r="C1059" s="17" t="s">
        <v>138</v>
      </c>
      <c r="D1059" s="70">
        <v>45832</v>
      </c>
      <c r="E1059" s="71">
        <v>45862</v>
      </c>
      <c r="F1059" s="18">
        <v>37107900</v>
      </c>
      <c r="G1059" s="37">
        <f t="shared" si="33"/>
        <v>37107900</v>
      </c>
      <c r="H1059" s="44">
        <v>0</v>
      </c>
      <c r="I1059" s="2" t="s">
        <v>43</v>
      </c>
      <c r="J1059" s="2" t="str">
        <f t="shared" si="34"/>
        <v>VENCIDO NO PAGADO</v>
      </c>
    </row>
    <row r="1060" spans="1:10" x14ac:dyDescent="0.2">
      <c r="A1060" s="16">
        <v>1048</v>
      </c>
      <c r="B1060" t="s">
        <v>146</v>
      </c>
      <c r="C1060" s="17" t="s">
        <v>138</v>
      </c>
      <c r="D1060" s="30">
        <v>45832</v>
      </c>
      <c r="E1060" s="31">
        <v>45862</v>
      </c>
      <c r="F1060" s="18">
        <v>32228100</v>
      </c>
      <c r="G1060" s="37">
        <f t="shared" si="33"/>
        <v>32228100</v>
      </c>
      <c r="H1060" s="44">
        <v>0</v>
      </c>
      <c r="I1060" s="2" t="s">
        <v>43</v>
      </c>
      <c r="J1060" s="2" t="str">
        <f t="shared" si="34"/>
        <v>VENCIDO NO PAGADO</v>
      </c>
    </row>
    <row r="1061" spans="1:10" x14ac:dyDescent="0.2">
      <c r="A1061" s="16">
        <v>1049</v>
      </c>
      <c r="B1061" t="s">
        <v>146</v>
      </c>
      <c r="C1061" s="17" t="s">
        <v>138</v>
      </c>
      <c r="D1061" s="30">
        <v>45832</v>
      </c>
      <c r="E1061" s="31">
        <v>45862</v>
      </c>
      <c r="F1061" s="18">
        <v>37882800</v>
      </c>
      <c r="G1061" s="37">
        <f t="shared" si="33"/>
        <v>37882800</v>
      </c>
      <c r="H1061" s="44">
        <v>0</v>
      </c>
      <c r="I1061" s="2" t="s">
        <v>43</v>
      </c>
      <c r="J1061" s="2" t="str">
        <f t="shared" si="34"/>
        <v>VENCIDO NO PAGADO</v>
      </c>
    </row>
    <row r="1062" spans="1:10" x14ac:dyDescent="0.2">
      <c r="A1062" s="16">
        <v>1050</v>
      </c>
      <c r="B1062" s="17" t="s">
        <v>146</v>
      </c>
      <c r="C1062" s="17" t="s">
        <v>138</v>
      </c>
      <c r="D1062" s="30">
        <v>45832</v>
      </c>
      <c r="E1062" s="31">
        <v>45862</v>
      </c>
      <c r="F1062" s="18">
        <v>160254450</v>
      </c>
      <c r="G1062" s="37">
        <f t="shared" si="33"/>
        <v>160254450</v>
      </c>
      <c r="H1062" s="44">
        <v>0</v>
      </c>
      <c r="I1062" s="2" t="s">
        <v>43</v>
      </c>
      <c r="J1062" s="2" t="str">
        <f t="shared" si="34"/>
        <v>VENCIDO NO PAGADO</v>
      </c>
    </row>
    <row r="1063" spans="1:10" x14ac:dyDescent="0.2">
      <c r="A1063" s="16">
        <v>1051</v>
      </c>
      <c r="B1063" s="17" t="s">
        <v>146</v>
      </c>
      <c r="C1063" s="17" t="s">
        <v>138</v>
      </c>
      <c r="D1063" s="30">
        <v>45868</v>
      </c>
      <c r="E1063" s="31">
        <v>45901</v>
      </c>
      <c r="F1063" s="18">
        <v>18553950</v>
      </c>
      <c r="G1063" s="37">
        <f t="shared" si="33"/>
        <v>18553950</v>
      </c>
      <c r="H1063" s="44">
        <v>0</v>
      </c>
      <c r="I1063" s="2" t="s">
        <v>43</v>
      </c>
      <c r="J1063" s="2" t="str">
        <f t="shared" si="34"/>
        <v>VENCIDO NO PAGADO</v>
      </c>
    </row>
    <row r="1064" spans="1:10" x14ac:dyDescent="0.2">
      <c r="A1064" s="16">
        <v>1052</v>
      </c>
      <c r="B1064" s="17" t="s">
        <v>146</v>
      </c>
      <c r="C1064" s="17" t="s">
        <v>138</v>
      </c>
      <c r="D1064" s="30">
        <v>45867</v>
      </c>
      <c r="E1064" s="31">
        <v>45897</v>
      </c>
      <c r="F1064" s="18">
        <v>19305900</v>
      </c>
      <c r="G1064" s="37">
        <f t="shared" si="33"/>
        <v>19305900</v>
      </c>
      <c r="H1064" s="44">
        <v>0</v>
      </c>
      <c r="I1064" s="2" t="s">
        <v>43</v>
      </c>
      <c r="J1064" s="2" t="str">
        <f t="shared" si="34"/>
        <v>VENCIDO NO PAGADO</v>
      </c>
    </row>
    <row r="1065" spans="1:10" x14ac:dyDescent="0.2">
      <c r="A1065" s="16">
        <v>1053</v>
      </c>
      <c r="B1065" s="17" t="s">
        <v>146</v>
      </c>
      <c r="C1065" s="17" t="s">
        <v>138</v>
      </c>
      <c r="D1065" s="30">
        <v>45867</v>
      </c>
      <c r="E1065" s="31">
        <v>45897</v>
      </c>
      <c r="F1065" s="18">
        <v>32228100</v>
      </c>
      <c r="G1065" s="37">
        <f t="shared" si="33"/>
        <v>32228100</v>
      </c>
      <c r="H1065" s="44">
        <v>0</v>
      </c>
      <c r="I1065" s="2" t="s">
        <v>43</v>
      </c>
      <c r="J1065" s="2" t="str">
        <f t="shared" si="34"/>
        <v>VENCIDO NO PAGADO</v>
      </c>
    </row>
    <row r="1066" spans="1:10" x14ac:dyDescent="0.2">
      <c r="A1066" s="16">
        <v>1054</v>
      </c>
      <c r="B1066" s="17" t="s">
        <v>146</v>
      </c>
      <c r="C1066" s="17" t="s">
        <v>138</v>
      </c>
      <c r="D1066" s="30">
        <v>45867</v>
      </c>
      <c r="E1066" s="31">
        <v>45897</v>
      </c>
      <c r="F1066" s="18">
        <v>106836300</v>
      </c>
      <c r="G1066" s="37">
        <f t="shared" si="33"/>
        <v>106836300</v>
      </c>
      <c r="H1066" s="44">
        <v>0</v>
      </c>
      <c r="I1066" s="2" t="s">
        <v>43</v>
      </c>
      <c r="J1066" s="2" t="str">
        <f t="shared" si="34"/>
        <v>VENCIDO NO PAGADO</v>
      </c>
    </row>
    <row r="1067" spans="1:10" x14ac:dyDescent="0.2">
      <c r="A1067" s="16">
        <v>1055</v>
      </c>
      <c r="B1067" s="17" t="s">
        <v>146</v>
      </c>
      <c r="C1067" s="17" t="s">
        <v>138</v>
      </c>
      <c r="D1067" s="30">
        <v>45890</v>
      </c>
      <c r="E1067" s="31">
        <v>45922</v>
      </c>
      <c r="F1067" s="18">
        <v>36351678</v>
      </c>
      <c r="G1067" s="37">
        <f t="shared" si="33"/>
        <v>36351678</v>
      </c>
      <c r="H1067" s="44">
        <v>0</v>
      </c>
      <c r="I1067" s="2" t="s">
        <v>43</v>
      </c>
      <c r="J1067" s="2" t="str">
        <f t="shared" si="34"/>
        <v>VENCIDO NO PAGADO</v>
      </c>
    </row>
    <row r="1068" spans="1:10" x14ac:dyDescent="0.2">
      <c r="A1068" s="16">
        <v>1056</v>
      </c>
      <c r="B1068" s="17" t="s">
        <v>146</v>
      </c>
      <c r="C1068" s="17" t="s">
        <v>138</v>
      </c>
      <c r="D1068" s="30">
        <v>45891</v>
      </c>
      <c r="E1068" s="31">
        <v>45922</v>
      </c>
      <c r="F1068" s="18">
        <v>168065523</v>
      </c>
      <c r="G1068" s="37">
        <f t="shared" si="33"/>
        <v>168065523</v>
      </c>
      <c r="H1068" s="44">
        <v>0</v>
      </c>
      <c r="I1068" s="2" t="s">
        <v>43</v>
      </c>
      <c r="J1068" s="2" t="str">
        <f t="shared" si="34"/>
        <v>VENCIDO NO PAGADO</v>
      </c>
    </row>
    <row r="1069" spans="1:10" x14ac:dyDescent="0.2">
      <c r="A1069" s="16">
        <v>1057</v>
      </c>
      <c r="B1069" t="s">
        <v>146</v>
      </c>
      <c r="C1069" s="17" t="s">
        <v>138</v>
      </c>
      <c r="D1069" s="30">
        <v>45891</v>
      </c>
      <c r="E1069" s="31">
        <v>45922</v>
      </c>
      <c r="F1069" s="18">
        <v>64456200</v>
      </c>
      <c r="G1069" s="37">
        <f t="shared" si="33"/>
        <v>64456200</v>
      </c>
      <c r="H1069" s="44">
        <v>0</v>
      </c>
      <c r="I1069" s="2" t="s">
        <v>43</v>
      </c>
      <c r="J1069" s="2" t="str">
        <f t="shared" si="34"/>
        <v>VENCIDO NO PAGADO</v>
      </c>
    </row>
    <row r="1070" spans="1:10" x14ac:dyDescent="0.2">
      <c r="A1070" s="16">
        <v>1058</v>
      </c>
      <c r="B1070" t="s">
        <v>146</v>
      </c>
      <c r="C1070" s="17" t="s">
        <v>138</v>
      </c>
      <c r="D1070" s="30">
        <v>45891</v>
      </c>
      <c r="E1070" s="31">
        <v>45922</v>
      </c>
      <c r="F1070" s="18">
        <v>37882800</v>
      </c>
      <c r="G1070" s="37">
        <f t="shared" si="33"/>
        <v>37882800</v>
      </c>
      <c r="H1070" s="44">
        <v>0</v>
      </c>
      <c r="I1070" s="2" t="s">
        <v>43</v>
      </c>
      <c r="J1070" s="2" t="str">
        <f t="shared" si="34"/>
        <v>VENCIDO NO PAGADO</v>
      </c>
    </row>
    <row r="1071" spans="1:10" x14ac:dyDescent="0.2">
      <c r="A1071" s="16">
        <v>1059</v>
      </c>
      <c r="B1071" t="s">
        <v>146</v>
      </c>
      <c r="C1071" s="17" t="s">
        <v>138</v>
      </c>
      <c r="D1071" s="30">
        <v>45895</v>
      </c>
      <c r="E1071" s="31">
        <v>45925</v>
      </c>
      <c r="F1071" s="18">
        <v>6609396</v>
      </c>
      <c r="G1071" s="37">
        <f t="shared" si="33"/>
        <v>6609396</v>
      </c>
      <c r="H1071" s="44">
        <v>0</v>
      </c>
      <c r="I1071" s="2" t="s">
        <v>43</v>
      </c>
      <c r="J1071" s="2" t="str">
        <f t="shared" si="34"/>
        <v>VENCIDO NO PAGADO</v>
      </c>
    </row>
    <row r="1072" spans="1:10" x14ac:dyDescent="0.2">
      <c r="A1072" s="16">
        <v>1060</v>
      </c>
      <c r="B1072" t="s">
        <v>146</v>
      </c>
      <c r="C1072" s="17" t="s">
        <v>138</v>
      </c>
      <c r="D1072" s="30">
        <v>45897</v>
      </c>
      <c r="E1072" s="31">
        <v>45929</v>
      </c>
      <c r="F1072" s="18">
        <v>48342150</v>
      </c>
      <c r="G1072" s="37">
        <f t="shared" si="33"/>
        <v>48342150</v>
      </c>
      <c r="H1072" s="44">
        <v>0</v>
      </c>
      <c r="I1072" s="2" t="s">
        <v>43</v>
      </c>
      <c r="J1072" s="2" t="str">
        <f t="shared" si="34"/>
        <v>VENCIDO NO PAGADO</v>
      </c>
    </row>
    <row r="1073" spans="1:10" x14ac:dyDescent="0.2">
      <c r="A1073" s="16">
        <v>1061</v>
      </c>
      <c r="B1073" t="s">
        <v>146</v>
      </c>
      <c r="C1073" s="17" t="s">
        <v>138</v>
      </c>
      <c r="D1073" s="30">
        <v>45923</v>
      </c>
      <c r="E1073" s="31">
        <v>45953</v>
      </c>
      <c r="F1073" s="18">
        <v>80570250</v>
      </c>
      <c r="G1073" s="37">
        <f t="shared" si="33"/>
        <v>80570250</v>
      </c>
      <c r="H1073" s="44">
        <v>0</v>
      </c>
      <c r="I1073" s="2" t="s">
        <v>43</v>
      </c>
      <c r="J1073" s="2" t="str">
        <f t="shared" si="34"/>
        <v>VIGENTE</v>
      </c>
    </row>
    <row r="1074" spans="1:10" x14ac:dyDescent="0.2">
      <c r="A1074" s="16">
        <v>1062</v>
      </c>
      <c r="B1074" t="s">
        <v>146</v>
      </c>
      <c r="C1074" s="17" t="s">
        <v>138</v>
      </c>
      <c r="D1074" s="30">
        <v>45923</v>
      </c>
      <c r="E1074" s="31">
        <v>45953</v>
      </c>
      <c r="F1074" s="18">
        <v>89030250</v>
      </c>
      <c r="G1074" s="37">
        <f t="shared" si="33"/>
        <v>89030250</v>
      </c>
      <c r="H1074" s="44">
        <v>0</v>
      </c>
      <c r="I1074" s="2" t="s">
        <v>43</v>
      </c>
      <c r="J1074" s="2" t="str">
        <f t="shared" si="34"/>
        <v>VIGENTE</v>
      </c>
    </row>
    <row r="1075" spans="1:10" x14ac:dyDescent="0.2">
      <c r="A1075" s="16">
        <v>1063</v>
      </c>
      <c r="B1075" t="s">
        <v>146</v>
      </c>
      <c r="C1075" s="17" t="s">
        <v>138</v>
      </c>
      <c r="D1075" s="30">
        <v>45930</v>
      </c>
      <c r="E1075" s="31">
        <v>45960</v>
      </c>
      <c r="F1075" s="18">
        <v>31293090</v>
      </c>
      <c r="G1075" s="37">
        <f t="shared" si="33"/>
        <v>31293090</v>
      </c>
      <c r="H1075" s="44">
        <v>0</v>
      </c>
      <c r="I1075" s="2" t="s">
        <v>43</v>
      </c>
      <c r="J1075" s="2" t="str">
        <f t="shared" si="34"/>
        <v>VIGENTE</v>
      </c>
    </row>
    <row r="1076" spans="1:10" x14ac:dyDescent="0.2">
      <c r="A1076" s="16">
        <v>1064</v>
      </c>
      <c r="B1076" t="s">
        <v>297</v>
      </c>
      <c r="C1076" s="17" t="s">
        <v>138</v>
      </c>
      <c r="D1076" s="30">
        <v>45729</v>
      </c>
      <c r="E1076" s="31">
        <v>45729</v>
      </c>
      <c r="F1076" s="18">
        <v>218900</v>
      </c>
      <c r="G1076" s="37">
        <f t="shared" si="33"/>
        <v>218900</v>
      </c>
      <c r="H1076" s="44">
        <v>0</v>
      </c>
      <c r="I1076" s="2" t="s">
        <v>43</v>
      </c>
      <c r="J1076" s="2" t="str">
        <f t="shared" si="34"/>
        <v>VENCIDO NO PAGADO</v>
      </c>
    </row>
    <row r="1077" spans="1:10" x14ac:dyDescent="0.2">
      <c r="A1077" s="16">
        <v>1065</v>
      </c>
      <c r="B1077" t="s">
        <v>297</v>
      </c>
      <c r="C1077" s="17" t="s">
        <v>138</v>
      </c>
      <c r="D1077" s="30">
        <v>45767</v>
      </c>
      <c r="E1077" s="31">
        <v>45768</v>
      </c>
      <c r="F1077" s="18">
        <v>138800</v>
      </c>
      <c r="G1077" s="37">
        <f t="shared" ref="G1077:G1140" si="35">+F1077</f>
        <v>138800</v>
      </c>
      <c r="H1077" s="44">
        <v>0</v>
      </c>
      <c r="I1077" s="2" t="s">
        <v>43</v>
      </c>
      <c r="J1077" s="2" t="str">
        <f t="shared" si="34"/>
        <v>VENCIDO NO PAGADO</v>
      </c>
    </row>
    <row r="1078" spans="1:10" x14ac:dyDescent="0.2">
      <c r="A1078" s="16">
        <v>1066</v>
      </c>
      <c r="B1078" t="s">
        <v>297</v>
      </c>
      <c r="C1078" s="17" t="s">
        <v>138</v>
      </c>
      <c r="D1078" s="30">
        <v>45826</v>
      </c>
      <c r="E1078" s="31">
        <v>45826</v>
      </c>
      <c r="F1078" s="18">
        <v>138800</v>
      </c>
      <c r="G1078" s="37">
        <f t="shared" si="35"/>
        <v>138800</v>
      </c>
      <c r="H1078" s="44">
        <v>0</v>
      </c>
      <c r="I1078" s="2" t="s">
        <v>43</v>
      </c>
      <c r="J1078" s="2" t="str">
        <f t="shared" si="34"/>
        <v>VENCIDO NO PAGADO</v>
      </c>
    </row>
    <row r="1079" spans="1:10" x14ac:dyDescent="0.2">
      <c r="A1079" s="16">
        <v>1067</v>
      </c>
      <c r="B1079" t="s">
        <v>298</v>
      </c>
      <c r="C1079" s="17" t="s">
        <v>138</v>
      </c>
      <c r="D1079" s="30">
        <v>45771</v>
      </c>
      <c r="E1079" s="31">
        <v>45771</v>
      </c>
      <c r="F1079" s="18">
        <v>740000</v>
      </c>
      <c r="G1079" s="37">
        <f t="shared" si="35"/>
        <v>740000</v>
      </c>
      <c r="H1079" s="44">
        <v>0</v>
      </c>
      <c r="I1079" s="2" t="s">
        <v>43</v>
      </c>
      <c r="J1079" s="2" t="str">
        <f t="shared" si="34"/>
        <v>VENCIDO NO PAGADO</v>
      </c>
    </row>
    <row r="1080" spans="1:10" x14ac:dyDescent="0.2">
      <c r="A1080" s="16">
        <v>1068</v>
      </c>
      <c r="B1080" t="s">
        <v>298</v>
      </c>
      <c r="C1080" s="17" t="s">
        <v>138</v>
      </c>
      <c r="D1080" s="30">
        <v>45771</v>
      </c>
      <c r="E1080" s="31">
        <v>45771</v>
      </c>
      <c r="F1080" s="18">
        <v>740000</v>
      </c>
      <c r="G1080" s="37">
        <f t="shared" si="35"/>
        <v>740000</v>
      </c>
      <c r="H1080" s="44">
        <v>0</v>
      </c>
      <c r="I1080" s="2" t="s">
        <v>43</v>
      </c>
      <c r="J1080" s="2" t="str">
        <f t="shared" si="34"/>
        <v>VENCIDO NO PAGADO</v>
      </c>
    </row>
    <row r="1081" spans="1:10" x14ac:dyDescent="0.2">
      <c r="A1081" s="16">
        <v>1069</v>
      </c>
      <c r="B1081" t="s">
        <v>147</v>
      </c>
      <c r="C1081" s="17" t="s">
        <v>138</v>
      </c>
      <c r="D1081" s="30">
        <v>45643</v>
      </c>
      <c r="E1081" s="31">
        <v>45643</v>
      </c>
      <c r="F1081" s="18">
        <v>2800000</v>
      </c>
      <c r="G1081" s="37">
        <f t="shared" si="35"/>
        <v>2800000</v>
      </c>
      <c r="H1081" s="44">
        <v>0</v>
      </c>
      <c r="I1081" s="2" t="s">
        <v>43</v>
      </c>
      <c r="J1081" s="2" t="str">
        <f t="shared" si="34"/>
        <v>VENCIDO NO PAGADO</v>
      </c>
    </row>
    <row r="1082" spans="1:10" x14ac:dyDescent="0.2">
      <c r="A1082" s="16">
        <v>1070</v>
      </c>
      <c r="B1082" t="s">
        <v>417</v>
      </c>
      <c r="C1082" s="17" t="s">
        <v>138</v>
      </c>
      <c r="D1082" s="30">
        <v>45863</v>
      </c>
      <c r="E1082" s="31">
        <v>45866</v>
      </c>
      <c r="F1082" s="18">
        <v>35000</v>
      </c>
      <c r="G1082" s="37">
        <f t="shared" si="35"/>
        <v>35000</v>
      </c>
      <c r="H1082" s="44">
        <v>0</v>
      </c>
      <c r="I1082" s="2" t="s">
        <v>43</v>
      </c>
      <c r="J1082" s="2" t="str">
        <f t="shared" si="34"/>
        <v>VENCIDO NO PAGADO</v>
      </c>
    </row>
    <row r="1083" spans="1:10" x14ac:dyDescent="0.2">
      <c r="A1083" s="16">
        <v>1071</v>
      </c>
      <c r="B1083" s="17" t="s">
        <v>148</v>
      </c>
      <c r="C1083" s="17" t="s">
        <v>138</v>
      </c>
      <c r="D1083" s="30">
        <v>45911</v>
      </c>
      <c r="E1083" s="31">
        <v>45943</v>
      </c>
      <c r="F1083" s="18">
        <v>16944000</v>
      </c>
      <c r="G1083" s="37">
        <f t="shared" si="35"/>
        <v>16944000</v>
      </c>
      <c r="H1083" s="44">
        <v>0</v>
      </c>
      <c r="I1083" s="2" t="s">
        <v>43</v>
      </c>
      <c r="J1083" s="2" t="str">
        <f t="shared" si="34"/>
        <v>VIGENTE</v>
      </c>
    </row>
    <row r="1084" spans="1:10" x14ac:dyDescent="0.2">
      <c r="A1084" s="16">
        <v>1072</v>
      </c>
      <c r="B1084" s="17" t="s">
        <v>149</v>
      </c>
      <c r="C1084" s="17" t="s">
        <v>138</v>
      </c>
      <c r="D1084" s="30">
        <v>45925</v>
      </c>
      <c r="E1084" s="31">
        <v>45957</v>
      </c>
      <c r="F1084" s="18">
        <v>6000000</v>
      </c>
      <c r="G1084" s="37">
        <f t="shared" si="35"/>
        <v>6000000</v>
      </c>
      <c r="H1084" s="44">
        <v>0</v>
      </c>
      <c r="I1084" s="2" t="s">
        <v>43</v>
      </c>
      <c r="J1084" s="2" t="str">
        <f t="shared" si="34"/>
        <v>VIGENTE</v>
      </c>
    </row>
    <row r="1085" spans="1:10" x14ac:dyDescent="0.2">
      <c r="A1085" s="16">
        <v>1073</v>
      </c>
      <c r="B1085" s="17" t="s">
        <v>150</v>
      </c>
      <c r="C1085" s="17" t="s">
        <v>138</v>
      </c>
      <c r="D1085" s="30">
        <v>45286</v>
      </c>
      <c r="E1085" s="31">
        <v>45286</v>
      </c>
      <c r="F1085" s="18">
        <v>200000</v>
      </c>
      <c r="G1085" s="37">
        <f t="shared" si="35"/>
        <v>200000</v>
      </c>
      <c r="H1085" s="44">
        <v>0</v>
      </c>
      <c r="I1085" s="2" t="s">
        <v>43</v>
      </c>
      <c r="J1085" s="2" t="str">
        <f t="shared" si="34"/>
        <v>VENCIDO NO PAGADO</v>
      </c>
    </row>
    <row r="1086" spans="1:10" x14ac:dyDescent="0.2">
      <c r="A1086" s="16">
        <v>1074</v>
      </c>
      <c r="B1086" s="17" t="s">
        <v>151</v>
      </c>
      <c r="C1086" s="17" t="s">
        <v>138</v>
      </c>
      <c r="D1086" s="30">
        <v>45503</v>
      </c>
      <c r="E1086" s="31">
        <v>45503</v>
      </c>
      <c r="F1086" s="18">
        <v>420000</v>
      </c>
      <c r="G1086" s="37">
        <f t="shared" si="35"/>
        <v>420000</v>
      </c>
      <c r="H1086" s="44">
        <v>0</v>
      </c>
      <c r="I1086" s="2" t="s">
        <v>43</v>
      </c>
      <c r="J1086" s="2" t="str">
        <f t="shared" si="34"/>
        <v>VENCIDO NO PAGADO</v>
      </c>
    </row>
    <row r="1087" spans="1:10" x14ac:dyDescent="0.2">
      <c r="A1087" s="16">
        <v>1075</v>
      </c>
      <c r="B1087" s="17" t="s">
        <v>151</v>
      </c>
      <c r="C1087" s="17" t="s">
        <v>138</v>
      </c>
      <c r="D1087" s="30">
        <v>45608</v>
      </c>
      <c r="E1087" s="31">
        <v>45608</v>
      </c>
      <c r="F1087" s="18">
        <v>211000</v>
      </c>
      <c r="G1087" s="37">
        <f t="shared" si="35"/>
        <v>211000</v>
      </c>
      <c r="H1087" s="44">
        <v>0</v>
      </c>
      <c r="I1087" s="2" t="s">
        <v>43</v>
      </c>
      <c r="J1087" s="2" t="str">
        <f t="shared" si="34"/>
        <v>VENCIDO NO PAGADO</v>
      </c>
    </row>
    <row r="1088" spans="1:10" x14ac:dyDescent="0.2">
      <c r="A1088" s="16">
        <v>1076</v>
      </c>
      <c r="B1088" t="s">
        <v>418</v>
      </c>
      <c r="C1088" s="17" t="s">
        <v>138</v>
      </c>
      <c r="D1088" s="30">
        <v>45926</v>
      </c>
      <c r="E1088" s="31">
        <v>45929</v>
      </c>
      <c r="F1088" s="18">
        <v>27000</v>
      </c>
      <c r="G1088" s="37">
        <f t="shared" si="35"/>
        <v>27000</v>
      </c>
      <c r="H1088" s="44">
        <v>0</v>
      </c>
      <c r="I1088" s="2" t="s">
        <v>43</v>
      </c>
      <c r="J1088" s="2" t="str">
        <f t="shared" si="34"/>
        <v>VENCIDO NO PAGADO</v>
      </c>
    </row>
    <row r="1089" spans="1:10" x14ac:dyDescent="0.2">
      <c r="A1089" s="16">
        <v>1077</v>
      </c>
      <c r="B1089" t="s">
        <v>152</v>
      </c>
      <c r="C1089" s="17" t="s">
        <v>138</v>
      </c>
      <c r="D1089" s="30">
        <v>45537</v>
      </c>
      <c r="E1089" s="31">
        <v>45567</v>
      </c>
      <c r="F1089" s="18">
        <v>55000</v>
      </c>
      <c r="G1089" s="37">
        <f t="shared" si="35"/>
        <v>55000</v>
      </c>
      <c r="H1089" s="44">
        <v>0</v>
      </c>
      <c r="I1089" s="2" t="s">
        <v>43</v>
      </c>
      <c r="J1089" s="2" t="str">
        <f t="shared" si="34"/>
        <v>VENCIDO NO PAGADO</v>
      </c>
    </row>
    <row r="1090" spans="1:10" x14ac:dyDescent="0.2">
      <c r="A1090" s="16">
        <v>1078</v>
      </c>
      <c r="B1090" t="s">
        <v>152</v>
      </c>
      <c r="C1090" s="17" t="s">
        <v>138</v>
      </c>
      <c r="D1090" s="30">
        <v>45800</v>
      </c>
      <c r="E1090" s="31">
        <v>45803</v>
      </c>
      <c r="F1090" s="18">
        <v>110000</v>
      </c>
      <c r="G1090" s="37">
        <f t="shared" si="35"/>
        <v>110000</v>
      </c>
      <c r="H1090" s="44">
        <v>0</v>
      </c>
      <c r="I1090" s="2" t="s">
        <v>43</v>
      </c>
      <c r="J1090" s="2" t="str">
        <f t="shared" si="34"/>
        <v>VENCIDO NO PAGADO</v>
      </c>
    </row>
    <row r="1091" spans="1:10" x14ac:dyDescent="0.2">
      <c r="A1091" s="16">
        <v>1079</v>
      </c>
      <c r="B1091" t="s">
        <v>152</v>
      </c>
      <c r="C1091" s="17" t="s">
        <v>138</v>
      </c>
      <c r="D1091" s="30">
        <v>45926</v>
      </c>
      <c r="E1091" s="31">
        <v>45929</v>
      </c>
      <c r="F1091" s="18">
        <v>110000</v>
      </c>
      <c r="G1091" s="37">
        <f t="shared" si="35"/>
        <v>110000</v>
      </c>
      <c r="H1091" s="44">
        <v>0</v>
      </c>
      <c r="I1091" s="2" t="s">
        <v>43</v>
      </c>
      <c r="J1091" s="2" t="str">
        <f t="shared" si="34"/>
        <v>VENCIDO NO PAGADO</v>
      </c>
    </row>
    <row r="1092" spans="1:10" x14ac:dyDescent="0.2">
      <c r="A1092" s="16">
        <v>1080</v>
      </c>
      <c r="B1092" t="s">
        <v>153</v>
      </c>
      <c r="C1092" s="17" t="s">
        <v>138</v>
      </c>
      <c r="D1092" s="30">
        <v>45703</v>
      </c>
      <c r="E1092" s="31">
        <v>45705</v>
      </c>
      <c r="F1092" s="18">
        <v>60500</v>
      </c>
      <c r="G1092" s="37">
        <f t="shared" si="35"/>
        <v>60500</v>
      </c>
      <c r="H1092" s="44">
        <v>0</v>
      </c>
      <c r="I1092" s="2" t="s">
        <v>43</v>
      </c>
      <c r="J1092" s="2" t="str">
        <f t="shared" si="34"/>
        <v>VENCIDO NO PAGADO</v>
      </c>
    </row>
    <row r="1093" spans="1:10" x14ac:dyDescent="0.2">
      <c r="A1093" s="16">
        <v>1081</v>
      </c>
      <c r="B1093" t="s">
        <v>419</v>
      </c>
      <c r="C1093" s="17" t="s">
        <v>138</v>
      </c>
      <c r="D1093" s="30">
        <v>45902</v>
      </c>
      <c r="E1093" s="31">
        <v>45902</v>
      </c>
      <c r="F1093" s="18">
        <v>7400000</v>
      </c>
      <c r="G1093" s="37">
        <f t="shared" si="35"/>
        <v>7400000</v>
      </c>
      <c r="H1093" s="44">
        <v>0</v>
      </c>
      <c r="I1093" s="2" t="s">
        <v>43</v>
      </c>
      <c r="J1093" s="2" t="str">
        <f t="shared" si="34"/>
        <v>VENCIDO NO PAGADO</v>
      </c>
    </row>
    <row r="1094" spans="1:10" x14ac:dyDescent="0.2">
      <c r="A1094" s="16">
        <v>1082</v>
      </c>
      <c r="B1094" t="s">
        <v>299</v>
      </c>
      <c r="C1094" s="17" t="s">
        <v>138</v>
      </c>
      <c r="D1094" s="30">
        <v>45916</v>
      </c>
      <c r="E1094" s="31">
        <v>45916</v>
      </c>
      <c r="F1094" s="18">
        <v>55000</v>
      </c>
      <c r="G1094" s="37">
        <f t="shared" si="35"/>
        <v>55000</v>
      </c>
      <c r="H1094" s="44">
        <v>0</v>
      </c>
      <c r="I1094" s="2" t="s">
        <v>43</v>
      </c>
      <c r="J1094" s="2" t="str">
        <f t="shared" si="34"/>
        <v>VENCIDO NO PAGADO</v>
      </c>
    </row>
    <row r="1095" spans="1:10" x14ac:dyDescent="0.2">
      <c r="A1095" s="16">
        <v>1083</v>
      </c>
      <c r="B1095" t="s">
        <v>154</v>
      </c>
      <c r="C1095" s="17" t="s">
        <v>138</v>
      </c>
      <c r="D1095" s="30">
        <v>45555</v>
      </c>
      <c r="E1095" s="31">
        <v>45586</v>
      </c>
      <c r="F1095" s="18">
        <v>110000</v>
      </c>
      <c r="G1095" s="37">
        <f t="shared" si="35"/>
        <v>110000</v>
      </c>
      <c r="H1095" s="44">
        <v>0</v>
      </c>
      <c r="I1095" s="2" t="s">
        <v>43</v>
      </c>
      <c r="J1095" s="2" t="str">
        <f t="shared" si="34"/>
        <v>VENCIDO NO PAGADO</v>
      </c>
    </row>
    <row r="1096" spans="1:10" x14ac:dyDescent="0.2">
      <c r="A1096" s="16">
        <v>1084</v>
      </c>
      <c r="B1096" t="s">
        <v>154</v>
      </c>
      <c r="C1096" s="17" t="s">
        <v>138</v>
      </c>
      <c r="D1096" s="30">
        <v>45587</v>
      </c>
      <c r="E1096" s="31">
        <v>45617</v>
      </c>
      <c r="F1096" s="18">
        <v>110000</v>
      </c>
      <c r="G1096" s="37">
        <f t="shared" si="35"/>
        <v>110000</v>
      </c>
      <c r="H1096" s="44">
        <v>0</v>
      </c>
      <c r="I1096" s="2" t="s">
        <v>43</v>
      </c>
      <c r="J1096" s="2" t="str">
        <f t="shared" si="34"/>
        <v>VENCIDO NO PAGADO</v>
      </c>
    </row>
    <row r="1097" spans="1:10" x14ac:dyDescent="0.2">
      <c r="A1097" s="16">
        <v>1085</v>
      </c>
      <c r="B1097" t="s">
        <v>154</v>
      </c>
      <c r="C1097" s="17" t="s">
        <v>138</v>
      </c>
      <c r="D1097" s="30">
        <v>45782</v>
      </c>
      <c r="E1097" s="31">
        <v>45782</v>
      </c>
      <c r="F1097" s="18">
        <v>110000</v>
      </c>
      <c r="G1097" s="37">
        <f t="shared" si="35"/>
        <v>110000</v>
      </c>
      <c r="H1097" s="44">
        <v>0</v>
      </c>
      <c r="I1097" s="2" t="s">
        <v>43</v>
      </c>
      <c r="J1097" s="2" t="str">
        <f t="shared" si="34"/>
        <v>VENCIDO NO PAGADO</v>
      </c>
    </row>
    <row r="1098" spans="1:10" x14ac:dyDescent="0.2">
      <c r="A1098" s="16">
        <v>1086</v>
      </c>
      <c r="B1098" t="s">
        <v>154</v>
      </c>
      <c r="C1098" s="17" t="s">
        <v>138</v>
      </c>
      <c r="D1098" s="30">
        <v>45911</v>
      </c>
      <c r="E1098" s="31">
        <v>45911</v>
      </c>
      <c r="F1098" s="18">
        <v>110000</v>
      </c>
      <c r="G1098" s="37">
        <f t="shared" si="35"/>
        <v>110000</v>
      </c>
      <c r="H1098" s="44">
        <v>0</v>
      </c>
      <c r="I1098" s="2" t="s">
        <v>43</v>
      </c>
      <c r="J1098" s="2" t="str">
        <f t="shared" si="34"/>
        <v>VENCIDO NO PAGADO</v>
      </c>
    </row>
    <row r="1099" spans="1:10" x14ac:dyDescent="0.2">
      <c r="A1099" s="16">
        <v>1087</v>
      </c>
      <c r="B1099" t="s">
        <v>420</v>
      </c>
      <c r="C1099" s="17" t="s">
        <v>138</v>
      </c>
      <c r="D1099" s="30">
        <v>45925</v>
      </c>
      <c r="E1099" s="31">
        <v>45925</v>
      </c>
      <c r="F1099" s="18">
        <v>557700</v>
      </c>
      <c r="G1099" s="37">
        <f t="shared" si="35"/>
        <v>557700</v>
      </c>
      <c r="H1099" s="44">
        <v>0</v>
      </c>
      <c r="I1099" s="2" t="s">
        <v>43</v>
      </c>
      <c r="J1099" s="2" t="str">
        <f t="shared" si="34"/>
        <v>VENCIDO NO PAGADO</v>
      </c>
    </row>
    <row r="1100" spans="1:10" x14ac:dyDescent="0.2">
      <c r="A1100" s="16">
        <v>1088</v>
      </c>
      <c r="B1100" t="s">
        <v>420</v>
      </c>
      <c r="C1100" s="17" t="s">
        <v>138</v>
      </c>
      <c r="D1100" s="30">
        <v>45925</v>
      </c>
      <c r="E1100" s="31">
        <v>45925</v>
      </c>
      <c r="F1100" s="18">
        <v>2356201</v>
      </c>
      <c r="G1100" s="37">
        <f t="shared" si="35"/>
        <v>2356201</v>
      </c>
      <c r="H1100" s="44">
        <v>0</v>
      </c>
      <c r="I1100" s="2" t="s">
        <v>43</v>
      </c>
      <c r="J1100" s="2" t="str">
        <f t="shared" si="34"/>
        <v>VENCIDO NO PAGADO</v>
      </c>
    </row>
    <row r="1101" spans="1:10" x14ac:dyDescent="0.2">
      <c r="A1101" s="16">
        <v>1089</v>
      </c>
      <c r="B1101" t="s">
        <v>155</v>
      </c>
      <c r="C1101" s="17" t="s">
        <v>138</v>
      </c>
      <c r="D1101" s="30">
        <v>45910</v>
      </c>
      <c r="E1101" s="31">
        <v>45943</v>
      </c>
      <c r="F1101" s="18">
        <v>1800000</v>
      </c>
      <c r="G1101" s="37">
        <f t="shared" si="35"/>
        <v>1800000</v>
      </c>
      <c r="H1101" s="44">
        <v>0</v>
      </c>
      <c r="I1101" s="2" t="s">
        <v>43</v>
      </c>
      <c r="J1101" s="2" t="str">
        <f t="shared" si="34"/>
        <v>VIGENTE</v>
      </c>
    </row>
    <row r="1102" spans="1:10" x14ac:dyDescent="0.2">
      <c r="A1102" s="16">
        <v>1090</v>
      </c>
      <c r="B1102" t="s">
        <v>155</v>
      </c>
      <c r="C1102" s="17" t="s">
        <v>138</v>
      </c>
      <c r="D1102" s="30">
        <v>45910</v>
      </c>
      <c r="E1102" s="31">
        <v>45943</v>
      </c>
      <c r="F1102" s="18">
        <v>1000000</v>
      </c>
      <c r="G1102" s="37">
        <f t="shared" si="35"/>
        <v>1000000</v>
      </c>
      <c r="H1102" s="44">
        <v>0</v>
      </c>
      <c r="I1102" s="2" t="s">
        <v>43</v>
      </c>
      <c r="J1102" s="2" t="str">
        <f t="shared" ref="J1102:J1165" si="36">+IF((E1102&gt;=$C$6),"VIGENTE","VENCIDO NO PAGADO")</f>
        <v>VIGENTE</v>
      </c>
    </row>
    <row r="1103" spans="1:10" x14ac:dyDescent="0.2">
      <c r="A1103" s="16">
        <v>1091</v>
      </c>
      <c r="B1103" t="s">
        <v>155</v>
      </c>
      <c r="C1103" s="17" t="s">
        <v>138</v>
      </c>
      <c r="D1103" s="30">
        <v>45910</v>
      </c>
      <c r="E1103" s="31">
        <v>45943</v>
      </c>
      <c r="F1103" s="18">
        <v>1000000</v>
      </c>
      <c r="G1103" s="37">
        <f t="shared" si="35"/>
        <v>1000000</v>
      </c>
      <c r="H1103" s="44">
        <v>0</v>
      </c>
      <c r="I1103" s="2" t="s">
        <v>43</v>
      </c>
      <c r="J1103" s="2" t="str">
        <f t="shared" si="36"/>
        <v>VIGENTE</v>
      </c>
    </row>
    <row r="1104" spans="1:10" x14ac:dyDescent="0.2">
      <c r="A1104" s="16">
        <v>1092</v>
      </c>
      <c r="B1104" t="s">
        <v>155</v>
      </c>
      <c r="C1104" s="17" t="s">
        <v>138</v>
      </c>
      <c r="D1104" s="30">
        <v>45910</v>
      </c>
      <c r="E1104" s="31">
        <v>45943</v>
      </c>
      <c r="F1104" s="18">
        <v>1500000</v>
      </c>
      <c r="G1104" s="37">
        <f t="shared" si="35"/>
        <v>1500000</v>
      </c>
      <c r="H1104" s="44">
        <v>0</v>
      </c>
      <c r="I1104" s="2" t="s">
        <v>43</v>
      </c>
      <c r="J1104" s="2" t="str">
        <f t="shared" si="36"/>
        <v>VIGENTE</v>
      </c>
    </row>
    <row r="1105" spans="1:10" x14ac:dyDescent="0.2">
      <c r="A1105" s="16">
        <v>1093</v>
      </c>
      <c r="B1105" t="s">
        <v>155</v>
      </c>
      <c r="C1105" s="17" t="s">
        <v>138</v>
      </c>
      <c r="D1105" s="30">
        <v>45910</v>
      </c>
      <c r="E1105" s="31">
        <v>45943</v>
      </c>
      <c r="F1105" s="18">
        <v>1500000</v>
      </c>
      <c r="G1105" s="37">
        <f t="shared" si="35"/>
        <v>1500000</v>
      </c>
      <c r="H1105" s="44">
        <v>0</v>
      </c>
      <c r="I1105" s="2" t="s">
        <v>43</v>
      </c>
      <c r="J1105" s="2" t="str">
        <f t="shared" si="36"/>
        <v>VIGENTE</v>
      </c>
    </row>
    <row r="1106" spans="1:10" x14ac:dyDescent="0.2">
      <c r="A1106" s="16">
        <v>1094</v>
      </c>
      <c r="B1106" t="s">
        <v>155</v>
      </c>
      <c r="C1106" s="17" t="s">
        <v>138</v>
      </c>
      <c r="D1106" s="30">
        <v>45910</v>
      </c>
      <c r="E1106" s="31">
        <v>45943</v>
      </c>
      <c r="F1106" s="18">
        <v>1500000</v>
      </c>
      <c r="G1106" s="37">
        <f t="shared" si="35"/>
        <v>1500000</v>
      </c>
      <c r="H1106" s="44">
        <v>0</v>
      </c>
      <c r="I1106" s="2" t="s">
        <v>43</v>
      </c>
      <c r="J1106" s="2" t="str">
        <f t="shared" si="36"/>
        <v>VIGENTE</v>
      </c>
    </row>
    <row r="1107" spans="1:10" x14ac:dyDescent="0.2">
      <c r="A1107" s="16">
        <v>1095</v>
      </c>
      <c r="B1107" t="s">
        <v>155</v>
      </c>
      <c r="C1107" s="17" t="s">
        <v>138</v>
      </c>
      <c r="D1107" s="30">
        <v>45910</v>
      </c>
      <c r="E1107" s="31">
        <v>45943</v>
      </c>
      <c r="F1107" s="18">
        <v>1500000</v>
      </c>
      <c r="G1107" s="37">
        <f t="shared" si="35"/>
        <v>1500000</v>
      </c>
      <c r="H1107" s="44">
        <v>0</v>
      </c>
      <c r="I1107" s="2" t="s">
        <v>43</v>
      </c>
      <c r="J1107" s="2" t="str">
        <f t="shared" si="36"/>
        <v>VIGENTE</v>
      </c>
    </row>
    <row r="1108" spans="1:10" x14ac:dyDescent="0.2">
      <c r="A1108" s="16">
        <v>1096</v>
      </c>
      <c r="B1108" t="s">
        <v>155</v>
      </c>
      <c r="C1108" s="17" t="s">
        <v>138</v>
      </c>
      <c r="D1108" s="30">
        <v>45910</v>
      </c>
      <c r="E1108" s="31">
        <v>45943</v>
      </c>
      <c r="F1108" s="18">
        <v>1500000</v>
      </c>
      <c r="G1108" s="37">
        <f t="shared" si="35"/>
        <v>1500000</v>
      </c>
      <c r="H1108" s="44">
        <v>0</v>
      </c>
      <c r="I1108" s="2" t="s">
        <v>43</v>
      </c>
      <c r="J1108" s="2" t="str">
        <f t="shared" si="36"/>
        <v>VIGENTE</v>
      </c>
    </row>
    <row r="1109" spans="1:10" x14ac:dyDescent="0.2">
      <c r="A1109" s="16">
        <v>1097</v>
      </c>
      <c r="B1109" t="s">
        <v>155</v>
      </c>
      <c r="C1109" s="17" t="s">
        <v>138</v>
      </c>
      <c r="D1109" s="30">
        <v>45924</v>
      </c>
      <c r="E1109" s="31">
        <v>45957</v>
      </c>
      <c r="F1109" s="18">
        <v>1500000</v>
      </c>
      <c r="G1109" s="37">
        <f t="shared" si="35"/>
        <v>1500000</v>
      </c>
      <c r="H1109" s="44">
        <v>0</v>
      </c>
      <c r="I1109" s="2" t="s">
        <v>43</v>
      </c>
      <c r="J1109" s="2" t="str">
        <f t="shared" si="36"/>
        <v>VIGENTE</v>
      </c>
    </row>
    <row r="1110" spans="1:10" x14ac:dyDescent="0.2">
      <c r="A1110" s="16">
        <v>1098</v>
      </c>
      <c r="B1110" t="s">
        <v>155</v>
      </c>
      <c r="C1110" s="17" t="s">
        <v>138</v>
      </c>
      <c r="D1110" s="30">
        <v>45924</v>
      </c>
      <c r="E1110" s="31">
        <v>45957</v>
      </c>
      <c r="F1110" s="18">
        <v>1000000</v>
      </c>
      <c r="G1110" s="37">
        <f t="shared" si="35"/>
        <v>1000000</v>
      </c>
      <c r="H1110" s="44">
        <v>0</v>
      </c>
      <c r="I1110" s="2" t="s">
        <v>43</v>
      </c>
      <c r="J1110" s="2" t="str">
        <f t="shared" si="36"/>
        <v>VIGENTE</v>
      </c>
    </row>
    <row r="1111" spans="1:10" x14ac:dyDescent="0.2">
      <c r="A1111" s="16">
        <v>1099</v>
      </c>
      <c r="B1111" t="s">
        <v>156</v>
      </c>
      <c r="C1111" s="17" t="s">
        <v>138</v>
      </c>
      <c r="D1111" s="30">
        <v>45582</v>
      </c>
      <c r="E1111" s="31">
        <v>45614</v>
      </c>
      <c r="F1111" s="18">
        <v>5909091</v>
      </c>
      <c r="G1111" s="37">
        <f t="shared" si="35"/>
        <v>5909091</v>
      </c>
      <c r="H1111" s="44">
        <v>0</v>
      </c>
      <c r="I1111" s="2" t="s">
        <v>43</v>
      </c>
      <c r="J1111" s="2" t="str">
        <f t="shared" si="36"/>
        <v>VENCIDO NO PAGADO</v>
      </c>
    </row>
    <row r="1112" spans="1:10" x14ac:dyDescent="0.2">
      <c r="A1112" s="16">
        <v>1100</v>
      </c>
      <c r="B1112" t="s">
        <v>300</v>
      </c>
      <c r="C1112" s="17" t="s">
        <v>138</v>
      </c>
      <c r="D1112" s="30">
        <v>45910</v>
      </c>
      <c r="E1112" s="31">
        <v>45943</v>
      </c>
      <c r="F1112" s="18">
        <v>18442210</v>
      </c>
      <c r="G1112" s="37">
        <f t="shared" si="35"/>
        <v>18442210</v>
      </c>
      <c r="H1112" s="44">
        <v>0</v>
      </c>
      <c r="I1112" s="2" t="s">
        <v>43</v>
      </c>
      <c r="J1112" s="2" t="str">
        <f t="shared" si="36"/>
        <v>VIGENTE</v>
      </c>
    </row>
    <row r="1113" spans="1:10" x14ac:dyDescent="0.2">
      <c r="A1113" s="16">
        <v>1101</v>
      </c>
      <c r="B1113" t="s">
        <v>300</v>
      </c>
      <c r="C1113" s="17" t="s">
        <v>138</v>
      </c>
      <c r="D1113" s="30">
        <v>45911</v>
      </c>
      <c r="E1113" s="31">
        <v>45943</v>
      </c>
      <c r="F1113" s="18">
        <v>350000</v>
      </c>
      <c r="G1113" s="37">
        <f t="shared" si="35"/>
        <v>350000</v>
      </c>
      <c r="H1113" s="44">
        <v>0</v>
      </c>
      <c r="I1113" s="2" t="s">
        <v>43</v>
      </c>
      <c r="J1113" s="2" t="str">
        <f t="shared" si="36"/>
        <v>VIGENTE</v>
      </c>
    </row>
    <row r="1114" spans="1:10" x14ac:dyDescent="0.2">
      <c r="A1114" s="16">
        <v>1102</v>
      </c>
      <c r="B1114" t="s">
        <v>300</v>
      </c>
      <c r="C1114" s="17" t="s">
        <v>138</v>
      </c>
      <c r="D1114" s="30">
        <v>45911</v>
      </c>
      <c r="E1114" s="31">
        <v>45943</v>
      </c>
      <c r="F1114" s="18">
        <v>360000</v>
      </c>
      <c r="G1114" s="37">
        <f t="shared" si="35"/>
        <v>360000</v>
      </c>
      <c r="H1114" s="44">
        <v>0</v>
      </c>
      <c r="I1114" s="2" t="s">
        <v>43</v>
      </c>
      <c r="J1114" s="2" t="str">
        <f t="shared" si="36"/>
        <v>VIGENTE</v>
      </c>
    </row>
    <row r="1115" spans="1:10" x14ac:dyDescent="0.2">
      <c r="A1115" s="16">
        <v>1103</v>
      </c>
      <c r="B1115" t="s">
        <v>300</v>
      </c>
      <c r="C1115" s="17" t="s">
        <v>138</v>
      </c>
      <c r="D1115" s="30">
        <v>45911</v>
      </c>
      <c r="E1115" s="31">
        <v>45943</v>
      </c>
      <c r="F1115" s="18">
        <v>1500000</v>
      </c>
      <c r="G1115" s="37">
        <f t="shared" si="35"/>
        <v>1500000</v>
      </c>
      <c r="H1115" s="44">
        <v>0</v>
      </c>
      <c r="I1115" s="2" t="s">
        <v>43</v>
      </c>
      <c r="J1115" s="2" t="str">
        <f t="shared" si="36"/>
        <v>VIGENTE</v>
      </c>
    </row>
    <row r="1116" spans="1:10" x14ac:dyDescent="0.2">
      <c r="A1116" s="16">
        <v>1104</v>
      </c>
      <c r="B1116" t="s">
        <v>300</v>
      </c>
      <c r="C1116" s="17" t="s">
        <v>138</v>
      </c>
      <c r="D1116" s="30">
        <v>45915</v>
      </c>
      <c r="E1116" s="31">
        <v>45945</v>
      </c>
      <c r="F1116" s="18">
        <v>585000</v>
      </c>
      <c r="G1116" s="37">
        <f t="shared" si="35"/>
        <v>585000</v>
      </c>
      <c r="H1116" s="44">
        <v>0</v>
      </c>
      <c r="I1116" s="2" t="s">
        <v>43</v>
      </c>
      <c r="J1116" s="2" t="str">
        <f t="shared" si="36"/>
        <v>VIGENTE</v>
      </c>
    </row>
    <row r="1117" spans="1:10" x14ac:dyDescent="0.2">
      <c r="A1117" s="16">
        <v>1105</v>
      </c>
      <c r="B1117" t="s">
        <v>300</v>
      </c>
      <c r="C1117" s="17" t="s">
        <v>138</v>
      </c>
      <c r="D1117" s="30">
        <v>45918</v>
      </c>
      <c r="E1117" s="31">
        <v>45950</v>
      </c>
      <c r="F1117" s="18">
        <v>450000</v>
      </c>
      <c r="G1117" s="37">
        <f t="shared" si="35"/>
        <v>450000</v>
      </c>
      <c r="H1117" s="44">
        <v>0</v>
      </c>
      <c r="I1117" s="2" t="s">
        <v>43</v>
      </c>
      <c r="J1117" s="2" t="str">
        <f t="shared" si="36"/>
        <v>VIGENTE</v>
      </c>
    </row>
    <row r="1118" spans="1:10" x14ac:dyDescent="0.2">
      <c r="A1118" s="16">
        <v>1106</v>
      </c>
      <c r="B1118" t="s">
        <v>300</v>
      </c>
      <c r="C1118" s="17" t="s">
        <v>138</v>
      </c>
      <c r="D1118" s="30">
        <v>45924</v>
      </c>
      <c r="E1118" s="31">
        <v>45957</v>
      </c>
      <c r="F1118" s="18">
        <v>350000</v>
      </c>
      <c r="G1118" s="37">
        <f t="shared" si="35"/>
        <v>350000</v>
      </c>
      <c r="H1118" s="44">
        <v>0</v>
      </c>
      <c r="I1118" s="2" t="s">
        <v>43</v>
      </c>
      <c r="J1118" s="2" t="str">
        <f t="shared" si="36"/>
        <v>VIGENTE</v>
      </c>
    </row>
    <row r="1119" spans="1:10" x14ac:dyDescent="0.2">
      <c r="A1119" s="16">
        <v>1107</v>
      </c>
      <c r="B1119" t="s">
        <v>300</v>
      </c>
      <c r="C1119" s="17" t="s">
        <v>138</v>
      </c>
      <c r="D1119" s="30">
        <v>45924</v>
      </c>
      <c r="E1119" s="31">
        <v>45957</v>
      </c>
      <c r="F1119" s="18">
        <v>360000</v>
      </c>
      <c r="G1119" s="37">
        <f t="shared" si="35"/>
        <v>360000</v>
      </c>
      <c r="H1119" s="44">
        <v>0</v>
      </c>
      <c r="I1119" s="2" t="s">
        <v>43</v>
      </c>
      <c r="J1119" s="2" t="str">
        <f t="shared" si="36"/>
        <v>VIGENTE</v>
      </c>
    </row>
    <row r="1120" spans="1:10" x14ac:dyDescent="0.2">
      <c r="A1120" s="16">
        <v>1108</v>
      </c>
      <c r="B1120" t="s">
        <v>300</v>
      </c>
      <c r="C1120" s="17" t="s">
        <v>138</v>
      </c>
      <c r="D1120" s="30">
        <v>45924</v>
      </c>
      <c r="E1120" s="31">
        <v>45957</v>
      </c>
      <c r="F1120" s="18">
        <v>375000</v>
      </c>
      <c r="G1120" s="37">
        <f t="shared" si="35"/>
        <v>375000</v>
      </c>
      <c r="H1120" s="44">
        <v>0</v>
      </c>
      <c r="I1120" s="2" t="s">
        <v>43</v>
      </c>
      <c r="J1120" s="2" t="str">
        <f t="shared" si="36"/>
        <v>VIGENTE</v>
      </c>
    </row>
    <row r="1121" spans="1:10" x14ac:dyDescent="0.2">
      <c r="A1121" s="16">
        <v>1109</v>
      </c>
      <c r="B1121" t="s">
        <v>157</v>
      </c>
      <c r="C1121" s="17" t="s">
        <v>138</v>
      </c>
      <c r="D1121" s="30">
        <v>45481</v>
      </c>
      <c r="E1121" s="31">
        <v>45511</v>
      </c>
      <c r="F1121" s="18">
        <v>1210000</v>
      </c>
      <c r="G1121" s="37">
        <f t="shared" si="35"/>
        <v>1210000</v>
      </c>
      <c r="H1121" s="44">
        <v>0</v>
      </c>
      <c r="I1121" s="2" t="s">
        <v>43</v>
      </c>
      <c r="J1121" s="2" t="str">
        <f t="shared" si="36"/>
        <v>VENCIDO NO PAGADO</v>
      </c>
    </row>
    <row r="1122" spans="1:10" x14ac:dyDescent="0.2">
      <c r="A1122" s="16">
        <v>1110</v>
      </c>
      <c r="B1122" t="s">
        <v>157</v>
      </c>
      <c r="C1122" s="17" t="s">
        <v>138</v>
      </c>
      <c r="D1122" s="30">
        <v>45569</v>
      </c>
      <c r="E1122" s="31">
        <v>45600</v>
      </c>
      <c r="F1122" s="18">
        <v>1210000</v>
      </c>
      <c r="G1122" s="37">
        <f t="shared" si="35"/>
        <v>1210000</v>
      </c>
      <c r="H1122" s="44">
        <v>0</v>
      </c>
      <c r="I1122" s="2" t="s">
        <v>43</v>
      </c>
      <c r="J1122" s="2" t="str">
        <f t="shared" si="36"/>
        <v>VENCIDO NO PAGADO</v>
      </c>
    </row>
    <row r="1123" spans="1:10" x14ac:dyDescent="0.2">
      <c r="A1123" s="16">
        <v>1111</v>
      </c>
      <c r="B1123" s="17" t="s">
        <v>157</v>
      </c>
      <c r="C1123" s="17" t="s">
        <v>138</v>
      </c>
      <c r="D1123" s="30">
        <v>45569</v>
      </c>
      <c r="E1123" s="31">
        <v>45600</v>
      </c>
      <c r="F1123" s="18">
        <v>1210000</v>
      </c>
      <c r="G1123" s="37">
        <f t="shared" si="35"/>
        <v>1210000</v>
      </c>
      <c r="H1123" s="44">
        <v>0</v>
      </c>
      <c r="I1123" s="2" t="s">
        <v>43</v>
      </c>
      <c r="J1123" s="2" t="str">
        <f t="shared" si="36"/>
        <v>VENCIDO NO PAGADO</v>
      </c>
    </row>
    <row r="1124" spans="1:10" x14ac:dyDescent="0.2">
      <c r="A1124" s="16">
        <v>1112</v>
      </c>
      <c r="B1124" s="17" t="s">
        <v>157</v>
      </c>
      <c r="C1124" s="17" t="s">
        <v>138</v>
      </c>
      <c r="D1124" s="30">
        <v>45569</v>
      </c>
      <c r="E1124" s="31">
        <v>45600</v>
      </c>
      <c r="F1124" s="18">
        <v>913000</v>
      </c>
      <c r="G1124" s="37">
        <f t="shared" si="35"/>
        <v>913000</v>
      </c>
      <c r="H1124" s="44">
        <v>0</v>
      </c>
      <c r="I1124" s="2" t="s">
        <v>43</v>
      </c>
      <c r="J1124" s="2" t="str">
        <f t="shared" si="36"/>
        <v>VENCIDO NO PAGADO</v>
      </c>
    </row>
    <row r="1125" spans="1:10" x14ac:dyDescent="0.2">
      <c r="A1125" s="16">
        <v>1113</v>
      </c>
      <c r="B1125" s="17" t="s">
        <v>157</v>
      </c>
      <c r="C1125" s="17" t="s">
        <v>138</v>
      </c>
      <c r="D1125" s="30">
        <v>45569</v>
      </c>
      <c r="E1125" s="31">
        <v>45600</v>
      </c>
      <c r="F1125" s="18">
        <v>4565000</v>
      </c>
      <c r="G1125" s="37">
        <f t="shared" si="35"/>
        <v>4565000</v>
      </c>
      <c r="H1125" s="44">
        <v>0</v>
      </c>
      <c r="I1125" s="2" t="s">
        <v>43</v>
      </c>
      <c r="J1125" s="2" t="str">
        <f t="shared" si="36"/>
        <v>VENCIDO NO PAGADO</v>
      </c>
    </row>
    <row r="1126" spans="1:10" x14ac:dyDescent="0.2">
      <c r="A1126" s="16">
        <v>1114</v>
      </c>
      <c r="B1126" s="17" t="s">
        <v>157</v>
      </c>
      <c r="C1126" s="17" t="s">
        <v>138</v>
      </c>
      <c r="D1126" s="30">
        <v>45909</v>
      </c>
      <c r="E1126" s="31">
        <v>45939</v>
      </c>
      <c r="F1126" s="18">
        <v>1320000</v>
      </c>
      <c r="G1126" s="37">
        <f t="shared" si="35"/>
        <v>1320000</v>
      </c>
      <c r="H1126" s="44">
        <v>0</v>
      </c>
      <c r="I1126" s="2" t="s">
        <v>43</v>
      </c>
      <c r="J1126" s="2" t="str">
        <f t="shared" si="36"/>
        <v>VIGENTE</v>
      </c>
    </row>
    <row r="1127" spans="1:10" x14ac:dyDescent="0.2">
      <c r="A1127" s="16">
        <v>1115</v>
      </c>
      <c r="B1127" s="17" t="s">
        <v>158</v>
      </c>
      <c r="C1127" s="17" t="s">
        <v>138</v>
      </c>
      <c r="D1127" s="30">
        <v>45629</v>
      </c>
      <c r="E1127" s="31">
        <v>45659</v>
      </c>
      <c r="F1127" s="18">
        <v>857400</v>
      </c>
      <c r="G1127" s="37">
        <f t="shared" si="35"/>
        <v>857400</v>
      </c>
      <c r="H1127" s="44">
        <v>0</v>
      </c>
      <c r="I1127" s="2" t="s">
        <v>43</v>
      </c>
      <c r="J1127" s="2" t="str">
        <f t="shared" si="36"/>
        <v>VENCIDO NO PAGADO</v>
      </c>
    </row>
    <row r="1128" spans="1:10" x14ac:dyDescent="0.2">
      <c r="A1128" s="16">
        <v>1116</v>
      </c>
      <c r="B1128" s="17" t="s">
        <v>159</v>
      </c>
      <c r="C1128" s="17" t="s">
        <v>138</v>
      </c>
      <c r="D1128" s="30">
        <v>45576</v>
      </c>
      <c r="E1128" s="31">
        <v>45593</v>
      </c>
      <c r="F1128" s="18">
        <v>124000</v>
      </c>
      <c r="G1128" s="37">
        <f t="shared" si="35"/>
        <v>124000</v>
      </c>
      <c r="H1128" s="44">
        <v>0</v>
      </c>
      <c r="I1128" s="2" t="s">
        <v>43</v>
      </c>
      <c r="J1128" s="2" t="str">
        <f t="shared" si="36"/>
        <v>VENCIDO NO PAGADO</v>
      </c>
    </row>
    <row r="1129" spans="1:10" x14ac:dyDescent="0.2">
      <c r="A1129" s="16">
        <v>1117</v>
      </c>
      <c r="B1129" s="17" t="s">
        <v>159</v>
      </c>
      <c r="C1129" s="17" t="s">
        <v>138</v>
      </c>
      <c r="D1129" s="30">
        <v>45709</v>
      </c>
      <c r="E1129" s="31">
        <v>45712</v>
      </c>
      <c r="F1129" s="18">
        <v>16000</v>
      </c>
      <c r="G1129" s="37">
        <f t="shared" si="35"/>
        <v>16000</v>
      </c>
      <c r="H1129" s="44">
        <v>0</v>
      </c>
      <c r="I1129" s="2" t="s">
        <v>43</v>
      </c>
      <c r="J1129" s="2" t="str">
        <f t="shared" si="36"/>
        <v>VENCIDO NO PAGADO</v>
      </c>
    </row>
    <row r="1130" spans="1:10" x14ac:dyDescent="0.2">
      <c r="A1130" s="16">
        <v>1118</v>
      </c>
      <c r="B1130" s="17" t="s">
        <v>159</v>
      </c>
      <c r="C1130" s="17" t="s">
        <v>138</v>
      </c>
      <c r="D1130" s="30">
        <v>45722</v>
      </c>
      <c r="E1130" s="31">
        <v>45722</v>
      </c>
      <c r="F1130" s="18">
        <v>40000</v>
      </c>
      <c r="G1130" s="37">
        <f t="shared" si="35"/>
        <v>40000</v>
      </c>
      <c r="H1130" s="44">
        <v>0</v>
      </c>
      <c r="I1130" s="2" t="s">
        <v>43</v>
      </c>
      <c r="J1130" s="2" t="str">
        <f t="shared" si="36"/>
        <v>VENCIDO NO PAGADO</v>
      </c>
    </row>
    <row r="1131" spans="1:10" x14ac:dyDescent="0.2">
      <c r="A1131" s="16">
        <v>1119</v>
      </c>
      <c r="B1131" s="17" t="s">
        <v>159</v>
      </c>
      <c r="C1131" s="17" t="s">
        <v>138</v>
      </c>
      <c r="D1131" s="30">
        <v>45827</v>
      </c>
      <c r="E1131" s="31">
        <v>45827</v>
      </c>
      <c r="F1131" s="18">
        <v>105000</v>
      </c>
      <c r="G1131" s="37">
        <f t="shared" si="35"/>
        <v>105000</v>
      </c>
      <c r="H1131" s="44">
        <v>0</v>
      </c>
      <c r="I1131" s="2" t="s">
        <v>43</v>
      </c>
      <c r="J1131" s="2" t="str">
        <f t="shared" si="36"/>
        <v>VENCIDO NO PAGADO</v>
      </c>
    </row>
    <row r="1132" spans="1:10" x14ac:dyDescent="0.2">
      <c r="A1132" s="16">
        <v>1120</v>
      </c>
      <c r="B1132" s="17" t="s">
        <v>159</v>
      </c>
      <c r="C1132" s="17" t="s">
        <v>138</v>
      </c>
      <c r="D1132" s="30">
        <v>45827</v>
      </c>
      <c r="E1132" s="31">
        <v>45827</v>
      </c>
      <c r="F1132" s="18">
        <v>86000</v>
      </c>
      <c r="G1132" s="37">
        <f t="shared" si="35"/>
        <v>86000</v>
      </c>
      <c r="H1132" s="44">
        <v>0</v>
      </c>
      <c r="I1132" s="2" t="s">
        <v>43</v>
      </c>
      <c r="J1132" s="2" t="str">
        <f t="shared" si="36"/>
        <v>VENCIDO NO PAGADO</v>
      </c>
    </row>
    <row r="1133" spans="1:10" x14ac:dyDescent="0.2">
      <c r="A1133" s="16">
        <v>1121</v>
      </c>
      <c r="B1133" s="17" t="s">
        <v>159</v>
      </c>
      <c r="C1133" s="17" t="s">
        <v>138</v>
      </c>
      <c r="D1133" s="30">
        <v>45842</v>
      </c>
      <c r="E1133" s="31">
        <v>45845</v>
      </c>
      <c r="F1133" s="18">
        <v>131000</v>
      </c>
      <c r="G1133" s="37">
        <f t="shared" si="35"/>
        <v>131000</v>
      </c>
      <c r="H1133" s="44">
        <v>0</v>
      </c>
      <c r="I1133" s="2" t="s">
        <v>43</v>
      </c>
      <c r="J1133" s="2" t="str">
        <f t="shared" si="36"/>
        <v>VENCIDO NO PAGADO</v>
      </c>
    </row>
    <row r="1134" spans="1:10" x14ac:dyDescent="0.2">
      <c r="A1134" s="16">
        <v>1122</v>
      </c>
      <c r="B1134" s="17" t="s">
        <v>159</v>
      </c>
      <c r="C1134" s="17" t="s">
        <v>138</v>
      </c>
      <c r="D1134" s="30">
        <v>45842</v>
      </c>
      <c r="E1134" s="31">
        <v>45845</v>
      </c>
      <c r="F1134" s="18">
        <v>48000</v>
      </c>
      <c r="G1134" s="37">
        <f t="shared" si="35"/>
        <v>48000</v>
      </c>
      <c r="H1134" s="44">
        <v>0</v>
      </c>
      <c r="I1134" s="2" t="s">
        <v>43</v>
      </c>
      <c r="J1134" s="2" t="str">
        <f t="shared" si="36"/>
        <v>VENCIDO NO PAGADO</v>
      </c>
    </row>
    <row r="1135" spans="1:10" x14ac:dyDescent="0.2">
      <c r="A1135" s="16">
        <v>1123</v>
      </c>
      <c r="B1135" s="17" t="s">
        <v>159</v>
      </c>
      <c r="C1135" s="17" t="s">
        <v>138</v>
      </c>
      <c r="D1135" s="30">
        <v>45856</v>
      </c>
      <c r="E1135" s="31">
        <v>45859</v>
      </c>
      <c r="F1135" s="18">
        <v>130000</v>
      </c>
      <c r="G1135" s="37">
        <f t="shared" si="35"/>
        <v>130000</v>
      </c>
      <c r="H1135" s="44">
        <v>0</v>
      </c>
      <c r="I1135" s="2" t="s">
        <v>43</v>
      </c>
      <c r="J1135" s="2" t="str">
        <f t="shared" si="36"/>
        <v>VENCIDO NO PAGADO</v>
      </c>
    </row>
    <row r="1136" spans="1:10" x14ac:dyDescent="0.2">
      <c r="A1136" s="16">
        <v>1124</v>
      </c>
      <c r="B1136" t="s">
        <v>159</v>
      </c>
      <c r="C1136" s="17" t="s">
        <v>138</v>
      </c>
      <c r="D1136" s="30">
        <v>45881</v>
      </c>
      <c r="E1136" s="31">
        <v>45911</v>
      </c>
      <c r="F1136" s="18">
        <v>225000</v>
      </c>
      <c r="G1136" s="37">
        <f t="shared" si="35"/>
        <v>225000</v>
      </c>
      <c r="H1136" s="44">
        <v>0</v>
      </c>
      <c r="I1136" s="2" t="s">
        <v>43</v>
      </c>
      <c r="J1136" s="2" t="str">
        <f t="shared" si="36"/>
        <v>VENCIDO NO PAGADO</v>
      </c>
    </row>
    <row r="1137" spans="1:10" x14ac:dyDescent="0.2">
      <c r="A1137" s="16">
        <v>1125</v>
      </c>
      <c r="B1137" t="s">
        <v>159</v>
      </c>
      <c r="C1137" s="17" t="s">
        <v>138</v>
      </c>
      <c r="D1137" s="30">
        <v>45870</v>
      </c>
      <c r="E1137" s="31">
        <v>45873</v>
      </c>
      <c r="F1137" s="18">
        <v>45000</v>
      </c>
      <c r="G1137" s="37">
        <f t="shared" si="35"/>
        <v>45000</v>
      </c>
      <c r="H1137" s="44">
        <v>0</v>
      </c>
      <c r="I1137" s="2" t="s">
        <v>43</v>
      </c>
      <c r="J1137" s="2" t="str">
        <f t="shared" si="36"/>
        <v>VENCIDO NO PAGADO</v>
      </c>
    </row>
    <row r="1138" spans="1:10" x14ac:dyDescent="0.2">
      <c r="A1138" s="16">
        <v>1126</v>
      </c>
      <c r="B1138" t="s">
        <v>159</v>
      </c>
      <c r="C1138" s="17" t="s">
        <v>138</v>
      </c>
      <c r="D1138" s="30">
        <v>45883</v>
      </c>
      <c r="E1138" s="31">
        <v>45883</v>
      </c>
      <c r="F1138" s="18">
        <v>90000</v>
      </c>
      <c r="G1138" s="37">
        <f t="shared" si="35"/>
        <v>90000</v>
      </c>
      <c r="H1138" s="44">
        <v>0</v>
      </c>
      <c r="I1138" s="2" t="s">
        <v>43</v>
      </c>
      <c r="J1138" s="2" t="str">
        <f t="shared" si="36"/>
        <v>VENCIDO NO PAGADO</v>
      </c>
    </row>
    <row r="1139" spans="1:10" x14ac:dyDescent="0.2">
      <c r="A1139" s="16">
        <v>1127</v>
      </c>
      <c r="B1139" t="s">
        <v>159</v>
      </c>
      <c r="C1139" s="17" t="s">
        <v>138</v>
      </c>
      <c r="D1139" s="30">
        <v>45912</v>
      </c>
      <c r="E1139" s="31">
        <v>45943</v>
      </c>
      <c r="F1139" s="18">
        <v>1767600</v>
      </c>
      <c r="G1139" s="37">
        <f t="shared" si="35"/>
        <v>1767600</v>
      </c>
      <c r="H1139" s="44">
        <v>0</v>
      </c>
      <c r="I1139" s="2" t="s">
        <v>43</v>
      </c>
      <c r="J1139" s="2" t="str">
        <f t="shared" si="36"/>
        <v>VIGENTE</v>
      </c>
    </row>
    <row r="1140" spans="1:10" x14ac:dyDescent="0.2">
      <c r="A1140" s="16">
        <v>1128</v>
      </c>
      <c r="B1140" t="s">
        <v>159</v>
      </c>
      <c r="C1140" s="17" t="s">
        <v>138</v>
      </c>
      <c r="D1140" s="30">
        <v>45912</v>
      </c>
      <c r="E1140" s="31">
        <v>45943</v>
      </c>
      <c r="F1140" s="18">
        <v>1767600</v>
      </c>
      <c r="G1140" s="37">
        <f t="shared" si="35"/>
        <v>1767600</v>
      </c>
      <c r="H1140" s="44">
        <v>0</v>
      </c>
      <c r="I1140" s="2" t="s">
        <v>43</v>
      </c>
      <c r="J1140" s="2" t="str">
        <f t="shared" si="36"/>
        <v>VIGENTE</v>
      </c>
    </row>
    <row r="1141" spans="1:10" x14ac:dyDescent="0.2">
      <c r="A1141" s="16">
        <v>1129</v>
      </c>
      <c r="B1141" t="s">
        <v>159</v>
      </c>
      <c r="C1141" s="17" t="s">
        <v>138</v>
      </c>
      <c r="D1141" s="30">
        <v>45912</v>
      </c>
      <c r="E1141" s="31">
        <v>45943</v>
      </c>
      <c r="F1141" s="18">
        <v>1318800</v>
      </c>
      <c r="G1141" s="37">
        <f t="shared" ref="G1141:G1204" si="37">+F1141</f>
        <v>1318800</v>
      </c>
      <c r="H1141" s="44">
        <v>0</v>
      </c>
      <c r="I1141" s="2" t="s">
        <v>43</v>
      </c>
      <c r="J1141" s="2" t="str">
        <f t="shared" si="36"/>
        <v>VIGENTE</v>
      </c>
    </row>
    <row r="1142" spans="1:10" x14ac:dyDescent="0.2">
      <c r="A1142" s="16">
        <v>1130</v>
      </c>
      <c r="B1142" t="s">
        <v>159</v>
      </c>
      <c r="C1142" s="17" t="s">
        <v>138</v>
      </c>
      <c r="D1142" s="30">
        <v>45910</v>
      </c>
      <c r="E1142" s="31">
        <v>45943</v>
      </c>
      <c r="F1142" s="18">
        <v>897600</v>
      </c>
      <c r="G1142" s="37">
        <f t="shared" si="37"/>
        <v>897600</v>
      </c>
      <c r="H1142" s="44">
        <v>0</v>
      </c>
      <c r="I1142" s="2" t="s">
        <v>43</v>
      </c>
      <c r="J1142" s="2" t="str">
        <f t="shared" si="36"/>
        <v>VIGENTE</v>
      </c>
    </row>
    <row r="1143" spans="1:10" x14ac:dyDescent="0.2">
      <c r="A1143" s="16">
        <v>1131</v>
      </c>
      <c r="B1143" s="17" t="s">
        <v>159</v>
      </c>
      <c r="C1143" s="17" t="s">
        <v>138</v>
      </c>
      <c r="D1143" s="30">
        <v>45910</v>
      </c>
      <c r="E1143" s="31">
        <v>45943</v>
      </c>
      <c r="F1143" s="18">
        <v>897600</v>
      </c>
      <c r="G1143" s="37">
        <f t="shared" si="37"/>
        <v>897600</v>
      </c>
      <c r="H1143" s="44">
        <v>0</v>
      </c>
      <c r="I1143" s="2" t="s">
        <v>43</v>
      </c>
      <c r="J1143" s="2" t="str">
        <f t="shared" si="36"/>
        <v>VIGENTE</v>
      </c>
    </row>
    <row r="1144" spans="1:10" x14ac:dyDescent="0.2">
      <c r="A1144" s="16">
        <v>1132</v>
      </c>
      <c r="B1144" s="17" t="s">
        <v>159</v>
      </c>
      <c r="C1144" s="17" t="s">
        <v>138</v>
      </c>
      <c r="D1144" s="30">
        <v>45910</v>
      </c>
      <c r="E1144" s="31">
        <v>45943</v>
      </c>
      <c r="F1144" s="18">
        <v>897600</v>
      </c>
      <c r="G1144" s="37">
        <f t="shared" si="37"/>
        <v>897600</v>
      </c>
      <c r="H1144" s="44">
        <v>0</v>
      </c>
      <c r="I1144" s="2" t="s">
        <v>43</v>
      </c>
      <c r="J1144" s="2" t="str">
        <f t="shared" si="36"/>
        <v>VIGENTE</v>
      </c>
    </row>
    <row r="1145" spans="1:10" x14ac:dyDescent="0.2">
      <c r="A1145" s="16">
        <v>1133</v>
      </c>
      <c r="B1145" s="17" t="s">
        <v>159</v>
      </c>
      <c r="C1145" s="17" t="s">
        <v>138</v>
      </c>
      <c r="D1145" s="30">
        <v>45910</v>
      </c>
      <c r="E1145" s="31">
        <v>45943</v>
      </c>
      <c r="F1145" s="18">
        <v>897600</v>
      </c>
      <c r="G1145" s="37">
        <f t="shared" si="37"/>
        <v>897600</v>
      </c>
      <c r="H1145" s="44">
        <v>0</v>
      </c>
      <c r="I1145" s="2" t="s">
        <v>43</v>
      </c>
      <c r="J1145" s="2" t="str">
        <f t="shared" si="36"/>
        <v>VIGENTE</v>
      </c>
    </row>
    <row r="1146" spans="1:10" x14ac:dyDescent="0.2">
      <c r="A1146" s="16">
        <v>1134</v>
      </c>
      <c r="B1146" s="17" t="s">
        <v>159</v>
      </c>
      <c r="C1146" s="17" t="s">
        <v>138</v>
      </c>
      <c r="D1146" s="30">
        <v>45910</v>
      </c>
      <c r="E1146" s="31">
        <v>45943</v>
      </c>
      <c r="F1146" s="18">
        <v>897600</v>
      </c>
      <c r="G1146" s="37">
        <f t="shared" si="37"/>
        <v>897600</v>
      </c>
      <c r="H1146" s="44">
        <v>0</v>
      </c>
      <c r="I1146" s="2" t="s">
        <v>43</v>
      </c>
      <c r="J1146" s="2" t="str">
        <f t="shared" si="36"/>
        <v>VIGENTE</v>
      </c>
    </row>
    <row r="1147" spans="1:10" x14ac:dyDescent="0.2">
      <c r="A1147" s="16">
        <v>1135</v>
      </c>
      <c r="B1147" s="17" t="s">
        <v>159</v>
      </c>
      <c r="C1147" s="17" t="s">
        <v>138</v>
      </c>
      <c r="D1147" s="30">
        <v>45916</v>
      </c>
      <c r="E1147" s="31">
        <v>45931</v>
      </c>
      <c r="F1147" s="18">
        <v>438000</v>
      </c>
      <c r="G1147" s="37">
        <f t="shared" si="37"/>
        <v>438000</v>
      </c>
      <c r="H1147" s="44">
        <v>0</v>
      </c>
      <c r="I1147" s="2" t="s">
        <v>43</v>
      </c>
      <c r="J1147" s="2" t="str">
        <f t="shared" si="36"/>
        <v>VIGENTE</v>
      </c>
    </row>
    <row r="1148" spans="1:10" x14ac:dyDescent="0.2">
      <c r="A1148" s="16">
        <v>1136</v>
      </c>
      <c r="B1148" s="17" t="s">
        <v>159</v>
      </c>
      <c r="C1148" s="17" t="s">
        <v>138</v>
      </c>
      <c r="D1148" s="30">
        <v>45919</v>
      </c>
      <c r="E1148" s="31">
        <v>45936</v>
      </c>
      <c r="F1148" s="18">
        <v>876000</v>
      </c>
      <c r="G1148" s="37">
        <f t="shared" si="37"/>
        <v>876000</v>
      </c>
      <c r="H1148" s="44">
        <v>0</v>
      </c>
      <c r="I1148" s="2" t="s">
        <v>43</v>
      </c>
      <c r="J1148" s="2" t="str">
        <f t="shared" si="36"/>
        <v>VIGENTE</v>
      </c>
    </row>
    <row r="1149" spans="1:10" x14ac:dyDescent="0.2">
      <c r="A1149" s="16">
        <v>1137</v>
      </c>
      <c r="B1149" s="17" t="s">
        <v>159</v>
      </c>
      <c r="C1149" s="17" t="s">
        <v>138</v>
      </c>
      <c r="D1149" s="30">
        <v>45919</v>
      </c>
      <c r="E1149" s="31">
        <v>45936</v>
      </c>
      <c r="F1149" s="18">
        <v>1752000</v>
      </c>
      <c r="G1149" s="37">
        <f t="shared" si="37"/>
        <v>1752000</v>
      </c>
      <c r="H1149" s="44">
        <v>0</v>
      </c>
      <c r="I1149" s="2" t="s">
        <v>43</v>
      </c>
      <c r="J1149" s="2" t="str">
        <f t="shared" si="36"/>
        <v>VIGENTE</v>
      </c>
    </row>
    <row r="1150" spans="1:10" x14ac:dyDescent="0.2">
      <c r="A1150" s="16">
        <v>1138</v>
      </c>
      <c r="B1150" s="17" t="s">
        <v>159</v>
      </c>
      <c r="C1150" s="17" t="s">
        <v>138</v>
      </c>
      <c r="D1150" s="30">
        <v>45919</v>
      </c>
      <c r="E1150" s="31">
        <v>45936</v>
      </c>
      <c r="F1150" s="18">
        <v>1752000</v>
      </c>
      <c r="G1150" s="37">
        <f t="shared" si="37"/>
        <v>1752000</v>
      </c>
      <c r="H1150" s="44">
        <v>0</v>
      </c>
      <c r="I1150" s="2" t="s">
        <v>43</v>
      </c>
      <c r="J1150" s="2" t="str">
        <f t="shared" si="36"/>
        <v>VIGENTE</v>
      </c>
    </row>
    <row r="1151" spans="1:10" x14ac:dyDescent="0.2">
      <c r="A1151" s="16">
        <v>1139</v>
      </c>
      <c r="B1151" t="s">
        <v>159</v>
      </c>
      <c r="C1151" s="17" t="s">
        <v>138</v>
      </c>
      <c r="D1151" s="30">
        <v>45925</v>
      </c>
      <c r="E1151" s="31">
        <v>45943</v>
      </c>
      <c r="F1151" s="18">
        <v>876000</v>
      </c>
      <c r="G1151" s="37">
        <f t="shared" si="37"/>
        <v>876000</v>
      </c>
      <c r="H1151" s="44">
        <v>0</v>
      </c>
      <c r="I1151" s="2" t="s">
        <v>43</v>
      </c>
      <c r="J1151" s="2" t="str">
        <f t="shared" si="36"/>
        <v>VIGENTE</v>
      </c>
    </row>
    <row r="1152" spans="1:10" x14ac:dyDescent="0.2">
      <c r="A1152" s="16">
        <v>1140</v>
      </c>
      <c r="B1152" t="s">
        <v>159</v>
      </c>
      <c r="C1152" s="17" t="s">
        <v>138</v>
      </c>
      <c r="D1152" s="30">
        <v>45919</v>
      </c>
      <c r="E1152" s="31">
        <v>45936</v>
      </c>
      <c r="F1152" s="18">
        <v>1314000</v>
      </c>
      <c r="G1152" s="37">
        <f t="shared" si="37"/>
        <v>1314000</v>
      </c>
      <c r="H1152" s="44">
        <v>0</v>
      </c>
      <c r="I1152" s="2" t="s">
        <v>43</v>
      </c>
      <c r="J1152" s="2" t="str">
        <f t="shared" si="36"/>
        <v>VIGENTE</v>
      </c>
    </row>
    <row r="1153" spans="1:10" x14ac:dyDescent="0.2">
      <c r="A1153" s="16">
        <v>1141</v>
      </c>
      <c r="B1153" t="s">
        <v>301</v>
      </c>
      <c r="C1153" s="17" t="s">
        <v>138</v>
      </c>
      <c r="D1153" s="30">
        <v>45909</v>
      </c>
      <c r="E1153" s="31">
        <v>45939</v>
      </c>
      <c r="F1153" s="18">
        <v>4145639</v>
      </c>
      <c r="G1153" s="37">
        <f t="shared" si="37"/>
        <v>4145639</v>
      </c>
      <c r="H1153" s="44">
        <v>0</v>
      </c>
      <c r="I1153" s="2" t="s">
        <v>43</v>
      </c>
      <c r="J1153" s="2" t="str">
        <f t="shared" si="36"/>
        <v>VIGENTE</v>
      </c>
    </row>
    <row r="1154" spans="1:10" x14ac:dyDescent="0.2">
      <c r="A1154" s="16">
        <v>1142</v>
      </c>
      <c r="B1154" t="s">
        <v>160</v>
      </c>
      <c r="C1154" s="17" t="s">
        <v>138</v>
      </c>
      <c r="D1154" s="30">
        <v>45282</v>
      </c>
      <c r="E1154" s="31">
        <v>45313</v>
      </c>
      <c r="F1154" s="18">
        <v>1056000</v>
      </c>
      <c r="G1154" s="37">
        <f t="shared" si="37"/>
        <v>1056000</v>
      </c>
      <c r="H1154" s="44">
        <v>0</v>
      </c>
      <c r="I1154" s="2" t="s">
        <v>43</v>
      </c>
      <c r="J1154" s="2" t="str">
        <f t="shared" si="36"/>
        <v>VENCIDO NO PAGADO</v>
      </c>
    </row>
    <row r="1155" spans="1:10" x14ac:dyDescent="0.2">
      <c r="A1155" s="16">
        <v>1143</v>
      </c>
      <c r="B1155" t="s">
        <v>160</v>
      </c>
      <c r="C1155" s="17" t="s">
        <v>138</v>
      </c>
      <c r="D1155" s="30">
        <v>45918</v>
      </c>
      <c r="E1155" s="31">
        <v>45950</v>
      </c>
      <c r="F1155" s="18">
        <v>792000</v>
      </c>
      <c r="G1155" s="37">
        <f t="shared" si="37"/>
        <v>792000</v>
      </c>
      <c r="H1155" s="44">
        <v>0</v>
      </c>
      <c r="I1155" s="2" t="s">
        <v>43</v>
      </c>
      <c r="J1155" s="2" t="str">
        <f t="shared" si="36"/>
        <v>VIGENTE</v>
      </c>
    </row>
    <row r="1156" spans="1:10" x14ac:dyDescent="0.2">
      <c r="A1156" s="16">
        <v>1144</v>
      </c>
      <c r="B1156" t="s">
        <v>160</v>
      </c>
      <c r="C1156" s="17" t="s">
        <v>138</v>
      </c>
      <c r="D1156" s="30">
        <v>45917</v>
      </c>
      <c r="E1156" s="31">
        <v>45950</v>
      </c>
      <c r="F1156" s="18">
        <v>288000</v>
      </c>
      <c r="G1156" s="37">
        <f t="shared" si="37"/>
        <v>288000</v>
      </c>
      <c r="H1156" s="44">
        <v>0</v>
      </c>
      <c r="I1156" s="2" t="s">
        <v>43</v>
      </c>
      <c r="J1156" s="2" t="str">
        <f t="shared" si="36"/>
        <v>VIGENTE</v>
      </c>
    </row>
    <row r="1157" spans="1:10" x14ac:dyDescent="0.2">
      <c r="A1157" s="16">
        <v>1145</v>
      </c>
      <c r="B1157" t="s">
        <v>160</v>
      </c>
      <c r="C1157" s="17" t="s">
        <v>138</v>
      </c>
      <c r="D1157" s="30">
        <v>45926</v>
      </c>
      <c r="E1157" s="31">
        <v>45929</v>
      </c>
      <c r="F1157" s="18">
        <v>874000</v>
      </c>
      <c r="G1157" s="37">
        <f t="shared" si="37"/>
        <v>874000</v>
      </c>
      <c r="H1157" s="44">
        <v>0</v>
      </c>
      <c r="I1157" s="2" t="s">
        <v>43</v>
      </c>
      <c r="J1157" s="2" t="str">
        <f t="shared" si="36"/>
        <v>VENCIDO NO PAGADO</v>
      </c>
    </row>
    <row r="1158" spans="1:10" x14ac:dyDescent="0.2">
      <c r="A1158" s="16">
        <v>1146</v>
      </c>
      <c r="B1158" t="s">
        <v>161</v>
      </c>
      <c r="C1158" s="17" t="s">
        <v>138</v>
      </c>
      <c r="D1158" s="30">
        <v>43622</v>
      </c>
      <c r="E1158" s="31">
        <v>43644</v>
      </c>
      <c r="F1158" s="18">
        <v>2860000</v>
      </c>
      <c r="G1158" s="37">
        <f t="shared" si="37"/>
        <v>2860000</v>
      </c>
      <c r="H1158" s="44">
        <v>0</v>
      </c>
      <c r="I1158" s="2" t="s">
        <v>43</v>
      </c>
      <c r="J1158" s="2" t="str">
        <f t="shared" si="36"/>
        <v>VENCIDO NO PAGADO</v>
      </c>
    </row>
    <row r="1159" spans="1:10" x14ac:dyDescent="0.2">
      <c r="A1159" s="16">
        <v>1147</v>
      </c>
      <c r="B1159" t="s">
        <v>162</v>
      </c>
      <c r="C1159" s="17" t="s">
        <v>138</v>
      </c>
      <c r="D1159" s="30">
        <v>45565</v>
      </c>
      <c r="E1159" s="31">
        <v>45565</v>
      </c>
      <c r="F1159" s="18">
        <v>400000</v>
      </c>
      <c r="G1159" s="37">
        <f t="shared" si="37"/>
        <v>400000</v>
      </c>
      <c r="H1159" s="44">
        <v>0</v>
      </c>
      <c r="I1159" s="2" t="s">
        <v>43</v>
      </c>
      <c r="J1159" s="2" t="str">
        <f t="shared" si="36"/>
        <v>VENCIDO NO PAGADO</v>
      </c>
    </row>
    <row r="1160" spans="1:10" x14ac:dyDescent="0.2">
      <c r="A1160" s="16">
        <v>1148</v>
      </c>
      <c r="B1160" t="s">
        <v>163</v>
      </c>
      <c r="C1160" s="17" t="s">
        <v>138</v>
      </c>
      <c r="D1160" s="30">
        <v>45398</v>
      </c>
      <c r="E1160" s="31">
        <v>45398</v>
      </c>
      <c r="F1160" s="18">
        <v>80000</v>
      </c>
      <c r="G1160" s="37">
        <f t="shared" si="37"/>
        <v>80000</v>
      </c>
      <c r="H1160" s="44">
        <v>0</v>
      </c>
      <c r="I1160" s="2" t="s">
        <v>43</v>
      </c>
      <c r="J1160" s="2" t="str">
        <f t="shared" si="36"/>
        <v>VENCIDO NO PAGADO</v>
      </c>
    </row>
    <row r="1161" spans="1:10" x14ac:dyDescent="0.2">
      <c r="A1161" s="16">
        <v>1149</v>
      </c>
      <c r="B1161" t="s">
        <v>163</v>
      </c>
      <c r="C1161" s="17" t="s">
        <v>138</v>
      </c>
      <c r="D1161" s="30">
        <v>45847</v>
      </c>
      <c r="E1161" s="31">
        <v>45847</v>
      </c>
      <c r="F1161" s="18">
        <v>95000</v>
      </c>
      <c r="G1161" s="37">
        <f t="shared" si="37"/>
        <v>95000</v>
      </c>
      <c r="H1161" s="44">
        <v>0</v>
      </c>
      <c r="I1161" s="2" t="s">
        <v>43</v>
      </c>
      <c r="J1161" s="2" t="str">
        <f t="shared" si="36"/>
        <v>VENCIDO NO PAGADO</v>
      </c>
    </row>
    <row r="1162" spans="1:10" x14ac:dyDescent="0.2">
      <c r="A1162" s="16">
        <v>1150</v>
      </c>
      <c r="B1162" t="s">
        <v>421</v>
      </c>
      <c r="C1162" s="17" t="s">
        <v>138</v>
      </c>
      <c r="D1162" s="30">
        <v>45925</v>
      </c>
      <c r="E1162" s="31">
        <v>45925</v>
      </c>
      <c r="F1162" s="18">
        <v>181999</v>
      </c>
      <c r="G1162" s="37">
        <f t="shared" si="37"/>
        <v>181999</v>
      </c>
      <c r="H1162" s="44">
        <v>0</v>
      </c>
      <c r="I1162" s="2" t="s">
        <v>43</v>
      </c>
      <c r="J1162" s="2" t="str">
        <f t="shared" si="36"/>
        <v>VENCIDO NO PAGADO</v>
      </c>
    </row>
    <row r="1163" spans="1:10" x14ac:dyDescent="0.2">
      <c r="A1163" s="16">
        <v>1151</v>
      </c>
      <c r="B1163" t="s">
        <v>164</v>
      </c>
      <c r="C1163" s="17" t="s">
        <v>138</v>
      </c>
      <c r="D1163" s="30">
        <v>45400</v>
      </c>
      <c r="E1163" s="31">
        <v>45400</v>
      </c>
      <c r="F1163" s="18">
        <v>1000000</v>
      </c>
      <c r="G1163" s="37">
        <f t="shared" si="37"/>
        <v>1000000</v>
      </c>
      <c r="H1163" s="44">
        <v>0</v>
      </c>
      <c r="I1163" s="2" t="s">
        <v>43</v>
      </c>
      <c r="J1163" s="2" t="str">
        <f t="shared" si="36"/>
        <v>VENCIDO NO PAGADO</v>
      </c>
    </row>
    <row r="1164" spans="1:10" x14ac:dyDescent="0.2">
      <c r="A1164" s="16">
        <v>1152</v>
      </c>
      <c r="B1164" t="s">
        <v>164</v>
      </c>
      <c r="C1164" s="17" t="s">
        <v>138</v>
      </c>
      <c r="D1164" s="30">
        <v>45839</v>
      </c>
      <c r="E1164" s="31">
        <v>45839</v>
      </c>
      <c r="F1164" s="18">
        <v>62250</v>
      </c>
      <c r="G1164" s="37">
        <f t="shared" si="37"/>
        <v>62250</v>
      </c>
      <c r="H1164" s="44">
        <v>0</v>
      </c>
      <c r="I1164" s="2" t="s">
        <v>43</v>
      </c>
      <c r="J1164" s="2" t="str">
        <f t="shared" si="36"/>
        <v>VENCIDO NO PAGADO</v>
      </c>
    </row>
    <row r="1165" spans="1:10" x14ac:dyDescent="0.2">
      <c r="A1165" s="16">
        <v>1153</v>
      </c>
      <c r="B1165" t="s">
        <v>164</v>
      </c>
      <c r="C1165" s="17" t="s">
        <v>138</v>
      </c>
      <c r="D1165" s="30">
        <v>45889</v>
      </c>
      <c r="E1165" s="31">
        <v>45889</v>
      </c>
      <c r="F1165" s="18">
        <v>150000</v>
      </c>
      <c r="G1165" s="37">
        <f t="shared" si="37"/>
        <v>150000</v>
      </c>
      <c r="H1165" s="44">
        <v>0</v>
      </c>
      <c r="I1165" s="2" t="s">
        <v>43</v>
      </c>
      <c r="J1165" s="2" t="str">
        <f t="shared" si="36"/>
        <v>VENCIDO NO PAGADO</v>
      </c>
    </row>
    <row r="1166" spans="1:10" x14ac:dyDescent="0.2">
      <c r="A1166" s="16">
        <v>1154</v>
      </c>
      <c r="B1166" t="s">
        <v>422</v>
      </c>
      <c r="C1166" s="17" t="s">
        <v>138</v>
      </c>
      <c r="D1166" s="30">
        <v>45894</v>
      </c>
      <c r="E1166" s="31">
        <v>45894</v>
      </c>
      <c r="F1166" s="18">
        <v>660000</v>
      </c>
      <c r="G1166" s="37">
        <f t="shared" si="37"/>
        <v>660000</v>
      </c>
      <c r="H1166" s="44">
        <v>0</v>
      </c>
      <c r="I1166" s="2" t="s">
        <v>43</v>
      </c>
      <c r="J1166" s="2" t="str">
        <f t="shared" ref="J1166:J1229" si="38">+IF((E1166&gt;=$C$6),"VIGENTE","VENCIDO NO PAGADO")</f>
        <v>VENCIDO NO PAGADO</v>
      </c>
    </row>
    <row r="1167" spans="1:10" x14ac:dyDescent="0.2">
      <c r="A1167" s="16">
        <v>1155</v>
      </c>
      <c r="B1167" t="s">
        <v>165</v>
      </c>
      <c r="C1167" s="17" t="s">
        <v>138</v>
      </c>
      <c r="D1167" s="30">
        <v>45903</v>
      </c>
      <c r="E1167" s="31">
        <v>45936</v>
      </c>
      <c r="F1167" s="18">
        <v>9239250</v>
      </c>
      <c r="G1167" s="37">
        <f t="shared" si="37"/>
        <v>9239250</v>
      </c>
      <c r="H1167" s="44">
        <v>0</v>
      </c>
      <c r="I1167" s="2" t="s">
        <v>43</v>
      </c>
      <c r="J1167" s="2" t="str">
        <f t="shared" si="38"/>
        <v>VIGENTE</v>
      </c>
    </row>
    <row r="1168" spans="1:10" x14ac:dyDescent="0.2">
      <c r="A1168" s="16">
        <v>1156</v>
      </c>
      <c r="B1168" t="s">
        <v>165</v>
      </c>
      <c r="C1168" s="17" t="s">
        <v>138</v>
      </c>
      <c r="D1168" s="30">
        <v>45903</v>
      </c>
      <c r="E1168" s="31">
        <v>45936</v>
      </c>
      <c r="F1168" s="18">
        <v>11111665</v>
      </c>
      <c r="G1168" s="37">
        <f t="shared" si="37"/>
        <v>11111665</v>
      </c>
      <c r="H1168" s="44">
        <v>0</v>
      </c>
      <c r="I1168" s="2" t="s">
        <v>43</v>
      </c>
      <c r="J1168" s="2" t="str">
        <f t="shared" si="38"/>
        <v>VIGENTE</v>
      </c>
    </row>
    <row r="1169" spans="1:10" x14ac:dyDescent="0.2">
      <c r="A1169" s="16">
        <v>1157</v>
      </c>
      <c r="B1169" t="s">
        <v>302</v>
      </c>
      <c r="C1169" s="17" t="s">
        <v>138</v>
      </c>
      <c r="D1169" s="30">
        <v>45694</v>
      </c>
      <c r="E1169" s="31">
        <v>45694</v>
      </c>
      <c r="F1169" s="18">
        <v>240000</v>
      </c>
      <c r="G1169" s="37">
        <f t="shared" si="37"/>
        <v>240000</v>
      </c>
      <c r="H1169" s="44">
        <v>0</v>
      </c>
      <c r="I1169" s="2" t="s">
        <v>43</v>
      </c>
      <c r="J1169" s="2" t="str">
        <f t="shared" si="38"/>
        <v>VENCIDO NO PAGADO</v>
      </c>
    </row>
    <row r="1170" spans="1:10" x14ac:dyDescent="0.2">
      <c r="A1170" s="16">
        <v>1158</v>
      </c>
      <c r="B1170" t="s">
        <v>423</v>
      </c>
      <c r="C1170" s="17" t="s">
        <v>138</v>
      </c>
      <c r="D1170" s="30">
        <v>45902</v>
      </c>
      <c r="E1170" s="31">
        <v>45932</v>
      </c>
      <c r="F1170" s="18">
        <v>1575000</v>
      </c>
      <c r="G1170" s="37">
        <f t="shared" si="37"/>
        <v>1575000</v>
      </c>
      <c r="H1170" s="44">
        <v>0</v>
      </c>
      <c r="I1170" s="2" t="s">
        <v>43</v>
      </c>
      <c r="J1170" s="2" t="str">
        <f t="shared" si="38"/>
        <v>VIGENTE</v>
      </c>
    </row>
    <row r="1171" spans="1:10" x14ac:dyDescent="0.2">
      <c r="A1171" s="16">
        <v>1159</v>
      </c>
      <c r="B1171" t="s">
        <v>166</v>
      </c>
      <c r="C1171" s="17" t="s">
        <v>138</v>
      </c>
      <c r="D1171" s="30">
        <v>45208</v>
      </c>
      <c r="E1171" s="31">
        <v>45208</v>
      </c>
      <c r="F1171" s="18">
        <v>341550</v>
      </c>
      <c r="G1171" s="37">
        <f t="shared" si="37"/>
        <v>341550</v>
      </c>
      <c r="H1171" s="44">
        <v>0</v>
      </c>
      <c r="I1171" s="2" t="s">
        <v>43</v>
      </c>
      <c r="J1171" s="2" t="str">
        <f t="shared" si="38"/>
        <v>VENCIDO NO PAGADO</v>
      </c>
    </row>
    <row r="1172" spans="1:10" x14ac:dyDescent="0.2">
      <c r="A1172" s="16">
        <v>1160</v>
      </c>
      <c r="B1172" t="s">
        <v>166</v>
      </c>
      <c r="C1172" s="17" t="s">
        <v>138</v>
      </c>
      <c r="D1172" s="30">
        <v>45665</v>
      </c>
      <c r="E1172" s="31">
        <v>45665</v>
      </c>
      <c r="F1172" s="18">
        <v>702000</v>
      </c>
      <c r="G1172" s="37">
        <f t="shared" si="37"/>
        <v>702000</v>
      </c>
      <c r="H1172" s="44">
        <v>0</v>
      </c>
      <c r="I1172" s="2" t="s">
        <v>43</v>
      </c>
      <c r="J1172" s="2" t="str">
        <f t="shared" si="38"/>
        <v>VENCIDO NO PAGADO</v>
      </c>
    </row>
    <row r="1173" spans="1:10" x14ac:dyDescent="0.2">
      <c r="A1173" s="16">
        <v>1161</v>
      </c>
      <c r="B1173" t="s">
        <v>166</v>
      </c>
      <c r="C1173" s="17" t="s">
        <v>138</v>
      </c>
      <c r="D1173" s="30">
        <v>45880</v>
      </c>
      <c r="E1173" s="31">
        <v>45880</v>
      </c>
      <c r="F1173" s="18">
        <v>270800</v>
      </c>
      <c r="G1173" s="37">
        <f t="shared" si="37"/>
        <v>270800</v>
      </c>
      <c r="H1173" s="44">
        <v>0</v>
      </c>
      <c r="I1173" s="2" t="s">
        <v>43</v>
      </c>
      <c r="J1173" s="2" t="str">
        <f t="shared" si="38"/>
        <v>VENCIDO NO PAGADO</v>
      </c>
    </row>
    <row r="1174" spans="1:10" x14ac:dyDescent="0.2">
      <c r="A1174" s="16">
        <v>1162</v>
      </c>
      <c r="B1174" t="s">
        <v>166</v>
      </c>
      <c r="C1174" s="17" t="s">
        <v>138</v>
      </c>
      <c r="D1174" s="30">
        <v>45898</v>
      </c>
      <c r="E1174" s="31">
        <v>45901</v>
      </c>
      <c r="F1174" s="73">
        <v>324650</v>
      </c>
      <c r="G1174" s="37">
        <f t="shared" si="37"/>
        <v>324650</v>
      </c>
      <c r="H1174" s="44">
        <v>0</v>
      </c>
      <c r="I1174" s="2" t="s">
        <v>43</v>
      </c>
      <c r="J1174" s="2" t="str">
        <f t="shared" si="38"/>
        <v>VENCIDO NO PAGADO</v>
      </c>
    </row>
    <row r="1175" spans="1:10" x14ac:dyDescent="0.2">
      <c r="A1175" s="16">
        <v>1163</v>
      </c>
      <c r="B1175" t="s">
        <v>166</v>
      </c>
      <c r="C1175" s="17" t="s">
        <v>138</v>
      </c>
      <c r="D1175" s="30">
        <v>45898</v>
      </c>
      <c r="E1175" s="31">
        <v>45901</v>
      </c>
      <c r="F1175" s="18">
        <v>692050</v>
      </c>
      <c r="G1175" s="37">
        <f t="shared" si="37"/>
        <v>692050</v>
      </c>
      <c r="H1175" s="44">
        <v>0</v>
      </c>
      <c r="I1175" s="2" t="s">
        <v>43</v>
      </c>
      <c r="J1175" s="2" t="str">
        <f t="shared" si="38"/>
        <v>VENCIDO NO PAGADO</v>
      </c>
    </row>
    <row r="1176" spans="1:10" x14ac:dyDescent="0.2">
      <c r="A1176" s="16">
        <v>1164</v>
      </c>
      <c r="B1176" t="s">
        <v>167</v>
      </c>
      <c r="C1176" s="17" t="s">
        <v>138</v>
      </c>
      <c r="D1176" s="30">
        <v>45610</v>
      </c>
      <c r="E1176" s="31">
        <v>45610</v>
      </c>
      <c r="F1176" s="18">
        <v>990170</v>
      </c>
      <c r="G1176" s="37">
        <f t="shared" si="37"/>
        <v>990170</v>
      </c>
      <c r="H1176" s="44">
        <v>0</v>
      </c>
      <c r="I1176" s="2" t="s">
        <v>43</v>
      </c>
      <c r="J1176" s="2" t="str">
        <f t="shared" si="38"/>
        <v>VENCIDO NO PAGADO</v>
      </c>
    </row>
    <row r="1177" spans="1:10" x14ac:dyDescent="0.2">
      <c r="A1177" s="16">
        <v>1165</v>
      </c>
      <c r="B1177" t="s">
        <v>167</v>
      </c>
      <c r="C1177" s="17" t="s">
        <v>138</v>
      </c>
      <c r="D1177" s="30">
        <v>45646</v>
      </c>
      <c r="E1177" s="31">
        <v>45677</v>
      </c>
      <c r="F1177" s="18">
        <v>1786050</v>
      </c>
      <c r="G1177" s="37">
        <f t="shared" si="37"/>
        <v>1786050</v>
      </c>
      <c r="H1177" s="44">
        <v>0</v>
      </c>
      <c r="I1177" s="2" t="s">
        <v>43</v>
      </c>
      <c r="J1177" s="2" t="str">
        <f t="shared" si="38"/>
        <v>VENCIDO NO PAGADO</v>
      </c>
    </row>
    <row r="1178" spans="1:10" x14ac:dyDescent="0.2">
      <c r="A1178" s="16">
        <v>1166</v>
      </c>
      <c r="B1178" t="s">
        <v>168</v>
      </c>
      <c r="C1178" s="17" t="s">
        <v>138</v>
      </c>
      <c r="D1178" s="30">
        <v>45470</v>
      </c>
      <c r="E1178" s="31">
        <v>45470</v>
      </c>
      <c r="F1178" s="18">
        <v>680401</v>
      </c>
      <c r="G1178" s="37">
        <f t="shared" si="37"/>
        <v>680401</v>
      </c>
      <c r="H1178" s="44">
        <v>0</v>
      </c>
      <c r="I1178" s="2" t="s">
        <v>43</v>
      </c>
      <c r="J1178" s="2" t="str">
        <f t="shared" si="38"/>
        <v>VENCIDO NO PAGADO</v>
      </c>
    </row>
    <row r="1179" spans="1:10" x14ac:dyDescent="0.2">
      <c r="A1179" s="16">
        <v>1167</v>
      </c>
      <c r="B1179" t="s">
        <v>424</v>
      </c>
      <c r="C1179" s="17" t="s">
        <v>138</v>
      </c>
      <c r="D1179" s="30">
        <v>45926</v>
      </c>
      <c r="E1179" s="31">
        <v>45929</v>
      </c>
      <c r="F1179" s="18">
        <v>50000</v>
      </c>
      <c r="G1179" s="37">
        <f t="shared" si="37"/>
        <v>50000</v>
      </c>
      <c r="H1179" s="44">
        <v>0</v>
      </c>
      <c r="I1179" s="2" t="s">
        <v>43</v>
      </c>
      <c r="J1179" s="2" t="str">
        <f t="shared" si="38"/>
        <v>VENCIDO NO PAGADO</v>
      </c>
    </row>
    <row r="1180" spans="1:10" x14ac:dyDescent="0.2">
      <c r="A1180" s="16">
        <v>1168</v>
      </c>
      <c r="B1180" t="s">
        <v>424</v>
      </c>
      <c r="C1180" s="17" t="s">
        <v>138</v>
      </c>
      <c r="D1180" s="30">
        <v>45923</v>
      </c>
      <c r="E1180" s="31">
        <v>45923</v>
      </c>
      <c r="F1180" s="18">
        <v>25000</v>
      </c>
      <c r="G1180" s="37">
        <f t="shared" si="37"/>
        <v>25000</v>
      </c>
      <c r="H1180" s="44">
        <v>0</v>
      </c>
      <c r="I1180" s="2" t="s">
        <v>43</v>
      </c>
      <c r="J1180" s="2" t="str">
        <f t="shared" si="38"/>
        <v>VENCIDO NO PAGADO</v>
      </c>
    </row>
    <row r="1181" spans="1:10" x14ac:dyDescent="0.2">
      <c r="A1181" s="16">
        <v>1169</v>
      </c>
      <c r="B1181" t="s">
        <v>425</v>
      </c>
      <c r="C1181" s="17" t="s">
        <v>138</v>
      </c>
      <c r="D1181" s="30">
        <v>45926</v>
      </c>
      <c r="E1181" s="31">
        <v>45929</v>
      </c>
      <c r="F1181" s="18">
        <v>12000</v>
      </c>
      <c r="G1181" s="37">
        <f t="shared" si="37"/>
        <v>12000</v>
      </c>
      <c r="H1181" s="44">
        <v>0</v>
      </c>
      <c r="I1181" s="2" t="s">
        <v>43</v>
      </c>
      <c r="J1181" s="2" t="str">
        <f t="shared" si="38"/>
        <v>VENCIDO NO PAGADO</v>
      </c>
    </row>
    <row r="1182" spans="1:10" x14ac:dyDescent="0.2">
      <c r="A1182" s="16">
        <v>1170</v>
      </c>
      <c r="B1182" t="s">
        <v>303</v>
      </c>
      <c r="C1182" s="17" t="s">
        <v>138</v>
      </c>
      <c r="D1182" s="30">
        <v>45800</v>
      </c>
      <c r="E1182" s="31">
        <v>45803</v>
      </c>
      <c r="F1182" s="18">
        <v>51000</v>
      </c>
      <c r="G1182" s="37">
        <f t="shared" si="37"/>
        <v>51000</v>
      </c>
      <c r="H1182" s="44">
        <v>0</v>
      </c>
      <c r="I1182" s="2" t="s">
        <v>43</v>
      </c>
      <c r="J1182" s="2" t="str">
        <f t="shared" si="38"/>
        <v>VENCIDO NO PAGADO</v>
      </c>
    </row>
    <row r="1183" spans="1:10" x14ac:dyDescent="0.2">
      <c r="A1183" s="16">
        <v>1171</v>
      </c>
      <c r="B1183" t="s">
        <v>169</v>
      </c>
      <c r="C1183" s="17" t="s">
        <v>138</v>
      </c>
      <c r="D1183" s="30">
        <v>45619</v>
      </c>
      <c r="E1183" s="31">
        <v>45649</v>
      </c>
      <c r="F1183" s="18">
        <v>25000</v>
      </c>
      <c r="G1183" s="37">
        <f t="shared" si="37"/>
        <v>25000</v>
      </c>
      <c r="H1183" s="44">
        <v>0</v>
      </c>
      <c r="I1183" s="2" t="s">
        <v>43</v>
      </c>
      <c r="J1183" s="2" t="str">
        <f t="shared" si="38"/>
        <v>VENCIDO NO PAGADO</v>
      </c>
    </row>
    <row r="1184" spans="1:10" x14ac:dyDescent="0.2">
      <c r="A1184" s="16">
        <v>1172</v>
      </c>
      <c r="B1184" t="s">
        <v>169</v>
      </c>
      <c r="C1184" s="17" t="s">
        <v>138</v>
      </c>
      <c r="D1184" s="30">
        <v>45624</v>
      </c>
      <c r="E1184" s="31">
        <v>45656</v>
      </c>
      <c r="F1184" s="18">
        <v>10000</v>
      </c>
      <c r="G1184" s="37">
        <f t="shared" si="37"/>
        <v>10000</v>
      </c>
      <c r="H1184" s="44">
        <v>0</v>
      </c>
      <c r="I1184" s="2" t="s">
        <v>43</v>
      </c>
      <c r="J1184" s="2" t="str">
        <f t="shared" si="38"/>
        <v>VENCIDO NO PAGADO</v>
      </c>
    </row>
    <row r="1185" spans="1:10" x14ac:dyDescent="0.2">
      <c r="A1185" s="16">
        <v>1173</v>
      </c>
      <c r="B1185" t="s">
        <v>170</v>
      </c>
      <c r="C1185" s="17" t="s">
        <v>138</v>
      </c>
      <c r="D1185" s="30">
        <v>45423</v>
      </c>
      <c r="E1185" s="31">
        <v>45425</v>
      </c>
      <c r="F1185" s="18">
        <v>321000</v>
      </c>
      <c r="G1185" s="37">
        <f t="shared" si="37"/>
        <v>321000</v>
      </c>
      <c r="H1185" s="44">
        <v>0</v>
      </c>
      <c r="I1185" s="2" t="s">
        <v>43</v>
      </c>
      <c r="J1185" s="2" t="str">
        <f t="shared" si="38"/>
        <v>VENCIDO NO PAGADO</v>
      </c>
    </row>
    <row r="1186" spans="1:10" x14ac:dyDescent="0.2">
      <c r="A1186" s="16">
        <v>1174</v>
      </c>
      <c r="B1186" t="s">
        <v>171</v>
      </c>
      <c r="C1186" s="17" t="s">
        <v>138</v>
      </c>
      <c r="D1186" s="30">
        <v>45892</v>
      </c>
      <c r="E1186" s="31">
        <v>45922</v>
      </c>
      <c r="F1186" s="18">
        <v>309000</v>
      </c>
      <c r="G1186" s="37">
        <f t="shared" si="37"/>
        <v>309000</v>
      </c>
      <c r="H1186" s="44">
        <v>0</v>
      </c>
      <c r="I1186" s="2" t="s">
        <v>43</v>
      </c>
      <c r="J1186" s="2" t="str">
        <f t="shared" si="38"/>
        <v>VENCIDO NO PAGADO</v>
      </c>
    </row>
    <row r="1187" spans="1:10" x14ac:dyDescent="0.2">
      <c r="A1187" s="16">
        <v>1175</v>
      </c>
      <c r="B1187" t="s">
        <v>171</v>
      </c>
      <c r="C1187" s="17" t="s">
        <v>138</v>
      </c>
      <c r="D1187" s="30">
        <v>45892</v>
      </c>
      <c r="E1187" s="31">
        <v>45922</v>
      </c>
      <c r="F1187" s="18">
        <v>53000</v>
      </c>
      <c r="G1187" s="37">
        <f t="shared" si="37"/>
        <v>53000</v>
      </c>
      <c r="H1187" s="44">
        <v>0</v>
      </c>
      <c r="I1187" s="2" t="s">
        <v>43</v>
      </c>
      <c r="J1187" s="2" t="str">
        <f t="shared" si="38"/>
        <v>VENCIDO NO PAGADO</v>
      </c>
    </row>
    <row r="1188" spans="1:10" x14ac:dyDescent="0.2">
      <c r="A1188" s="16">
        <v>1176</v>
      </c>
      <c r="B1188" t="s">
        <v>171</v>
      </c>
      <c r="C1188" s="17" t="s">
        <v>138</v>
      </c>
      <c r="D1188" s="30">
        <v>45889</v>
      </c>
      <c r="E1188" s="31">
        <v>45922</v>
      </c>
      <c r="F1188" s="18">
        <v>825000</v>
      </c>
      <c r="G1188" s="37">
        <f t="shared" si="37"/>
        <v>825000</v>
      </c>
      <c r="H1188" s="44">
        <v>0</v>
      </c>
      <c r="I1188" s="2" t="s">
        <v>43</v>
      </c>
      <c r="J1188" s="2" t="str">
        <f t="shared" si="38"/>
        <v>VENCIDO NO PAGADO</v>
      </c>
    </row>
    <row r="1189" spans="1:10" x14ac:dyDescent="0.2">
      <c r="A1189" s="16">
        <v>1177</v>
      </c>
      <c r="B1189" t="s">
        <v>171</v>
      </c>
      <c r="C1189" s="17" t="s">
        <v>138</v>
      </c>
      <c r="D1189" s="30">
        <v>45889</v>
      </c>
      <c r="E1189" s="31">
        <v>45922</v>
      </c>
      <c r="F1189" s="18">
        <v>726500</v>
      </c>
      <c r="G1189" s="37">
        <f t="shared" si="37"/>
        <v>726500</v>
      </c>
      <c r="H1189" s="44">
        <v>0</v>
      </c>
      <c r="I1189" s="2" t="s">
        <v>43</v>
      </c>
      <c r="J1189" s="2" t="str">
        <f t="shared" si="38"/>
        <v>VENCIDO NO PAGADO</v>
      </c>
    </row>
    <row r="1190" spans="1:10" x14ac:dyDescent="0.2">
      <c r="A1190" s="16">
        <v>1178</v>
      </c>
      <c r="B1190" t="s">
        <v>171</v>
      </c>
      <c r="C1190" s="17" t="s">
        <v>138</v>
      </c>
      <c r="D1190" s="30">
        <v>45890</v>
      </c>
      <c r="E1190" s="31">
        <v>45922</v>
      </c>
      <c r="F1190" s="18">
        <v>150000</v>
      </c>
      <c r="G1190" s="37">
        <f t="shared" si="37"/>
        <v>150000</v>
      </c>
      <c r="H1190" s="44">
        <v>0</v>
      </c>
      <c r="I1190" s="2" t="s">
        <v>43</v>
      </c>
      <c r="J1190" s="2" t="str">
        <f t="shared" si="38"/>
        <v>VENCIDO NO PAGADO</v>
      </c>
    </row>
    <row r="1191" spans="1:10" x14ac:dyDescent="0.2">
      <c r="A1191" s="16">
        <v>1179</v>
      </c>
      <c r="B1191" t="s">
        <v>171</v>
      </c>
      <c r="C1191" s="17" t="s">
        <v>138</v>
      </c>
      <c r="D1191" s="30">
        <v>45890</v>
      </c>
      <c r="E1191" s="31">
        <v>45922</v>
      </c>
      <c r="F1191" s="18">
        <v>531500</v>
      </c>
      <c r="G1191" s="37">
        <f t="shared" si="37"/>
        <v>531500</v>
      </c>
      <c r="H1191" s="44">
        <v>0</v>
      </c>
      <c r="I1191" s="2" t="s">
        <v>43</v>
      </c>
      <c r="J1191" s="2" t="str">
        <f t="shared" si="38"/>
        <v>VENCIDO NO PAGADO</v>
      </c>
    </row>
    <row r="1192" spans="1:10" x14ac:dyDescent="0.2">
      <c r="A1192" s="16">
        <v>1180</v>
      </c>
      <c r="B1192" t="s">
        <v>171</v>
      </c>
      <c r="C1192" s="17" t="s">
        <v>138</v>
      </c>
      <c r="D1192" s="30">
        <v>45910</v>
      </c>
      <c r="E1192" s="31">
        <v>45943</v>
      </c>
      <c r="F1192" s="18">
        <v>422000</v>
      </c>
      <c r="G1192" s="37">
        <f t="shared" si="37"/>
        <v>422000</v>
      </c>
      <c r="H1192" s="44">
        <v>0</v>
      </c>
      <c r="I1192" s="2" t="s">
        <v>43</v>
      </c>
      <c r="J1192" s="2" t="str">
        <f t="shared" si="38"/>
        <v>VIGENTE</v>
      </c>
    </row>
    <row r="1193" spans="1:10" x14ac:dyDescent="0.2">
      <c r="A1193" s="16">
        <v>1181</v>
      </c>
      <c r="B1193" t="s">
        <v>171</v>
      </c>
      <c r="C1193" s="17" t="s">
        <v>138</v>
      </c>
      <c r="D1193" s="30">
        <v>45909</v>
      </c>
      <c r="E1193" s="31">
        <v>45939</v>
      </c>
      <c r="F1193" s="18">
        <v>427250</v>
      </c>
      <c r="G1193" s="37">
        <f t="shared" si="37"/>
        <v>427250</v>
      </c>
      <c r="H1193" s="44">
        <v>0</v>
      </c>
      <c r="I1193" s="2" t="s">
        <v>43</v>
      </c>
      <c r="J1193" s="2" t="str">
        <f t="shared" si="38"/>
        <v>VIGENTE</v>
      </c>
    </row>
    <row r="1194" spans="1:10" x14ac:dyDescent="0.2">
      <c r="A1194" s="16">
        <v>1182</v>
      </c>
      <c r="B1194" t="s">
        <v>171</v>
      </c>
      <c r="C1194" s="17" t="s">
        <v>138</v>
      </c>
      <c r="D1194" s="30">
        <v>45909</v>
      </c>
      <c r="E1194" s="31">
        <v>45939</v>
      </c>
      <c r="F1194" s="18">
        <v>2685800</v>
      </c>
      <c r="G1194" s="37">
        <f t="shared" si="37"/>
        <v>2685800</v>
      </c>
      <c r="H1194" s="44">
        <v>0</v>
      </c>
      <c r="I1194" s="2" t="s">
        <v>43</v>
      </c>
      <c r="J1194" s="2" t="str">
        <f t="shared" si="38"/>
        <v>VIGENTE</v>
      </c>
    </row>
    <row r="1195" spans="1:10" x14ac:dyDescent="0.2">
      <c r="A1195" s="16">
        <v>1183</v>
      </c>
      <c r="B1195" t="s">
        <v>171</v>
      </c>
      <c r="C1195" s="17" t="s">
        <v>138</v>
      </c>
      <c r="D1195" s="30">
        <v>45909</v>
      </c>
      <c r="E1195" s="31">
        <v>45939</v>
      </c>
      <c r="F1195" s="18">
        <v>839500</v>
      </c>
      <c r="G1195" s="37">
        <f t="shared" si="37"/>
        <v>839500</v>
      </c>
      <c r="H1195" s="44">
        <v>0</v>
      </c>
      <c r="I1195" s="2" t="s">
        <v>43</v>
      </c>
      <c r="J1195" s="2" t="str">
        <f t="shared" si="38"/>
        <v>VIGENTE</v>
      </c>
    </row>
    <row r="1196" spans="1:10" x14ac:dyDescent="0.2">
      <c r="A1196" s="16">
        <v>1184</v>
      </c>
      <c r="B1196" t="s">
        <v>171</v>
      </c>
      <c r="C1196" s="17" t="s">
        <v>138</v>
      </c>
      <c r="D1196" s="30">
        <v>45922</v>
      </c>
      <c r="E1196" s="31">
        <v>45952</v>
      </c>
      <c r="F1196" s="18">
        <v>150000</v>
      </c>
      <c r="G1196" s="37">
        <f t="shared" si="37"/>
        <v>150000</v>
      </c>
      <c r="H1196" s="44">
        <v>0</v>
      </c>
      <c r="I1196" s="2" t="s">
        <v>43</v>
      </c>
      <c r="J1196" s="2" t="str">
        <f t="shared" si="38"/>
        <v>VIGENTE</v>
      </c>
    </row>
    <row r="1197" spans="1:10" x14ac:dyDescent="0.2">
      <c r="A1197" s="16">
        <v>1185</v>
      </c>
      <c r="B1197" t="s">
        <v>171</v>
      </c>
      <c r="C1197" s="17" t="s">
        <v>138</v>
      </c>
      <c r="D1197" s="30">
        <v>45917</v>
      </c>
      <c r="E1197" s="31">
        <v>45950</v>
      </c>
      <c r="F1197" s="18">
        <v>85000</v>
      </c>
      <c r="G1197" s="37">
        <f t="shared" si="37"/>
        <v>85000</v>
      </c>
      <c r="H1197" s="44">
        <v>0</v>
      </c>
      <c r="I1197" s="2" t="s">
        <v>43</v>
      </c>
      <c r="J1197" s="2" t="str">
        <f t="shared" si="38"/>
        <v>VIGENTE</v>
      </c>
    </row>
    <row r="1198" spans="1:10" x14ac:dyDescent="0.2">
      <c r="A1198" s="16">
        <v>1186</v>
      </c>
      <c r="B1198" t="s">
        <v>171</v>
      </c>
      <c r="C1198" s="17" t="s">
        <v>138</v>
      </c>
      <c r="D1198" s="30">
        <v>45917</v>
      </c>
      <c r="E1198" s="31">
        <v>45950</v>
      </c>
      <c r="F1198" s="18">
        <v>210000</v>
      </c>
      <c r="G1198" s="37">
        <f t="shared" si="37"/>
        <v>210000</v>
      </c>
      <c r="H1198" s="44">
        <v>0</v>
      </c>
      <c r="I1198" s="2" t="s">
        <v>43</v>
      </c>
      <c r="J1198" s="2" t="str">
        <f t="shared" si="38"/>
        <v>VIGENTE</v>
      </c>
    </row>
    <row r="1199" spans="1:10" x14ac:dyDescent="0.2">
      <c r="A1199" s="16">
        <v>1187</v>
      </c>
      <c r="B1199" t="s">
        <v>171</v>
      </c>
      <c r="C1199" s="17" t="s">
        <v>138</v>
      </c>
      <c r="D1199" s="30">
        <v>45916</v>
      </c>
      <c r="E1199" s="31">
        <v>45946</v>
      </c>
      <c r="F1199" s="18">
        <v>150000</v>
      </c>
      <c r="G1199" s="37">
        <f t="shared" si="37"/>
        <v>150000</v>
      </c>
      <c r="H1199" s="44">
        <v>0</v>
      </c>
      <c r="I1199" s="2" t="s">
        <v>43</v>
      </c>
      <c r="J1199" s="2" t="str">
        <f t="shared" si="38"/>
        <v>VIGENTE</v>
      </c>
    </row>
    <row r="1200" spans="1:10" x14ac:dyDescent="0.2">
      <c r="A1200" s="16">
        <v>1188</v>
      </c>
      <c r="B1200" t="s">
        <v>171</v>
      </c>
      <c r="C1200" s="17" t="s">
        <v>138</v>
      </c>
      <c r="D1200" s="30">
        <v>45915</v>
      </c>
      <c r="E1200" s="31">
        <v>45945</v>
      </c>
      <c r="F1200" s="18">
        <v>2100000</v>
      </c>
      <c r="G1200" s="37">
        <f t="shared" si="37"/>
        <v>2100000</v>
      </c>
      <c r="H1200" s="44">
        <v>0</v>
      </c>
      <c r="I1200" s="2" t="s">
        <v>43</v>
      </c>
      <c r="J1200" s="2" t="str">
        <f t="shared" si="38"/>
        <v>VIGENTE</v>
      </c>
    </row>
    <row r="1201" spans="1:10" x14ac:dyDescent="0.2">
      <c r="A1201" s="16">
        <v>1189</v>
      </c>
      <c r="B1201" t="s">
        <v>171</v>
      </c>
      <c r="C1201" s="17" t="s">
        <v>138</v>
      </c>
      <c r="D1201" s="30">
        <v>45915</v>
      </c>
      <c r="E1201" s="31">
        <v>45945</v>
      </c>
      <c r="F1201" s="18">
        <v>203800</v>
      </c>
      <c r="G1201" s="37">
        <f t="shared" si="37"/>
        <v>203800</v>
      </c>
      <c r="H1201" s="44">
        <v>0</v>
      </c>
      <c r="I1201" s="2" t="s">
        <v>43</v>
      </c>
      <c r="J1201" s="2" t="str">
        <f t="shared" si="38"/>
        <v>VIGENTE</v>
      </c>
    </row>
    <row r="1202" spans="1:10" x14ac:dyDescent="0.2">
      <c r="A1202" s="16">
        <v>1190</v>
      </c>
      <c r="B1202" t="s">
        <v>171</v>
      </c>
      <c r="C1202" s="17" t="s">
        <v>138</v>
      </c>
      <c r="D1202" s="30">
        <v>45915</v>
      </c>
      <c r="E1202" s="31">
        <v>45945</v>
      </c>
      <c r="F1202" s="18">
        <v>594000</v>
      </c>
      <c r="G1202" s="37">
        <f t="shared" si="37"/>
        <v>594000</v>
      </c>
      <c r="H1202" s="44">
        <v>0</v>
      </c>
      <c r="I1202" s="2" t="s">
        <v>43</v>
      </c>
      <c r="J1202" s="2" t="str">
        <f t="shared" si="38"/>
        <v>VIGENTE</v>
      </c>
    </row>
    <row r="1203" spans="1:10" x14ac:dyDescent="0.2">
      <c r="A1203" s="16">
        <v>1191</v>
      </c>
      <c r="B1203" t="s">
        <v>171</v>
      </c>
      <c r="C1203" s="17" t="s">
        <v>138</v>
      </c>
      <c r="D1203" s="30">
        <v>45915</v>
      </c>
      <c r="E1203" s="31">
        <v>45945</v>
      </c>
      <c r="F1203" s="18">
        <v>127500</v>
      </c>
      <c r="G1203" s="37">
        <f t="shared" si="37"/>
        <v>127500</v>
      </c>
      <c r="H1203" s="44">
        <v>0</v>
      </c>
      <c r="I1203" s="2" t="s">
        <v>43</v>
      </c>
      <c r="J1203" s="2" t="str">
        <f t="shared" si="38"/>
        <v>VIGENTE</v>
      </c>
    </row>
    <row r="1204" spans="1:10" x14ac:dyDescent="0.2">
      <c r="A1204" s="16">
        <v>1192</v>
      </c>
      <c r="B1204" t="s">
        <v>171</v>
      </c>
      <c r="C1204" s="17" t="s">
        <v>138</v>
      </c>
      <c r="D1204" s="30">
        <v>45919</v>
      </c>
      <c r="E1204" s="31">
        <v>45950</v>
      </c>
      <c r="F1204" s="18">
        <v>300000</v>
      </c>
      <c r="G1204" s="37">
        <f t="shared" si="37"/>
        <v>300000</v>
      </c>
      <c r="H1204" s="44">
        <v>0</v>
      </c>
      <c r="I1204" s="2" t="s">
        <v>43</v>
      </c>
      <c r="J1204" s="2" t="str">
        <f t="shared" si="38"/>
        <v>VIGENTE</v>
      </c>
    </row>
    <row r="1205" spans="1:10" x14ac:dyDescent="0.2">
      <c r="A1205" s="16">
        <v>1193</v>
      </c>
      <c r="B1205" t="s">
        <v>171</v>
      </c>
      <c r="C1205" s="17" t="s">
        <v>138</v>
      </c>
      <c r="D1205" s="30">
        <v>45923</v>
      </c>
      <c r="E1205" s="31">
        <v>45953</v>
      </c>
      <c r="F1205" s="18">
        <v>540000</v>
      </c>
      <c r="G1205" s="37">
        <f t="shared" ref="G1205:G1268" si="39">+F1205</f>
        <v>540000</v>
      </c>
      <c r="H1205" s="44">
        <v>0</v>
      </c>
      <c r="I1205" s="2" t="s">
        <v>43</v>
      </c>
      <c r="J1205" s="2" t="str">
        <f t="shared" si="38"/>
        <v>VIGENTE</v>
      </c>
    </row>
    <row r="1206" spans="1:10" x14ac:dyDescent="0.2">
      <c r="A1206" s="16">
        <v>1194</v>
      </c>
      <c r="B1206" t="s">
        <v>171</v>
      </c>
      <c r="C1206" s="17" t="s">
        <v>138</v>
      </c>
      <c r="D1206" s="30">
        <v>45924</v>
      </c>
      <c r="E1206" s="31">
        <v>45957</v>
      </c>
      <c r="F1206" s="18">
        <v>330000</v>
      </c>
      <c r="G1206" s="37">
        <f t="shared" si="39"/>
        <v>330000</v>
      </c>
      <c r="H1206" s="44">
        <v>0</v>
      </c>
      <c r="I1206" s="2" t="s">
        <v>43</v>
      </c>
      <c r="J1206" s="2" t="str">
        <f t="shared" si="38"/>
        <v>VIGENTE</v>
      </c>
    </row>
    <row r="1207" spans="1:10" x14ac:dyDescent="0.2">
      <c r="A1207" s="16">
        <v>1195</v>
      </c>
      <c r="B1207" t="s">
        <v>171</v>
      </c>
      <c r="C1207" s="17" t="s">
        <v>138</v>
      </c>
      <c r="D1207" s="30">
        <v>45924</v>
      </c>
      <c r="E1207" s="31">
        <v>45957</v>
      </c>
      <c r="F1207" s="18">
        <v>444000</v>
      </c>
      <c r="G1207" s="37">
        <f t="shared" si="39"/>
        <v>444000</v>
      </c>
      <c r="H1207" s="44">
        <v>0</v>
      </c>
      <c r="I1207" s="2" t="s">
        <v>43</v>
      </c>
      <c r="J1207" s="2" t="str">
        <f t="shared" si="38"/>
        <v>VIGENTE</v>
      </c>
    </row>
    <row r="1208" spans="1:10" x14ac:dyDescent="0.2">
      <c r="A1208" s="16">
        <v>1196</v>
      </c>
      <c r="B1208" t="s">
        <v>171</v>
      </c>
      <c r="C1208" s="17" t="s">
        <v>138</v>
      </c>
      <c r="D1208" s="30">
        <v>45924</v>
      </c>
      <c r="E1208" s="31">
        <v>45957</v>
      </c>
      <c r="F1208" s="18">
        <v>1153000</v>
      </c>
      <c r="G1208" s="37">
        <f t="shared" si="39"/>
        <v>1153000</v>
      </c>
      <c r="H1208" s="44">
        <v>0</v>
      </c>
      <c r="I1208" s="2" t="s">
        <v>43</v>
      </c>
      <c r="J1208" s="2" t="str">
        <f t="shared" si="38"/>
        <v>VIGENTE</v>
      </c>
    </row>
    <row r="1209" spans="1:10" x14ac:dyDescent="0.2">
      <c r="A1209" s="16">
        <v>1197</v>
      </c>
      <c r="B1209" t="s">
        <v>172</v>
      </c>
      <c r="C1209" s="17" t="s">
        <v>138</v>
      </c>
      <c r="D1209" s="30">
        <v>45566</v>
      </c>
      <c r="E1209" s="31">
        <v>45566</v>
      </c>
      <c r="F1209" s="18">
        <v>44850</v>
      </c>
      <c r="G1209" s="37">
        <f t="shared" si="39"/>
        <v>44850</v>
      </c>
      <c r="H1209" s="44">
        <v>0</v>
      </c>
      <c r="I1209" s="2" t="s">
        <v>43</v>
      </c>
      <c r="J1209" s="2" t="str">
        <f t="shared" si="38"/>
        <v>VENCIDO NO PAGADO</v>
      </c>
    </row>
    <row r="1210" spans="1:10" x14ac:dyDescent="0.2">
      <c r="A1210" s="16">
        <v>1198</v>
      </c>
      <c r="B1210" t="s">
        <v>172</v>
      </c>
      <c r="C1210" s="17" t="s">
        <v>138</v>
      </c>
      <c r="D1210" s="30">
        <v>45582</v>
      </c>
      <c r="E1210" s="31">
        <v>45582</v>
      </c>
      <c r="F1210" s="18">
        <v>45000</v>
      </c>
      <c r="G1210" s="37">
        <f t="shared" si="39"/>
        <v>45000</v>
      </c>
      <c r="H1210" s="44">
        <v>0</v>
      </c>
      <c r="I1210" s="2" t="s">
        <v>43</v>
      </c>
      <c r="J1210" s="2" t="str">
        <f t="shared" si="38"/>
        <v>VENCIDO NO PAGADO</v>
      </c>
    </row>
    <row r="1211" spans="1:10" x14ac:dyDescent="0.2">
      <c r="A1211" s="16">
        <v>1199</v>
      </c>
      <c r="B1211" t="s">
        <v>172</v>
      </c>
      <c r="C1211" s="17" t="s">
        <v>138</v>
      </c>
      <c r="D1211" s="30">
        <v>45812</v>
      </c>
      <c r="E1211" s="31">
        <v>45812</v>
      </c>
      <c r="F1211" s="18">
        <v>55000</v>
      </c>
      <c r="G1211" s="37">
        <f t="shared" si="39"/>
        <v>55000</v>
      </c>
      <c r="H1211" s="44">
        <v>0</v>
      </c>
      <c r="I1211" s="2" t="s">
        <v>43</v>
      </c>
      <c r="J1211" s="2" t="str">
        <f t="shared" si="38"/>
        <v>VENCIDO NO PAGADO</v>
      </c>
    </row>
    <row r="1212" spans="1:10" x14ac:dyDescent="0.2">
      <c r="A1212" s="16">
        <v>1200</v>
      </c>
      <c r="B1212" t="s">
        <v>172</v>
      </c>
      <c r="C1212" s="17" t="s">
        <v>138</v>
      </c>
      <c r="D1212" s="70">
        <v>45875</v>
      </c>
      <c r="E1212" s="70">
        <v>45875</v>
      </c>
      <c r="F1212" s="18">
        <v>55000</v>
      </c>
      <c r="G1212" s="37">
        <f t="shared" si="39"/>
        <v>55000</v>
      </c>
      <c r="H1212" s="44">
        <v>0</v>
      </c>
      <c r="I1212" s="2" t="s">
        <v>43</v>
      </c>
      <c r="J1212" s="2" t="str">
        <f t="shared" si="38"/>
        <v>VENCIDO NO PAGADO</v>
      </c>
    </row>
    <row r="1213" spans="1:10" x14ac:dyDescent="0.2">
      <c r="A1213" s="16">
        <v>1201</v>
      </c>
      <c r="B1213" t="s">
        <v>172</v>
      </c>
      <c r="C1213" s="17" t="s">
        <v>138</v>
      </c>
      <c r="D1213" s="70">
        <v>45902</v>
      </c>
      <c r="E1213" s="70">
        <v>45902</v>
      </c>
      <c r="F1213" s="18">
        <v>55000</v>
      </c>
      <c r="G1213" s="37">
        <f t="shared" si="39"/>
        <v>55000</v>
      </c>
      <c r="H1213" s="44">
        <v>0</v>
      </c>
      <c r="I1213" s="2" t="s">
        <v>43</v>
      </c>
      <c r="J1213" s="2" t="str">
        <f t="shared" si="38"/>
        <v>VENCIDO NO PAGADO</v>
      </c>
    </row>
    <row r="1214" spans="1:10" x14ac:dyDescent="0.2">
      <c r="A1214" s="16">
        <v>1202</v>
      </c>
      <c r="B1214" t="s">
        <v>304</v>
      </c>
      <c r="C1214" s="17" t="s">
        <v>138</v>
      </c>
      <c r="D1214" s="70">
        <v>45895</v>
      </c>
      <c r="E1214" s="70">
        <v>45895</v>
      </c>
      <c r="F1214" s="18">
        <v>55000</v>
      </c>
      <c r="G1214" s="37">
        <f t="shared" si="39"/>
        <v>55000</v>
      </c>
      <c r="H1214" s="44">
        <v>0</v>
      </c>
      <c r="I1214" s="2" t="s">
        <v>43</v>
      </c>
      <c r="J1214" s="2" t="str">
        <f t="shared" si="38"/>
        <v>VENCIDO NO PAGADO</v>
      </c>
    </row>
    <row r="1215" spans="1:10" x14ac:dyDescent="0.2">
      <c r="A1215" s="16">
        <v>1203</v>
      </c>
      <c r="B1215" t="s">
        <v>305</v>
      </c>
      <c r="C1215" s="17" t="s">
        <v>138</v>
      </c>
      <c r="D1215" s="70">
        <v>45917</v>
      </c>
      <c r="E1215" s="70">
        <v>45917</v>
      </c>
      <c r="F1215" s="18">
        <v>15000000</v>
      </c>
      <c r="G1215" s="37">
        <f t="shared" si="39"/>
        <v>15000000</v>
      </c>
      <c r="H1215" s="44">
        <v>0</v>
      </c>
      <c r="I1215" s="2" t="s">
        <v>43</v>
      </c>
      <c r="J1215" s="2" t="str">
        <f t="shared" si="38"/>
        <v>VENCIDO NO PAGADO</v>
      </c>
    </row>
    <row r="1216" spans="1:10" x14ac:dyDescent="0.2">
      <c r="A1216" s="16">
        <v>1204</v>
      </c>
      <c r="B1216" t="s">
        <v>305</v>
      </c>
      <c r="C1216" s="17" t="s">
        <v>138</v>
      </c>
      <c r="D1216" s="70">
        <v>45915</v>
      </c>
      <c r="E1216" s="70">
        <v>45930</v>
      </c>
      <c r="F1216" s="18">
        <v>22920000</v>
      </c>
      <c r="G1216" s="37">
        <f t="shared" si="39"/>
        <v>22920000</v>
      </c>
      <c r="H1216" s="44">
        <v>0</v>
      </c>
      <c r="I1216" s="2" t="s">
        <v>43</v>
      </c>
      <c r="J1216" s="2" t="str">
        <f t="shared" si="38"/>
        <v>VIGENTE</v>
      </c>
    </row>
    <row r="1217" spans="1:10" x14ac:dyDescent="0.2">
      <c r="A1217" s="16">
        <v>1205</v>
      </c>
      <c r="B1217" t="s">
        <v>173</v>
      </c>
      <c r="C1217" s="17" t="s">
        <v>138</v>
      </c>
      <c r="D1217" s="70">
        <v>45580</v>
      </c>
      <c r="E1217" s="70">
        <v>45580</v>
      </c>
      <c r="F1217" s="18">
        <v>55000</v>
      </c>
      <c r="G1217" s="37">
        <f t="shared" si="39"/>
        <v>55000</v>
      </c>
      <c r="H1217" s="44">
        <v>0</v>
      </c>
      <c r="I1217" s="2" t="s">
        <v>43</v>
      </c>
      <c r="J1217" s="2" t="str">
        <f t="shared" si="38"/>
        <v>VENCIDO NO PAGADO</v>
      </c>
    </row>
    <row r="1218" spans="1:10" x14ac:dyDescent="0.2">
      <c r="A1218" s="16">
        <v>1206</v>
      </c>
      <c r="B1218" t="s">
        <v>174</v>
      </c>
      <c r="C1218" s="17" t="s">
        <v>138</v>
      </c>
      <c r="D1218" s="70">
        <v>44060</v>
      </c>
      <c r="E1218" s="70">
        <v>44090</v>
      </c>
      <c r="F1218" s="18">
        <v>67686840</v>
      </c>
      <c r="G1218" s="37">
        <f t="shared" si="39"/>
        <v>67686840</v>
      </c>
      <c r="H1218" s="44">
        <v>0</v>
      </c>
      <c r="I1218" s="2" t="s">
        <v>43</v>
      </c>
      <c r="J1218" s="2" t="str">
        <f t="shared" si="38"/>
        <v>VENCIDO NO PAGADO</v>
      </c>
    </row>
    <row r="1219" spans="1:10" x14ac:dyDescent="0.2">
      <c r="A1219" s="16">
        <v>1207</v>
      </c>
      <c r="B1219" t="s">
        <v>174</v>
      </c>
      <c r="C1219" s="17" t="s">
        <v>138</v>
      </c>
      <c r="D1219" s="70">
        <v>44116</v>
      </c>
      <c r="E1219" s="70">
        <v>44146</v>
      </c>
      <c r="F1219" s="18">
        <v>515016</v>
      </c>
      <c r="G1219" s="37">
        <f t="shared" si="39"/>
        <v>515016</v>
      </c>
      <c r="H1219" s="44">
        <v>0</v>
      </c>
      <c r="I1219" s="2" t="s">
        <v>43</v>
      </c>
      <c r="J1219" s="2" t="str">
        <f t="shared" si="38"/>
        <v>VENCIDO NO PAGADO</v>
      </c>
    </row>
    <row r="1220" spans="1:10" x14ac:dyDescent="0.2">
      <c r="A1220" s="16">
        <v>1208</v>
      </c>
      <c r="B1220" t="s">
        <v>174</v>
      </c>
      <c r="C1220" s="17" t="s">
        <v>138</v>
      </c>
      <c r="D1220" s="70">
        <v>44144</v>
      </c>
      <c r="E1220" s="70">
        <v>44174</v>
      </c>
      <c r="F1220" s="18">
        <v>515016</v>
      </c>
      <c r="G1220" s="37">
        <f t="shared" si="39"/>
        <v>515016</v>
      </c>
      <c r="H1220" s="44">
        <v>0</v>
      </c>
      <c r="I1220" s="2" t="s">
        <v>43</v>
      </c>
      <c r="J1220" s="2" t="str">
        <f t="shared" si="38"/>
        <v>VENCIDO NO PAGADO</v>
      </c>
    </row>
    <row r="1221" spans="1:10" x14ac:dyDescent="0.2">
      <c r="A1221" s="16">
        <v>1209</v>
      </c>
      <c r="B1221" t="s">
        <v>174</v>
      </c>
      <c r="C1221" s="17" t="s">
        <v>138</v>
      </c>
      <c r="D1221" s="70">
        <v>44217</v>
      </c>
      <c r="E1221" s="70">
        <v>44249</v>
      </c>
      <c r="F1221" s="18">
        <v>950000</v>
      </c>
      <c r="G1221" s="37">
        <f t="shared" si="39"/>
        <v>950000</v>
      </c>
      <c r="H1221" s="44">
        <v>0</v>
      </c>
      <c r="I1221" s="2" t="s">
        <v>43</v>
      </c>
      <c r="J1221" s="2" t="str">
        <f t="shared" si="38"/>
        <v>VENCIDO NO PAGADO</v>
      </c>
    </row>
    <row r="1222" spans="1:10" x14ac:dyDescent="0.2">
      <c r="A1222" s="16">
        <v>1210</v>
      </c>
      <c r="B1222" t="s">
        <v>174</v>
      </c>
      <c r="C1222" s="17" t="s">
        <v>138</v>
      </c>
      <c r="D1222" s="70">
        <v>44217</v>
      </c>
      <c r="E1222" s="70">
        <v>44249</v>
      </c>
      <c r="F1222" s="18">
        <v>98689000</v>
      </c>
      <c r="G1222" s="37">
        <f t="shared" si="39"/>
        <v>98689000</v>
      </c>
      <c r="H1222" s="44">
        <v>0</v>
      </c>
      <c r="I1222" s="2" t="s">
        <v>43</v>
      </c>
      <c r="J1222" s="2" t="str">
        <f t="shared" si="38"/>
        <v>VENCIDO NO PAGADO</v>
      </c>
    </row>
    <row r="1223" spans="1:10" x14ac:dyDescent="0.2">
      <c r="A1223" s="16">
        <v>1211</v>
      </c>
      <c r="B1223" t="s">
        <v>174</v>
      </c>
      <c r="C1223" s="17" t="s">
        <v>138</v>
      </c>
      <c r="D1223" s="70">
        <v>44230</v>
      </c>
      <c r="E1223" s="70">
        <v>44263</v>
      </c>
      <c r="F1223" s="18">
        <v>137000</v>
      </c>
      <c r="G1223" s="37">
        <f t="shared" si="39"/>
        <v>137000</v>
      </c>
      <c r="H1223" s="44">
        <v>0</v>
      </c>
      <c r="I1223" s="2" t="s">
        <v>43</v>
      </c>
      <c r="J1223" s="2" t="str">
        <f t="shared" si="38"/>
        <v>VENCIDO NO PAGADO</v>
      </c>
    </row>
    <row r="1224" spans="1:10" x14ac:dyDescent="0.2">
      <c r="A1224" s="16">
        <v>1212</v>
      </c>
      <c r="B1224" t="s">
        <v>174</v>
      </c>
      <c r="C1224" s="17" t="s">
        <v>138</v>
      </c>
      <c r="D1224" s="70">
        <v>44284</v>
      </c>
      <c r="E1224" s="70">
        <v>44314</v>
      </c>
      <c r="F1224" s="18">
        <v>401402000</v>
      </c>
      <c r="G1224" s="37">
        <f t="shared" si="39"/>
        <v>401402000</v>
      </c>
      <c r="H1224" s="44">
        <v>0</v>
      </c>
      <c r="I1224" s="2" t="s">
        <v>43</v>
      </c>
      <c r="J1224" s="2" t="str">
        <f t="shared" si="38"/>
        <v>VENCIDO NO PAGADO</v>
      </c>
    </row>
    <row r="1225" spans="1:10" x14ac:dyDescent="0.2">
      <c r="A1225" s="16">
        <v>1213</v>
      </c>
      <c r="B1225" t="s">
        <v>174</v>
      </c>
      <c r="C1225" s="17" t="s">
        <v>138</v>
      </c>
      <c r="D1225" s="70">
        <v>44413</v>
      </c>
      <c r="E1225" s="70">
        <v>44445</v>
      </c>
      <c r="F1225" s="18">
        <v>1608040</v>
      </c>
      <c r="G1225" s="37">
        <f t="shared" si="39"/>
        <v>1608040</v>
      </c>
      <c r="H1225" s="44">
        <v>0</v>
      </c>
      <c r="I1225" s="2" t="s">
        <v>43</v>
      </c>
      <c r="J1225" s="2" t="str">
        <f t="shared" si="38"/>
        <v>VENCIDO NO PAGADO</v>
      </c>
    </row>
    <row r="1226" spans="1:10" x14ac:dyDescent="0.2">
      <c r="A1226" s="16">
        <v>1214</v>
      </c>
      <c r="B1226" t="s">
        <v>174</v>
      </c>
      <c r="C1226" s="17" t="s">
        <v>138</v>
      </c>
      <c r="D1226" s="70">
        <v>44421</v>
      </c>
      <c r="E1226" s="70">
        <v>44452</v>
      </c>
      <c r="F1226" s="18">
        <v>4830500</v>
      </c>
      <c r="G1226" s="37">
        <f t="shared" si="39"/>
        <v>4830500</v>
      </c>
      <c r="H1226" s="44">
        <v>0</v>
      </c>
      <c r="I1226" s="2" t="s">
        <v>43</v>
      </c>
      <c r="J1226" s="2" t="str">
        <f t="shared" si="38"/>
        <v>VENCIDO NO PAGADO</v>
      </c>
    </row>
    <row r="1227" spans="1:10" x14ac:dyDescent="0.2">
      <c r="A1227" s="16">
        <v>1215</v>
      </c>
      <c r="B1227" t="s">
        <v>174</v>
      </c>
      <c r="C1227" s="17" t="s">
        <v>138</v>
      </c>
      <c r="D1227" s="70">
        <v>44428</v>
      </c>
      <c r="E1227" s="70">
        <v>44459</v>
      </c>
      <c r="F1227" s="18">
        <v>3700000</v>
      </c>
      <c r="G1227" s="37">
        <f t="shared" si="39"/>
        <v>3700000</v>
      </c>
      <c r="H1227" s="44">
        <v>0</v>
      </c>
      <c r="I1227" s="2" t="s">
        <v>43</v>
      </c>
      <c r="J1227" s="2" t="str">
        <f t="shared" si="38"/>
        <v>VENCIDO NO PAGADO</v>
      </c>
    </row>
    <row r="1228" spans="1:10" x14ac:dyDescent="0.2">
      <c r="A1228" s="16">
        <v>1216</v>
      </c>
      <c r="B1228" s="17" t="s">
        <v>174</v>
      </c>
      <c r="C1228" s="17" t="s">
        <v>138</v>
      </c>
      <c r="D1228" s="70">
        <v>44460</v>
      </c>
      <c r="E1228" s="70">
        <v>44490</v>
      </c>
      <c r="F1228" s="18">
        <v>4016888</v>
      </c>
      <c r="G1228" s="37">
        <f t="shared" si="39"/>
        <v>4016888</v>
      </c>
      <c r="H1228" s="44">
        <v>0</v>
      </c>
      <c r="I1228" s="2" t="s">
        <v>43</v>
      </c>
      <c r="J1228" s="2" t="str">
        <f t="shared" si="38"/>
        <v>VENCIDO NO PAGADO</v>
      </c>
    </row>
    <row r="1229" spans="1:10" x14ac:dyDescent="0.2">
      <c r="A1229" s="16">
        <v>1217</v>
      </c>
      <c r="B1229" t="s">
        <v>174</v>
      </c>
      <c r="C1229" s="17" t="s">
        <v>138</v>
      </c>
      <c r="D1229" s="70">
        <v>44505</v>
      </c>
      <c r="E1229" s="70">
        <v>44536</v>
      </c>
      <c r="F1229" s="18">
        <v>14902100</v>
      </c>
      <c r="G1229" s="37">
        <f t="shared" si="39"/>
        <v>14902100</v>
      </c>
      <c r="H1229" s="44">
        <v>0</v>
      </c>
      <c r="I1229" s="2" t="s">
        <v>43</v>
      </c>
      <c r="J1229" s="2" t="str">
        <f t="shared" si="38"/>
        <v>VENCIDO NO PAGADO</v>
      </c>
    </row>
    <row r="1230" spans="1:10" x14ac:dyDescent="0.2">
      <c r="A1230" s="16">
        <v>1218</v>
      </c>
      <c r="B1230" t="s">
        <v>174</v>
      </c>
      <c r="C1230" s="17" t="s">
        <v>138</v>
      </c>
      <c r="D1230" s="70">
        <v>44529</v>
      </c>
      <c r="E1230" s="70">
        <v>44559</v>
      </c>
      <c r="F1230" s="18">
        <v>4347450</v>
      </c>
      <c r="G1230" s="37">
        <f t="shared" si="39"/>
        <v>4347450</v>
      </c>
      <c r="H1230" s="44">
        <v>0</v>
      </c>
      <c r="I1230" s="2" t="s">
        <v>43</v>
      </c>
      <c r="J1230" s="2" t="str">
        <f t="shared" ref="J1230:J1293" si="40">+IF((E1230&gt;=$C$6),"VIGENTE","VENCIDO NO PAGADO")</f>
        <v>VENCIDO NO PAGADO</v>
      </c>
    </row>
    <row r="1231" spans="1:10" x14ac:dyDescent="0.2">
      <c r="A1231" s="16">
        <v>1219</v>
      </c>
      <c r="B1231" t="s">
        <v>174</v>
      </c>
      <c r="C1231" s="17" t="s">
        <v>138</v>
      </c>
      <c r="D1231" s="70">
        <v>44592</v>
      </c>
      <c r="E1231" s="70">
        <v>44622</v>
      </c>
      <c r="F1231" s="18">
        <v>13400000</v>
      </c>
      <c r="G1231" s="37">
        <f t="shared" si="39"/>
        <v>13400000</v>
      </c>
      <c r="H1231" s="44">
        <v>0</v>
      </c>
      <c r="I1231" s="2" t="s">
        <v>43</v>
      </c>
      <c r="J1231" s="2" t="str">
        <f t="shared" si="40"/>
        <v>VENCIDO NO PAGADO</v>
      </c>
    </row>
    <row r="1232" spans="1:10" x14ac:dyDescent="0.2">
      <c r="A1232" s="16">
        <v>1220</v>
      </c>
      <c r="B1232" t="s">
        <v>174</v>
      </c>
      <c r="C1232" s="17" t="s">
        <v>138</v>
      </c>
      <c r="D1232" s="70">
        <v>44630</v>
      </c>
      <c r="E1232" s="70">
        <v>44662</v>
      </c>
      <c r="F1232" s="18">
        <v>11067500</v>
      </c>
      <c r="G1232" s="37">
        <f t="shared" si="39"/>
        <v>11067500</v>
      </c>
      <c r="H1232" s="44">
        <v>0</v>
      </c>
      <c r="I1232" s="2" t="s">
        <v>43</v>
      </c>
      <c r="J1232" s="2" t="str">
        <f t="shared" si="40"/>
        <v>VENCIDO NO PAGADO</v>
      </c>
    </row>
    <row r="1233" spans="1:10" x14ac:dyDescent="0.2">
      <c r="A1233" s="16">
        <v>1221</v>
      </c>
      <c r="B1233" t="s">
        <v>174</v>
      </c>
      <c r="C1233" s="17" t="s">
        <v>138</v>
      </c>
      <c r="D1233" s="70">
        <v>44637</v>
      </c>
      <c r="E1233" s="70">
        <v>44669</v>
      </c>
      <c r="F1233" s="18">
        <v>213250000</v>
      </c>
      <c r="G1233" s="37">
        <f t="shared" si="39"/>
        <v>213250000</v>
      </c>
      <c r="H1233" s="44">
        <v>0</v>
      </c>
      <c r="I1233" s="2" t="s">
        <v>43</v>
      </c>
      <c r="J1233" s="2" t="str">
        <f t="shared" si="40"/>
        <v>VENCIDO NO PAGADO</v>
      </c>
    </row>
    <row r="1234" spans="1:10" x14ac:dyDescent="0.2">
      <c r="A1234" s="16">
        <v>1222</v>
      </c>
      <c r="B1234" t="s">
        <v>174</v>
      </c>
      <c r="C1234" s="17" t="s">
        <v>138</v>
      </c>
      <c r="D1234" s="70">
        <v>44670</v>
      </c>
      <c r="E1234" s="70">
        <v>44700</v>
      </c>
      <c r="F1234" s="18">
        <v>58600000</v>
      </c>
      <c r="G1234" s="37">
        <f t="shared" si="39"/>
        <v>58600000</v>
      </c>
      <c r="H1234" s="44">
        <v>0</v>
      </c>
      <c r="I1234" s="2" t="s">
        <v>43</v>
      </c>
      <c r="J1234" s="2" t="str">
        <f t="shared" si="40"/>
        <v>VENCIDO NO PAGADO</v>
      </c>
    </row>
    <row r="1235" spans="1:10" x14ac:dyDescent="0.2">
      <c r="A1235" s="16">
        <v>1223</v>
      </c>
      <c r="B1235" t="s">
        <v>174</v>
      </c>
      <c r="C1235" s="17" t="s">
        <v>138</v>
      </c>
      <c r="D1235" s="70">
        <v>44720</v>
      </c>
      <c r="E1235" s="70">
        <v>44753</v>
      </c>
      <c r="F1235" s="18">
        <v>201000000</v>
      </c>
      <c r="G1235" s="37">
        <f t="shared" si="39"/>
        <v>201000000</v>
      </c>
      <c r="H1235" s="44">
        <v>0</v>
      </c>
      <c r="I1235" s="2" t="s">
        <v>43</v>
      </c>
      <c r="J1235" s="2" t="str">
        <f t="shared" si="40"/>
        <v>VENCIDO NO PAGADO</v>
      </c>
    </row>
    <row r="1236" spans="1:10" x14ac:dyDescent="0.2">
      <c r="A1236" s="16">
        <v>1224</v>
      </c>
      <c r="B1236" s="17" t="s">
        <v>174</v>
      </c>
      <c r="C1236" s="17" t="s">
        <v>138</v>
      </c>
      <c r="D1236" s="30">
        <v>44754</v>
      </c>
      <c r="E1236" s="31">
        <v>44784</v>
      </c>
      <c r="F1236" s="18">
        <v>2330000</v>
      </c>
      <c r="G1236" s="37">
        <f t="shared" si="39"/>
        <v>2330000</v>
      </c>
      <c r="H1236" s="44">
        <v>0</v>
      </c>
      <c r="I1236" s="2" t="s">
        <v>43</v>
      </c>
      <c r="J1236" s="2" t="str">
        <f t="shared" si="40"/>
        <v>VENCIDO NO PAGADO</v>
      </c>
    </row>
    <row r="1237" spans="1:10" x14ac:dyDescent="0.2">
      <c r="A1237" s="16">
        <v>1225</v>
      </c>
      <c r="B1237" s="17" t="s">
        <v>174</v>
      </c>
      <c r="C1237" s="17" t="s">
        <v>138</v>
      </c>
      <c r="D1237" s="30">
        <v>44754</v>
      </c>
      <c r="E1237" s="31">
        <v>44784</v>
      </c>
      <c r="F1237" s="18">
        <v>13408940</v>
      </c>
      <c r="G1237" s="37">
        <f t="shared" si="39"/>
        <v>13408940</v>
      </c>
      <c r="H1237" s="44">
        <v>0</v>
      </c>
      <c r="I1237" s="2" t="s">
        <v>43</v>
      </c>
      <c r="J1237" s="2" t="str">
        <f t="shared" si="40"/>
        <v>VENCIDO NO PAGADO</v>
      </c>
    </row>
    <row r="1238" spans="1:10" x14ac:dyDescent="0.2">
      <c r="A1238" s="16">
        <v>1226</v>
      </c>
      <c r="B1238" s="17" t="s">
        <v>174</v>
      </c>
      <c r="C1238" s="17" t="s">
        <v>138</v>
      </c>
      <c r="D1238" s="30">
        <v>44781</v>
      </c>
      <c r="E1238" s="31">
        <v>44811</v>
      </c>
      <c r="F1238" s="18">
        <v>6700000</v>
      </c>
      <c r="G1238" s="37">
        <f t="shared" si="39"/>
        <v>6700000</v>
      </c>
      <c r="H1238" s="44">
        <v>0</v>
      </c>
      <c r="I1238" s="2" t="s">
        <v>43</v>
      </c>
      <c r="J1238" s="2" t="str">
        <f t="shared" si="40"/>
        <v>VENCIDO NO PAGADO</v>
      </c>
    </row>
    <row r="1239" spans="1:10" x14ac:dyDescent="0.2">
      <c r="A1239" s="16">
        <v>1227</v>
      </c>
      <c r="B1239" s="17" t="s">
        <v>174</v>
      </c>
      <c r="C1239" s="17" t="s">
        <v>138</v>
      </c>
      <c r="D1239" s="30">
        <v>44851</v>
      </c>
      <c r="E1239" s="31">
        <v>44881</v>
      </c>
      <c r="F1239" s="18">
        <v>10827000</v>
      </c>
      <c r="G1239" s="37">
        <f t="shared" si="39"/>
        <v>10827000</v>
      </c>
      <c r="H1239" s="44">
        <v>0</v>
      </c>
      <c r="I1239" s="2" t="s">
        <v>43</v>
      </c>
      <c r="J1239" s="2" t="str">
        <f t="shared" si="40"/>
        <v>VENCIDO NO PAGADO</v>
      </c>
    </row>
    <row r="1240" spans="1:10" x14ac:dyDescent="0.2">
      <c r="A1240" s="16">
        <v>1228</v>
      </c>
      <c r="B1240" s="17" t="s">
        <v>174</v>
      </c>
      <c r="C1240" s="17" t="s">
        <v>138</v>
      </c>
      <c r="D1240" s="30">
        <v>44852</v>
      </c>
      <c r="E1240" s="31">
        <v>44882</v>
      </c>
      <c r="F1240" s="18">
        <v>43308000</v>
      </c>
      <c r="G1240" s="37">
        <f t="shared" si="39"/>
        <v>43308000</v>
      </c>
      <c r="H1240" s="44">
        <v>0</v>
      </c>
      <c r="I1240" s="2" t="s">
        <v>43</v>
      </c>
      <c r="J1240" s="2" t="str">
        <f t="shared" si="40"/>
        <v>VENCIDO NO PAGADO</v>
      </c>
    </row>
    <row r="1241" spans="1:10" x14ac:dyDescent="0.2">
      <c r="A1241" s="16">
        <v>1229</v>
      </c>
      <c r="B1241" s="17" t="s">
        <v>174</v>
      </c>
      <c r="C1241" s="17" t="s">
        <v>138</v>
      </c>
      <c r="D1241" s="30">
        <v>44942</v>
      </c>
      <c r="E1241" s="31">
        <v>44972</v>
      </c>
      <c r="F1241" s="18">
        <v>173232000</v>
      </c>
      <c r="G1241" s="37">
        <f t="shared" si="39"/>
        <v>173232000</v>
      </c>
      <c r="H1241" s="44">
        <v>0</v>
      </c>
      <c r="I1241" s="2" t="s">
        <v>43</v>
      </c>
      <c r="J1241" s="2" t="str">
        <f t="shared" si="40"/>
        <v>VENCIDO NO PAGADO</v>
      </c>
    </row>
    <row r="1242" spans="1:10" x14ac:dyDescent="0.2">
      <c r="A1242" s="16">
        <v>1230</v>
      </c>
      <c r="B1242" s="17" t="s">
        <v>174</v>
      </c>
      <c r="C1242" s="17" t="s">
        <v>138</v>
      </c>
      <c r="D1242" s="30">
        <v>44958</v>
      </c>
      <c r="E1242" s="31">
        <v>44991</v>
      </c>
      <c r="F1242" s="18">
        <v>527400000</v>
      </c>
      <c r="G1242" s="37">
        <f t="shared" si="39"/>
        <v>527400000</v>
      </c>
      <c r="H1242" s="44">
        <v>0</v>
      </c>
      <c r="I1242" s="2" t="s">
        <v>43</v>
      </c>
      <c r="J1242" s="2" t="str">
        <f t="shared" si="40"/>
        <v>VENCIDO NO PAGADO</v>
      </c>
    </row>
    <row r="1243" spans="1:10" x14ac:dyDescent="0.2">
      <c r="A1243" s="16">
        <v>1231</v>
      </c>
      <c r="B1243" s="17" t="s">
        <v>174</v>
      </c>
      <c r="C1243" s="17" t="s">
        <v>138</v>
      </c>
      <c r="D1243" s="30">
        <v>44958</v>
      </c>
      <c r="E1243" s="31">
        <v>44991</v>
      </c>
      <c r="F1243" s="18">
        <v>147400000</v>
      </c>
      <c r="G1243" s="37">
        <f t="shared" si="39"/>
        <v>147400000</v>
      </c>
      <c r="H1243" s="44">
        <v>0</v>
      </c>
      <c r="I1243" s="2" t="s">
        <v>43</v>
      </c>
      <c r="J1243" s="2" t="str">
        <f t="shared" si="40"/>
        <v>VENCIDO NO PAGADO</v>
      </c>
    </row>
    <row r="1244" spans="1:10" x14ac:dyDescent="0.2">
      <c r="A1244" s="16">
        <v>1232</v>
      </c>
      <c r="B1244" s="17" t="s">
        <v>174</v>
      </c>
      <c r="C1244" s="17" t="s">
        <v>138</v>
      </c>
      <c r="D1244" s="30">
        <v>45062</v>
      </c>
      <c r="E1244" s="31">
        <v>45092</v>
      </c>
      <c r="F1244" s="18">
        <v>4073036</v>
      </c>
      <c r="G1244" s="37">
        <f t="shared" si="39"/>
        <v>4073036</v>
      </c>
      <c r="H1244" s="44">
        <v>0</v>
      </c>
      <c r="I1244" s="2" t="s">
        <v>43</v>
      </c>
      <c r="J1244" s="2" t="str">
        <f t="shared" si="40"/>
        <v>VENCIDO NO PAGADO</v>
      </c>
    </row>
    <row r="1245" spans="1:10" x14ac:dyDescent="0.2">
      <c r="A1245" s="16">
        <v>1233</v>
      </c>
      <c r="B1245" s="17" t="s">
        <v>175</v>
      </c>
      <c r="C1245" s="17" t="s">
        <v>138</v>
      </c>
      <c r="D1245" s="30">
        <v>45622</v>
      </c>
      <c r="E1245" s="31">
        <v>45652</v>
      </c>
      <c r="F1245" s="18">
        <v>885500</v>
      </c>
      <c r="G1245" s="37">
        <f t="shared" si="39"/>
        <v>885500</v>
      </c>
      <c r="H1245" s="44">
        <v>0</v>
      </c>
      <c r="I1245" s="2" t="s">
        <v>43</v>
      </c>
      <c r="J1245" s="2" t="str">
        <f t="shared" si="40"/>
        <v>VENCIDO NO PAGADO</v>
      </c>
    </row>
    <row r="1246" spans="1:10" x14ac:dyDescent="0.2">
      <c r="A1246" s="16">
        <v>1234</v>
      </c>
      <c r="B1246" s="17" t="s">
        <v>306</v>
      </c>
      <c r="C1246" s="17" t="s">
        <v>138</v>
      </c>
      <c r="D1246" s="30">
        <v>45702</v>
      </c>
      <c r="E1246" s="31">
        <v>45702</v>
      </c>
      <c r="F1246" s="18">
        <v>3899000</v>
      </c>
      <c r="G1246" s="37">
        <f t="shared" si="39"/>
        <v>3899000</v>
      </c>
      <c r="H1246" s="44">
        <v>0</v>
      </c>
      <c r="I1246" s="2" t="s">
        <v>43</v>
      </c>
      <c r="J1246" s="2" t="str">
        <f t="shared" si="40"/>
        <v>VENCIDO NO PAGADO</v>
      </c>
    </row>
    <row r="1247" spans="1:10" x14ac:dyDescent="0.2">
      <c r="A1247" s="16">
        <v>1235</v>
      </c>
      <c r="B1247" s="17" t="s">
        <v>176</v>
      </c>
      <c r="C1247" s="17" t="s">
        <v>138</v>
      </c>
      <c r="D1247" s="30">
        <v>44300</v>
      </c>
      <c r="E1247" s="31">
        <v>44300</v>
      </c>
      <c r="F1247" s="18">
        <v>-19355905</v>
      </c>
      <c r="G1247" s="37">
        <f t="shared" si="39"/>
        <v>-19355905</v>
      </c>
      <c r="H1247" s="44">
        <v>0</v>
      </c>
      <c r="I1247" s="2" t="s">
        <v>43</v>
      </c>
      <c r="J1247" s="2" t="str">
        <f t="shared" si="40"/>
        <v>VENCIDO NO PAGADO</v>
      </c>
    </row>
    <row r="1248" spans="1:10" x14ac:dyDescent="0.2">
      <c r="A1248" s="16">
        <v>1236</v>
      </c>
      <c r="B1248" s="17" t="s">
        <v>176</v>
      </c>
      <c r="C1248" s="17" t="s">
        <v>138</v>
      </c>
      <c r="D1248" s="30">
        <v>44326</v>
      </c>
      <c r="E1248" s="31">
        <v>44326</v>
      </c>
      <c r="F1248" s="18">
        <v>-561340</v>
      </c>
      <c r="G1248" s="37">
        <f t="shared" si="39"/>
        <v>-561340</v>
      </c>
      <c r="H1248" s="44">
        <v>0</v>
      </c>
      <c r="I1248" s="2" t="s">
        <v>43</v>
      </c>
      <c r="J1248" s="2" t="str">
        <f t="shared" si="40"/>
        <v>VENCIDO NO PAGADO</v>
      </c>
    </row>
    <row r="1249" spans="1:10" x14ac:dyDescent="0.2">
      <c r="A1249" s="16">
        <v>1237</v>
      </c>
      <c r="B1249" s="17" t="s">
        <v>426</v>
      </c>
      <c r="C1249" s="17" t="s">
        <v>138</v>
      </c>
      <c r="D1249" s="30">
        <v>45866</v>
      </c>
      <c r="E1249" s="31">
        <v>45866</v>
      </c>
      <c r="F1249" s="18">
        <v>500000</v>
      </c>
      <c r="G1249" s="37">
        <f t="shared" si="39"/>
        <v>500000</v>
      </c>
      <c r="H1249" s="44">
        <v>0</v>
      </c>
      <c r="I1249" s="2" t="s">
        <v>43</v>
      </c>
      <c r="J1249" s="2" t="str">
        <f t="shared" si="40"/>
        <v>VENCIDO NO PAGADO</v>
      </c>
    </row>
    <row r="1250" spans="1:10" x14ac:dyDescent="0.2">
      <c r="A1250" s="16">
        <v>1238</v>
      </c>
      <c r="B1250" s="17" t="s">
        <v>427</v>
      </c>
      <c r="C1250" s="17" t="s">
        <v>138</v>
      </c>
      <c r="D1250" s="30">
        <v>45902</v>
      </c>
      <c r="E1250" s="31">
        <v>45932</v>
      </c>
      <c r="F1250" s="18">
        <v>1850000</v>
      </c>
      <c r="G1250" s="37">
        <f t="shared" si="39"/>
        <v>1850000</v>
      </c>
      <c r="H1250" s="44">
        <v>0</v>
      </c>
      <c r="I1250" s="2" t="s">
        <v>43</v>
      </c>
      <c r="J1250" s="2" t="str">
        <f t="shared" si="40"/>
        <v>VIGENTE</v>
      </c>
    </row>
    <row r="1251" spans="1:10" x14ac:dyDescent="0.2">
      <c r="A1251" s="16">
        <v>1239</v>
      </c>
      <c r="B1251" s="17" t="s">
        <v>428</v>
      </c>
      <c r="C1251" s="17" t="s">
        <v>138</v>
      </c>
      <c r="D1251" s="30">
        <v>45922</v>
      </c>
      <c r="E1251" s="31">
        <v>45952</v>
      </c>
      <c r="F1251" s="18">
        <v>700000</v>
      </c>
      <c r="G1251" s="37">
        <f t="shared" si="39"/>
        <v>700000</v>
      </c>
      <c r="H1251" s="44">
        <v>0</v>
      </c>
      <c r="I1251" s="2" t="s">
        <v>43</v>
      </c>
      <c r="J1251" s="2" t="str">
        <f t="shared" si="40"/>
        <v>VIGENTE</v>
      </c>
    </row>
    <row r="1252" spans="1:10" x14ac:dyDescent="0.2">
      <c r="A1252" s="16">
        <v>1240</v>
      </c>
      <c r="B1252" s="17" t="s">
        <v>177</v>
      </c>
      <c r="C1252" s="17" t="s">
        <v>138</v>
      </c>
      <c r="D1252" s="30">
        <v>45709</v>
      </c>
      <c r="E1252" s="31">
        <v>45712</v>
      </c>
      <c r="F1252" s="18">
        <v>900000</v>
      </c>
      <c r="G1252" s="37">
        <f t="shared" si="39"/>
        <v>900000</v>
      </c>
      <c r="H1252" s="44">
        <v>0</v>
      </c>
      <c r="I1252" s="2" t="s">
        <v>43</v>
      </c>
      <c r="J1252" s="2" t="str">
        <f t="shared" si="40"/>
        <v>VENCIDO NO PAGADO</v>
      </c>
    </row>
    <row r="1253" spans="1:10" x14ac:dyDescent="0.2">
      <c r="A1253" s="16">
        <v>1241</v>
      </c>
      <c r="B1253" s="17" t="s">
        <v>429</v>
      </c>
      <c r="C1253" s="17" t="s">
        <v>138</v>
      </c>
      <c r="D1253" s="30">
        <v>45923</v>
      </c>
      <c r="E1253" s="31">
        <v>45923</v>
      </c>
      <c r="F1253" s="18">
        <v>32000</v>
      </c>
      <c r="G1253" s="37">
        <f t="shared" si="39"/>
        <v>32000</v>
      </c>
      <c r="H1253" s="44">
        <v>0</v>
      </c>
      <c r="I1253" s="2" t="s">
        <v>43</v>
      </c>
      <c r="J1253" s="2" t="str">
        <f t="shared" si="40"/>
        <v>VENCIDO NO PAGADO</v>
      </c>
    </row>
    <row r="1254" spans="1:10" x14ac:dyDescent="0.2">
      <c r="A1254" s="16">
        <v>1242</v>
      </c>
      <c r="B1254" s="17" t="s">
        <v>430</v>
      </c>
      <c r="C1254" s="17" t="s">
        <v>138</v>
      </c>
      <c r="D1254" s="30">
        <v>45923</v>
      </c>
      <c r="E1254" s="31">
        <v>45923</v>
      </c>
      <c r="F1254" s="18">
        <v>2613</v>
      </c>
      <c r="G1254" s="37">
        <f t="shared" si="39"/>
        <v>2613</v>
      </c>
      <c r="H1254" s="44">
        <v>0</v>
      </c>
      <c r="I1254" s="2" t="s">
        <v>43</v>
      </c>
      <c r="J1254" s="2" t="str">
        <f t="shared" si="40"/>
        <v>VENCIDO NO PAGADO</v>
      </c>
    </row>
    <row r="1255" spans="1:10" x14ac:dyDescent="0.2">
      <c r="A1255" s="16">
        <v>1243</v>
      </c>
      <c r="B1255" t="s">
        <v>430</v>
      </c>
      <c r="C1255" s="17" t="s">
        <v>138</v>
      </c>
      <c r="D1255" s="30">
        <v>45924</v>
      </c>
      <c r="E1255" s="31">
        <v>45924</v>
      </c>
      <c r="F1255" s="18">
        <v>27500</v>
      </c>
      <c r="G1255" s="37">
        <f t="shared" si="39"/>
        <v>27500</v>
      </c>
      <c r="H1255" s="44">
        <v>0</v>
      </c>
      <c r="I1255" s="2" t="s">
        <v>43</v>
      </c>
      <c r="J1255" s="2" t="str">
        <f t="shared" si="40"/>
        <v>VENCIDO NO PAGADO</v>
      </c>
    </row>
    <row r="1256" spans="1:10" x14ac:dyDescent="0.2">
      <c r="A1256" s="16">
        <v>1244</v>
      </c>
      <c r="B1256" t="s">
        <v>430</v>
      </c>
      <c r="C1256" s="17" t="s">
        <v>138</v>
      </c>
      <c r="D1256" s="30">
        <v>45925</v>
      </c>
      <c r="E1256" s="31">
        <v>45925</v>
      </c>
      <c r="F1256" s="18">
        <v>27500</v>
      </c>
      <c r="G1256" s="37">
        <f t="shared" si="39"/>
        <v>27500</v>
      </c>
      <c r="H1256" s="44">
        <v>0</v>
      </c>
      <c r="I1256" s="2" t="s">
        <v>43</v>
      </c>
      <c r="J1256" s="2" t="str">
        <f t="shared" si="40"/>
        <v>VENCIDO NO PAGADO</v>
      </c>
    </row>
    <row r="1257" spans="1:10" x14ac:dyDescent="0.2">
      <c r="A1257" s="16">
        <v>1245</v>
      </c>
      <c r="B1257" t="s">
        <v>430</v>
      </c>
      <c r="C1257" s="17" t="s">
        <v>138</v>
      </c>
      <c r="D1257" s="30">
        <v>45925</v>
      </c>
      <c r="E1257" s="31">
        <v>45925</v>
      </c>
      <c r="F1257" s="18">
        <v>27500</v>
      </c>
      <c r="G1257" s="37">
        <f t="shared" si="39"/>
        <v>27500</v>
      </c>
      <c r="H1257" s="44">
        <v>0</v>
      </c>
      <c r="I1257" s="2" t="s">
        <v>43</v>
      </c>
      <c r="J1257" s="2" t="str">
        <f t="shared" si="40"/>
        <v>VENCIDO NO PAGADO</v>
      </c>
    </row>
    <row r="1258" spans="1:10" x14ac:dyDescent="0.2">
      <c r="A1258" s="16">
        <v>1246</v>
      </c>
      <c r="B1258" t="s">
        <v>430</v>
      </c>
      <c r="C1258" s="17" t="s">
        <v>138</v>
      </c>
      <c r="D1258" s="30">
        <v>45925</v>
      </c>
      <c r="E1258" s="31">
        <v>45925</v>
      </c>
      <c r="F1258" s="18">
        <v>27500</v>
      </c>
      <c r="G1258" s="37">
        <f t="shared" si="39"/>
        <v>27500</v>
      </c>
      <c r="H1258" s="44">
        <v>0</v>
      </c>
      <c r="I1258" s="2" t="s">
        <v>43</v>
      </c>
      <c r="J1258" s="2" t="str">
        <f t="shared" si="40"/>
        <v>VENCIDO NO PAGADO</v>
      </c>
    </row>
    <row r="1259" spans="1:10" x14ac:dyDescent="0.2">
      <c r="A1259" s="16">
        <v>1247</v>
      </c>
      <c r="B1259" t="s">
        <v>431</v>
      </c>
      <c r="C1259" s="17" t="s">
        <v>138</v>
      </c>
      <c r="D1259" s="30">
        <v>45924</v>
      </c>
      <c r="E1259" s="31">
        <v>45957</v>
      </c>
      <c r="F1259" s="18">
        <v>2837000</v>
      </c>
      <c r="G1259" s="37">
        <f t="shared" si="39"/>
        <v>2837000</v>
      </c>
      <c r="H1259" s="44">
        <v>0</v>
      </c>
      <c r="I1259" s="2" t="s">
        <v>43</v>
      </c>
      <c r="J1259" s="2" t="str">
        <f t="shared" si="40"/>
        <v>VIGENTE</v>
      </c>
    </row>
    <row r="1260" spans="1:10" x14ac:dyDescent="0.2">
      <c r="A1260" s="16">
        <v>1248</v>
      </c>
      <c r="B1260" t="s">
        <v>178</v>
      </c>
      <c r="C1260" s="17" t="s">
        <v>138</v>
      </c>
      <c r="D1260" s="30">
        <v>45917</v>
      </c>
      <c r="E1260" s="31">
        <v>45917</v>
      </c>
      <c r="F1260" s="18">
        <v>3500000</v>
      </c>
      <c r="G1260" s="37">
        <f t="shared" si="39"/>
        <v>3500000</v>
      </c>
      <c r="H1260" s="44">
        <v>0</v>
      </c>
      <c r="I1260" s="2" t="s">
        <v>43</v>
      </c>
      <c r="J1260" s="2" t="str">
        <f t="shared" si="40"/>
        <v>VENCIDO NO PAGADO</v>
      </c>
    </row>
    <row r="1261" spans="1:10" x14ac:dyDescent="0.2">
      <c r="A1261" s="16">
        <v>1249</v>
      </c>
      <c r="B1261" t="s">
        <v>252</v>
      </c>
      <c r="C1261" s="17" t="s">
        <v>138</v>
      </c>
      <c r="D1261" s="30">
        <v>45902</v>
      </c>
      <c r="E1261" s="31">
        <v>45932</v>
      </c>
      <c r="F1261" s="18">
        <v>720000</v>
      </c>
      <c r="G1261" s="37">
        <f t="shared" si="39"/>
        <v>720000</v>
      </c>
      <c r="H1261" s="44">
        <v>0</v>
      </c>
      <c r="I1261" s="2" t="s">
        <v>43</v>
      </c>
      <c r="J1261" s="2" t="str">
        <f t="shared" si="40"/>
        <v>VIGENTE</v>
      </c>
    </row>
    <row r="1262" spans="1:10" x14ac:dyDescent="0.2">
      <c r="A1262" s="16">
        <v>1250</v>
      </c>
      <c r="B1262" t="s">
        <v>179</v>
      </c>
      <c r="C1262" s="17" t="s">
        <v>138</v>
      </c>
      <c r="D1262" s="30">
        <v>45588</v>
      </c>
      <c r="E1262" s="31">
        <v>45588</v>
      </c>
      <c r="F1262" s="18">
        <v>177540</v>
      </c>
      <c r="G1262" s="37">
        <f t="shared" si="39"/>
        <v>177540</v>
      </c>
      <c r="H1262" s="44">
        <v>0</v>
      </c>
      <c r="I1262" s="2" t="s">
        <v>43</v>
      </c>
      <c r="J1262" s="2" t="str">
        <f t="shared" si="40"/>
        <v>VENCIDO NO PAGADO</v>
      </c>
    </row>
    <row r="1263" spans="1:10" x14ac:dyDescent="0.2">
      <c r="A1263" s="16">
        <v>1251</v>
      </c>
      <c r="B1263" t="s">
        <v>179</v>
      </c>
      <c r="C1263" s="17" t="s">
        <v>138</v>
      </c>
      <c r="D1263" s="30">
        <v>45686</v>
      </c>
      <c r="E1263" s="31">
        <v>45686</v>
      </c>
      <c r="F1263" s="18">
        <v>286280</v>
      </c>
      <c r="G1263" s="37">
        <f t="shared" si="39"/>
        <v>286280</v>
      </c>
      <c r="H1263" s="44">
        <v>0</v>
      </c>
      <c r="I1263" s="2" t="s">
        <v>43</v>
      </c>
      <c r="J1263" s="2" t="str">
        <f t="shared" si="40"/>
        <v>VENCIDO NO PAGADO</v>
      </c>
    </row>
    <row r="1264" spans="1:10" x14ac:dyDescent="0.2">
      <c r="A1264" s="16">
        <v>1252</v>
      </c>
      <c r="B1264" t="s">
        <v>180</v>
      </c>
      <c r="C1264" s="17" t="s">
        <v>138</v>
      </c>
      <c r="D1264" s="30">
        <v>45636</v>
      </c>
      <c r="E1264" s="31">
        <v>45656</v>
      </c>
      <c r="F1264" s="18">
        <v>1580000</v>
      </c>
      <c r="G1264" s="37">
        <f t="shared" si="39"/>
        <v>1580000</v>
      </c>
      <c r="H1264" s="44">
        <v>0</v>
      </c>
      <c r="I1264" s="2" t="s">
        <v>43</v>
      </c>
      <c r="J1264" s="2" t="str">
        <f t="shared" si="40"/>
        <v>VENCIDO NO PAGADO</v>
      </c>
    </row>
    <row r="1265" spans="1:10" x14ac:dyDescent="0.2">
      <c r="A1265" s="16">
        <v>1253</v>
      </c>
      <c r="B1265" t="s">
        <v>181</v>
      </c>
      <c r="C1265" s="17" t="s">
        <v>138</v>
      </c>
      <c r="D1265" s="30">
        <v>44313</v>
      </c>
      <c r="E1265" s="31">
        <v>44313</v>
      </c>
      <c r="F1265" s="18">
        <v>1575000</v>
      </c>
      <c r="G1265" s="37">
        <f t="shared" si="39"/>
        <v>1575000</v>
      </c>
      <c r="H1265" s="44">
        <v>0</v>
      </c>
      <c r="I1265" s="2" t="s">
        <v>43</v>
      </c>
      <c r="J1265" s="2" t="str">
        <f t="shared" si="40"/>
        <v>VENCIDO NO PAGADO</v>
      </c>
    </row>
    <row r="1266" spans="1:10" x14ac:dyDescent="0.2">
      <c r="A1266" s="16">
        <v>1254</v>
      </c>
      <c r="B1266" t="s">
        <v>182</v>
      </c>
      <c r="C1266" s="17" t="s">
        <v>138</v>
      </c>
      <c r="D1266" s="30">
        <v>45521</v>
      </c>
      <c r="E1266" s="31">
        <v>45523</v>
      </c>
      <c r="F1266" s="18">
        <v>280000</v>
      </c>
      <c r="G1266" s="37">
        <f t="shared" si="39"/>
        <v>280000</v>
      </c>
      <c r="H1266" s="44">
        <v>0</v>
      </c>
      <c r="I1266" s="2" t="s">
        <v>43</v>
      </c>
      <c r="J1266" s="2" t="str">
        <f t="shared" si="40"/>
        <v>VENCIDO NO PAGADO</v>
      </c>
    </row>
    <row r="1267" spans="1:10" x14ac:dyDescent="0.2">
      <c r="A1267" s="16">
        <v>1255</v>
      </c>
      <c r="B1267" t="s">
        <v>183</v>
      </c>
      <c r="C1267" s="17" t="s">
        <v>138</v>
      </c>
      <c r="D1267" s="30">
        <v>45928</v>
      </c>
      <c r="E1267" s="31">
        <v>45929</v>
      </c>
      <c r="F1267" s="18">
        <v>1760000</v>
      </c>
      <c r="G1267" s="37">
        <f t="shared" si="39"/>
        <v>1760000</v>
      </c>
      <c r="H1267" s="44">
        <v>0</v>
      </c>
      <c r="I1267" s="2" t="s">
        <v>43</v>
      </c>
      <c r="J1267" s="2" t="str">
        <f t="shared" si="40"/>
        <v>VENCIDO NO PAGADO</v>
      </c>
    </row>
    <row r="1268" spans="1:10" x14ac:dyDescent="0.2">
      <c r="A1268" s="16">
        <v>1256</v>
      </c>
      <c r="B1268" t="s">
        <v>184</v>
      </c>
      <c r="C1268" s="17" t="s">
        <v>138</v>
      </c>
      <c r="D1268" s="30">
        <v>45401</v>
      </c>
      <c r="E1268" s="31">
        <v>45404</v>
      </c>
      <c r="F1268" s="18">
        <v>1000000</v>
      </c>
      <c r="G1268" s="37">
        <f t="shared" si="39"/>
        <v>1000000</v>
      </c>
      <c r="H1268" s="44">
        <v>0</v>
      </c>
      <c r="I1268" s="2" t="s">
        <v>43</v>
      </c>
      <c r="J1268" s="2" t="str">
        <f t="shared" si="40"/>
        <v>VENCIDO NO PAGADO</v>
      </c>
    </row>
    <row r="1269" spans="1:10" x14ac:dyDescent="0.2">
      <c r="A1269" s="16">
        <v>1257</v>
      </c>
      <c r="B1269" t="s">
        <v>307</v>
      </c>
      <c r="C1269" s="17" t="s">
        <v>138</v>
      </c>
      <c r="D1269" s="30">
        <v>45928</v>
      </c>
      <c r="E1269" s="31">
        <v>45929</v>
      </c>
      <c r="F1269" s="18">
        <v>1800000</v>
      </c>
      <c r="G1269" s="37">
        <f t="shared" ref="G1269:G1332" si="41">+F1269</f>
        <v>1800000</v>
      </c>
      <c r="H1269" s="44">
        <v>0</v>
      </c>
      <c r="I1269" s="2" t="s">
        <v>43</v>
      </c>
      <c r="J1269" s="2" t="str">
        <f t="shared" si="40"/>
        <v>VENCIDO NO PAGADO</v>
      </c>
    </row>
    <row r="1270" spans="1:10" x14ac:dyDescent="0.2">
      <c r="A1270" s="16">
        <v>1258</v>
      </c>
      <c r="B1270" t="s">
        <v>185</v>
      </c>
      <c r="C1270" s="17" t="s">
        <v>138</v>
      </c>
      <c r="D1270" s="30">
        <v>45423</v>
      </c>
      <c r="E1270" s="31">
        <v>45425</v>
      </c>
      <c r="F1270" s="18">
        <v>218500</v>
      </c>
      <c r="G1270" s="37">
        <f t="shared" si="41"/>
        <v>218500</v>
      </c>
      <c r="H1270" s="44">
        <v>0</v>
      </c>
      <c r="I1270" s="2" t="s">
        <v>43</v>
      </c>
      <c r="J1270" s="2" t="str">
        <f t="shared" si="40"/>
        <v>VENCIDO NO PAGADO</v>
      </c>
    </row>
    <row r="1271" spans="1:10" x14ac:dyDescent="0.2">
      <c r="A1271" s="16">
        <v>1259</v>
      </c>
      <c r="B1271" t="s">
        <v>185</v>
      </c>
      <c r="C1271" s="17" t="s">
        <v>138</v>
      </c>
      <c r="D1271" s="30">
        <v>45624</v>
      </c>
      <c r="E1271" s="31">
        <v>45624</v>
      </c>
      <c r="F1271" s="18">
        <v>630550</v>
      </c>
      <c r="G1271" s="37">
        <f t="shared" si="41"/>
        <v>630550</v>
      </c>
      <c r="H1271" s="44">
        <v>0</v>
      </c>
      <c r="I1271" s="2" t="s">
        <v>43</v>
      </c>
      <c r="J1271" s="2" t="str">
        <f t="shared" si="40"/>
        <v>VENCIDO NO PAGADO</v>
      </c>
    </row>
    <row r="1272" spans="1:10" x14ac:dyDescent="0.2">
      <c r="A1272" s="16">
        <v>1260</v>
      </c>
      <c r="B1272" t="s">
        <v>185</v>
      </c>
      <c r="C1272" s="17" t="s">
        <v>138</v>
      </c>
      <c r="D1272" s="30">
        <v>45930</v>
      </c>
      <c r="E1272" s="31">
        <v>45930</v>
      </c>
      <c r="F1272" s="18">
        <v>478100</v>
      </c>
      <c r="G1272" s="37">
        <f t="shared" si="41"/>
        <v>478100</v>
      </c>
      <c r="H1272" s="44">
        <v>0</v>
      </c>
      <c r="I1272" s="2" t="s">
        <v>43</v>
      </c>
      <c r="J1272" s="2" t="str">
        <f t="shared" si="40"/>
        <v>VIGENTE</v>
      </c>
    </row>
    <row r="1273" spans="1:10" x14ac:dyDescent="0.2">
      <c r="A1273" s="16">
        <v>1261</v>
      </c>
      <c r="B1273" t="s">
        <v>308</v>
      </c>
      <c r="C1273" s="17" t="s">
        <v>138</v>
      </c>
      <c r="D1273" s="30">
        <v>45909</v>
      </c>
      <c r="E1273" s="31">
        <v>45939</v>
      </c>
      <c r="F1273" s="18">
        <v>214400</v>
      </c>
      <c r="G1273" s="37">
        <f t="shared" si="41"/>
        <v>214400</v>
      </c>
      <c r="H1273" s="44">
        <v>0</v>
      </c>
      <c r="I1273" s="2" t="s">
        <v>43</v>
      </c>
      <c r="J1273" s="2" t="str">
        <f t="shared" si="40"/>
        <v>VIGENTE</v>
      </c>
    </row>
    <row r="1274" spans="1:10" x14ac:dyDescent="0.2">
      <c r="A1274" s="16">
        <v>1262</v>
      </c>
      <c r="B1274" t="s">
        <v>308</v>
      </c>
      <c r="C1274" s="17" t="s">
        <v>138</v>
      </c>
      <c r="D1274" s="30">
        <v>45910</v>
      </c>
      <c r="E1274" s="31">
        <v>45943</v>
      </c>
      <c r="F1274" s="18">
        <v>200000</v>
      </c>
      <c r="G1274" s="37">
        <f t="shared" si="41"/>
        <v>200000</v>
      </c>
      <c r="H1274" s="44">
        <v>0</v>
      </c>
      <c r="I1274" s="2" t="s">
        <v>43</v>
      </c>
      <c r="J1274" s="2" t="str">
        <f t="shared" si="40"/>
        <v>VIGENTE</v>
      </c>
    </row>
    <row r="1275" spans="1:10" x14ac:dyDescent="0.2">
      <c r="A1275" s="16">
        <v>1263</v>
      </c>
      <c r="B1275" t="s">
        <v>308</v>
      </c>
      <c r="C1275" s="17" t="s">
        <v>138</v>
      </c>
      <c r="D1275" s="30">
        <v>45902</v>
      </c>
      <c r="E1275" s="31">
        <v>45932</v>
      </c>
      <c r="F1275" s="18">
        <v>182000</v>
      </c>
      <c r="G1275" s="37">
        <f t="shared" si="41"/>
        <v>182000</v>
      </c>
      <c r="H1275" s="44">
        <v>0</v>
      </c>
      <c r="I1275" s="2" t="s">
        <v>43</v>
      </c>
      <c r="J1275" s="2" t="str">
        <f t="shared" si="40"/>
        <v>VIGENTE</v>
      </c>
    </row>
    <row r="1276" spans="1:10" x14ac:dyDescent="0.2">
      <c r="A1276" s="16">
        <v>1264</v>
      </c>
      <c r="B1276" t="s">
        <v>308</v>
      </c>
      <c r="C1276" s="17" t="s">
        <v>138</v>
      </c>
      <c r="D1276" s="30">
        <v>45904</v>
      </c>
      <c r="E1276" s="31">
        <v>45936</v>
      </c>
      <c r="F1276" s="18">
        <v>368000</v>
      </c>
      <c r="G1276" s="37">
        <f t="shared" si="41"/>
        <v>368000</v>
      </c>
      <c r="H1276" s="44">
        <v>0</v>
      </c>
      <c r="I1276" s="2" t="s">
        <v>43</v>
      </c>
      <c r="J1276" s="2" t="str">
        <f t="shared" si="40"/>
        <v>VIGENTE</v>
      </c>
    </row>
    <row r="1277" spans="1:10" x14ac:dyDescent="0.2">
      <c r="A1277" s="16">
        <v>1265</v>
      </c>
      <c r="B1277" t="s">
        <v>308</v>
      </c>
      <c r="C1277" s="17" t="s">
        <v>138</v>
      </c>
      <c r="D1277" s="30">
        <v>45904</v>
      </c>
      <c r="E1277" s="31">
        <v>45936</v>
      </c>
      <c r="F1277" s="18">
        <v>399000</v>
      </c>
      <c r="G1277" s="37">
        <f t="shared" si="41"/>
        <v>399000</v>
      </c>
      <c r="H1277" s="44">
        <v>0</v>
      </c>
      <c r="I1277" s="2" t="s">
        <v>43</v>
      </c>
      <c r="J1277" s="2" t="str">
        <f t="shared" si="40"/>
        <v>VIGENTE</v>
      </c>
    </row>
    <row r="1278" spans="1:10" x14ac:dyDescent="0.2">
      <c r="A1278" s="16">
        <v>1266</v>
      </c>
      <c r="B1278" t="s">
        <v>308</v>
      </c>
      <c r="C1278" s="17" t="s">
        <v>138</v>
      </c>
      <c r="D1278" s="30">
        <v>45903</v>
      </c>
      <c r="E1278" s="31">
        <v>45936</v>
      </c>
      <c r="F1278" s="18">
        <v>540000</v>
      </c>
      <c r="G1278" s="37">
        <f t="shared" si="41"/>
        <v>540000</v>
      </c>
      <c r="H1278" s="44">
        <v>0</v>
      </c>
      <c r="I1278" s="2" t="s">
        <v>43</v>
      </c>
      <c r="J1278" s="2" t="str">
        <f t="shared" si="40"/>
        <v>VIGENTE</v>
      </c>
    </row>
    <row r="1279" spans="1:10" x14ac:dyDescent="0.2">
      <c r="A1279" s="16">
        <v>1267</v>
      </c>
      <c r="B1279" t="s">
        <v>308</v>
      </c>
      <c r="C1279" s="17" t="s">
        <v>138</v>
      </c>
      <c r="D1279" s="30">
        <v>45901</v>
      </c>
      <c r="E1279" s="31">
        <v>45931</v>
      </c>
      <c r="F1279" s="18">
        <v>932500</v>
      </c>
      <c r="G1279" s="37">
        <f t="shared" si="41"/>
        <v>932500</v>
      </c>
      <c r="H1279" s="44">
        <v>0</v>
      </c>
      <c r="I1279" s="2" t="s">
        <v>43</v>
      </c>
      <c r="J1279" s="2" t="str">
        <f t="shared" si="40"/>
        <v>VIGENTE</v>
      </c>
    </row>
    <row r="1280" spans="1:10" x14ac:dyDescent="0.2">
      <c r="A1280" s="16">
        <v>1268</v>
      </c>
      <c r="B1280" t="s">
        <v>308</v>
      </c>
      <c r="C1280" s="17" t="s">
        <v>138</v>
      </c>
      <c r="D1280" s="30">
        <v>45904</v>
      </c>
      <c r="E1280" s="31">
        <v>45936</v>
      </c>
      <c r="F1280" s="18">
        <v>287000</v>
      </c>
      <c r="G1280" s="37">
        <f t="shared" si="41"/>
        <v>287000</v>
      </c>
      <c r="H1280" s="44">
        <v>0</v>
      </c>
      <c r="I1280" s="2" t="s">
        <v>43</v>
      </c>
      <c r="J1280" s="2" t="str">
        <f t="shared" si="40"/>
        <v>VIGENTE</v>
      </c>
    </row>
    <row r="1281" spans="1:10" x14ac:dyDescent="0.2">
      <c r="A1281" s="16">
        <v>1269</v>
      </c>
      <c r="B1281" t="s">
        <v>308</v>
      </c>
      <c r="C1281" s="17" t="s">
        <v>138</v>
      </c>
      <c r="D1281" s="30">
        <v>45908</v>
      </c>
      <c r="E1281" s="31">
        <v>45938</v>
      </c>
      <c r="F1281" s="18">
        <v>444000</v>
      </c>
      <c r="G1281" s="37">
        <f t="shared" si="41"/>
        <v>444000</v>
      </c>
      <c r="H1281" s="44">
        <v>0</v>
      </c>
      <c r="I1281" s="2" t="s">
        <v>43</v>
      </c>
      <c r="J1281" s="2" t="str">
        <f t="shared" si="40"/>
        <v>VIGENTE</v>
      </c>
    </row>
    <row r="1282" spans="1:10" x14ac:dyDescent="0.2">
      <c r="A1282" s="16">
        <v>1270</v>
      </c>
      <c r="B1282" t="s">
        <v>308</v>
      </c>
      <c r="C1282" s="17" t="s">
        <v>138</v>
      </c>
      <c r="D1282" s="30">
        <v>45903</v>
      </c>
      <c r="E1282" s="31">
        <v>45936</v>
      </c>
      <c r="F1282" s="18">
        <v>280000</v>
      </c>
      <c r="G1282" s="37">
        <f t="shared" si="41"/>
        <v>280000</v>
      </c>
      <c r="H1282" s="44">
        <v>0</v>
      </c>
      <c r="I1282" s="2" t="s">
        <v>43</v>
      </c>
      <c r="J1282" s="2" t="str">
        <f t="shared" si="40"/>
        <v>VIGENTE</v>
      </c>
    </row>
    <row r="1283" spans="1:10" x14ac:dyDescent="0.2">
      <c r="A1283" s="16">
        <v>1271</v>
      </c>
      <c r="B1283" t="s">
        <v>308</v>
      </c>
      <c r="C1283" s="17" t="s">
        <v>138</v>
      </c>
      <c r="D1283" s="30">
        <v>45903</v>
      </c>
      <c r="E1283" s="31">
        <v>45936</v>
      </c>
      <c r="F1283" s="18">
        <v>117200</v>
      </c>
      <c r="G1283" s="37">
        <f t="shared" si="41"/>
        <v>117200</v>
      </c>
      <c r="H1283" s="44">
        <v>0</v>
      </c>
      <c r="I1283" s="2" t="s">
        <v>43</v>
      </c>
      <c r="J1283" s="2" t="str">
        <f t="shared" si="40"/>
        <v>VIGENTE</v>
      </c>
    </row>
    <row r="1284" spans="1:10" x14ac:dyDescent="0.2">
      <c r="A1284" s="16">
        <v>1272</v>
      </c>
      <c r="B1284" t="s">
        <v>308</v>
      </c>
      <c r="C1284" s="17" t="s">
        <v>138</v>
      </c>
      <c r="D1284" s="30">
        <v>45903</v>
      </c>
      <c r="E1284" s="31">
        <v>45936</v>
      </c>
      <c r="F1284" s="18">
        <v>140000</v>
      </c>
      <c r="G1284" s="37">
        <f t="shared" si="41"/>
        <v>140000</v>
      </c>
      <c r="H1284" s="44">
        <v>0</v>
      </c>
      <c r="I1284" s="2" t="s">
        <v>43</v>
      </c>
      <c r="J1284" s="2" t="str">
        <f t="shared" si="40"/>
        <v>VIGENTE</v>
      </c>
    </row>
    <row r="1285" spans="1:10" x14ac:dyDescent="0.2">
      <c r="A1285" s="16">
        <v>1273</v>
      </c>
      <c r="B1285" t="s">
        <v>308</v>
      </c>
      <c r="C1285" s="17" t="s">
        <v>138</v>
      </c>
      <c r="D1285" s="30">
        <v>45916</v>
      </c>
      <c r="E1285" s="31">
        <v>45946</v>
      </c>
      <c r="F1285" s="18">
        <v>164000</v>
      </c>
      <c r="G1285" s="37">
        <f t="shared" si="41"/>
        <v>164000</v>
      </c>
      <c r="H1285" s="44">
        <v>0</v>
      </c>
      <c r="I1285" s="2" t="s">
        <v>43</v>
      </c>
      <c r="J1285" s="2" t="str">
        <f t="shared" si="40"/>
        <v>VIGENTE</v>
      </c>
    </row>
    <row r="1286" spans="1:10" x14ac:dyDescent="0.2">
      <c r="A1286" s="16">
        <v>1274</v>
      </c>
      <c r="B1286" t="s">
        <v>308</v>
      </c>
      <c r="C1286" s="17" t="s">
        <v>138</v>
      </c>
      <c r="D1286" s="30">
        <v>45917</v>
      </c>
      <c r="E1286" s="31">
        <v>45950</v>
      </c>
      <c r="F1286" s="18">
        <v>116000</v>
      </c>
      <c r="G1286" s="37">
        <f t="shared" si="41"/>
        <v>116000</v>
      </c>
      <c r="H1286" s="44">
        <v>0</v>
      </c>
      <c r="I1286" s="2" t="s">
        <v>43</v>
      </c>
      <c r="J1286" s="2" t="str">
        <f t="shared" si="40"/>
        <v>VIGENTE</v>
      </c>
    </row>
    <row r="1287" spans="1:10" x14ac:dyDescent="0.2">
      <c r="A1287" s="16">
        <v>1275</v>
      </c>
      <c r="B1287" t="s">
        <v>308</v>
      </c>
      <c r="C1287" s="17" t="s">
        <v>138</v>
      </c>
      <c r="D1287" s="30">
        <v>45930</v>
      </c>
      <c r="E1287" s="31">
        <v>45960</v>
      </c>
      <c r="F1287" s="18">
        <v>440000</v>
      </c>
      <c r="G1287" s="37">
        <f t="shared" si="41"/>
        <v>440000</v>
      </c>
      <c r="H1287" s="44">
        <v>0</v>
      </c>
      <c r="I1287" s="2" t="s">
        <v>43</v>
      </c>
      <c r="J1287" s="2" t="str">
        <f t="shared" si="40"/>
        <v>VIGENTE</v>
      </c>
    </row>
    <row r="1288" spans="1:10" x14ac:dyDescent="0.2">
      <c r="A1288" s="16">
        <v>1276</v>
      </c>
      <c r="B1288" s="17" t="s">
        <v>308</v>
      </c>
      <c r="C1288" s="17" t="s">
        <v>138</v>
      </c>
      <c r="D1288" s="30">
        <v>45919</v>
      </c>
      <c r="E1288" s="31">
        <v>45950</v>
      </c>
      <c r="F1288" s="18">
        <v>75000</v>
      </c>
      <c r="G1288" s="37">
        <f t="shared" si="41"/>
        <v>75000</v>
      </c>
      <c r="H1288" s="44">
        <v>0</v>
      </c>
      <c r="I1288" s="2" t="s">
        <v>43</v>
      </c>
      <c r="J1288" s="2" t="str">
        <f t="shared" si="40"/>
        <v>VIGENTE</v>
      </c>
    </row>
    <row r="1289" spans="1:10" x14ac:dyDescent="0.2">
      <c r="A1289" s="16">
        <v>1277</v>
      </c>
      <c r="B1289" s="17" t="s">
        <v>308</v>
      </c>
      <c r="C1289" s="17" t="s">
        <v>138</v>
      </c>
      <c r="D1289" s="30">
        <v>45919</v>
      </c>
      <c r="E1289" s="31">
        <v>45950</v>
      </c>
      <c r="F1289" s="18">
        <v>460000</v>
      </c>
      <c r="G1289" s="37">
        <f t="shared" si="41"/>
        <v>460000</v>
      </c>
      <c r="H1289" s="44">
        <v>0</v>
      </c>
      <c r="I1289" s="2" t="s">
        <v>43</v>
      </c>
      <c r="J1289" s="2" t="str">
        <f t="shared" si="40"/>
        <v>VIGENTE</v>
      </c>
    </row>
    <row r="1290" spans="1:10" x14ac:dyDescent="0.2">
      <c r="A1290" s="16">
        <v>1278</v>
      </c>
      <c r="B1290" s="17" t="s">
        <v>308</v>
      </c>
      <c r="C1290" s="17" t="s">
        <v>138</v>
      </c>
      <c r="D1290" s="30">
        <v>45923</v>
      </c>
      <c r="E1290" s="31">
        <v>45953</v>
      </c>
      <c r="F1290" s="18">
        <v>200000</v>
      </c>
      <c r="G1290" s="37">
        <f t="shared" si="41"/>
        <v>200000</v>
      </c>
      <c r="H1290" s="44">
        <v>0</v>
      </c>
      <c r="I1290" s="2" t="s">
        <v>43</v>
      </c>
      <c r="J1290" s="2" t="str">
        <f t="shared" si="40"/>
        <v>VIGENTE</v>
      </c>
    </row>
    <row r="1291" spans="1:10" x14ac:dyDescent="0.2">
      <c r="A1291" s="16">
        <v>1279</v>
      </c>
      <c r="B1291" s="17" t="s">
        <v>308</v>
      </c>
      <c r="C1291" s="17" t="s">
        <v>138</v>
      </c>
      <c r="D1291" s="30">
        <v>45918</v>
      </c>
      <c r="E1291" s="31">
        <v>45950</v>
      </c>
      <c r="F1291" s="18">
        <v>944500</v>
      </c>
      <c r="G1291" s="37">
        <f t="shared" si="41"/>
        <v>944500</v>
      </c>
      <c r="H1291" s="44">
        <v>0</v>
      </c>
      <c r="I1291" s="2" t="s">
        <v>43</v>
      </c>
      <c r="J1291" s="2" t="str">
        <f t="shared" si="40"/>
        <v>VIGENTE</v>
      </c>
    </row>
    <row r="1292" spans="1:10" x14ac:dyDescent="0.2">
      <c r="A1292" s="16">
        <v>1280</v>
      </c>
      <c r="B1292" s="17" t="s">
        <v>308</v>
      </c>
      <c r="C1292" s="17" t="s">
        <v>138</v>
      </c>
      <c r="D1292" s="30">
        <v>45923</v>
      </c>
      <c r="E1292" s="31">
        <v>45953</v>
      </c>
      <c r="F1292" s="18">
        <v>350000</v>
      </c>
      <c r="G1292" s="37">
        <f t="shared" si="41"/>
        <v>350000</v>
      </c>
      <c r="H1292" s="44">
        <v>0</v>
      </c>
      <c r="I1292" s="2" t="s">
        <v>43</v>
      </c>
      <c r="J1292" s="2" t="str">
        <f t="shared" si="40"/>
        <v>VIGENTE</v>
      </c>
    </row>
    <row r="1293" spans="1:10" x14ac:dyDescent="0.2">
      <c r="A1293" s="16">
        <v>1281</v>
      </c>
      <c r="B1293" s="17" t="s">
        <v>308</v>
      </c>
      <c r="C1293" s="17" t="s">
        <v>138</v>
      </c>
      <c r="D1293" s="30">
        <v>45924</v>
      </c>
      <c r="E1293" s="31">
        <v>45957</v>
      </c>
      <c r="F1293" s="18">
        <v>220000</v>
      </c>
      <c r="G1293" s="37">
        <f t="shared" si="41"/>
        <v>220000</v>
      </c>
      <c r="H1293" s="44">
        <v>0</v>
      </c>
      <c r="I1293" s="2" t="s">
        <v>43</v>
      </c>
      <c r="J1293" s="2" t="str">
        <f t="shared" si="40"/>
        <v>VIGENTE</v>
      </c>
    </row>
    <row r="1294" spans="1:10" x14ac:dyDescent="0.2">
      <c r="A1294" s="16">
        <v>1282</v>
      </c>
      <c r="B1294" s="17" t="s">
        <v>432</v>
      </c>
      <c r="C1294" s="17" t="s">
        <v>138</v>
      </c>
      <c r="D1294" s="30">
        <v>45901</v>
      </c>
      <c r="E1294" s="31">
        <v>45901</v>
      </c>
      <c r="F1294" s="18">
        <v>233000</v>
      </c>
      <c r="G1294" s="37">
        <f t="shared" si="41"/>
        <v>233000</v>
      </c>
      <c r="H1294" s="44">
        <v>0</v>
      </c>
      <c r="I1294" s="2" t="s">
        <v>43</v>
      </c>
      <c r="J1294" s="2" t="str">
        <f t="shared" ref="J1294:J1357" si="42">+IF((E1294&gt;=$C$6),"VIGENTE","VENCIDO NO PAGADO")</f>
        <v>VENCIDO NO PAGADO</v>
      </c>
    </row>
    <row r="1295" spans="1:10" x14ac:dyDescent="0.2">
      <c r="A1295" s="16">
        <v>1283</v>
      </c>
      <c r="B1295" s="17" t="s">
        <v>186</v>
      </c>
      <c r="C1295" s="17" t="s">
        <v>138</v>
      </c>
      <c r="D1295" s="30">
        <v>45798</v>
      </c>
      <c r="E1295" s="31">
        <v>45831</v>
      </c>
      <c r="F1295" s="18">
        <v>91188000</v>
      </c>
      <c r="G1295" s="37">
        <f t="shared" si="41"/>
        <v>91188000</v>
      </c>
      <c r="H1295" s="44">
        <v>0</v>
      </c>
      <c r="I1295" s="2" t="s">
        <v>43</v>
      </c>
      <c r="J1295" s="2" t="str">
        <f t="shared" si="42"/>
        <v>VENCIDO NO PAGADO</v>
      </c>
    </row>
    <row r="1296" spans="1:10" x14ac:dyDescent="0.2">
      <c r="A1296" s="16">
        <v>1284</v>
      </c>
      <c r="B1296" s="17" t="s">
        <v>186</v>
      </c>
      <c r="C1296" s="17" t="s">
        <v>138</v>
      </c>
      <c r="D1296" s="30">
        <v>45918</v>
      </c>
      <c r="E1296" s="31">
        <v>45918</v>
      </c>
      <c r="F1296" s="18">
        <v>205200000</v>
      </c>
      <c r="G1296" s="37">
        <f t="shared" si="41"/>
        <v>205200000</v>
      </c>
      <c r="H1296" s="44">
        <v>0</v>
      </c>
      <c r="I1296" s="2" t="s">
        <v>43</v>
      </c>
      <c r="J1296" s="2" t="str">
        <f t="shared" si="42"/>
        <v>VENCIDO NO PAGADO</v>
      </c>
    </row>
    <row r="1297" spans="1:10" x14ac:dyDescent="0.2">
      <c r="A1297" s="16">
        <v>1285</v>
      </c>
      <c r="B1297" s="17" t="s">
        <v>186</v>
      </c>
      <c r="C1297" s="17" t="s">
        <v>138</v>
      </c>
      <c r="D1297" s="30">
        <v>45917</v>
      </c>
      <c r="E1297" s="31">
        <v>45929</v>
      </c>
      <c r="F1297" s="18">
        <v>500000000</v>
      </c>
      <c r="G1297" s="37">
        <f t="shared" si="41"/>
        <v>500000000</v>
      </c>
      <c r="H1297" s="44">
        <v>0</v>
      </c>
      <c r="I1297" s="2" t="s">
        <v>43</v>
      </c>
      <c r="J1297" s="2" t="str">
        <f t="shared" si="42"/>
        <v>VENCIDO NO PAGADO</v>
      </c>
    </row>
    <row r="1298" spans="1:10" x14ac:dyDescent="0.2">
      <c r="A1298" s="16">
        <v>1286</v>
      </c>
      <c r="B1298" s="17" t="s">
        <v>253</v>
      </c>
      <c r="C1298" s="17" t="s">
        <v>138</v>
      </c>
      <c r="D1298" s="30">
        <v>45888</v>
      </c>
      <c r="E1298" s="31">
        <v>45918</v>
      </c>
      <c r="F1298" s="18">
        <v>330000</v>
      </c>
      <c r="G1298" s="37">
        <f t="shared" si="41"/>
        <v>330000</v>
      </c>
      <c r="H1298" s="44">
        <v>0</v>
      </c>
      <c r="I1298" s="2" t="s">
        <v>43</v>
      </c>
      <c r="J1298" s="2" t="str">
        <f t="shared" si="42"/>
        <v>VENCIDO NO PAGADO</v>
      </c>
    </row>
    <row r="1299" spans="1:10" x14ac:dyDescent="0.2">
      <c r="A1299" s="16">
        <v>1287</v>
      </c>
      <c r="B1299" s="17" t="s">
        <v>187</v>
      </c>
      <c r="C1299" s="17" t="s">
        <v>138</v>
      </c>
      <c r="D1299" s="30">
        <v>45707</v>
      </c>
      <c r="E1299" s="31">
        <v>45707</v>
      </c>
      <c r="F1299" s="18">
        <v>150000</v>
      </c>
      <c r="G1299" s="37">
        <f t="shared" si="41"/>
        <v>150000</v>
      </c>
      <c r="H1299" s="44">
        <v>0</v>
      </c>
      <c r="I1299" s="2" t="s">
        <v>43</v>
      </c>
      <c r="J1299" s="2" t="str">
        <f t="shared" si="42"/>
        <v>VENCIDO NO PAGADO</v>
      </c>
    </row>
    <row r="1300" spans="1:10" x14ac:dyDescent="0.2">
      <c r="A1300" s="16">
        <v>1288</v>
      </c>
      <c r="B1300" s="17" t="s">
        <v>188</v>
      </c>
      <c r="C1300" s="17" t="s">
        <v>138</v>
      </c>
      <c r="D1300" s="30">
        <v>45909</v>
      </c>
      <c r="E1300" s="31">
        <v>45939</v>
      </c>
      <c r="F1300" s="18">
        <v>2560000</v>
      </c>
      <c r="G1300" s="37">
        <f t="shared" si="41"/>
        <v>2560000</v>
      </c>
      <c r="H1300" s="44">
        <v>0</v>
      </c>
      <c r="I1300" s="2" t="s">
        <v>43</v>
      </c>
      <c r="J1300" s="2" t="str">
        <f t="shared" si="42"/>
        <v>VIGENTE</v>
      </c>
    </row>
    <row r="1301" spans="1:10" x14ac:dyDescent="0.2">
      <c r="A1301" s="16">
        <v>1289</v>
      </c>
      <c r="B1301" s="17" t="s">
        <v>189</v>
      </c>
      <c r="C1301" s="17" t="s">
        <v>138</v>
      </c>
      <c r="D1301" s="30">
        <v>44634</v>
      </c>
      <c r="E1301" s="31">
        <v>44634</v>
      </c>
      <c r="F1301" s="18">
        <v>1760000</v>
      </c>
      <c r="G1301" s="37">
        <f t="shared" si="41"/>
        <v>1760000</v>
      </c>
      <c r="H1301" s="44">
        <v>0</v>
      </c>
      <c r="I1301" s="2" t="s">
        <v>43</v>
      </c>
      <c r="J1301" s="2" t="str">
        <f t="shared" si="42"/>
        <v>VENCIDO NO PAGADO</v>
      </c>
    </row>
    <row r="1302" spans="1:10" x14ac:dyDescent="0.2">
      <c r="A1302" s="16">
        <v>1290</v>
      </c>
      <c r="B1302" s="17" t="s">
        <v>309</v>
      </c>
      <c r="C1302" s="17" t="s">
        <v>138</v>
      </c>
      <c r="D1302" s="30">
        <v>45797</v>
      </c>
      <c r="E1302" s="31">
        <v>45797</v>
      </c>
      <c r="F1302" s="18">
        <v>12000</v>
      </c>
      <c r="G1302" s="37">
        <f t="shared" si="41"/>
        <v>12000</v>
      </c>
      <c r="H1302" s="44">
        <v>0</v>
      </c>
      <c r="I1302" s="2" t="s">
        <v>43</v>
      </c>
      <c r="J1302" s="2" t="str">
        <f t="shared" si="42"/>
        <v>VENCIDO NO PAGADO</v>
      </c>
    </row>
    <row r="1303" spans="1:10" x14ac:dyDescent="0.2">
      <c r="A1303" s="16">
        <v>1291</v>
      </c>
      <c r="B1303" s="17" t="s">
        <v>309</v>
      </c>
      <c r="C1303" s="17" t="s">
        <v>138</v>
      </c>
      <c r="D1303" s="30">
        <v>45797</v>
      </c>
      <c r="E1303" s="31">
        <v>45797</v>
      </c>
      <c r="F1303" s="18">
        <v>224000</v>
      </c>
      <c r="G1303" s="37">
        <f t="shared" si="41"/>
        <v>224000</v>
      </c>
      <c r="H1303" s="44">
        <v>0</v>
      </c>
      <c r="I1303" s="2" t="s">
        <v>43</v>
      </c>
      <c r="J1303" s="2" t="str">
        <f t="shared" si="42"/>
        <v>VENCIDO NO PAGADO</v>
      </c>
    </row>
    <row r="1304" spans="1:10" x14ac:dyDescent="0.2">
      <c r="A1304" s="16">
        <v>1292</v>
      </c>
      <c r="B1304" s="17" t="s">
        <v>190</v>
      </c>
      <c r="C1304" s="17" t="s">
        <v>138</v>
      </c>
      <c r="D1304" s="30">
        <v>45901</v>
      </c>
      <c r="E1304" s="31">
        <v>45931</v>
      </c>
      <c r="F1304" s="18">
        <v>12745508</v>
      </c>
      <c r="G1304" s="37">
        <f t="shared" si="41"/>
        <v>12745508</v>
      </c>
      <c r="H1304" s="44">
        <v>0</v>
      </c>
      <c r="I1304" s="2" t="s">
        <v>43</v>
      </c>
      <c r="J1304" s="2" t="str">
        <f t="shared" si="42"/>
        <v>VIGENTE</v>
      </c>
    </row>
    <row r="1305" spans="1:10" x14ac:dyDescent="0.2">
      <c r="A1305" s="16">
        <v>1293</v>
      </c>
      <c r="B1305" s="17" t="s">
        <v>433</v>
      </c>
      <c r="C1305" s="17" t="s">
        <v>138</v>
      </c>
      <c r="D1305" s="30">
        <v>45923</v>
      </c>
      <c r="E1305" s="31">
        <v>45923</v>
      </c>
      <c r="F1305" s="18">
        <v>126000</v>
      </c>
      <c r="G1305" s="37">
        <f t="shared" si="41"/>
        <v>126000</v>
      </c>
      <c r="H1305" s="44">
        <v>0</v>
      </c>
      <c r="I1305" s="2" t="s">
        <v>43</v>
      </c>
      <c r="J1305" s="2" t="str">
        <f t="shared" si="42"/>
        <v>VENCIDO NO PAGADO</v>
      </c>
    </row>
    <row r="1306" spans="1:10" x14ac:dyDescent="0.2">
      <c r="A1306" s="16">
        <v>1294</v>
      </c>
      <c r="B1306" s="17" t="s">
        <v>191</v>
      </c>
      <c r="C1306" s="17" t="s">
        <v>138</v>
      </c>
      <c r="D1306" s="30">
        <v>45558</v>
      </c>
      <c r="E1306" s="31">
        <v>45558</v>
      </c>
      <c r="F1306" s="18">
        <v>200000</v>
      </c>
      <c r="G1306" s="37">
        <f t="shared" si="41"/>
        <v>200000</v>
      </c>
      <c r="H1306" s="44">
        <v>0</v>
      </c>
      <c r="I1306" s="2" t="s">
        <v>43</v>
      </c>
      <c r="J1306" s="2" t="str">
        <f t="shared" si="42"/>
        <v>VENCIDO NO PAGADO</v>
      </c>
    </row>
    <row r="1307" spans="1:10" x14ac:dyDescent="0.2">
      <c r="A1307" s="16">
        <v>1295</v>
      </c>
      <c r="B1307" t="s">
        <v>191</v>
      </c>
      <c r="C1307" s="17" t="s">
        <v>138</v>
      </c>
      <c r="D1307" s="30">
        <v>45674</v>
      </c>
      <c r="E1307" s="31">
        <v>45677</v>
      </c>
      <c r="F1307" s="18">
        <v>200000</v>
      </c>
      <c r="G1307" s="37">
        <f t="shared" si="41"/>
        <v>200000</v>
      </c>
      <c r="H1307" s="44">
        <v>0</v>
      </c>
      <c r="I1307" s="2" t="s">
        <v>43</v>
      </c>
      <c r="J1307" s="2" t="str">
        <f t="shared" si="42"/>
        <v>VENCIDO NO PAGADO</v>
      </c>
    </row>
    <row r="1308" spans="1:10" x14ac:dyDescent="0.2">
      <c r="A1308" s="16">
        <v>1296</v>
      </c>
      <c r="B1308" t="s">
        <v>192</v>
      </c>
      <c r="C1308" s="17" t="s">
        <v>138</v>
      </c>
      <c r="D1308" s="30">
        <v>45923</v>
      </c>
      <c r="E1308" s="31">
        <v>45953</v>
      </c>
      <c r="F1308" s="18">
        <v>1100000</v>
      </c>
      <c r="G1308" s="37">
        <f t="shared" si="41"/>
        <v>1100000</v>
      </c>
      <c r="H1308" s="44">
        <v>0</v>
      </c>
      <c r="I1308" s="2" t="s">
        <v>43</v>
      </c>
      <c r="J1308" s="2" t="str">
        <f t="shared" si="42"/>
        <v>VIGENTE</v>
      </c>
    </row>
    <row r="1309" spans="1:10" x14ac:dyDescent="0.2">
      <c r="A1309" s="16">
        <v>1297</v>
      </c>
      <c r="B1309" t="s">
        <v>193</v>
      </c>
      <c r="C1309" s="17" t="s">
        <v>138</v>
      </c>
      <c r="D1309" s="30">
        <v>45909</v>
      </c>
      <c r="E1309" s="31">
        <v>45939</v>
      </c>
      <c r="F1309" s="18">
        <v>440000</v>
      </c>
      <c r="G1309" s="37">
        <f t="shared" si="41"/>
        <v>440000</v>
      </c>
      <c r="H1309" s="44">
        <v>0</v>
      </c>
      <c r="I1309" s="2" t="s">
        <v>43</v>
      </c>
      <c r="J1309" s="2" t="str">
        <f t="shared" si="42"/>
        <v>VIGENTE</v>
      </c>
    </row>
    <row r="1310" spans="1:10" x14ac:dyDescent="0.2">
      <c r="A1310" s="16">
        <v>1298</v>
      </c>
      <c r="B1310" t="s">
        <v>193</v>
      </c>
      <c r="C1310" s="17" t="s">
        <v>138</v>
      </c>
      <c r="D1310" s="30">
        <v>45909</v>
      </c>
      <c r="E1310" s="31">
        <v>45939</v>
      </c>
      <c r="F1310" s="18">
        <v>1980000</v>
      </c>
      <c r="G1310" s="37">
        <f t="shared" si="41"/>
        <v>1980000</v>
      </c>
      <c r="H1310" s="44">
        <v>0</v>
      </c>
      <c r="I1310" s="2" t="s">
        <v>43</v>
      </c>
      <c r="J1310" s="2" t="str">
        <f t="shared" si="42"/>
        <v>VIGENTE</v>
      </c>
    </row>
    <row r="1311" spans="1:10" x14ac:dyDescent="0.2">
      <c r="A1311" s="16">
        <v>1299</v>
      </c>
      <c r="B1311" t="s">
        <v>193</v>
      </c>
      <c r="C1311" s="17" t="s">
        <v>138</v>
      </c>
      <c r="D1311" s="30">
        <v>45909</v>
      </c>
      <c r="E1311" s="31">
        <v>45939</v>
      </c>
      <c r="F1311" s="18">
        <v>770000</v>
      </c>
      <c r="G1311" s="37">
        <f t="shared" si="41"/>
        <v>770000</v>
      </c>
      <c r="H1311" s="44">
        <v>0</v>
      </c>
      <c r="I1311" s="2" t="s">
        <v>43</v>
      </c>
      <c r="J1311" s="2" t="str">
        <f t="shared" si="42"/>
        <v>VIGENTE</v>
      </c>
    </row>
    <row r="1312" spans="1:10" x14ac:dyDescent="0.2">
      <c r="A1312" s="16">
        <v>1300</v>
      </c>
      <c r="B1312" t="s">
        <v>193</v>
      </c>
      <c r="C1312" s="17" t="s">
        <v>138</v>
      </c>
      <c r="D1312" s="30">
        <v>45909</v>
      </c>
      <c r="E1312" s="31">
        <v>45939</v>
      </c>
      <c r="F1312" s="18">
        <v>2420000</v>
      </c>
      <c r="G1312" s="37">
        <f t="shared" si="41"/>
        <v>2420000</v>
      </c>
      <c r="H1312" s="44">
        <v>0</v>
      </c>
      <c r="I1312" s="2" t="s">
        <v>43</v>
      </c>
      <c r="J1312" s="2" t="str">
        <f t="shared" si="42"/>
        <v>VIGENTE</v>
      </c>
    </row>
    <row r="1313" spans="1:10" x14ac:dyDescent="0.2">
      <c r="A1313" s="16">
        <v>1301</v>
      </c>
      <c r="B1313" t="s">
        <v>194</v>
      </c>
      <c r="C1313" s="17" t="s">
        <v>138</v>
      </c>
      <c r="D1313" s="30">
        <v>45587</v>
      </c>
      <c r="E1313" s="31">
        <v>45587</v>
      </c>
      <c r="F1313" s="18">
        <v>55000</v>
      </c>
      <c r="G1313" s="37">
        <f t="shared" si="41"/>
        <v>55000</v>
      </c>
      <c r="H1313" s="44">
        <v>0</v>
      </c>
      <c r="I1313" s="2" t="s">
        <v>43</v>
      </c>
      <c r="J1313" s="2" t="str">
        <f t="shared" si="42"/>
        <v>VENCIDO NO PAGADO</v>
      </c>
    </row>
    <row r="1314" spans="1:10" x14ac:dyDescent="0.2">
      <c r="A1314" s="16">
        <v>1302</v>
      </c>
      <c r="B1314" t="s">
        <v>310</v>
      </c>
      <c r="C1314" s="17" t="s">
        <v>138</v>
      </c>
      <c r="D1314" s="30">
        <v>45909</v>
      </c>
      <c r="E1314" s="31">
        <v>45924</v>
      </c>
      <c r="F1314" s="18">
        <v>6499999</v>
      </c>
      <c r="G1314" s="37">
        <f t="shared" si="41"/>
        <v>6499999</v>
      </c>
      <c r="H1314" s="44">
        <v>0</v>
      </c>
      <c r="I1314" s="2" t="s">
        <v>43</v>
      </c>
      <c r="J1314" s="2" t="str">
        <f t="shared" si="42"/>
        <v>VENCIDO NO PAGADO</v>
      </c>
    </row>
    <row r="1315" spans="1:10" x14ac:dyDescent="0.2">
      <c r="A1315" s="16">
        <v>1303</v>
      </c>
      <c r="B1315" t="s">
        <v>434</v>
      </c>
      <c r="C1315" s="17" t="s">
        <v>138</v>
      </c>
      <c r="D1315" s="30">
        <v>45910</v>
      </c>
      <c r="E1315" s="31">
        <v>45910</v>
      </c>
      <c r="F1315" s="18">
        <v>500000</v>
      </c>
      <c r="G1315" s="37">
        <f t="shared" si="41"/>
        <v>500000</v>
      </c>
      <c r="H1315" s="44">
        <v>0</v>
      </c>
      <c r="I1315" s="2" t="s">
        <v>43</v>
      </c>
      <c r="J1315" s="2" t="str">
        <f t="shared" si="42"/>
        <v>VENCIDO NO PAGADO</v>
      </c>
    </row>
    <row r="1316" spans="1:10" x14ac:dyDescent="0.2">
      <c r="A1316" s="16">
        <v>1304</v>
      </c>
      <c r="B1316" t="s">
        <v>434</v>
      </c>
      <c r="C1316" s="17" t="s">
        <v>138</v>
      </c>
      <c r="D1316" s="30">
        <v>45915</v>
      </c>
      <c r="E1316" s="31">
        <v>45915</v>
      </c>
      <c r="F1316" s="18">
        <v>80000</v>
      </c>
      <c r="G1316" s="37">
        <f t="shared" si="41"/>
        <v>80000</v>
      </c>
      <c r="H1316" s="44">
        <v>0</v>
      </c>
      <c r="I1316" s="2" t="s">
        <v>43</v>
      </c>
      <c r="J1316" s="2" t="str">
        <f t="shared" si="42"/>
        <v>VENCIDO NO PAGADO</v>
      </c>
    </row>
    <row r="1317" spans="1:10" x14ac:dyDescent="0.2">
      <c r="A1317" s="16">
        <v>1305</v>
      </c>
      <c r="B1317" t="s">
        <v>311</v>
      </c>
      <c r="C1317" s="17" t="s">
        <v>138</v>
      </c>
      <c r="D1317" s="30">
        <v>45784</v>
      </c>
      <c r="E1317" s="31">
        <v>45784</v>
      </c>
      <c r="F1317" s="18">
        <v>120000</v>
      </c>
      <c r="G1317" s="37">
        <f t="shared" si="41"/>
        <v>120000</v>
      </c>
      <c r="H1317" s="44">
        <v>0</v>
      </c>
      <c r="I1317" s="2" t="s">
        <v>43</v>
      </c>
      <c r="J1317" s="2" t="str">
        <f t="shared" si="42"/>
        <v>VENCIDO NO PAGADO</v>
      </c>
    </row>
    <row r="1318" spans="1:10" x14ac:dyDescent="0.2">
      <c r="A1318" s="16">
        <v>1306</v>
      </c>
      <c r="B1318" t="s">
        <v>312</v>
      </c>
      <c r="C1318" s="17" t="s">
        <v>138</v>
      </c>
      <c r="D1318" s="30">
        <v>45677</v>
      </c>
      <c r="E1318" s="31">
        <v>45677</v>
      </c>
      <c r="F1318" s="18">
        <v>443000</v>
      </c>
      <c r="G1318" s="37">
        <f t="shared" si="41"/>
        <v>443000</v>
      </c>
      <c r="H1318" s="44">
        <v>0</v>
      </c>
      <c r="I1318" s="2" t="s">
        <v>43</v>
      </c>
      <c r="J1318" s="2" t="str">
        <f t="shared" si="42"/>
        <v>VENCIDO NO PAGADO</v>
      </c>
    </row>
    <row r="1319" spans="1:10" x14ac:dyDescent="0.2">
      <c r="A1319" s="16">
        <v>1307</v>
      </c>
      <c r="B1319" t="s">
        <v>312</v>
      </c>
      <c r="C1319" s="17" t="s">
        <v>138</v>
      </c>
      <c r="D1319" s="30">
        <v>45707</v>
      </c>
      <c r="E1319" s="31">
        <v>45707</v>
      </c>
      <c r="F1319" s="18">
        <v>1427000</v>
      </c>
      <c r="G1319" s="37">
        <f t="shared" si="41"/>
        <v>1427000</v>
      </c>
      <c r="H1319" s="44">
        <v>0</v>
      </c>
      <c r="I1319" s="2" t="s">
        <v>43</v>
      </c>
      <c r="J1319" s="2" t="str">
        <f t="shared" si="42"/>
        <v>VENCIDO NO PAGADO</v>
      </c>
    </row>
    <row r="1320" spans="1:10" x14ac:dyDescent="0.2">
      <c r="A1320" s="16">
        <v>1308</v>
      </c>
      <c r="B1320" t="s">
        <v>312</v>
      </c>
      <c r="C1320" s="17" t="s">
        <v>138</v>
      </c>
      <c r="D1320" s="30">
        <v>45903</v>
      </c>
      <c r="E1320" s="31">
        <v>45903</v>
      </c>
      <c r="F1320" s="18">
        <v>952000</v>
      </c>
      <c r="G1320" s="37">
        <f t="shared" si="41"/>
        <v>952000</v>
      </c>
      <c r="H1320" s="44">
        <v>0</v>
      </c>
      <c r="I1320" s="2" t="s">
        <v>43</v>
      </c>
      <c r="J1320" s="2" t="str">
        <f t="shared" si="42"/>
        <v>VENCIDO NO PAGADO</v>
      </c>
    </row>
    <row r="1321" spans="1:10" x14ac:dyDescent="0.2">
      <c r="A1321" s="16">
        <v>1309</v>
      </c>
      <c r="B1321" t="s">
        <v>195</v>
      </c>
      <c r="C1321" s="17" t="s">
        <v>138</v>
      </c>
      <c r="D1321" s="30">
        <v>45609</v>
      </c>
      <c r="E1321" s="31">
        <v>45609</v>
      </c>
      <c r="F1321" s="18">
        <v>290000</v>
      </c>
      <c r="G1321" s="37">
        <f t="shared" si="41"/>
        <v>290000</v>
      </c>
      <c r="H1321" s="44">
        <v>0</v>
      </c>
      <c r="I1321" s="2" t="s">
        <v>43</v>
      </c>
      <c r="J1321" s="2" t="str">
        <f t="shared" si="42"/>
        <v>VENCIDO NO PAGADO</v>
      </c>
    </row>
    <row r="1322" spans="1:10" x14ac:dyDescent="0.2">
      <c r="A1322" s="16">
        <v>1310</v>
      </c>
      <c r="B1322" t="s">
        <v>196</v>
      </c>
      <c r="C1322" s="17" t="s">
        <v>138</v>
      </c>
      <c r="D1322" s="30">
        <v>45232</v>
      </c>
      <c r="E1322" s="31">
        <v>45232</v>
      </c>
      <c r="F1322" s="18">
        <v>458000</v>
      </c>
      <c r="G1322" s="37">
        <f t="shared" si="41"/>
        <v>458000</v>
      </c>
      <c r="H1322" s="44">
        <v>0</v>
      </c>
      <c r="I1322" s="2" t="s">
        <v>43</v>
      </c>
      <c r="J1322" s="2" t="str">
        <f t="shared" si="42"/>
        <v>VENCIDO NO PAGADO</v>
      </c>
    </row>
    <row r="1323" spans="1:10" x14ac:dyDescent="0.2">
      <c r="A1323" s="16">
        <v>1311</v>
      </c>
      <c r="B1323" t="s">
        <v>196</v>
      </c>
      <c r="C1323" s="17" t="s">
        <v>138</v>
      </c>
      <c r="D1323" s="30">
        <v>45773</v>
      </c>
      <c r="E1323" s="31">
        <v>45775</v>
      </c>
      <c r="F1323" s="18">
        <v>525000</v>
      </c>
      <c r="G1323" s="37">
        <f t="shared" si="41"/>
        <v>525000</v>
      </c>
      <c r="H1323" s="44">
        <v>0</v>
      </c>
      <c r="I1323" s="2" t="s">
        <v>43</v>
      </c>
      <c r="J1323" s="2" t="str">
        <f t="shared" si="42"/>
        <v>VENCIDO NO PAGADO</v>
      </c>
    </row>
    <row r="1324" spans="1:10" x14ac:dyDescent="0.2">
      <c r="A1324" s="16">
        <v>1312</v>
      </c>
      <c r="B1324" t="s">
        <v>197</v>
      </c>
      <c r="C1324" s="17" t="s">
        <v>138</v>
      </c>
      <c r="D1324" s="30">
        <v>45923</v>
      </c>
      <c r="E1324" s="31">
        <v>45953</v>
      </c>
      <c r="F1324" s="18">
        <v>2121000</v>
      </c>
      <c r="G1324" s="37">
        <f t="shared" si="41"/>
        <v>2121000</v>
      </c>
      <c r="H1324" s="44">
        <v>0</v>
      </c>
      <c r="I1324" s="2" t="s">
        <v>43</v>
      </c>
      <c r="J1324" s="2" t="str">
        <f t="shared" si="42"/>
        <v>VIGENTE</v>
      </c>
    </row>
    <row r="1325" spans="1:10" x14ac:dyDescent="0.2">
      <c r="A1325" s="16">
        <v>1313</v>
      </c>
      <c r="B1325" t="s">
        <v>197</v>
      </c>
      <c r="C1325" s="17" t="s">
        <v>138</v>
      </c>
      <c r="D1325" s="30">
        <v>45923</v>
      </c>
      <c r="E1325" s="31">
        <v>45953</v>
      </c>
      <c r="F1325" s="18">
        <v>8413435</v>
      </c>
      <c r="G1325" s="37">
        <f t="shared" si="41"/>
        <v>8413435</v>
      </c>
      <c r="H1325" s="44">
        <v>0</v>
      </c>
      <c r="I1325" s="2" t="s">
        <v>43</v>
      </c>
      <c r="J1325" s="2" t="str">
        <f t="shared" si="42"/>
        <v>VIGENTE</v>
      </c>
    </row>
    <row r="1326" spans="1:10" x14ac:dyDescent="0.2">
      <c r="A1326" s="16">
        <v>1314</v>
      </c>
      <c r="B1326" t="s">
        <v>198</v>
      </c>
      <c r="C1326" s="17" t="s">
        <v>138</v>
      </c>
      <c r="D1326" s="30">
        <v>45454</v>
      </c>
      <c r="E1326" s="31">
        <v>45454</v>
      </c>
      <c r="F1326" s="18">
        <v>110000</v>
      </c>
      <c r="G1326" s="37">
        <f t="shared" si="41"/>
        <v>110000</v>
      </c>
      <c r="H1326" s="44">
        <v>0</v>
      </c>
      <c r="I1326" s="2" t="s">
        <v>43</v>
      </c>
      <c r="J1326" s="2" t="str">
        <f t="shared" si="42"/>
        <v>VENCIDO NO PAGADO</v>
      </c>
    </row>
    <row r="1327" spans="1:10" x14ac:dyDescent="0.2">
      <c r="A1327" s="16">
        <v>1315</v>
      </c>
      <c r="B1327" t="s">
        <v>198</v>
      </c>
      <c r="C1327" s="17" t="s">
        <v>138</v>
      </c>
      <c r="D1327" s="30">
        <v>45538</v>
      </c>
      <c r="E1327" s="31">
        <v>45538</v>
      </c>
      <c r="F1327" s="18">
        <v>110000</v>
      </c>
      <c r="G1327" s="37">
        <f t="shared" si="41"/>
        <v>110000</v>
      </c>
      <c r="H1327" s="44">
        <v>0</v>
      </c>
      <c r="I1327" s="2" t="s">
        <v>43</v>
      </c>
      <c r="J1327" s="2" t="str">
        <f t="shared" si="42"/>
        <v>VENCIDO NO PAGADO</v>
      </c>
    </row>
    <row r="1328" spans="1:10" x14ac:dyDescent="0.2">
      <c r="A1328" s="16">
        <v>1316</v>
      </c>
      <c r="B1328" t="s">
        <v>199</v>
      </c>
      <c r="C1328" s="17" t="s">
        <v>138</v>
      </c>
      <c r="D1328" s="30">
        <v>45016</v>
      </c>
      <c r="E1328" s="31">
        <v>45047</v>
      </c>
      <c r="F1328" s="18">
        <v>1043500</v>
      </c>
      <c r="G1328" s="37">
        <f t="shared" si="41"/>
        <v>1043500</v>
      </c>
      <c r="H1328" s="44">
        <v>0</v>
      </c>
      <c r="I1328" s="2" t="s">
        <v>43</v>
      </c>
      <c r="J1328" s="2" t="str">
        <f t="shared" si="42"/>
        <v>VENCIDO NO PAGADO</v>
      </c>
    </row>
    <row r="1329" spans="1:10" x14ac:dyDescent="0.2">
      <c r="A1329" s="16">
        <v>1317</v>
      </c>
      <c r="B1329" t="s">
        <v>199</v>
      </c>
      <c r="C1329" s="17" t="s">
        <v>138</v>
      </c>
      <c r="D1329" s="30">
        <v>45433</v>
      </c>
      <c r="E1329" s="31">
        <v>45463</v>
      </c>
      <c r="F1329" s="18">
        <v>3600000</v>
      </c>
      <c r="G1329" s="37">
        <f t="shared" si="41"/>
        <v>3600000</v>
      </c>
      <c r="H1329" s="44">
        <v>0</v>
      </c>
      <c r="I1329" s="2" t="s">
        <v>43</v>
      </c>
      <c r="J1329" s="2" t="str">
        <f t="shared" si="42"/>
        <v>VENCIDO NO PAGADO</v>
      </c>
    </row>
    <row r="1330" spans="1:10" x14ac:dyDescent="0.2">
      <c r="A1330" s="16">
        <v>1318</v>
      </c>
      <c r="B1330" t="s">
        <v>199</v>
      </c>
      <c r="C1330" s="17" t="s">
        <v>138</v>
      </c>
      <c r="D1330" s="30">
        <v>45433</v>
      </c>
      <c r="E1330" s="31">
        <v>45463</v>
      </c>
      <c r="F1330" s="18">
        <v>769600</v>
      </c>
      <c r="G1330" s="37">
        <f t="shared" si="41"/>
        <v>769600</v>
      </c>
      <c r="H1330" s="44">
        <v>0</v>
      </c>
      <c r="I1330" s="2" t="s">
        <v>43</v>
      </c>
      <c r="J1330" s="2" t="str">
        <f t="shared" si="42"/>
        <v>VENCIDO NO PAGADO</v>
      </c>
    </row>
    <row r="1331" spans="1:10" x14ac:dyDescent="0.2">
      <c r="A1331" s="16">
        <v>1319</v>
      </c>
      <c r="B1331" t="s">
        <v>199</v>
      </c>
      <c r="C1331" s="17" t="s">
        <v>138</v>
      </c>
      <c r="D1331" s="30">
        <v>45539</v>
      </c>
      <c r="E1331" s="31">
        <v>45572</v>
      </c>
      <c r="F1331" s="18">
        <v>1857150</v>
      </c>
      <c r="G1331" s="37">
        <f t="shared" si="41"/>
        <v>1857150</v>
      </c>
      <c r="H1331" s="44">
        <v>0</v>
      </c>
      <c r="I1331" s="2" t="s">
        <v>43</v>
      </c>
      <c r="J1331" s="2" t="str">
        <f t="shared" si="42"/>
        <v>VENCIDO NO PAGADO</v>
      </c>
    </row>
    <row r="1332" spans="1:10" x14ac:dyDescent="0.2">
      <c r="A1332" s="16">
        <v>1320</v>
      </c>
      <c r="B1332" t="s">
        <v>199</v>
      </c>
      <c r="C1332" s="17" t="s">
        <v>138</v>
      </c>
      <c r="D1332" s="30">
        <v>45624</v>
      </c>
      <c r="E1332" s="31">
        <v>45624</v>
      </c>
      <c r="F1332" s="18">
        <v>-1552144</v>
      </c>
      <c r="G1332" s="37">
        <f t="shared" si="41"/>
        <v>-1552144</v>
      </c>
      <c r="H1332" s="44">
        <v>0</v>
      </c>
      <c r="I1332" s="2" t="s">
        <v>43</v>
      </c>
      <c r="J1332" s="2" t="str">
        <f t="shared" si="42"/>
        <v>VENCIDO NO PAGADO</v>
      </c>
    </row>
    <row r="1333" spans="1:10" x14ac:dyDescent="0.2">
      <c r="A1333" s="16">
        <v>1321</v>
      </c>
      <c r="B1333" t="s">
        <v>199</v>
      </c>
      <c r="C1333" s="17" t="s">
        <v>138</v>
      </c>
      <c r="D1333" s="30">
        <v>45797</v>
      </c>
      <c r="E1333" s="31">
        <v>45797</v>
      </c>
      <c r="F1333" s="18">
        <v>-4203920</v>
      </c>
      <c r="G1333" s="37">
        <f t="shared" ref="G1333:G1396" si="43">+F1333</f>
        <v>-4203920</v>
      </c>
      <c r="H1333" s="44">
        <v>0</v>
      </c>
      <c r="I1333" s="2" t="s">
        <v>43</v>
      </c>
      <c r="J1333" s="2" t="str">
        <f t="shared" si="42"/>
        <v>VENCIDO NO PAGADO</v>
      </c>
    </row>
    <row r="1334" spans="1:10" x14ac:dyDescent="0.2">
      <c r="A1334" s="16">
        <v>1322</v>
      </c>
      <c r="B1334" t="s">
        <v>199</v>
      </c>
      <c r="C1334" s="17" t="s">
        <v>138</v>
      </c>
      <c r="D1334" s="30">
        <v>45797</v>
      </c>
      <c r="E1334" s="31">
        <v>45797</v>
      </c>
      <c r="F1334" s="18">
        <v>-2089183</v>
      </c>
      <c r="G1334" s="37">
        <f t="shared" si="43"/>
        <v>-2089183</v>
      </c>
      <c r="H1334" s="44">
        <v>0</v>
      </c>
      <c r="I1334" s="2" t="s">
        <v>43</v>
      </c>
      <c r="J1334" s="2" t="str">
        <f t="shared" si="42"/>
        <v>VENCIDO NO PAGADO</v>
      </c>
    </row>
    <row r="1335" spans="1:10" x14ac:dyDescent="0.2">
      <c r="A1335" s="16">
        <v>1323</v>
      </c>
      <c r="B1335" t="s">
        <v>200</v>
      </c>
      <c r="C1335" s="17" t="s">
        <v>138</v>
      </c>
      <c r="D1335" s="30">
        <v>45582</v>
      </c>
      <c r="E1335" s="31">
        <v>45582</v>
      </c>
      <c r="F1335" s="18">
        <v>188000</v>
      </c>
      <c r="G1335" s="37">
        <f t="shared" si="43"/>
        <v>188000</v>
      </c>
      <c r="H1335" s="44">
        <v>0</v>
      </c>
      <c r="I1335" s="2" t="s">
        <v>43</v>
      </c>
      <c r="J1335" s="2" t="str">
        <f t="shared" si="42"/>
        <v>VENCIDO NO PAGADO</v>
      </c>
    </row>
    <row r="1336" spans="1:10" x14ac:dyDescent="0.2">
      <c r="A1336" s="16">
        <v>1324</v>
      </c>
      <c r="B1336" t="s">
        <v>435</v>
      </c>
      <c r="C1336" s="17" t="s">
        <v>138</v>
      </c>
      <c r="D1336" s="30">
        <v>45890</v>
      </c>
      <c r="E1336" s="31">
        <v>45922</v>
      </c>
      <c r="F1336" s="18">
        <v>73953000</v>
      </c>
      <c r="G1336" s="37">
        <f t="shared" si="43"/>
        <v>73953000</v>
      </c>
      <c r="H1336" s="44">
        <v>0</v>
      </c>
      <c r="I1336" s="2" t="s">
        <v>43</v>
      </c>
      <c r="J1336" s="2" t="str">
        <f t="shared" si="42"/>
        <v>VENCIDO NO PAGADO</v>
      </c>
    </row>
    <row r="1337" spans="1:10" x14ac:dyDescent="0.2">
      <c r="A1337" s="16">
        <v>1325</v>
      </c>
      <c r="B1337" t="s">
        <v>201</v>
      </c>
      <c r="C1337" s="17" t="s">
        <v>138</v>
      </c>
      <c r="D1337" s="30">
        <v>45201</v>
      </c>
      <c r="E1337" s="31">
        <v>45201</v>
      </c>
      <c r="F1337" s="18">
        <v>102790</v>
      </c>
      <c r="G1337" s="37">
        <f t="shared" si="43"/>
        <v>102790</v>
      </c>
      <c r="H1337" s="44">
        <v>0</v>
      </c>
      <c r="I1337" s="2" t="s">
        <v>43</v>
      </c>
      <c r="J1337" s="2" t="str">
        <f t="shared" si="42"/>
        <v>VENCIDO NO PAGADO</v>
      </c>
    </row>
    <row r="1338" spans="1:10" x14ac:dyDescent="0.2">
      <c r="A1338" s="16">
        <v>1326</v>
      </c>
      <c r="B1338" t="s">
        <v>313</v>
      </c>
      <c r="C1338" s="17" t="s">
        <v>138</v>
      </c>
      <c r="D1338" s="30">
        <v>45894</v>
      </c>
      <c r="E1338" s="31">
        <v>45924</v>
      </c>
      <c r="F1338" s="18">
        <v>2580000</v>
      </c>
      <c r="G1338" s="37">
        <f t="shared" si="43"/>
        <v>2580000</v>
      </c>
      <c r="H1338" s="44">
        <v>0</v>
      </c>
      <c r="I1338" s="2" t="s">
        <v>43</v>
      </c>
      <c r="J1338" s="2" t="str">
        <f t="shared" si="42"/>
        <v>VENCIDO NO PAGADO</v>
      </c>
    </row>
    <row r="1339" spans="1:10" x14ac:dyDescent="0.2">
      <c r="A1339" s="16">
        <v>1327</v>
      </c>
      <c r="B1339" t="s">
        <v>313</v>
      </c>
      <c r="C1339" s="17" t="s">
        <v>138</v>
      </c>
      <c r="D1339" s="30">
        <v>45923</v>
      </c>
      <c r="E1339" s="31">
        <v>45938</v>
      </c>
      <c r="F1339" s="18">
        <v>4200000</v>
      </c>
      <c r="G1339" s="37">
        <f t="shared" si="43"/>
        <v>4200000</v>
      </c>
      <c r="H1339" s="44">
        <v>0</v>
      </c>
      <c r="I1339" s="2" t="s">
        <v>43</v>
      </c>
      <c r="J1339" s="2" t="str">
        <f t="shared" si="42"/>
        <v>VIGENTE</v>
      </c>
    </row>
    <row r="1340" spans="1:10" x14ac:dyDescent="0.2">
      <c r="A1340" s="16">
        <v>1328</v>
      </c>
      <c r="B1340" t="s">
        <v>202</v>
      </c>
      <c r="C1340" s="17" t="s">
        <v>138</v>
      </c>
      <c r="D1340" s="30">
        <v>45590</v>
      </c>
      <c r="E1340" s="31">
        <v>45593</v>
      </c>
      <c r="F1340" s="18">
        <v>50000</v>
      </c>
      <c r="G1340" s="37">
        <f t="shared" si="43"/>
        <v>50000</v>
      </c>
      <c r="H1340" s="44">
        <v>0</v>
      </c>
      <c r="I1340" s="2" t="s">
        <v>43</v>
      </c>
      <c r="J1340" s="2" t="str">
        <f t="shared" si="42"/>
        <v>VENCIDO NO PAGADO</v>
      </c>
    </row>
    <row r="1341" spans="1:10" x14ac:dyDescent="0.2">
      <c r="A1341" s="16">
        <v>1329</v>
      </c>
      <c r="B1341" t="s">
        <v>436</v>
      </c>
      <c r="C1341" s="17" t="s">
        <v>138</v>
      </c>
      <c r="D1341" s="30">
        <v>45922</v>
      </c>
      <c r="E1341" s="31">
        <v>45952</v>
      </c>
      <c r="F1341" s="18">
        <v>547957800</v>
      </c>
      <c r="G1341" s="37">
        <f t="shared" si="43"/>
        <v>547957800</v>
      </c>
      <c r="H1341" s="44">
        <v>0</v>
      </c>
      <c r="I1341" s="2" t="s">
        <v>43</v>
      </c>
      <c r="J1341" s="2" t="str">
        <f t="shared" si="42"/>
        <v>VIGENTE</v>
      </c>
    </row>
    <row r="1342" spans="1:10" x14ac:dyDescent="0.2">
      <c r="A1342" s="16">
        <v>1330</v>
      </c>
      <c r="B1342" t="s">
        <v>436</v>
      </c>
      <c r="C1342" s="17" t="s">
        <v>138</v>
      </c>
      <c r="D1342" s="30">
        <v>45922</v>
      </c>
      <c r="E1342" s="31">
        <v>45952</v>
      </c>
      <c r="F1342" s="18">
        <v>8442400</v>
      </c>
      <c r="G1342" s="37">
        <f t="shared" si="43"/>
        <v>8442400</v>
      </c>
      <c r="H1342" s="44">
        <v>0</v>
      </c>
      <c r="I1342" s="2" t="s">
        <v>43</v>
      </c>
      <c r="J1342" s="2" t="str">
        <f t="shared" si="42"/>
        <v>VIGENTE</v>
      </c>
    </row>
    <row r="1343" spans="1:10" x14ac:dyDescent="0.2">
      <c r="A1343" s="16">
        <v>1331</v>
      </c>
      <c r="B1343" t="s">
        <v>203</v>
      </c>
      <c r="C1343" s="17" t="s">
        <v>138</v>
      </c>
      <c r="D1343" s="30">
        <v>45910</v>
      </c>
      <c r="E1343" s="31">
        <v>45943</v>
      </c>
      <c r="F1343" s="18">
        <v>17674800</v>
      </c>
      <c r="G1343" s="37">
        <f t="shared" si="43"/>
        <v>17674800</v>
      </c>
      <c r="H1343" s="44">
        <v>0</v>
      </c>
      <c r="I1343" s="2" t="s">
        <v>43</v>
      </c>
      <c r="J1343" s="2" t="str">
        <f t="shared" si="42"/>
        <v>VIGENTE</v>
      </c>
    </row>
    <row r="1344" spans="1:10" x14ac:dyDescent="0.2">
      <c r="A1344" s="16">
        <v>1332</v>
      </c>
      <c r="B1344" t="s">
        <v>204</v>
      </c>
      <c r="C1344" s="17" t="s">
        <v>138</v>
      </c>
      <c r="D1344" s="30">
        <v>45137</v>
      </c>
      <c r="E1344" s="31">
        <v>45137</v>
      </c>
      <c r="F1344" s="18">
        <v>300000</v>
      </c>
      <c r="G1344" s="37">
        <f t="shared" si="43"/>
        <v>300000</v>
      </c>
      <c r="H1344" s="44">
        <v>0</v>
      </c>
      <c r="I1344" s="2" t="s">
        <v>43</v>
      </c>
      <c r="J1344" s="2" t="str">
        <f t="shared" si="42"/>
        <v>VENCIDO NO PAGADO</v>
      </c>
    </row>
    <row r="1345" spans="1:10" x14ac:dyDescent="0.2">
      <c r="A1345" s="16">
        <v>1333</v>
      </c>
      <c r="B1345" t="s">
        <v>205</v>
      </c>
      <c r="C1345" s="17" t="s">
        <v>138</v>
      </c>
      <c r="D1345" s="30">
        <v>45521</v>
      </c>
      <c r="E1345" s="31">
        <v>45523</v>
      </c>
      <c r="F1345" s="18">
        <v>107000</v>
      </c>
      <c r="G1345" s="37">
        <f t="shared" si="43"/>
        <v>107000</v>
      </c>
      <c r="H1345" s="44">
        <v>0</v>
      </c>
      <c r="I1345" s="2" t="s">
        <v>43</v>
      </c>
      <c r="J1345" s="2" t="str">
        <f t="shared" si="42"/>
        <v>VENCIDO NO PAGADO</v>
      </c>
    </row>
    <row r="1346" spans="1:10" x14ac:dyDescent="0.2">
      <c r="A1346" s="16">
        <v>1334</v>
      </c>
      <c r="B1346" t="s">
        <v>206</v>
      </c>
      <c r="C1346" s="17" t="s">
        <v>138</v>
      </c>
      <c r="D1346" s="30">
        <v>45609</v>
      </c>
      <c r="E1346" s="31">
        <v>45609</v>
      </c>
      <c r="F1346" s="18">
        <v>1561500</v>
      </c>
      <c r="G1346" s="37">
        <f t="shared" si="43"/>
        <v>1561500</v>
      </c>
      <c r="H1346" s="44">
        <v>0</v>
      </c>
      <c r="I1346" s="2" t="s">
        <v>43</v>
      </c>
      <c r="J1346" s="2" t="str">
        <f t="shared" si="42"/>
        <v>VENCIDO NO PAGADO</v>
      </c>
    </row>
    <row r="1347" spans="1:10" x14ac:dyDescent="0.2">
      <c r="A1347" s="16">
        <v>1335</v>
      </c>
      <c r="B1347" t="s">
        <v>206</v>
      </c>
      <c r="C1347" s="17" t="s">
        <v>138</v>
      </c>
      <c r="D1347" s="30">
        <v>45637</v>
      </c>
      <c r="E1347" s="31">
        <v>45637</v>
      </c>
      <c r="F1347" s="18">
        <v>918000</v>
      </c>
      <c r="G1347" s="37">
        <f t="shared" si="43"/>
        <v>918000</v>
      </c>
      <c r="H1347" s="44">
        <v>0</v>
      </c>
      <c r="I1347" s="2" t="s">
        <v>43</v>
      </c>
      <c r="J1347" s="2" t="str">
        <f t="shared" si="42"/>
        <v>VENCIDO NO PAGADO</v>
      </c>
    </row>
    <row r="1348" spans="1:10" x14ac:dyDescent="0.2">
      <c r="A1348" s="16">
        <v>1336</v>
      </c>
      <c r="B1348" t="s">
        <v>437</v>
      </c>
      <c r="C1348" s="17" t="s">
        <v>138</v>
      </c>
      <c r="D1348" s="30">
        <v>45909</v>
      </c>
      <c r="E1348" s="31">
        <v>45909</v>
      </c>
      <c r="F1348" s="18">
        <v>110000</v>
      </c>
      <c r="G1348" s="37">
        <f t="shared" si="43"/>
        <v>110000</v>
      </c>
      <c r="H1348" s="44">
        <v>0</v>
      </c>
      <c r="I1348" s="2" t="s">
        <v>43</v>
      </c>
      <c r="J1348" s="2" t="str">
        <f t="shared" si="42"/>
        <v>VENCIDO NO PAGADO</v>
      </c>
    </row>
    <row r="1349" spans="1:10" x14ac:dyDescent="0.2">
      <c r="A1349" s="16">
        <v>1337</v>
      </c>
      <c r="B1349" t="s">
        <v>207</v>
      </c>
      <c r="C1349" s="17" t="s">
        <v>138</v>
      </c>
      <c r="D1349" s="30">
        <v>45924</v>
      </c>
      <c r="E1349" s="31">
        <v>45957</v>
      </c>
      <c r="F1349" s="18">
        <v>350000</v>
      </c>
      <c r="G1349" s="37">
        <f t="shared" si="43"/>
        <v>350000</v>
      </c>
      <c r="H1349" s="44">
        <v>0</v>
      </c>
      <c r="I1349" s="2" t="s">
        <v>43</v>
      </c>
      <c r="J1349" s="2" t="str">
        <f t="shared" si="42"/>
        <v>VIGENTE</v>
      </c>
    </row>
    <row r="1350" spans="1:10" x14ac:dyDescent="0.2">
      <c r="A1350" s="16">
        <v>1338</v>
      </c>
      <c r="B1350" t="s">
        <v>207</v>
      </c>
      <c r="C1350" s="17" t="s">
        <v>138</v>
      </c>
      <c r="D1350" s="30">
        <v>45924</v>
      </c>
      <c r="E1350" s="31">
        <v>45957</v>
      </c>
      <c r="F1350" s="18">
        <v>360000</v>
      </c>
      <c r="G1350" s="37">
        <f t="shared" si="43"/>
        <v>360000</v>
      </c>
      <c r="H1350" s="44">
        <v>0</v>
      </c>
      <c r="I1350" s="2" t="s">
        <v>43</v>
      </c>
      <c r="J1350" s="2" t="str">
        <f t="shared" si="42"/>
        <v>VIGENTE</v>
      </c>
    </row>
    <row r="1351" spans="1:10" x14ac:dyDescent="0.2">
      <c r="A1351" s="16">
        <v>1339</v>
      </c>
      <c r="B1351" t="s">
        <v>207</v>
      </c>
      <c r="C1351" s="17" t="s">
        <v>138</v>
      </c>
      <c r="D1351" s="30">
        <v>45924</v>
      </c>
      <c r="E1351" s="31">
        <v>45957</v>
      </c>
      <c r="F1351" s="18">
        <v>255000</v>
      </c>
      <c r="G1351" s="37">
        <f t="shared" si="43"/>
        <v>255000</v>
      </c>
      <c r="H1351" s="44">
        <v>0</v>
      </c>
      <c r="I1351" s="2" t="s">
        <v>43</v>
      </c>
      <c r="J1351" s="2" t="str">
        <f t="shared" si="42"/>
        <v>VIGENTE</v>
      </c>
    </row>
    <row r="1352" spans="1:10" x14ac:dyDescent="0.2">
      <c r="A1352" s="16">
        <v>1340</v>
      </c>
      <c r="B1352" t="s">
        <v>207</v>
      </c>
      <c r="C1352" s="17" t="s">
        <v>138</v>
      </c>
      <c r="D1352" s="30">
        <v>45924</v>
      </c>
      <c r="E1352" s="31">
        <v>45957</v>
      </c>
      <c r="F1352" s="18">
        <v>498000</v>
      </c>
      <c r="G1352" s="37">
        <f t="shared" si="43"/>
        <v>498000</v>
      </c>
      <c r="H1352" s="44">
        <v>0</v>
      </c>
      <c r="I1352" s="2" t="s">
        <v>43</v>
      </c>
      <c r="J1352" s="2" t="str">
        <f t="shared" si="42"/>
        <v>VIGENTE</v>
      </c>
    </row>
    <row r="1353" spans="1:10" x14ac:dyDescent="0.2">
      <c r="A1353" s="16">
        <v>1341</v>
      </c>
      <c r="B1353" t="s">
        <v>314</v>
      </c>
      <c r="C1353" s="17" t="s">
        <v>138</v>
      </c>
      <c r="D1353" s="30">
        <v>45786</v>
      </c>
      <c r="E1353" s="31">
        <v>45789</v>
      </c>
      <c r="F1353" s="18">
        <v>40000</v>
      </c>
      <c r="G1353" s="37">
        <f t="shared" si="43"/>
        <v>40000</v>
      </c>
      <c r="H1353" s="44">
        <v>0</v>
      </c>
      <c r="I1353" s="2" t="s">
        <v>43</v>
      </c>
      <c r="J1353" s="2" t="str">
        <f t="shared" si="42"/>
        <v>VENCIDO NO PAGADO</v>
      </c>
    </row>
    <row r="1354" spans="1:10" x14ac:dyDescent="0.2">
      <c r="A1354" s="16">
        <v>1342</v>
      </c>
      <c r="B1354" t="s">
        <v>208</v>
      </c>
      <c r="C1354" s="17" t="s">
        <v>138</v>
      </c>
      <c r="D1354" s="30">
        <v>45902</v>
      </c>
      <c r="E1354" s="31">
        <v>45922</v>
      </c>
      <c r="F1354" s="18">
        <v>91000</v>
      </c>
      <c r="G1354" s="37">
        <f t="shared" si="43"/>
        <v>91000</v>
      </c>
      <c r="H1354" s="44">
        <v>0</v>
      </c>
      <c r="I1354" s="2" t="s">
        <v>43</v>
      </c>
      <c r="J1354" s="2" t="str">
        <f t="shared" si="42"/>
        <v>VENCIDO NO PAGADO</v>
      </c>
    </row>
    <row r="1355" spans="1:10" x14ac:dyDescent="0.2">
      <c r="A1355" s="16">
        <v>1343</v>
      </c>
      <c r="B1355" t="s">
        <v>208</v>
      </c>
      <c r="C1355" s="17" t="s">
        <v>138</v>
      </c>
      <c r="D1355" s="30">
        <v>45909</v>
      </c>
      <c r="E1355" s="31">
        <v>45929</v>
      </c>
      <c r="F1355" s="18">
        <v>117000</v>
      </c>
      <c r="G1355" s="37">
        <f t="shared" si="43"/>
        <v>117000</v>
      </c>
      <c r="H1355" s="44">
        <v>0</v>
      </c>
      <c r="I1355" s="2" t="s">
        <v>43</v>
      </c>
      <c r="J1355" s="2" t="str">
        <f t="shared" si="42"/>
        <v>VENCIDO NO PAGADO</v>
      </c>
    </row>
    <row r="1356" spans="1:10" x14ac:dyDescent="0.2">
      <c r="A1356" s="16">
        <v>1344</v>
      </c>
      <c r="B1356" t="s">
        <v>208</v>
      </c>
      <c r="C1356" s="17" t="s">
        <v>138</v>
      </c>
      <c r="D1356" s="30">
        <v>45926</v>
      </c>
      <c r="E1356" s="31">
        <v>45946</v>
      </c>
      <c r="F1356" s="18">
        <v>78000</v>
      </c>
      <c r="G1356" s="37">
        <f t="shared" si="43"/>
        <v>78000</v>
      </c>
      <c r="H1356" s="44">
        <v>0</v>
      </c>
      <c r="I1356" s="2" t="s">
        <v>43</v>
      </c>
      <c r="J1356" s="2" t="str">
        <f t="shared" si="42"/>
        <v>VIGENTE</v>
      </c>
    </row>
    <row r="1357" spans="1:10" x14ac:dyDescent="0.2">
      <c r="A1357" s="16">
        <v>1345</v>
      </c>
      <c r="B1357" t="s">
        <v>208</v>
      </c>
      <c r="C1357" s="17" t="s">
        <v>138</v>
      </c>
      <c r="D1357" s="30">
        <v>45930</v>
      </c>
      <c r="E1357" s="31">
        <v>45950</v>
      </c>
      <c r="F1357" s="18">
        <v>52000</v>
      </c>
      <c r="G1357" s="37">
        <f t="shared" si="43"/>
        <v>52000</v>
      </c>
      <c r="H1357" s="44">
        <v>0</v>
      </c>
      <c r="I1357" s="2" t="s">
        <v>43</v>
      </c>
      <c r="J1357" s="2" t="str">
        <f t="shared" si="42"/>
        <v>VIGENTE</v>
      </c>
    </row>
    <row r="1358" spans="1:10" x14ac:dyDescent="0.2">
      <c r="A1358" s="16">
        <v>1346</v>
      </c>
      <c r="B1358" t="s">
        <v>208</v>
      </c>
      <c r="C1358" s="17" t="s">
        <v>138</v>
      </c>
      <c r="D1358" s="30">
        <v>45912</v>
      </c>
      <c r="E1358" s="31">
        <v>45932</v>
      </c>
      <c r="F1358" s="18">
        <v>78000</v>
      </c>
      <c r="G1358" s="37">
        <f t="shared" si="43"/>
        <v>78000</v>
      </c>
      <c r="H1358" s="44">
        <v>0</v>
      </c>
      <c r="I1358" s="2" t="s">
        <v>43</v>
      </c>
      <c r="J1358" s="2" t="str">
        <f t="shared" ref="J1358:J1421" si="44">+IF((E1358&gt;=$C$6),"VIGENTE","VENCIDO NO PAGADO")</f>
        <v>VIGENTE</v>
      </c>
    </row>
    <row r="1359" spans="1:10" x14ac:dyDescent="0.2">
      <c r="A1359" s="16">
        <v>1347</v>
      </c>
      <c r="B1359" t="s">
        <v>208</v>
      </c>
      <c r="C1359" s="17" t="s">
        <v>138</v>
      </c>
      <c r="D1359" s="30">
        <v>45916</v>
      </c>
      <c r="E1359" s="31">
        <v>45936</v>
      </c>
      <c r="F1359" s="18">
        <v>78000</v>
      </c>
      <c r="G1359" s="37">
        <f t="shared" si="43"/>
        <v>78000</v>
      </c>
      <c r="H1359" s="44">
        <v>0</v>
      </c>
      <c r="I1359" s="2" t="s">
        <v>43</v>
      </c>
      <c r="J1359" s="2" t="str">
        <f t="shared" si="44"/>
        <v>VIGENTE</v>
      </c>
    </row>
    <row r="1360" spans="1:10" x14ac:dyDescent="0.2">
      <c r="A1360" s="16">
        <v>1348</v>
      </c>
      <c r="B1360" t="s">
        <v>208</v>
      </c>
      <c r="C1360" s="17" t="s">
        <v>138</v>
      </c>
      <c r="D1360" s="30">
        <v>45919</v>
      </c>
      <c r="E1360" s="31">
        <v>45939</v>
      </c>
      <c r="F1360" s="18">
        <v>104000</v>
      </c>
      <c r="G1360" s="37">
        <f t="shared" si="43"/>
        <v>104000</v>
      </c>
      <c r="H1360" s="44">
        <v>0</v>
      </c>
      <c r="I1360" s="2" t="s">
        <v>43</v>
      </c>
      <c r="J1360" s="2" t="str">
        <f t="shared" si="44"/>
        <v>VIGENTE</v>
      </c>
    </row>
    <row r="1361" spans="1:10" x14ac:dyDescent="0.2">
      <c r="A1361" s="16">
        <v>1349</v>
      </c>
      <c r="B1361" t="s">
        <v>208</v>
      </c>
      <c r="C1361" s="17" t="s">
        <v>138</v>
      </c>
      <c r="D1361" s="30">
        <v>45923</v>
      </c>
      <c r="E1361" s="31">
        <v>45943</v>
      </c>
      <c r="F1361" s="18">
        <v>104000</v>
      </c>
      <c r="G1361" s="37">
        <f t="shared" si="43"/>
        <v>104000</v>
      </c>
      <c r="H1361" s="44">
        <v>0</v>
      </c>
      <c r="I1361" s="2" t="s">
        <v>43</v>
      </c>
      <c r="J1361" s="2" t="str">
        <f t="shared" si="44"/>
        <v>VIGENTE</v>
      </c>
    </row>
    <row r="1362" spans="1:10" x14ac:dyDescent="0.2">
      <c r="A1362" s="16">
        <v>1350</v>
      </c>
      <c r="B1362" t="s">
        <v>209</v>
      </c>
      <c r="C1362" s="17" t="s">
        <v>138</v>
      </c>
      <c r="D1362" s="30">
        <v>45145</v>
      </c>
      <c r="E1362" s="31">
        <v>45145</v>
      </c>
      <c r="F1362" s="18">
        <v>220000</v>
      </c>
      <c r="G1362" s="37">
        <f t="shared" si="43"/>
        <v>220000</v>
      </c>
      <c r="H1362" s="44">
        <v>0</v>
      </c>
      <c r="I1362" s="2" t="s">
        <v>43</v>
      </c>
      <c r="J1362" s="2" t="str">
        <f t="shared" si="44"/>
        <v>VENCIDO NO PAGADO</v>
      </c>
    </row>
    <row r="1363" spans="1:10" x14ac:dyDescent="0.2">
      <c r="A1363" s="16">
        <v>1351</v>
      </c>
      <c r="B1363" t="s">
        <v>209</v>
      </c>
      <c r="C1363" s="17" t="s">
        <v>138</v>
      </c>
      <c r="D1363" s="30">
        <v>45236</v>
      </c>
      <c r="E1363" s="31">
        <v>45236</v>
      </c>
      <c r="F1363" s="18">
        <v>220000</v>
      </c>
      <c r="G1363" s="37">
        <f t="shared" si="43"/>
        <v>220000</v>
      </c>
      <c r="H1363" s="44">
        <v>0</v>
      </c>
      <c r="I1363" s="2" t="s">
        <v>43</v>
      </c>
      <c r="J1363" s="2" t="str">
        <f t="shared" si="44"/>
        <v>VENCIDO NO PAGADO</v>
      </c>
    </row>
    <row r="1364" spans="1:10" x14ac:dyDescent="0.2">
      <c r="A1364" s="16">
        <v>1352</v>
      </c>
      <c r="B1364" t="s">
        <v>210</v>
      </c>
      <c r="C1364" s="17" t="s">
        <v>138</v>
      </c>
      <c r="D1364" s="30">
        <v>45925</v>
      </c>
      <c r="E1364" s="31">
        <v>45925</v>
      </c>
      <c r="F1364" s="18">
        <v>142800</v>
      </c>
      <c r="G1364" s="37">
        <f t="shared" si="43"/>
        <v>142800</v>
      </c>
      <c r="H1364" s="44">
        <v>0</v>
      </c>
      <c r="I1364" s="2" t="s">
        <v>43</v>
      </c>
      <c r="J1364" s="2" t="str">
        <f t="shared" si="44"/>
        <v>VENCIDO NO PAGADO</v>
      </c>
    </row>
    <row r="1365" spans="1:10" x14ac:dyDescent="0.2">
      <c r="A1365" s="16">
        <v>1353</v>
      </c>
      <c r="B1365" t="s">
        <v>438</v>
      </c>
      <c r="C1365" s="17" t="s">
        <v>138</v>
      </c>
      <c r="D1365" s="30">
        <v>45847</v>
      </c>
      <c r="E1365" s="31">
        <v>45847</v>
      </c>
      <c r="F1365" s="18">
        <v>85000</v>
      </c>
      <c r="G1365" s="37">
        <f t="shared" si="43"/>
        <v>85000</v>
      </c>
      <c r="H1365" s="44">
        <v>0</v>
      </c>
      <c r="I1365" s="2" t="s">
        <v>43</v>
      </c>
      <c r="J1365" s="2" t="str">
        <f t="shared" si="44"/>
        <v>VENCIDO NO PAGADO</v>
      </c>
    </row>
    <row r="1366" spans="1:10" x14ac:dyDescent="0.2">
      <c r="A1366" s="16">
        <v>1354</v>
      </c>
      <c r="B1366" t="s">
        <v>315</v>
      </c>
      <c r="C1366" s="17" t="s">
        <v>138</v>
      </c>
      <c r="D1366" s="30">
        <v>45930</v>
      </c>
      <c r="E1366" s="31">
        <v>45930</v>
      </c>
      <c r="F1366" s="18">
        <v>8555000</v>
      </c>
      <c r="G1366" s="37">
        <f t="shared" si="43"/>
        <v>8555000</v>
      </c>
      <c r="H1366" s="44">
        <v>0</v>
      </c>
      <c r="I1366" s="2" t="s">
        <v>43</v>
      </c>
      <c r="J1366" s="2" t="str">
        <f t="shared" si="44"/>
        <v>VIGENTE</v>
      </c>
    </row>
    <row r="1367" spans="1:10" x14ac:dyDescent="0.2">
      <c r="A1367" s="16">
        <v>1355</v>
      </c>
      <c r="B1367" t="s">
        <v>211</v>
      </c>
      <c r="C1367" s="17" t="s">
        <v>138</v>
      </c>
      <c r="D1367" s="30">
        <v>45090</v>
      </c>
      <c r="E1367" s="31">
        <v>45090</v>
      </c>
      <c r="F1367" s="18">
        <v>200000</v>
      </c>
      <c r="G1367" s="37">
        <f t="shared" si="43"/>
        <v>200000</v>
      </c>
      <c r="H1367" s="44">
        <v>0</v>
      </c>
      <c r="I1367" s="2" t="s">
        <v>43</v>
      </c>
      <c r="J1367" s="2" t="str">
        <f t="shared" si="44"/>
        <v>VENCIDO NO PAGADO</v>
      </c>
    </row>
    <row r="1368" spans="1:10" x14ac:dyDescent="0.2">
      <c r="A1368" s="16">
        <v>1356</v>
      </c>
      <c r="B1368" t="s">
        <v>316</v>
      </c>
      <c r="C1368" s="17" t="s">
        <v>138</v>
      </c>
      <c r="D1368" s="30">
        <v>45928</v>
      </c>
      <c r="E1368" s="31">
        <v>45929</v>
      </c>
      <c r="F1368" s="18">
        <v>100000</v>
      </c>
      <c r="G1368" s="37">
        <f t="shared" si="43"/>
        <v>100000</v>
      </c>
      <c r="H1368" s="44">
        <v>0</v>
      </c>
      <c r="I1368" s="2" t="s">
        <v>43</v>
      </c>
      <c r="J1368" s="2" t="str">
        <f t="shared" si="44"/>
        <v>VENCIDO NO PAGADO</v>
      </c>
    </row>
    <row r="1369" spans="1:10" x14ac:dyDescent="0.2">
      <c r="A1369" s="16">
        <v>1357</v>
      </c>
      <c r="B1369" t="s">
        <v>212</v>
      </c>
      <c r="C1369" s="17" t="s">
        <v>138</v>
      </c>
      <c r="D1369" s="30">
        <v>45511</v>
      </c>
      <c r="E1369" s="31">
        <v>45511</v>
      </c>
      <c r="F1369" s="18">
        <v>110000</v>
      </c>
      <c r="G1369" s="37">
        <f t="shared" si="43"/>
        <v>110000</v>
      </c>
      <c r="H1369" s="44">
        <v>0</v>
      </c>
      <c r="I1369" s="2" t="s">
        <v>43</v>
      </c>
      <c r="J1369" s="2" t="str">
        <f t="shared" si="44"/>
        <v>VENCIDO NO PAGADO</v>
      </c>
    </row>
    <row r="1370" spans="1:10" x14ac:dyDescent="0.2">
      <c r="A1370" s="16">
        <v>1358</v>
      </c>
      <c r="B1370" t="s">
        <v>212</v>
      </c>
      <c r="C1370" s="17" t="s">
        <v>138</v>
      </c>
      <c r="D1370" s="30">
        <v>45583</v>
      </c>
      <c r="E1370" s="31">
        <v>45614</v>
      </c>
      <c r="F1370" s="18">
        <v>55000</v>
      </c>
      <c r="G1370" s="37">
        <f t="shared" si="43"/>
        <v>55000</v>
      </c>
      <c r="H1370" s="44">
        <v>0</v>
      </c>
      <c r="I1370" s="2" t="s">
        <v>43</v>
      </c>
      <c r="J1370" s="2" t="str">
        <f t="shared" si="44"/>
        <v>VENCIDO NO PAGADO</v>
      </c>
    </row>
    <row r="1371" spans="1:10" x14ac:dyDescent="0.2">
      <c r="A1371" s="16">
        <v>1359</v>
      </c>
      <c r="B1371" t="s">
        <v>212</v>
      </c>
      <c r="C1371" s="17" t="s">
        <v>138</v>
      </c>
      <c r="D1371" s="30">
        <v>45583</v>
      </c>
      <c r="E1371" s="31">
        <v>45614</v>
      </c>
      <c r="F1371" s="18">
        <v>55000</v>
      </c>
      <c r="G1371" s="37">
        <f t="shared" si="43"/>
        <v>55000</v>
      </c>
      <c r="H1371" s="44">
        <v>0</v>
      </c>
      <c r="I1371" s="2" t="s">
        <v>43</v>
      </c>
      <c r="J1371" s="2" t="str">
        <f t="shared" si="44"/>
        <v>VENCIDO NO PAGADO</v>
      </c>
    </row>
    <row r="1372" spans="1:10" x14ac:dyDescent="0.2">
      <c r="A1372" s="16">
        <v>1360</v>
      </c>
      <c r="B1372" t="s">
        <v>439</v>
      </c>
      <c r="C1372" s="17" t="s">
        <v>138</v>
      </c>
      <c r="D1372" s="30">
        <v>45860</v>
      </c>
      <c r="E1372" s="31">
        <v>45890</v>
      </c>
      <c r="F1372" s="18">
        <v>469728000</v>
      </c>
      <c r="G1372" s="37">
        <f t="shared" si="43"/>
        <v>469728000</v>
      </c>
      <c r="H1372" s="44">
        <v>0</v>
      </c>
      <c r="I1372" s="2" t="s">
        <v>43</v>
      </c>
      <c r="J1372" s="2" t="str">
        <f t="shared" si="44"/>
        <v>VENCIDO NO PAGADO</v>
      </c>
    </row>
    <row r="1373" spans="1:10" x14ac:dyDescent="0.2">
      <c r="A1373" s="16">
        <v>1361</v>
      </c>
      <c r="B1373" t="s">
        <v>439</v>
      </c>
      <c r="C1373" s="17" t="s">
        <v>138</v>
      </c>
      <c r="D1373" s="30">
        <v>45897</v>
      </c>
      <c r="E1373" s="31">
        <v>45929</v>
      </c>
      <c r="F1373" s="18">
        <v>350564340</v>
      </c>
      <c r="G1373" s="37">
        <f t="shared" si="43"/>
        <v>350564340</v>
      </c>
      <c r="H1373" s="44">
        <v>0</v>
      </c>
      <c r="I1373" s="2" t="s">
        <v>43</v>
      </c>
      <c r="J1373" s="2" t="str">
        <f t="shared" si="44"/>
        <v>VENCIDO NO PAGADO</v>
      </c>
    </row>
    <row r="1374" spans="1:10" x14ac:dyDescent="0.2">
      <c r="A1374" s="16">
        <v>1362</v>
      </c>
      <c r="B1374" t="s">
        <v>439</v>
      </c>
      <c r="C1374" s="17" t="s">
        <v>138</v>
      </c>
      <c r="D1374" s="30">
        <v>45896</v>
      </c>
      <c r="E1374" s="31">
        <v>45929</v>
      </c>
      <c r="F1374" s="18">
        <v>166845000</v>
      </c>
      <c r="G1374" s="37">
        <f t="shared" si="43"/>
        <v>166845000</v>
      </c>
      <c r="H1374" s="44">
        <v>0</v>
      </c>
      <c r="I1374" s="2" t="s">
        <v>43</v>
      </c>
      <c r="J1374" s="2" t="str">
        <f t="shared" si="44"/>
        <v>VENCIDO NO PAGADO</v>
      </c>
    </row>
    <row r="1375" spans="1:10" x14ac:dyDescent="0.2">
      <c r="A1375" s="16">
        <v>1363</v>
      </c>
      <c r="B1375" t="s">
        <v>213</v>
      </c>
      <c r="C1375" s="17" t="s">
        <v>138</v>
      </c>
      <c r="D1375" s="30">
        <v>45280</v>
      </c>
      <c r="E1375" s="31">
        <v>45280</v>
      </c>
      <c r="F1375" s="18">
        <v>385000</v>
      </c>
      <c r="G1375" s="37">
        <f t="shared" si="43"/>
        <v>385000</v>
      </c>
      <c r="H1375" s="44">
        <v>0</v>
      </c>
      <c r="I1375" s="2" t="s">
        <v>43</v>
      </c>
      <c r="J1375" s="2" t="str">
        <f t="shared" si="44"/>
        <v>VENCIDO NO PAGADO</v>
      </c>
    </row>
    <row r="1376" spans="1:10" x14ac:dyDescent="0.2">
      <c r="A1376" s="16">
        <v>1364</v>
      </c>
      <c r="B1376" t="s">
        <v>214</v>
      </c>
      <c r="C1376" s="17" t="s">
        <v>138</v>
      </c>
      <c r="D1376" s="30">
        <v>45405</v>
      </c>
      <c r="E1376" s="31">
        <v>45405</v>
      </c>
      <c r="F1376" s="18">
        <v>549000</v>
      </c>
      <c r="G1376" s="37">
        <f t="shared" si="43"/>
        <v>549000</v>
      </c>
      <c r="H1376" s="44">
        <v>0</v>
      </c>
      <c r="I1376" s="2" t="s">
        <v>43</v>
      </c>
      <c r="J1376" s="2" t="str">
        <f t="shared" si="44"/>
        <v>VENCIDO NO PAGADO</v>
      </c>
    </row>
    <row r="1377" spans="1:10" x14ac:dyDescent="0.2">
      <c r="A1377" s="16">
        <v>1365</v>
      </c>
      <c r="B1377" t="s">
        <v>214</v>
      </c>
      <c r="C1377" s="17" t="s">
        <v>138</v>
      </c>
      <c r="D1377" s="30">
        <v>45596</v>
      </c>
      <c r="E1377" s="31">
        <v>45596</v>
      </c>
      <c r="F1377" s="18">
        <v>864000</v>
      </c>
      <c r="G1377" s="37">
        <f t="shared" si="43"/>
        <v>864000</v>
      </c>
      <c r="H1377" s="44">
        <v>0</v>
      </c>
      <c r="I1377" s="2" t="s">
        <v>43</v>
      </c>
      <c r="J1377" s="2" t="str">
        <f t="shared" si="44"/>
        <v>VENCIDO NO PAGADO</v>
      </c>
    </row>
    <row r="1378" spans="1:10" x14ac:dyDescent="0.2">
      <c r="A1378" s="16">
        <v>1366</v>
      </c>
      <c r="B1378" t="s">
        <v>214</v>
      </c>
      <c r="C1378" s="17" t="s">
        <v>138</v>
      </c>
      <c r="D1378" s="30">
        <v>45709</v>
      </c>
      <c r="E1378" s="31">
        <v>45712</v>
      </c>
      <c r="F1378" s="18">
        <v>1860000</v>
      </c>
      <c r="G1378" s="37">
        <f t="shared" si="43"/>
        <v>1860000</v>
      </c>
      <c r="H1378" s="44">
        <v>0</v>
      </c>
      <c r="I1378" s="2" t="s">
        <v>43</v>
      </c>
      <c r="J1378" s="2" t="str">
        <f t="shared" si="44"/>
        <v>VENCIDO NO PAGADO</v>
      </c>
    </row>
    <row r="1379" spans="1:10" x14ac:dyDescent="0.2">
      <c r="A1379" s="16">
        <v>1367</v>
      </c>
      <c r="B1379" s="17" t="s">
        <v>317</v>
      </c>
      <c r="C1379" s="17" t="s">
        <v>138</v>
      </c>
      <c r="D1379" s="30">
        <v>45782</v>
      </c>
      <c r="E1379" s="31">
        <v>45782</v>
      </c>
      <c r="F1379" s="18">
        <v>399000</v>
      </c>
      <c r="G1379" s="37">
        <f t="shared" si="43"/>
        <v>399000</v>
      </c>
      <c r="H1379" s="44">
        <v>0</v>
      </c>
      <c r="I1379" s="2" t="s">
        <v>43</v>
      </c>
      <c r="J1379" s="2" t="str">
        <f t="shared" si="44"/>
        <v>VENCIDO NO PAGADO</v>
      </c>
    </row>
    <row r="1380" spans="1:10" x14ac:dyDescent="0.2">
      <c r="A1380" s="16">
        <v>1368</v>
      </c>
      <c r="B1380" s="17" t="s">
        <v>318</v>
      </c>
      <c r="C1380" s="17" t="s">
        <v>138</v>
      </c>
      <c r="D1380" s="30">
        <v>45903</v>
      </c>
      <c r="E1380" s="31">
        <v>45936</v>
      </c>
      <c r="F1380" s="18">
        <v>20845000</v>
      </c>
      <c r="G1380" s="37">
        <f t="shared" si="43"/>
        <v>20845000</v>
      </c>
      <c r="H1380" s="44">
        <v>0</v>
      </c>
      <c r="I1380" s="2" t="s">
        <v>43</v>
      </c>
      <c r="J1380" s="2" t="str">
        <f t="shared" si="44"/>
        <v>VIGENTE</v>
      </c>
    </row>
    <row r="1381" spans="1:10" x14ac:dyDescent="0.2">
      <c r="A1381" s="16">
        <v>1369</v>
      </c>
      <c r="B1381" t="s">
        <v>318</v>
      </c>
      <c r="C1381" s="17" t="s">
        <v>138</v>
      </c>
      <c r="D1381" s="30">
        <v>45912</v>
      </c>
      <c r="E1381" s="31">
        <v>45929</v>
      </c>
      <c r="F1381" s="18">
        <v>15812500</v>
      </c>
      <c r="G1381" s="37">
        <f t="shared" si="43"/>
        <v>15812500</v>
      </c>
      <c r="H1381" s="44">
        <v>0</v>
      </c>
      <c r="I1381" s="2" t="s">
        <v>43</v>
      </c>
      <c r="J1381" s="2" t="str">
        <f t="shared" si="44"/>
        <v>VENCIDO NO PAGADO</v>
      </c>
    </row>
    <row r="1382" spans="1:10" x14ac:dyDescent="0.2">
      <c r="A1382" s="16">
        <v>1370</v>
      </c>
      <c r="B1382" t="s">
        <v>318</v>
      </c>
      <c r="C1382" s="17" t="s">
        <v>138</v>
      </c>
      <c r="D1382" s="30">
        <v>45926</v>
      </c>
      <c r="E1382" s="31">
        <v>45957</v>
      </c>
      <c r="F1382" s="18">
        <v>22660000</v>
      </c>
      <c r="G1382" s="37">
        <f t="shared" si="43"/>
        <v>22660000</v>
      </c>
      <c r="H1382" s="44">
        <v>0</v>
      </c>
      <c r="I1382" s="2" t="s">
        <v>43</v>
      </c>
      <c r="J1382" s="2" t="str">
        <f t="shared" si="44"/>
        <v>VIGENTE</v>
      </c>
    </row>
    <row r="1383" spans="1:10" x14ac:dyDescent="0.2">
      <c r="A1383" s="16">
        <v>1371</v>
      </c>
      <c r="B1383" t="s">
        <v>318</v>
      </c>
      <c r="C1383" s="17" t="s">
        <v>138</v>
      </c>
      <c r="D1383" s="30">
        <v>45926</v>
      </c>
      <c r="E1383" s="31">
        <v>45957</v>
      </c>
      <c r="F1383" s="18">
        <v>9130000</v>
      </c>
      <c r="G1383" s="37">
        <f t="shared" si="43"/>
        <v>9130000</v>
      </c>
      <c r="H1383" s="44">
        <v>0</v>
      </c>
      <c r="I1383" s="2" t="s">
        <v>43</v>
      </c>
      <c r="J1383" s="2" t="str">
        <f t="shared" si="44"/>
        <v>VIGENTE</v>
      </c>
    </row>
    <row r="1384" spans="1:10" x14ac:dyDescent="0.2">
      <c r="A1384" s="16">
        <v>1372</v>
      </c>
      <c r="B1384" t="s">
        <v>318</v>
      </c>
      <c r="C1384" s="17" t="s">
        <v>138</v>
      </c>
      <c r="D1384" s="30">
        <v>45915</v>
      </c>
      <c r="E1384" s="31">
        <v>45945</v>
      </c>
      <c r="F1384" s="18">
        <v>24563000</v>
      </c>
      <c r="G1384" s="37">
        <f t="shared" si="43"/>
        <v>24563000</v>
      </c>
      <c r="H1384" s="44">
        <v>0</v>
      </c>
      <c r="I1384" s="2" t="s">
        <v>43</v>
      </c>
      <c r="J1384" s="2" t="str">
        <f t="shared" si="44"/>
        <v>VIGENTE</v>
      </c>
    </row>
    <row r="1385" spans="1:10" x14ac:dyDescent="0.2">
      <c r="A1385" s="16">
        <v>1373</v>
      </c>
      <c r="B1385" t="s">
        <v>215</v>
      </c>
      <c r="C1385" s="17" t="s">
        <v>138</v>
      </c>
      <c r="D1385" s="30">
        <v>45902</v>
      </c>
      <c r="E1385" s="31">
        <v>45932</v>
      </c>
      <c r="F1385" s="18">
        <v>4500000</v>
      </c>
      <c r="G1385" s="37">
        <f t="shared" si="43"/>
        <v>4500000</v>
      </c>
      <c r="H1385" s="44">
        <v>0</v>
      </c>
      <c r="I1385" s="2" t="s">
        <v>43</v>
      </c>
      <c r="J1385" s="2" t="str">
        <f t="shared" si="44"/>
        <v>VIGENTE</v>
      </c>
    </row>
    <row r="1386" spans="1:10" x14ac:dyDescent="0.2">
      <c r="A1386" s="16">
        <v>1374</v>
      </c>
      <c r="B1386" t="s">
        <v>216</v>
      </c>
      <c r="C1386" s="17" t="s">
        <v>138</v>
      </c>
      <c r="D1386" s="30">
        <v>45910</v>
      </c>
      <c r="E1386" s="31">
        <v>45943</v>
      </c>
      <c r="F1386" s="18">
        <v>55440000</v>
      </c>
      <c r="G1386" s="37">
        <f t="shared" si="43"/>
        <v>55440000</v>
      </c>
      <c r="H1386" s="44">
        <v>0</v>
      </c>
      <c r="I1386" s="2" t="s">
        <v>43</v>
      </c>
      <c r="J1386" s="2" t="str">
        <f t="shared" si="44"/>
        <v>VIGENTE</v>
      </c>
    </row>
    <row r="1387" spans="1:10" x14ac:dyDescent="0.2">
      <c r="A1387" s="16">
        <v>1375</v>
      </c>
      <c r="B1387" t="s">
        <v>217</v>
      </c>
      <c r="C1387" s="17" t="s">
        <v>138</v>
      </c>
      <c r="D1387" s="30">
        <v>45453</v>
      </c>
      <c r="E1387" s="31">
        <v>45453</v>
      </c>
      <c r="F1387" s="18">
        <v>100000</v>
      </c>
      <c r="G1387" s="37">
        <f t="shared" si="43"/>
        <v>100000</v>
      </c>
      <c r="H1387" s="44">
        <v>0</v>
      </c>
      <c r="I1387" s="2" t="s">
        <v>43</v>
      </c>
      <c r="J1387" s="2" t="str">
        <f t="shared" si="44"/>
        <v>VENCIDO NO PAGADO</v>
      </c>
    </row>
    <row r="1388" spans="1:10" x14ac:dyDescent="0.2">
      <c r="A1388" s="16">
        <v>1376</v>
      </c>
      <c r="B1388" t="s">
        <v>217</v>
      </c>
      <c r="C1388" s="17" t="s">
        <v>138</v>
      </c>
      <c r="D1388" s="30">
        <v>45540</v>
      </c>
      <c r="E1388" s="31">
        <v>45540</v>
      </c>
      <c r="F1388" s="18">
        <v>100000</v>
      </c>
      <c r="G1388" s="37">
        <f t="shared" si="43"/>
        <v>100000</v>
      </c>
      <c r="H1388" s="44">
        <v>0</v>
      </c>
      <c r="I1388" s="2" t="s">
        <v>43</v>
      </c>
      <c r="J1388" s="2" t="str">
        <f t="shared" si="44"/>
        <v>VENCIDO NO PAGADO</v>
      </c>
    </row>
    <row r="1389" spans="1:10" x14ac:dyDescent="0.2">
      <c r="A1389" s="16">
        <v>1377</v>
      </c>
      <c r="B1389" t="s">
        <v>218</v>
      </c>
      <c r="C1389" s="17" t="s">
        <v>138</v>
      </c>
      <c r="D1389" s="30">
        <v>45594</v>
      </c>
      <c r="E1389" s="31">
        <v>45594</v>
      </c>
      <c r="F1389" s="18">
        <v>510000</v>
      </c>
      <c r="G1389" s="37">
        <f t="shared" si="43"/>
        <v>510000</v>
      </c>
      <c r="H1389" s="44">
        <v>0</v>
      </c>
      <c r="I1389" s="2" t="s">
        <v>43</v>
      </c>
      <c r="J1389" s="2" t="str">
        <f t="shared" si="44"/>
        <v>VENCIDO NO PAGADO</v>
      </c>
    </row>
    <row r="1390" spans="1:10" x14ac:dyDescent="0.2">
      <c r="A1390" s="16">
        <v>1378</v>
      </c>
      <c r="B1390" t="s">
        <v>218</v>
      </c>
      <c r="C1390" s="17" t="s">
        <v>138</v>
      </c>
      <c r="D1390" s="30">
        <v>45609</v>
      </c>
      <c r="E1390" s="31">
        <v>45609</v>
      </c>
      <c r="F1390" s="18">
        <v>117500</v>
      </c>
      <c r="G1390" s="37">
        <f t="shared" si="43"/>
        <v>117500</v>
      </c>
      <c r="H1390" s="44">
        <v>0</v>
      </c>
      <c r="I1390" s="2" t="s">
        <v>43</v>
      </c>
      <c r="J1390" s="2" t="str">
        <f t="shared" si="44"/>
        <v>VENCIDO NO PAGADO</v>
      </c>
    </row>
    <row r="1391" spans="1:10" x14ac:dyDescent="0.2">
      <c r="A1391" s="16">
        <v>1379</v>
      </c>
      <c r="B1391" t="s">
        <v>219</v>
      </c>
      <c r="C1391" s="17" t="s">
        <v>138</v>
      </c>
      <c r="D1391" s="30">
        <v>45643</v>
      </c>
      <c r="E1391" s="31">
        <v>45643</v>
      </c>
      <c r="F1391" s="18">
        <v>1100000</v>
      </c>
      <c r="G1391" s="37">
        <f t="shared" si="43"/>
        <v>1100000</v>
      </c>
      <c r="H1391" s="44">
        <v>0</v>
      </c>
      <c r="I1391" s="2" t="s">
        <v>43</v>
      </c>
      <c r="J1391" s="2" t="str">
        <f t="shared" si="44"/>
        <v>VENCIDO NO PAGADO</v>
      </c>
    </row>
    <row r="1392" spans="1:10" x14ac:dyDescent="0.2">
      <c r="A1392" s="16">
        <v>1380</v>
      </c>
      <c r="B1392" t="s">
        <v>220</v>
      </c>
      <c r="C1392" s="17" t="s">
        <v>138</v>
      </c>
      <c r="D1392" s="30">
        <v>45276</v>
      </c>
      <c r="E1392" s="31">
        <v>45278</v>
      </c>
      <c r="F1392" s="18">
        <v>800000</v>
      </c>
      <c r="G1392" s="37">
        <f t="shared" si="43"/>
        <v>800000</v>
      </c>
      <c r="H1392" s="44">
        <v>0</v>
      </c>
      <c r="I1392" s="2" t="s">
        <v>43</v>
      </c>
      <c r="J1392" s="2" t="str">
        <f t="shared" si="44"/>
        <v>VENCIDO NO PAGADO</v>
      </c>
    </row>
    <row r="1393" spans="1:10" x14ac:dyDescent="0.2">
      <c r="A1393" s="16">
        <v>1381</v>
      </c>
      <c r="B1393" t="s">
        <v>221</v>
      </c>
      <c r="C1393" s="17" t="s">
        <v>138</v>
      </c>
      <c r="D1393" s="30">
        <v>45281</v>
      </c>
      <c r="E1393" s="31">
        <v>45281</v>
      </c>
      <c r="F1393" s="18">
        <v>82000</v>
      </c>
      <c r="G1393" s="37">
        <f t="shared" si="43"/>
        <v>82000</v>
      </c>
      <c r="H1393" s="44">
        <v>0</v>
      </c>
      <c r="I1393" s="2" t="s">
        <v>43</v>
      </c>
      <c r="J1393" s="2" t="str">
        <f t="shared" si="44"/>
        <v>VENCIDO NO PAGADO</v>
      </c>
    </row>
    <row r="1394" spans="1:10" x14ac:dyDescent="0.2">
      <c r="A1394" s="16">
        <v>1382</v>
      </c>
      <c r="B1394" t="s">
        <v>222</v>
      </c>
      <c r="C1394" s="17" t="s">
        <v>138</v>
      </c>
      <c r="D1394" s="30">
        <v>45280</v>
      </c>
      <c r="E1394" s="31">
        <v>45280</v>
      </c>
      <c r="F1394" s="18">
        <v>120000</v>
      </c>
      <c r="G1394" s="37">
        <f t="shared" si="43"/>
        <v>120000</v>
      </c>
      <c r="H1394" s="44">
        <v>0</v>
      </c>
      <c r="I1394" s="2" t="s">
        <v>43</v>
      </c>
      <c r="J1394" s="2" t="str">
        <f t="shared" si="44"/>
        <v>VENCIDO NO PAGADO</v>
      </c>
    </row>
    <row r="1395" spans="1:10" x14ac:dyDescent="0.2">
      <c r="A1395" s="16">
        <v>1383</v>
      </c>
      <c r="B1395" t="s">
        <v>223</v>
      </c>
      <c r="C1395" s="17" t="s">
        <v>138</v>
      </c>
      <c r="D1395" s="30">
        <v>45280</v>
      </c>
      <c r="E1395" s="31">
        <v>45280</v>
      </c>
      <c r="F1395" s="18">
        <v>1000000</v>
      </c>
      <c r="G1395" s="37">
        <f t="shared" si="43"/>
        <v>1000000</v>
      </c>
      <c r="H1395" s="44">
        <v>0</v>
      </c>
      <c r="I1395" s="2" t="s">
        <v>43</v>
      </c>
      <c r="J1395" s="2" t="str">
        <f t="shared" si="44"/>
        <v>VENCIDO NO PAGADO</v>
      </c>
    </row>
    <row r="1396" spans="1:10" x14ac:dyDescent="0.2">
      <c r="A1396" s="16">
        <v>1384</v>
      </c>
      <c r="B1396" t="s">
        <v>224</v>
      </c>
      <c r="C1396" s="17" t="s">
        <v>138</v>
      </c>
      <c r="D1396" s="30">
        <v>45423</v>
      </c>
      <c r="E1396" s="31">
        <v>45425</v>
      </c>
      <c r="F1396" s="18">
        <v>60000</v>
      </c>
      <c r="G1396" s="37">
        <f t="shared" si="43"/>
        <v>60000</v>
      </c>
      <c r="H1396" s="44">
        <v>0</v>
      </c>
      <c r="I1396" s="2" t="s">
        <v>43</v>
      </c>
      <c r="J1396" s="2" t="str">
        <f t="shared" si="44"/>
        <v>VENCIDO NO PAGADO</v>
      </c>
    </row>
    <row r="1397" spans="1:10" x14ac:dyDescent="0.2">
      <c r="A1397" s="16">
        <v>1385</v>
      </c>
      <c r="B1397" t="s">
        <v>224</v>
      </c>
      <c r="C1397" s="17" t="s">
        <v>138</v>
      </c>
      <c r="D1397" s="30">
        <v>45423</v>
      </c>
      <c r="E1397" s="31">
        <v>45425</v>
      </c>
      <c r="F1397" s="18">
        <v>92000</v>
      </c>
      <c r="G1397" s="37">
        <f t="shared" ref="G1397:G1460" si="45">+F1397</f>
        <v>92000</v>
      </c>
      <c r="H1397" s="44">
        <v>0</v>
      </c>
      <c r="I1397" s="2" t="s">
        <v>43</v>
      </c>
      <c r="J1397" s="2" t="str">
        <f t="shared" si="44"/>
        <v>VENCIDO NO PAGADO</v>
      </c>
    </row>
    <row r="1398" spans="1:10" x14ac:dyDescent="0.2">
      <c r="A1398" s="16">
        <v>1386</v>
      </c>
      <c r="B1398" t="s">
        <v>319</v>
      </c>
      <c r="C1398" s="17" t="s">
        <v>138</v>
      </c>
      <c r="D1398" s="30">
        <v>45838</v>
      </c>
      <c r="E1398" s="31">
        <v>45838</v>
      </c>
      <c r="F1398" s="18">
        <v>400000</v>
      </c>
      <c r="G1398" s="37">
        <f t="shared" si="45"/>
        <v>400000</v>
      </c>
      <c r="H1398" s="44">
        <v>0</v>
      </c>
      <c r="I1398" s="2" t="s">
        <v>43</v>
      </c>
      <c r="J1398" s="2" t="str">
        <f t="shared" si="44"/>
        <v>VENCIDO NO PAGADO</v>
      </c>
    </row>
    <row r="1399" spans="1:10" x14ac:dyDescent="0.2">
      <c r="A1399" s="16">
        <v>1387</v>
      </c>
      <c r="B1399" t="s">
        <v>225</v>
      </c>
      <c r="C1399" s="17" t="s">
        <v>138</v>
      </c>
      <c r="D1399" s="30">
        <v>45407</v>
      </c>
      <c r="E1399" s="31">
        <v>45407</v>
      </c>
      <c r="F1399" s="18">
        <v>92000</v>
      </c>
      <c r="G1399" s="37">
        <f t="shared" si="45"/>
        <v>92000</v>
      </c>
      <c r="H1399" s="44">
        <v>0</v>
      </c>
      <c r="I1399" s="2" t="s">
        <v>43</v>
      </c>
      <c r="J1399" s="2" t="str">
        <f t="shared" si="44"/>
        <v>VENCIDO NO PAGADO</v>
      </c>
    </row>
    <row r="1400" spans="1:10" x14ac:dyDescent="0.2">
      <c r="A1400" s="16">
        <v>1388</v>
      </c>
      <c r="B1400" t="s">
        <v>320</v>
      </c>
      <c r="C1400" s="17" t="s">
        <v>138</v>
      </c>
      <c r="D1400" s="30">
        <v>45782</v>
      </c>
      <c r="E1400" s="31">
        <v>45782</v>
      </c>
      <c r="F1400" s="18">
        <v>174000</v>
      </c>
      <c r="G1400" s="37">
        <f t="shared" si="45"/>
        <v>174000</v>
      </c>
      <c r="H1400" s="44">
        <v>0</v>
      </c>
      <c r="I1400" s="2" t="s">
        <v>43</v>
      </c>
      <c r="J1400" s="2" t="str">
        <f t="shared" si="44"/>
        <v>VENCIDO NO PAGADO</v>
      </c>
    </row>
    <row r="1401" spans="1:10" x14ac:dyDescent="0.2">
      <c r="A1401" s="16">
        <v>1389</v>
      </c>
      <c r="B1401" t="s">
        <v>320</v>
      </c>
      <c r="C1401" s="17" t="s">
        <v>138</v>
      </c>
      <c r="D1401" s="30">
        <v>45826</v>
      </c>
      <c r="E1401" s="31">
        <v>45826</v>
      </c>
      <c r="F1401" s="18">
        <v>137500</v>
      </c>
      <c r="G1401" s="37">
        <f t="shared" si="45"/>
        <v>137500</v>
      </c>
      <c r="H1401" s="44">
        <v>0</v>
      </c>
      <c r="I1401" s="2" t="s">
        <v>43</v>
      </c>
      <c r="J1401" s="2" t="str">
        <f t="shared" si="44"/>
        <v>VENCIDO NO PAGADO</v>
      </c>
    </row>
    <row r="1402" spans="1:10" x14ac:dyDescent="0.2">
      <c r="A1402" s="16">
        <v>1390</v>
      </c>
      <c r="B1402" t="s">
        <v>440</v>
      </c>
      <c r="C1402" s="17" t="s">
        <v>138</v>
      </c>
      <c r="D1402" s="30">
        <v>45919</v>
      </c>
      <c r="E1402" s="31">
        <v>45922</v>
      </c>
      <c r="F1402" s="18">
        <v>150000</v>
      </c>
      <c r="G1402" s="37">
        <f t="shared" si="45"/>
        <v>150000</v>
      </c>
      <c r="H1402" s="44">
        <v>0</v>
      </c>
      <c r="I1402" s="2" t="s">
        <v>43</v>
      </c>
      <c r="J1402" s="2" t="str">
        <f t="shared" si="44"/>
        <v>VENCIDO NO PAGADO</v>
      </c>
    </row>
    <row r="1403" spans="1:10" x14ac:dyDescent="0.2">
      <c r="A1403" s="16">
        <v>1391</v>
      </c>
      <c r="B1403" t="s">
        <v>226</v>
      </c>
      <c r="C1403" s="17" t="s">
        <v>138</v>
      </c>
      <c r="D1403" s="30">
        <v>45401</v>
      </c>
      <c r="E1403" s="31">
        <v>45404</v>
      </c>
      <c r="F1403" s="18">
        <v>6280000</v>
      </c>
      <c r="G1403" s="37">
        <f t="shared" si="45"/>
        <v>6280000</v>
      </c>
      <c r="H1403" s="44">
        <v>0</v>
      </c>
      <c r="I1403" s="2" t="s">
        <v>43</v>
      </c>
      <c r="J1403" s="2" t="str">
        <f t="shared" si="44"/>
        <v>VENCIDO NO PAGADO</v>
      </c>
    </row>
    <row r="1404" spans="1:10" x14ac:dyDescent="0.2">
      <c r="A1404" s="16">
        <v>1392</v>
      </c>
      <c r="B1404" t="s">
        <v>227</v>
      </c>
      <c r="C1404" s="17" t="s">
        <v>138</v>
      </c>
      <c r="D1404" s="30">
        <v>45591</v>
      </c>
      <c r="E1404" s="31">
        <v>45593</v>
      </c>
      <c r="F1404" s="18">
        <v>236020</v>
      </c>
      <c r="G1404" s="37">
        <f t="shared" si="45"/>
        <v>236020</v>
      </c>
      <c r="H1404" s="44">
        <v>0</v>
      </c>
      <c r="I1404" s="2" t="s">
        <v>43</v>
      </c>
      <c r="J1404" s="2" t="str">
        <f t="shared" si="44"/>
        <v>VENCIDO NO PAGADO</v>
      </c>
    </row>
    <row r="1405" spans="1:10" x14ac:dyDescent="0.2">
      <c r="A1405" s="16">
        <v>1393</v>
      </c>
      <c r="B1405" t="s">
        <v>441</v>
      </c>
      <c r="C1405" s="17" t="s">
        <v>138</v>
      </c>
      <c r="D1405" s="30">
        <v>45924</v>
      </c>
      <c r="E1405" s="31">
        <v>45924</v>
      </c>
      <c r="F1405" s="18">
        <v>39270</v>
      </c>
      <c r="G1405" s="37">
        <f t="shared" si="45"/>
        <v>39270</v>
      </c>
      <c r="H1405" s="44">
        <v>0</v>
      </c>
      <c r="I1405" s="2" t="s">
        <v>43</v>
      </c>
      <c r="J1405" s="2" t="str">
        <f t="shared" si="44"/>
        <v>VENCIDO NO PAGADO</v>
      </c>
    </row>
    <row r="1406" spans="1:10" x14ac:dyDescent="0.2">
      <c r="A1406" s="16">
        <v>1394</v>
      </c>
      <c r="B1406" t="s">
        <v>228</v>
      </c>
      <c r="C1406" s="17" t="s">
        <v>138</v>
      </c>
      <c r="D1406" s="30">
        <v>45431</v>
      </c>
      <c r="E1406" s="31">
        <v>45432</v>
      </c>
      <c r="F1406" s="18">
        <v>155000</v>
      </c>
      <c r="G1406" s="37">
        <f t="shared" si="45"/>
        <v>155000</v>
      </c>
      <c r="H1406" s="44">
        <v>0</v>
      </c>
      <c r="I1406" s="2" t="s">
        <v>43</v>
      </c>
      <c r="J1406" s="2" t="str">
        <f t="shared" si="44"/>
        <v>VENCIDO NO PAGADO</v>
      </c>
    </row>
    <row r="1407" spans="1:10" x14ac:dyDescent="0.2">
      <c r="A1407" s="16">
        <v>1395</v>
      </c>
      <c r="B1407" t="s">
        <v>228</v>
      </c>
      <c r="C1407" s="17" t="s">
        <v>138</v>
      </c>
      <c r="D1407" s="30">
        <v>45423</v>
      </c>
      <c r="E1407" s="31">
        <v>45425</v>
      </c>
      <c r="F1407" s="18">
        <v>200000</v>
      </c>
      <c r="G1407" s="37">
        <f t="shared" si="45"/>
        <v>200000</v>
      </c>
      <c r="H1407" s="44">
        <v>0</v>
      </c>
      <c r="I1407" s="2" t="s">
        <v>43</v>
      </c>
      <c r="J1407" s="2" t="str">
        <f t="shared" si="44"/>
        <v>VENCIDO NO PAGADO</v>
      </c>
    </row>
    <row r="1408" spans="1:10" x14ac:dyDescent="0.2">
      <c r="A1408" s="16">
        <v>1396</v>
      </c>
      <c r="B1408" t="s">
        <v>229</v>
      </c>
      <c r="C1408" s="17" t="s">
        <v>138</v>
      </c>
      <c r="D1408" s="30">
        <v>45425</v>
      </c>
      <c r="E1408" s="31">
        <v>45425</v>
      </c>
      <c r="F1408" s="18">
        <v>94000</v>
      </c>
      <c r="G1408" s="37">
        <f t="shared" si="45"/>
        <v>94000</v>
      </c>
      <c r="H1408" s="44">
        <v>0</v>
      </c>
      <c r="I1408" s="2" t="s">
        <v>43</v>
      </c>
      <c r="J1408" s="2" t="str">
        <f t="shared" si="44"/>
        <v>VENCIDO NO PAGADO</v>
      </c>
    </row>
    <row r="1409" spans="1:10" x14ac:dyDescent="0.2">
      <c r="A1409" s="16">
        <v>1397</v>
      </c>
      <c r="B1409" t="s">
        <v>230</v>
      </c>
      <c r="C1409" s="17" t="s">
        <v>138</v>
      </c>
      <c r="D1409" s="30">
        <v>45429</v>
      </c>
      <c r="E1409" s="31">
        <v>45432</v>
      </c>
      <c r="F1409" s="18">
        <v>800000</v>
      </c>
      <c r="G1409" s="37">
        <f t="shared" si="45"/>
        <v>800000</v>
      </c>
      <c r="H1409" s="44">
        <v>0</v>
      </c>
      <c r="I1409" s="2" t="s">
        <v>43</v>
      </c>
      <c r="J1409" s="2" t="str">
        <f t="shared" si="44"/>
        <v>VENCIDO NO PAGADO</v>
      </c>
    </row>
    <row r="1410" spans="1:10" x14ac:dyDescent="0.2">
      <c r="A1410" s="16">
        <v>1398</v>
      </c>
      <c r="B1410" t="s">
        <v>231</v>
      </c>
      <c r="C1410" s="17" t="s">
        <v>138</v>
      </c>
      <c r="D1410" s="30">
        <v>45462</v>
      </c>
      <c r="E1410" s="31">
        <v>45462</v>
      </c>
      <c r="F1410" s="18">
        <v>321000</v>
      </c>
      <c r="G1410" s="37">
        <f t="shared" si="45"/>
        <v>321000</v>
      </c>
      <c r="H1410" s="44">
        <v>0</v>
      </c>
      <c r="I1410" s="2" t="s">
        <v>43</v>
      </c>
      <c r="J1410" s="2" t="str">
        <f t="shared" si="44"/>
        <v>VENCIDO NO PAGADO</v>
      </c>
    </row>
    <row r="1411" spans="1:10" x14ac:dyDescent="0.2">
      <c r="A1411" s="16">
        <v>1399</v>
      </c>
      <c r="B1411" t="s">
        <v>232</v>
      </c>
      <c r="C1411" s="17" t="s">
        <v>138</v>
      </c>
      <c r="D1411" s="30">
        <v>45911</v>
      </c>
      <c r="E1411" s="31">
        <v>45929</v>
      </c>
      <c r="F1411" s="18">
        <v>6630000</v>
      </c>
      <c r="G1411" s="37">
        <f t="shared" si="45"/>
        <v>6630000</v>
      </c>
      <c r="H1411" s="44">
        <v>0</v>
      </c>
      <c r="I1411" s="2" t="s">
        <v>43</v>
      </c>
      <c r="J1411" s="2" t="str">
        <f t="shared" si="44"/>
        <v>VENCIDO NO PAGADO</v>
      </c>
    </row>
    <row r="1412" spans="1:10" x14ac:dyDescent="0.2">
      <c r="A1412" s="16">
        <v>1400</v>
      </c>
      <c r="B1412" t="s">
        <v>233</v>
      </c>
      <c r="C1412" s="17" t="s">
        <v>138</v>
      </c>
      <c r="D1412" s="70">
        <v>45470</v>
      </c>
      <c r="E1412" s="70">
        <v>45470</v>
      </c>
      <c r="F1412" s="18">
        <v>600000</v>
      </c>
      <c r="G1412" s="37">
        <f t="shared" si="45"/>
        <v>600000</v>
      </c>
      <c r="H1412" s="44">
        <v>0</v>
      </c>
      <c r="I1412" s="2" t="s">
        <v>43</v>
      </c>
      <c r="J1412" s="2" t="str">
        <f t="shared" si="44"/>
        <v>VENCIDO NO PAGADO</v>
      </c>
    </row>
    <row r="1413" spans="1:10" x14ac:dyDescent="0.2">
      <c r="A1413" s="16">
        <v>1401</v>
      </c>
      <c r="B1413" t="s">
        <v>234</v>
      </c>
      <c r="C1413" s="17" t="s">
        <v>138</v>
      </c>
      <c r="D1413" s="70">
        <v>45894</v>
      </c>
      <c r="E1413" s="70">
        <v>45915</v>
      </c>
      <c r="F1413" s="18">
        <v>42775516</v>
      </c>
      <c r="G1413" s="37">
        <f t="shared" si="45"/>
        <v>42775516</v>
      </c>
      <c r="H1413" s="44">
        <v>0</v>
      </c>
      <c r="I1413" s="2" t="s">
        <v>43</v>
      </c>
      <c r="J1413" s="2" t="str">
        <f t="shared" si="44"/>
        <v>VENCIDO NO PAGADO</v>
      </c>
    </row>
    <row r="1414" spans="1:10" x14ac:dyDescent="0.2">
      <c r="A1414" s="16">
        <v>1402</v>
      </c>
      <c r="B1414" t="s">
        <v>234</v>
      </c>
      <c r="C1414" s="17" t="s">
        <v>138</v>
      </c>
      <c r="D1414" s="30">
        <v>45903</v>
      </c>
      <c r="E1414" s="31">
        <v>45936</v>
      </c>
      <c r="F1414" s="18">
        <v>1100000</v>
      </c>
      <c r="G1414" s="37">
        <f t="shared" si="45"/>
        <v>1100000</v>
      </c>
      <c r="H1414" s="44">
        <v>0</v>
      </c>
      <c r="I1414" s="2" t="s">
        <v>43</v>
      </c>
      <c r="J1414" s="2" t="str">
        <f t="shared" si="44"/>
        <v>VIGENTE</v>
      </c>
    </row>
    <row r="1415" spans="1:10" x14ac:dyDescent="0.2">
      <c r="A1415" s="16">
        <v>1403</v>
      </c>
      <c r="B1415" t="s">
        <v>235</v>
      </c>
      <c r="C1415" s="17" t="s">
        <v>138</v>
      </c>
      <c r="D1415" s="30">
        <v>45882</v>
      </c>
      <c r="E1415" s="31">
        <v>45915</v>
      </c>
      <c r="F1415" s="18">
        <v>4282416</v>
      </c>
      <c r="G1415" s="37">
        <f t="shared" si="45"/>
        <v>4282416</v>
      </c>
      <c r="H1415" s="44">
        <v>0</v>
      </c>
      <c r="I1415" s="2" t="s">
        <v>43</v>
      </c>
      <c r="J1415" s="2" t="str">
        <f t="shared" si="44"/>
        <v>VENCIDO NO PAGADO</v>
      </c>
    </row>
    <row r="1416" spans="1:10" x14ac:dyDescent="0.2">
      <c r="A1416" s="16">
        <v>1404</v>
      </c>
      <c r="B1416" t="s">
        <v>235</v>
      </c>
      <c r="C1416" s="17" t="s">
        <v>138</v>
      </c>
      <c r="D1416" s="30">
        <v>45882</v>
      </c>
      <c r="E1416" s="31">
        <v>45915</v>
      </c>
      <c r="F1416" s="18">
        <v>2569450</v>
      </c>
      <c r="G1416" s="37">
        <f t="shared" si="45"/>
        <v>2569450</v>
      </c>
      <c r="H1416" s="44">
        <v>0</v>
      </c>
      <c r="I1416" s="2" t="s">
        <v>43</v>
      </c>
      <c r="J1416" s="2" t="str">
        <f t="shared" si="44"/>
        <v>VENCIDO NO PAGADO</v>
      </c>
    </row>
    <row r="1417" spans="1:10" x14ac:dyDescent="0.2">
      <c r="A1417" s="16">
        <v>1405</v>
      </c>
      <c r="B1417" t="s">
        <v>235</v>
      </c>
      <c r="C1417" s="17" t="s">
        <v>138</v>
      </c>
      <c r="D1417" s="30">
        <v>45904</v>
      </c>
      <c r="E1417" s="31">
        <v>45936</v>
      </c>
      <c r="F1417" s="18">
        <v>5212469</v>
      </c>
      <c r="G1417" s="37">
        <f t="shared" si="45"/>
        <v>5212469</v>
      </c>
      <c r="H1417" s="44">
        <v>0</v>
      </c>
      <c r="I1417" s="2" t="s">
        <v>43</v>
      </c>
      <c r="J1417" s="2" t="str">
        <f t="shared" si="44"/>
        <v>VIGENTE</v>
      </c>
    </row>
    <row r="1418" spans="1:10" x14ac:dyDescent="0.2">
      <c r="A1418" s="16">
        <v>1406</v>
      </c>
      <c r="B1418" t="s">
        <v>235</v>
      </c>
      <c r="C1418" s="17" t="s">
        <v>138</v>
      </c>
      <c r="D1418" s="30">
        <v>45904</v>
      </c>
      <c r="E1418" s="31">
        <v>45936</v>
      </c>
      <c r="F1418" s="18">
        <v>3127481</v>
      </c>
      <c r="G1418" s="37">
        <f t="shared" si="45"/>
        <v>3127481</v>
      </c>
      <c r="H1418" s="44">
        <v>0</v>
      </c>
      <c r="I1418" s="2" t="s">
        <v>43</v>
      </c>
      <c r="J1418" s="2" t="str">
        <f t="shared" si="44"/>
        <v>VIGENTE</v>
      </c>
    </row>
    <row r="1419" spans="1:10" x14ac:dyDescent="0.2">
      <c r="A1419" s="16">
        <v>1407</v>
      </c>
      <c r="B1419" t="s">
        <v>321</v>
      </c>
      <c r="C1419" s="17" t="s">
        <v>138</v>
      </c>
      <c r="D1419" s="30">
        <v>45927</v>
      </c>
      <c r="E1419" s="31">
        <v>45929</v>
      </c>
      <c r="F1419" s="18">
        <v>3300000</v>
      </c>
      <c r="G1419" s="37">
        <f t="shared" si="45"/>
        <v>3300000</v>
      </c>
      <c r="H1419" s="44">
        <v>0</v>
      </c>
      <c r="I1419" s="2" t="s">
        <v>43</v>
      </c>
      <c r="J1419" s="2" t="str">
        <f t="shared" si="44"/>
        <v>VENCIDO NO PAGADO</v>
      </c>
    </row>
    <row r="1420" spans="1:10" x14ac:dyDescent="0.2">
      <c r="A1420" s="16">
        <v>1408</v>
      </c>
      <c r="B1420" t="s">
        <v>236</v>
      </c>
      <c r="C1420" s="17" t="s">
        <v>138</v>
      </c>
      <c r="D1420" s="30">
        <v>45503</v>
      </c>
      <c r="E1420" s="31">
        <v>45503</v>
      </c>
      <c r="F1420" s="18">
        <v>540000</v>
      </c>
      <c r="G1420" s="37">
        <f t="shared" si="45"/>
        <v>540000</v>
      </c>
      <c r="H1420" s="44">
        <v>0</v>
      </c>
      <c r="I1420" s="2" t="s">
        <v>43</v>
      </c>
      <c r="J1420" s="2" t="str">
        <f t="shared" si="44"/>
        <v>VENCIDO NO PAGADO</v>
      </c>
    </row>
    <row r="1421" spans="1:10" x14ac:dyDescent="0.2">
      <c r="A1421" s="16">
        <v>1409</v>
      </c>
      <c r="B1421" t="s">
        <v>237</v>
      </c>
      <c r="C1421" s="17" t="s">
        <v>138</v>
      </c>
      <c r="D1421" s="30">
        <v>45916</v>
      </c>
      <c r="E1421" s="31">
        <v>45936</v>
      </c>
      <c r="F1421" s="18">
        <v>1400000</v>
      </c>
      <c r="G1421" s="37">
        <f t="shared" si="45"/>
        <v>1400000</v>
      </c>
      <c r="H1421" s="44">
        <v>0</v>
      </c>
      <c r="I1421" s="2" t="s">
        <v>43</v>
      </c>
      <c r="J1421" s="2" t="str">
        <f t="shared" si="44"/>
        <v>VIGENTE</v>
      </c>
    </row>
    <row r="1422" spans="1:10" x14ac:dyDescent="0.2">
      <c r="A1422" s="16">
        <v>1410</v>
      </c>
      <c r="B1422" t="s">
        <v>442</v>
      </c>
      <c r="C1422" s="17" t="s">
        <v>138</v>
      </c>
      <c r="D1422" s="30">
        <v>45918</v>
      </c>
      <c r="E1422" s="31">
        <v>45929</v>
      </c>
      <c r="F1422" s="18">
        <v>12800000</v>
      </c>
      <c r="G1422" s="37">
        <f t="shared" si="45"/>
        <v>12800000</v>
      </c>
      <c r="H1422" s="44">
        <v>0</v>
      </c>
      <c r="I1422" s="2" t="s">
        <v>43</v>
      </c>
      <c r="J1422" s="2" t="str">
        <f t="shared" ref="J1422:J1485" si="46">+IF((E1422&gt;=$C$6),"VIGENTE","VENCIDO NO PAGADO")</f>
        <v>VENCIDO NO PAGADO</v>
      </c>
    </row>
    <row r="1423" spans="1:10" x14ac:dyDescent="0.2">
      <c r="A1423" s="16">
        <v>1411</v>
      </c>
      <c r="B1423" t="s">
        <v>443</v>
      </c>
      <c r="C1423" s="17" t="s">
        <v>138</v>
      </c>
      <c r="D1423" s="30">
        <v>45903</v>
      </c>
      <c r="E1423" s="31">
        <v>45936</v>
      </c>
      <c r="F1423" s="18">
        <v>11185800</v>
      </c>
      <c r="G1423" s="37">
        <f t="shared" si="45"/>
        <v>11185800</v>
      </c>
      <c r="H1423" s="44">
        <v>0</v>
      </c>
      <c r="I1423" s="2" t="s">
        <v>43</v>
      </c>
      <c r="J1423" s="2" t="str">
        <f t="shared" si="46"/>
        <v>VIGENTE</v>
      </c>
    </row>
    <row r="1424" spans="1:10" x14ac:dyDescent="0.2">
      <c r="A1424" s="16">
        <v>1412</v>
      </c>
      <c r="B1424" s="17" t="s">
        <v>444</v>
      </c>
      <c r="C1424" s="17" t="s">
        <v>138</v>
      </c>
      <c r="D1424" s="30">
        <v>45903</v>
      </c>
      <c r="E1424" s="31">
        <v>45903</v>
      </c>
      <c r="F1424" s="18">
        <v>150000</v>
      </c>
      <c r="G1424" s="37">
        <f t="shared" si="45"/>
        <v>150000</v>
      </c>
      <c r="H1424" s="44">
        <v>0</v>
      </c>
      <c r="I1424" s="2" t="s">
        <v>43</v>
      </c>
      <c r="J1424" s="2" t="str">
        <f t="shared" si="46"/>
        <v>VENCIDO NO PAGADO</v>
      </c>
    </row>
    <row r="1425" spans="1:10" x14ac:dyDescent="0.2">
      <c r="A1425" s="16">
        <v>1413</v>
      </c>
      <c r="B1425" s="17" t="s">
        <v>238</v>
      </c>
      <c r="C1425" s="17" t="s">
        <v>138</v>
      </c>
      <c r="D1425" s="30">
        <v>45573</v>
      </c>
      <c r="E1425" s="31">
        <v>45573</v>
      </c>
      <c r="F1425" s="18">
        <v>29000</v>
      </c>
      <c r="G1425" s="37">
        <f t="shared" si="45"/>
        <v>29000</v>
      </c>
      <c r="H1425" s="44">
        <v>0</v>
      </c>
      <c r="I1425" s="2" t="s">
        <v>43</v>
      </c>
      <c r="J1425" s="2" t="str">
        <f t="shared" si="46"/>
        <v>VENCIDO NO PAGADO</v>
      </c>
    </row>
    <row r="1426" spans="1:10" x14ac:dyDescent="0.2">
      <c r="A1426" s="16">
        <v>1414</v>
      </c>
      <c r="B1426" s="17" t="s">
        <v>238</v>
      </c>
      <c r="C1426" s="17" t="s">
        <v>138</v>
      </c>
      <c r="D1426" s="30">
        <v>45616</v>
      </c>
      <c r="E1426" s="31">
        <v>45616</v>
      </c>
      <c r="F1426" s="18">
        <v>17000</v>
      </c>
      <c r="G1426" s="37">
        <f t="shared" si="45"/>
        <v>17000</v>
      </c>
      <c r="H1426" s="44">
        <v>0</v>
      </c>
      <c r="I1426" s="2" t="s">
        <v>43</v>
      </c>
      <c r="J1426" s="2" t="str">
        <f t="shared" si="46"/>
        <v>VENCIDO NO PAGADO</v>
      </c>
    </row>
    <row r="1427" spans="1:10" x14ac:dyDescent="0.2">
      <c r="A1427" s="16">
        <v>1415</v>
      </c>
      <c r="B1427" s="17" t="s">
        <v>238</v>
      </c>
      <c r="C1427" s="17" t="s">
        <v>138</v>
      </c>
      <c r="D1427" s="30">
        <v>45616</v>
      </c>
      <c r="E1427" s="31">
        <v>45616</v>
      </c>
      <c r="F1427" s="18">
        <v>17000</v>
      </c>
      <c r="G1427" s="37">
        <f t="shared" si="45"/>
        <v>17000</v>
      </c>
      <c r="H1427" s="44">
        <v>0</v>
      </c>
      <c r="I1427" s="2" t="s">
        <v>43</v>
      </c>
      <c r="J1427" s="2" t="str">
        <f t="shared" si="46"/>
        <v>VENCIDO NO PAGADO</v>
      </c>
    </row>
    <row r="1428" spans="1:10" x14ac:dyDescent="0.2">
      <c r="A1428" s="16">
        <v>1416</v>
      </c>
      <c r="B1428" s="17" t="s">
        <v>238</v>
      </c>
      <c r="C1428" s="17" t="s">
        <v>138</v>
      </c>
      <c r="D1428" s="30">
        <v>45624</v>
      </c>
      <c r="E1428" s="31">
        <v>45624</v>
      </c>
      <c r="F1428" s="18">
        <v>17000</v>
      </c>
      <c r="G1428" s="37">
        <f t="shared" si="45"/>
        <v>17000</v>
      </c>
      <c r="H1428" s="44">
        <v>0</v>
      </c>
      <c r="I1428" s="2" t="s">
        <v>43</v>
      </c>
      <c r="J1428" s="2" t="str">
        <f t="shared" si="46"/>
        <v>VENCIDO NO PAGADO</v>
      </c>
    </row>
    <row r="1429" spans="1:10" x14ac:dyDescent="0.2">
      <c r="A1429" s="16">
        <v>1417</v>
      </c>
      <c r="B1429" s="17" t="s">
        <v>238</v>
      </c>
      <c r="C1429" s="17" t="s">
        <v>138</v>
      </c>
      <c r="D1429" s="30">
        <v>45624</v>
      </c>
      <c r="E1429" s="31">
        <v>45624</v>
      </c>
      <c r="F1429" s="18">
        <v>17000</v>
      </c>
      <c r="G1429" s="37">
        <f t="shared" si="45"/>
        <v>17000</v>
      </c>
      <c r="H1429" s="44">
        <v>0</v>
      </c>
      <c r="I1429" s="2" t="s">
        <v>43</v>
      </c>
      <c r="J1429" s="2" t="str">
        <f t="shared" si="46"/>
        <v>VENCIDO NO PAGADO</v>
      </c>
    </row>
    <row r="1430" spans="1:10" x14ac:dyDescent="0.2">
      <c r="A1430" s="16">
        <v>1418</v>
      </c>
      <c r="B1430" s="17" t="s">
        <v>238</v>
      </c>
      <c r="C1430" s="17" t="s">
        <v>138</v>
      </c>
      <c r="D1430" s="30">
        <v>45638</v>
      </c>
      <c r="E1430" s="31">
        <v>45638</v>
      </c>
      <c r="F1430" s="18">
        <v>17000</v>
      </c>
      <c r="G1430" s="37">
        <f t="shared" si="45"/>
        <v>17000</v>
      </c>
      <c r="H1430" s="44">
        <v>0</v>
      </c>
      <c r="I1430" s="2" t="s">
        <v>43</v>
      </c>
      <c r="J1430" s="2" t="str">
        <f t="shared" si="46"/>
        <v>VENCIDO NO PAGADO</v>
      </c>
    </row>
    <row r="1431" spans="1:10" x14ac:dyDescent="0.2">
      <c r="A1431" s="16">
        <v>1419</v>
      </c>
      <c r="B1431" s="17" t="s">
        <v>445</v>
      </c>
      <c r="C1431" s="17" t="s">
        <v>138</v>
      </c>
      <c r="D1431" s="30">
        <v>45922</v>
      </c>
      <c r="E1431" s="31">
        <v>45922</v>
      </c>
      <c r="F1431" s="18">
        <v>4289150</v>
      </c>
      <c r="G1431" s="37">
        <f t="shared" si="45"/>
        <v>4289150</v>
      </c>
      <c r="H1431" s="44">
        <v>0</v>
      </c>
      <c r="I1431" s="2" t="s">
        <v>43</v>
      </c>
      <c r="J1431" s="2" t="str">
        <f t="shared" si="46"/>
        <v>VENCIDO NO PAGADO</v>
      </c>
    </row>
    <row r="1432" spans="1:10" x14ac:dyDescent="0.2">
      <c r="A1432" s="16">
        <v>1420</v>
      </c>
      <c r="B1432" s="17" t="s">
        <v>446</v>
      </c>
      <c r="C1432" s="17" t="s">
        <v>138</v>
      </c>
      <c r="D1432" s="30">
        <v>45859</v>
      </c>
      <c r="E1432" s="31">
        <v>45889</v>
      </c>
      <c r="F1432" s="18">
        <v>1200000</v>
      </c>
      <c r="G1432" s="37">
        <f t="shared" si="45"/>
        <v>1200000</v>
      </c>
      <c r="H1432" s="44">
        <v>0</v>
      </c>
      <c r="I1432" s="2" t="s">
        <v>43</v>
      </c>
      <c r="J1432" s="2" t="str">
        <f t="shared" si="46"/>
        <v>VENCIDO NO PAGADO</v>
      </c>
    </row>
    <row r="1433" spans="1:10" x14ac:dyDescent="0.2">
      <c r="A1433" s="16">
        <v>1421</v>
      </c>
      <c r="B1433" s="17" t="s">
        <v>239</v>
      </c>
      <c r="C1433" s="17" t="s">
        <v>138</v>
      </c>
      <c r="D1433" s="30">
        <v>45646</v>
      </c>
      <c r="E1433" s="31">
        <v>45649</v>
      </c>
      <c r="F1433" s="18">
        <v>500000</v>
      </c>
      <c r="G1433" s="37">
        <f t="shared" si="45"/>
        <v>500000</v>
      </c>
      <c r="H1433" s="44">
        <v>0</v>
      </c>
      <c r="I1433" s="2" t="s">
        <v>43</v>
      </c>
      <c r="J1433" s="2" t="str">
        <f t="shared" si="46"/>
        <v>VENCIDO NO PAGADO</v>
      </c>
    </row>
    <row r="1434" spans="1:10" x14ac:dyDescent="0.2">
      <c r="A1434" s="16">
        <v>1422</v>
      </c>
      <c r="B1434" s="17" t="s">
        <v>240</v>
      </c>
      <c r="C1434" s="17" t="s">
        <v>138</v>
      </c>
      <c r="D1434" s="30">
        <v>45904</v>
      </c>
      <c r="E1434" s="31">
        <v>45936</v>
      </c>
      <c r="F1434" s="18">
        <v>11500000</v>
      </c>
      <c r="G1434" s="37">
        <f t="shared" si="45"/>
        <v>11500000</v>
      </c>
      <c r="H1434" s="44">
        <v>0</v>
      </c>
      <c r="I1434" s="2" t="s">
        <v>43</v>
      </c>
      <c r="J1434" s="2" t="str">
        <f t="shared" si="46"/>
        <v>VIGENTE</v>
      </c>
    </row>
    <row r="1435" spans="1:10" x14ac:dyDescent="0.2">
      <c r="A1435" s="16">
        <v>1423</v>
      </c>
      <c r="B1435" s="17" t="s">
        <v>322</v>
      </c>
      <c r="C1435" s="17" t="s">
        <v>138</v>
      </c>
      <c r="D1435" s="30">
        <v>45646</v>
      </c>
      <c r="E1435" s="31">
        <v>45663</v>
      </c>
      <c r="F1435" s="18">
        <v>31660897</v>
      </c>
      <c r="G1435" s="37">
        <f t="shared" si="45"/>
        <v>31660897</v>
      </c>
      <c r="H1435" s="44">
        <v>0</v>
      </c>
      <c r="I1435" s="2" t="s">
        <v>43</v>
      </c>
      <c r="J1435" s="2" t="str">
        <f t="shared" si="46"/>
        <v>VENCIDO NO PAGADO</v>
      </c>
    </row>
    <row r="1436" spans="1:10" x14ac:dyDescent="0.2">
      <c r="A1436" s="16">
        <v>1424</v>
      </c>
      <c r="B1436" s="17" t="s">
        <v>322</v>
      </c>
      <c r="C1436" s="17" t="s">
        <v>138</v>
      </c>
      <c r="D1436" s="30">
        <v>45665</v>
      </c>
      <c r="E1436" s="31">
        <v>45680</v>
      </c>
      <c r="F1436" s="18">
        <v>1516000</v>
      </c>
      <c r="G1436" s="37">
        <f t="shared" si="45"/>
        <v>1516000</v>
      </c>
      <c r="H1436" s="44">
        <v>0</v>
      </c>
      <c r="I1436" s="2" t="s">
        <v>43</v>
      </c>
      <c r="J1436" s="2" t="str">
        <f t="shared" si="46"/>
        <v>VENCIDO NO PAGADO</v>
      </c>
    </row>
    <row r="1437" spans="1:10" x14ac:dyDescent="0.2">
      <c r="A1437" s="16">
        <v>1425</v>
      </c>
      <c r="B1437" s="17" t="s">
        <v>322</v>
      </c>
      <c r="C1437" s="17" t="s">
        <v>138</v>
      </c>
      <c r="D1437" s="30">
        <v>45660</v>
      </c>
      <c r="E1437" s="31">
        <v>45677</v>
      </c>
      <c r="F1437" s="18">
        <v>5770000</v>
      </c>
      <c r="G1437" s="37">
        <f t="shared" si="45"/>
        <v>5770000</v>
      </c>
      <c r="H1437" s="44">
        <v>0</v>
      </c>
      <c r="I1437" s="2" t="s">
        <v>43</v>
      </c>
      <c r="J1437" s="2" t="str">
        <f t="shared" si="46"/>
        <v>VENCIDO NO PAGADO</v>
      </c>
    </row>
    <row r="1438" spans="1:10" x14ac:dyDescent="0.2">
      <c r="A1438" s="16">
        <v>1426</v>
      </c>
      <c r="B1438" s="17" t="s">
        <v>322</v>
      </c>
      <c r="C1438" s="17" t="s">
        <v>138</v>
      </c>
      <c r="D1438" s="30">
        <v>45681</v>
      </c>
      <c r="E1438" s="31">
        <v>45698</v>
      </c>
      <c r="F1438" s="18">
        <v>549000</v>
      </c>
      <c r="G1438" s="37">
        <f t="shared" si="45"/>
        <v>549000</v>
      </c>
      <c r="H1438" s="44">
        <v>0</v>
      </c>
      <c r="I1438" s="2" t="s">
        <v>43</v>
      </c>
      <c r="J1438" s="2" t="str">
        <f t="shared" si="46"/>
        <v>VENCIDO NO PAGADO</v>
      </c>
    </row>
    <row r="1439" spans="1:10" x14ac:dyDescent="0.2">
      <c r="A1439" s="16">
        <v>1427</v>
      </c>
      <c r="B1439" s="17" t="s">
        <v>322</v>
      </c>
      <c r="C1439" s="17" t="s">
        <v>138</v>
      </c>
      <c r="D1439" s="30">
        <v>45686</v>
      </c>
      <c r="E1439" s="31">
        <v>45701</v>
      </c>
      <c r="F1439" s="18">
        <v>855000</v>
      </c>
      <c r="G1439" s="37">
        <f t="shared" si="45"/>
        <v>855000</v>
      </c>
      <c r="H1439" s="44">
        <v>0</v>
      </c>
      <c r="I1439" s="2" t="s">
        <v>43</v>
      </c>
      <c r="J1439" s="2" t="str">
        <f t="shared" si="46"/>
        <v>VENCIDO NO PAGADO</v>
      </c>
    </row>
    <row r="1440" spans="1:10" x14ac:dyDescent="0.2">
      <c r="A1440" s="16">
        <v>1428</v>
      </c>
      <c r="B1440" s="17" t="s">
        <v>322</v>
      </c>
      <c r="C1440" s="17" t="s">
        <v>138</v>
      </c>
      <c r="D1440" s="30">
        <v>45700</v>
      </c>
      <c r="E1440" s="31">
        <v>45715</v>
      </c>
      <c r="F1440" s="18">
        <v>1905000</v>
      </c>
      <c r="G1440" s="37">
        <f t="shared" si="45"/>
        <v>1905000</v>
      </c>
      <c r="H1440" s="44">
        <v>0</v>
      </c>
      <c r="I1440" s="2" t="s">
        <v>43</v>
      </c>
      <c r="J1440" s="2" t="str">
        <f t="shared" si="46"/>
        <v>VENCIDO NO PAGADO</v>
      </c>
    </row>
    <row r="1441" spans="1:10" x14ac:dyDescent="0.2">
      <c r="A1441" s="16">
        <v>1429</v>
      </c>
      <c r="B1441" s="17" t="s">
        <v>322</v>
      </c>
      <c r="C1441" s="17" t="s">
        <v>138</v>
      </c>
      <c r="D1441" s="30">
        <v>45701</v>
      </c>
      <c r="E1441" s="31">
        <v>45719</v>
      </c>
      <c r="F1441" s="18">
        <v>2495000</v>
      </c>
      <c r="G1441" s="37">
        <f t="shared" si="45"/>
        <v>2495000</v>
      </c>
      <c r="H1441" s="44">
        <v>0</v>
      </c>
      <c r="I1441" s="2" t="s">
        <v>43</v>
      </c>
      <c r="J1441" s="2" t="str">
        <f t="shared" si="46"/>
        <v>VENCIDO NO PAGADO</v>
      </c>
    </row>
    <row r="1442" spans="1:10" x14ac:dyDescent="0.2">
      <c r="A1442" s="16">
        <v>1430</v>
      </c>
      <c r="B1442" t="s">
        <v>322</v>
      </c>
      <c r="C1442" s="17" t="s">
        <v>138</v>
      </c>
      <c r="D1442" s="30">
        <v>45744</v>
      </c>
      <c r="E1442" s="31">
        <v>45775</v>
      </c>
      <c r="F1442" s="18">
        <v>1470000</v>
      </c>
      <c r="G1442" s="37">
        <f t="shared" si="45"/>
        <v>1470000</v>
      </c>
      <c r="H1442" s="44">
        <v>0</v>
      </c>
      <c r="I1442" s="2" t="s">
        <v>43</v>
      </c>
      <c r="J1442" s="2" t="str">
        <f t="shared" si="46"/>
        <v>VENCIDO NO PAGADO</v>
      </c>
    </row>
    <row r="1443" spans="1:10" x14ac:dyDescent="0.2">
      <c r="A1443" s="16">
        <v>1431</v>
      </c>
      <c r="B1443" t="s">
        <v>322</v>
      </c>
      <c r="C1443" s="17" t="s">
        <v>138</v>
      </c>
      <c r="D1443" s="30">
        <v>45758</v>
      </c>
      <c r="E1443" s="31">
        <v>45775</v>
      </c>
      <c r="F1443" s="18">
        <v>849000</v>
      </c>
      <c r="G1443" s="37">
        <f t="shared" si="45"/>
        <v>849000</v>
      </c>
      <c r="H1443" s="44">
        <v>0</v>
      </c>
      <c r="I1443" s="2" t="s">
        <v>43</v>
      </c>
      <c r="J1443" s="2" t="str">
        <f t="shared" si="46"/>
        <v>VENCIDO NO PAGADO</v>
      </c>
    </row>
    <row r="1444" spans="1:10" x14ac:dyDescent="0.2">
      <c r="A1444" s="16">
        <v>1432</v>
      </c>
      <c r="B1444" t="s">
        <v>322</v>
      </c>
      <c r="C1444" s="17" t="s">
        <v>138</v>
      </c>
      <c r="D1444" s="30">
        <v>45761</v>
      </c>
      <c r="E1444" s="31">
        <v>45776</v>
      </c>
      <c r="F1444" s="18">
        <v>732000</v>
      </c>
      <c r="G1444" s="37">
        <f t="shared" si="45"/>
        <v>732000</v>
      </c>
      <c r="H1444" s="44">
        <v>0</v>
      </c>
      <c r="I1444" s="2" t="s">
        <v>43</v>
      </c>
      <c r="J1444" s="2" t="str">
        <f t="shared" si="46"/>
        <v>VENCIDO NO PAGADO</v>
      </c>
    </row>
    <row r="1445" spans="1:10" x14ac:dyDescent="0.2">
      <c r="A1445" s="16">
        <v>1433</v>
      </c>
      <c r="B1445" t="s">
        <v>322</v>
      </c>
      <c r="C1445" s="17" t="s">
        <v>138</v>
      </c>
      <c r="D1445" s="30">
        <v>45796</v>
      </c>
      <c r="E1445" s="31">
        <v>45811</v>
      </c>
      <c r="F1445" s="18">
        <v>825000</v>
      </c>
      <c r="G1445" s="37">
        <f t="shared" si="45"/>
        <v>825000</v>
      </c>
      <c r="H1445" s="44">
        <v>0</v>
      </c>
      <c r="I1445" s="2" t="s">
        <v>43</v>
      </c>
      <c r="J1445" s="2" t="str">
        <f t="shared" si="46"/>
        <v>VENCIDO NO PAGADO</v>
      </c>
    </row>
    <row r="1446" spans="1:10" x14ac:dyDescent="0.2">
      <c r="A1446" s="16">
        <v>1434</v>
      </c>
      <c r="B1446" s="17" t="s">
        <v>322</v>
      </c>
      <c r="C1446" s="17" t="s">
        <v>138</v>
      </c>
      <c r="D1446" s="30">
        <v>45799</v>
      </c>
      <c r="E1446" s="31">
        <v>45817</v>
      </c>
      <c r="F1446" s="18">
        <v>628000</v>
      </c>
      <c r="G1446" s="37">
        <f t="shared" si="45"/>
        <v>628000</v>
      </c>
      <c r="H1446" s="44">
        <v>0</v>
      </c>
      <c r="I1446" s="2" t="s">
        <v>43</v>
      </c>
      <c r="J1446" s="2" t="str">
        <f t="shared" si="46"/>
        <v>VENCIDO NO PAGADO</v>
      </c>
    </row>
    <row r="1447" spans="1:10" x14ac:dyDescent="0.2">
      <c r="A1447" s="16">
        <v>1435</v>
      </c>
      <c r="B1447" s="17" t="s">
        <v>322</v>
      </c>
      <c r="C1447" s="17" t="s">
        <v>138</v>
      </c>
      <c r="D1447" s="30">
        <v>45811</v>
      </c>
      <c r="E1447" s="31">
        <v>45841</v>
      </c>
      <c r="F1447" s="18">
        <v>1257142</v>
      </c>
      <c r="G1447" s="37">
        <f t="shared" si="45"/>
        <v>1257142</v>
      </c>
      <c r="H1447" s="44">
        <v>0</v>
      </c>
      <c r="I1447" s="2" t="s">
        <v>43</v>
      </c>
      <c r="J1447" s="2" t="str">
        <f t="shared" si="46"/>
        <v>VENCIDO NO PAGADO</v>
      </c>
    </row>
    <row r="1448" spans="1:10" x14ac:dyDescent="0.2">
      <c r="A1448" s="16">
        <v>1436</v>
      </c>
      <c r="B1448" s="17" t="s">
        <v>322</v>
      </c>
      <c r="C1448" s="17" t="s">
        <v>138</v>
      </c>
      <c r="D1448" s="30">
        <v>45825</v>
      </c>
      <c r="E1448" s="31">
        <v>45840</v>
      </c>
      <c r="F1448" s="18">
        <v>732000</v>
      </c>
      <c r="G1448" s="37">
        <f t="shared" si="45"/>
        <v>732000</v>
      </c>
      <c r="H1448" s="44">
        <v>0</v>
      </c>
      <c r="I1448" s="2" t="s">
        <v>43</v>
      </c>
      <c r="J1448" s="2" t="str">
        <f t="shared" si="46"/>
        <v>VENCIDO NO PAGADO</v>
      </c>
    </row>
    <row r="1449" spans="1:10" x14ac:dyDescent="0.2">
      <c r="A1449" s="16">
        <v>1437</v>
      </c>
      <c r="B1449" t="s">
        <v>322</v>
      </c>
      <c r="C1449" s="17" t="s">
        <v>138</v>
      </c>
      <c r="D1449" s="30">
        <v>45838</v>
      </c>
      <c r="E1449" s="31">
        <v>45853</v>
      </c>
      <c r="F1449" s="18">
        <v>932000</v>
      </c>
      <c r="G1449" s="37">
        <f t="shared" si="45"/>
        <v>932000</v>
      </c>
      <c r="H1449" s="44">
        <v>0</v>
      </c>
      <c r="I1449" s="2" t="s">
        <v>43</v>
      </c>
      <c r="J1449" s="2" t="str">
        <f t="shared" si="46"/>
        <v>VENCIDO NO PAGADO</v>
      </c>
    </row>
    <row r="1450" spans="1:10" x14ac:dyDescent="0.2">
      <c r="A1450" s="16">
        <v>1438</v>
      </c>
      <c r="B1450" t="s">
        <v>322</v>
      </c>
      <c r="C1450" s="17" t="s">
        <v>138</v>
      </c>
      <c r="D1450" s="30">
        <v>45813</v>
      </c>
      <c r="E1450" s="31">
        <v>45813</v>
      </c>
      <c r="F1450" s="18">
        <v>-314284</v>
      </c>
      <c r="G1450" s="37">
        <f t="shared" si="45"/>
        <v>-314284</v>
      </c>
      <c r="H1450" s="44">
        <v>0</v>
      </c>
      <c r="I1450" s="2" t="s">
        <v>43</v>
      </c>
      <c r="J1450" s="2" t="str">
        <f t="shared" si="46"/>
        <v>VENCIDO NO PAGADO</v>
      </c>
    </row>
    <row r="1451" spans="1:10" x14ac:dyDescent="0.2">
      <c r="A1451" s="16">
        <v>1439</v>
      </c>
      <c r="B1451" t="s">
        <v>322</v>
      </c>
      <c r="C1451" s="17" t="s">
        <v>138</v>
      </c>
      <c r="D1451" s="30">
        <v>45860</v>
      </c>
      <c r="E1451" s="31">
        <v>45875</v>
      </c>
      <c r="F1451" s="18">
        <v>1191600</v>
      </c>
      <c r="G1451" s="37">
        <f t="shared" si="45"/>
        <v>1191600</v>
      </c>
      <c r="H1451" s="44">
        <v>0</v>
      </c>
      <c r="I1451" s="2" t="s">
        <v>43</v>
      </c>
      <c r="J1451" s="2" t="str">
        <f t="shared" si="46"/>
        <v>VENCIDO NO PAGADO</v>
      </c>
    </row>
    <row r="1452" spans="1:10" x14ac:dyDescent="0.2">
      <c r="A1452" s="16">
        <v>1440</v>
      </c>
      <c r="B1452" t="s">
        <v>322</v>
      </c>
      <c r="C1452" s="17" t="s">
        <v>138</v>
      </c>
      <c r="D1452" s="30">
        <v>45897</v>
      </c>
      <c r="E1452" s="31">
        <v>45915</v>
      </c>
      <c r="F1452" s="18">
        <v>1650000</v>
      </c>
      <c r="G1452" s="37">
        <f t="shared" si="45"/>
        <v>1650000</v>
      </c>
      <c r="H1452" s="44">
        <v>0</v>
      </c>
      <c r="I1452" s="2" t="s">
        <v>43</v>
      </c>
      <c r="J1452" s="2" t="str">
        <f t="shared" si="46"/>
        <v>VENCIDO NO PAGADO</v>
      </c>
    </row>
    <row r="1453" spans="1:10" x14ac:dyDescent="0.2">
      <c r="A1453" s="16">
        <v>1441</v>
      </c>
      <c r="B1453" t="s">
        <v>322</v>
      </c>
      <c r="C1453" s="17" t="s">
        <v>138</v>
      </c>
      <c r="D1453" s="30">
        <v>45911</v>
      </c>
      <c r="E1453" s="31">
        <v>45929</v>
      </c>
      <c r="F1453" s="18">
        <v>1650000</v>
      </c>
      <c r="G1453" s="37">
        <f t="shared" si="45"/>
        <v>1650000</v>
      </c>
      <c r="H1453" s="44">
        <v>0</v>
      </c>
      <c r="I1453" s="2" t="s">
        <v>43</v>
      </c>
      <c r="J1453" s="2" t="str">
        <f t="shared" si="46"/>
        <v>VENCIDO NO PAGADO</v>
      </c>
    </row>
    <row r="1454" spans="1:10" x14ac:dyDescent="0.2">
      <c r="A1454" s="16">
        <v>1442</v>
      </c>
      <c r="B1454" t="s">
        <v>322</v>
      </c>
      <c r="C1454" s="17" t="s">
        <v>138</v>
      </c>
      <c r="D1454" s="30">
        <v>45926</v>
      </c>
      <c r="E1454" s="31">
        <v>45926</v>
      </c>
      <c r="F1454" s="18">
        <v>-130000</v>
      </c>
      <c r="G1454" s="37">
        <f t="shared" si="45"/>
        <v>-130000</v>
      </c>
      <c r="H1454" s="44">
        <v>0</v>
      </c>
      <c r="I1454" s="2" t="s">
        <v>43</v>
      </c>
      <c r="J1454" s="2" t="str">
        <f t="shared" si="46"/>
        <v>VENCIDO NO PAGADO</v>
      </c>
    </row>
    <row r="1455" spans="1:10" x14ac:dyDescent="0.2">
      <c r="A1455" s="16">
        <v>1443</v>
      </c>
      <c r="B1455" t="s">
        <v>241</v>
      </c>
      <c r="C1455" s="17" t="s">
        <v>138</v>
      </c>
      <c r="D1455" s="30">
        <v>45652</v>
      </c>
      <c r="E1455" s="31">
        <v>45684</v>
      </c>
      <c r="F1455" s="18">
        <v>4000000000</v>
      </c>
      <c r="G1455" s="37">
        <f t="shared" si="45"/>
        <v>4000000000</v>
      </c>
      <c r="H1455" s="44">
        <v>0</v>
      </c>
      <c r="I1455" s="2" t="s">
        <v>43</v>
      </c>
      <c r="J1455" s="2" t="str">
        <f t="shared" si="46"/>
        <v>VENCIDO NO PAGADO</v>
      </c>
    </row>
    <row r="1456" spans="1:10" x14ac:dyDescent="0.2">
      <c r="A1456" s="16">
        <v>1444</v>
      </c>
      <c r="B1456" t="s">
        <v>241</v>
      </c>
      <c r="C1456" s="17" t="s">
        <v>138</v>
      </c>
      <c r="D1456" s="30">
        <v>45654</v>
      </c>
      <c r="E1456" s="31">
        <v>45670</v>
      </c>
      <c r="F1456" s="18">
        <v>4500000000</v>
      </c>
      <c r="G1456" s="37">
        <f t="shared" si="45"/>
        <v>4500000000</v>
      </c>
      <c r="H1456" s="44">
        <v>0</v>
      </c>
      <c r="I1456" s="2" t="s">
        <v>43</v>
      </c>
      <c r="J1456" s="2" t="str">
        <f t="shared" si="46"/>
        <v>VENCIDO NO PAGADO</v>
      </c>
    </row>
    <row r="1457" spans="1:10" x14ac:dyDescent="0.2">
      <c r="A1457" s="16">
        <v>1445</v>
      </c>
      <c r="B1457" t="s">
        <v>241</v>
      </c>
      <c r="C1457" s="17" t="s">
        <v>138</v>
      </c>
      <c r="D1457" s="30">
        <v>45741</v>
      </c>
      <c r="E1457" s="31">
        <v>45756</v>
      </c>
      <c r="F1457" s="18">
        <v>530000</v>
      </c>
      <c r="G1457" s="37">
        <f t="shared" si="45"/>
        <v>530000</v>
      </c>
      <c r="H1457" s="44">
        <v>0</v>
      </c>
      <c r="I1457" s="2" t="s">
        <v>43</v>
      </c>
      <c r="J1457" s="2" t="str">
        <f t="shared" si="46"/>
        <v>VENCIDO NO PAGADO</v>
      </c>
    </row>
    <row r="1458" spans="1:10" x14ac:dyDescent="0.2">
      <c r="A1458" s="16">
        <v>1446</v>
      </c>
      <c r="B1458" t="s">
        <v>241</v>
      </c>
      <c r="C1458" s="17" t="s">
        <v>138</v>
      </c>
      <c r="D1458" s="70">
        <v>45912</v>
      </c>
      <c r="E1458" s="71">
        <v>45929</v>
      </c>
      <c r="F1458" s="18">
        <v>550000</v>
      </c>
      <c r="G1458" s="37">
        <f t="shared" si="45"/>
        <v>550000</v>
      </c>
      <c r="H1458" s="44">
        <v>0</v>
      </c>
      <c r="I1458" s="2" t="s">
        <v>43</v>
      </c>
      <c r="J1458" s="2" t="str">
        <f t="shared" si="46"/>
        <v>VENCIDO NO PAGADO</v>
      </c>
    </row>
    <row r="1459" spans="1:10" x14ac:dyDescent="0.2">
      <c r="A1459" s="16">
        <v>1447</v>
      </c>
      <c r="B1459" t="s">
        <v>241</v>
      </c>
      <c r="C1459" s="17" t="s">
        <v>138</v>
      </c>
      <c r="D1459" s="70">
        <v>45912</v>
      </c>
      <c r="E1459" s="71">
        <v>45915</v>
      </c>
      <c r="F1459" s="18">
        <v>12702843</v>
      </c>
      <c r="G1459" s="37">
        <f t="shared" si="45"/>
        <v>12702843</v>
      </c>
      <c r="H1459" s="44">
        <v>0</v>
      </c>
      <c r="I1459" s="2" t="s">
        <v>43</v>
      </c>
      <c r="J1459" s="2" t="str">
        <f t="shared" si="46"/>
        <v>VENCIDO NO PAGADO</v>
      </c>
    </row>
    <row r="1460" spans="1:10" x14ac:dyDescent="0.2">
      <c r="A1460" s="16">
        <v>1448</v>
      </c>
      <c r="B1460" t="s">
        <v>447</v>
      </c>
      <c r="C1460" s="17" t="s">
        <v>138</v>
      </c>
      <c r="D1460" s="30">
        <v>45918</v>
      </c>
      <c r="E1460" s="31">
        <v>45929</v>
      </c>
      <c r="F1460" s="18">
        <v>11015583</v>
      </c>
      <c r="G1460" s="37">
        <f t="shared" si="45"/>
        <v>11015583</v>
      </c>
      <c r="H1460" s="44">
        <v>0</v>
      </c>
      <c r="I1460" s="2" t="s">
        <v>43</v>
      </c>
      <c r="J1460" s="2" t="str">
        <f t="shared" si="46"/>
        <v>VENCIDO NO PAGADO</v>
      </c>
    </row>
    <row r="1461" spans="1:10" x14ac:dyDescent="0.2">
      <c r="A1461" s="16">
        <v>1449</v>
      </c>
      <c r="B1461" t="s">
        <v>323</v>
      </c>
      <c r="C1461" s="17" t="s">
        <v>138</v>
      </c>
      <c r="D1461" s="30">
        <v>45915</v>
      </c>
      <c r="E1461" s="31">
        <v>45930</v>
      </c>
      <c r="F1461" s="18">
        <v>34550323</v>
      </c>
      <c r="G1461" s="37">
        <f t="shared" ref="G1461:G1495" si="47">+F1461</f>
        <v>34550323</v>
      </c>
      <c r="H1461" s="44">
        <v>0</v>
      </c>
      <c r="I1461" s="2" t="s">
        <v>43</v>
      </c>
      <c r="J1461" s="2" t="str">
        <f t="shared" si="46"/>
        <v>VIGENTE</v>
      </c>
    </row>
    <row r="1462" spans="1:10" x14ac:dyDescent="0.2">
      <c r="A1462" s="16">
        <v>1450</v>
      </c>
      <c r="B1462" t="s">
        <v>323</v>
      </c>
      <c r="C1462" s="17" t="s">
        <v>138</v>
      </c>
      <c r="D1462" s="30">
        <v>45915</v>
      </c>
      <c r="E1462" s="31">
        <v>45945</v>
      </c>
      <c r="F1462" s="18">
        <v>56919360</v>
      </c>
      <c r="G1462" s="37">
        <f t="shared" si="47"/>
        <v>56919360</v>
      </c>
      <c r="H1462" s="44">
        <v>0</v>
      </c>
      <c r="I1462" s="2" t="s">
        <v>43</v>
      </c>
      <c r="J1462" s="2" t="str">
        <f t="shared" si="46"/>
        <v>VIGENTE</v>
      </c>
    </row>
    <row r="1463" spans="1:10" x14ac:dyDescent="0.2">
      <c r="A1463" s="16">
        <v>1451</v>
      </c>
      <c r="B1463" t="s">
        <v>323</v>
      </c>
      <c r="C1463" s="17" t="s">
        <v>138</v>
      </c>
      <c r="D1463" s="30">
        <v>45930</v>
      </c>
      <c r="E1463" s="31">
        <v>45945</v>
      </c>
      <c r="F1463" s="18">
        <v>12549877</v>
      </c>
      <c r="G1463" s="37">
        <f t="shared" si="47"/>
        <v>12549877</v>
      </c>
      <c r="H1463" s="44">
        <v>0</v>
      </c>
      <c r="I1463" s="2" t="s">
        <v>43</v>
      </c>
      <c r="J1463" s="2" t="str">
        <f t="shared" si="46"/>
        <v>VIGENTE</v>
      </c>
    </row>
    <row r="1464" spans="1:10" x14ac:dyDescent="0.2">
      <c r="A1464" s="16">
        <v>1452</v>
      </c>
      <c r="B1464" t="s">
        <v>324</v>
      </c>
      <c r="C1464" s="17" t="s">
        <v>138</v>
      </c>
      <c r="D1464" s="30">
        <v>45926</v>
      </c>
      <c r="E1464" s="31">
        <v>45936</v>
      </c>
      <c r="F1464" s="18">
        <v>12000000</v>
      </c>
      <c r="G1464" s="37">
        <f t="shared" si="47"/>
        <v>12000000</v>
      </c>
      <c r="H1464" s="44">
        <v>0</v>
      </c>
      <c r="I1464" s="2" t="s">
        <v>43</v>
      </c>
      <c r="J1464" s="2" t="str">
        <f t="shared" si="46"/>
        <v>VIGENTE</v>
      </c>
    </row>
    <row r="1465" spans="1:10" x14ac:dyDescent="0.2">
      <c r="A1465" s="16">
        <v>1453</v>
      </c>
      <c r="B1465" t="s">
        <v>325</v>
      </c>
      <c r="C1465" s="17" t="s">
        <v>138</v>
      </c>
      <c r="D1465" s="30">
        <v>45688</v>
      </c>
      <c r="E1465" s="31">
        <v>45691</v>
      </c>
      <c r="F1465" s="18">
        <v>836000</v>
      </c>
      <c r="G1465" s="37">
        <f t="shared" si="47"/>
        <v>836000</v>
      </c>
      <c r="H1465" s="44">
        <v>0</v>
      </c>
      <c r="I1465" s="2" t="s">
        <v>43</v>
      </c>
      <c r="J1465" s="2" t="str">
        <f t="shared" si="46"/>
        <v>VENCIDO NO PAGADO</v>
      </c>
    </row>
    <row r="1466" spans="1:10" x14ac:dyDescent="0.2">
      <c r="A1466" s="16">
        <v>1454</v>
      </c>
      <c r="B1466" t="s">
        <v>326</v>
      </c>
      <c r="C1466" s="17" t="s">
        <v>138</v>
      </c>
      <c r="D1466" s="30">
        <v>45910</v>
      </c>
      <c r="E1466" s="31">
        <v>45943</v>
      </c>
      <c r="F1466" s="18">
        <v>900000</v>
      </c>
      <c r="G1466" s="37">
        <f t="shared" si="47"/>
        <v>900000</v>
      </c>
      <c r="H1466" s="44">
        <v>0</v>
      </c>
      <c r="I1466" s="2" t="s">
        <v>43</v>
      </c>
      <c r="J1466" s="2" t="str">
        <f t="shared" si="46"/>
        <v>VIGENTE</v>
      </c>
    </row>
    <row r="1467" spans="1:10" x14ac:dyDescent="0.2">
      <c r="A1467" s="16">
        <v>1455</v>
      </c>
      <c r="B1467" t="s">
        <v>326</v>
      </c>
      <c r="C1467" s="17" t="s">
        <v>138</v>
      </c>
      <c r="D1467" s="30">
        <v>45903</v>
      </c>
      <c r="E1467" s="31">
        <v>45936</v>
      </c>
      <c r="F1467" s="18">
        <v>9456000</v>
      </c>
      <c r="G1467" s="37">
        <f t="shared" si="47"/>
        <v>9456000</v>
      </c>
      <c r="H1467" s="44">
        <v>0</v>
      </c>
      <c r="I1467" s="2" t="s">
        <v>43</v>
      </c>
      <c r="J1467" s="2" t="str">
        <f t="shared" si="46"/>
        <v>VIGENTE</v>
      </c>
    </row>
    <row r="1468" spans="1:10" x14ac:dyDescent="0.2">
      <c r="A1468" s="16">
        <v>1456</v>
      </c>
      <c r="B1468" t="s">
        <v>326</v>
      </c>
      <c r="C1468" s="17" t="s">
        <v>138</v>
      </c>
      <c r="D1468" s="70">
        <v>45903</v>
      </c>
      <c r="E1468" s="71">
        <v>45936</v>
      </c>
      <c r="F1468" s="18">
        <v>200000</v>
      </c>
      <c r="G1468" s="37">
        <f t="shared" si="47"/>
        <v>200000</v>
      </c>
      <c r="H1468" s="44">
        <v>0</v>
      </c>
      <c r="I1468" s="2" t="s">
        <v>43</v>
      </c>
      <c r="J1468" s="2" t="str">
        <f t="shared" si="46"/>
        <v>VIGENTE</v>
      </c>
    </row>
    <row r="1469" spans="1:10" x14ac:dyDescent="0.2">
      <c r="A1469" s="16">
        <v>1457</v>
      </c>
      <c r="B1469" t="s">
        <v>326</v>
      </c>
      <c r="C1469" s="17" t="s">
        <v>138</v>
      </c>
      <c r="D1469" s="70">
        <v>45903</v>
      </c>
      <c r="E1469" s="71">
        <v>45936</v>
      </c>
      <c r="F1469" s="18">
        <v>250000</v>
      </c>
      <c r="G1469" s="37">
        <f t="shared" si="47"/>
        <v>250000</v>
      </c>
      <c r="H1469" s="44">
        <v>0</v>
      </c>
      <c r="I1469" s="2" t="s">
        <v>43</v>
      </c>
      <c r="J1469" s="2" t="str">
        <f t="shared" si="46"/>
        <v>VIGENTE</v>
      </c>
    </row>
    <row r="1470" spans="1:10" x14ac:dyDescent="0.2">
      <c r="A1470" s="16">
        <v>1458</v>
      </c>
      <c r="B1470" t="s">
        <v>326</v>
      </c>
      <c r="C1470" s="17" t="s">
        <v>138</v>
      </c>
      <c r="D1470" s="70">
        <v>45903</v>
      </c>
      <c r="E1470" s="71">
        <v>45936</v>
      </c>
      <c r="F1470" s="18">
        <v>4567500</v>
      </c>
      <c r="G1470" s="37">
        <f t="shared" si="47"/>
        <v>4567500</v>
      </c>
      <c r="H1470" s="44">
        <v>0</v>
      </c>
      <c r="I1470" s="2" t="s">
        <v>43</v>
      </c>
      <c r="J1470" s="2" t="str">
        <f t="shared" si="46"/>
        <v>VIGENTE</v>
      </c>
    </row>
    <row r="1471" spans="1:10" x14ac:dyDescent="0.2">
      <c r="A1471" s="16">
        <v>1459</v>
      </c>
      <c r="B1471" t="s">
        <v>326</v>
      </c>
      <c r="C1471" s="17" t="s">
        <v>138</v>
      </c>
      <c r="D1471" s="30">
        <v>45903</v>
      </c>
      <c r="E1471" s="31">
        <v>45936</v>
      </c>
      <c r="F1471" s="18">
        <v>9797000</v>
      </c>
      <c r="G1471" s="37">
        <f t="shared" si="47"/>
        <v>9797000</v>
      </c>
      <c r="H1471" s="44">
        <v>0</v>
      </c>
      <c r="I1471" s="2" t="s">
        <v>43</v>
      </c>
      <c r="J1471" s="2" t="str">
        <f t="shared" si="46"/>
        <v>VIGENTE</v>
      </c>
    </row>
    <row r="1472" spans="1:10" x14ac:dyDescent="0.2">
      <c r="A1472" s="16">
        <v>1460</v>
      </c>
      <c r="B1472" t="s">
        <v>326</v>
      </c>
      <c r="C1472" s="17" t="s">
        <v>138</v>
      </c>
      <c r="D1472" s="30">
        <v>45903</v>
      </c>
      <c r="E1472" s="31">
        <v>45936</v>
      </c>
      <c r="F1472" s="18">
        <v>65000</v>
      </c>
      <c r="G1472" s="37">
        <f t="shared" si="47"/>
        <v>65000</v>
      </c>
      <c r="H1472" s="44">
        <v>0</v>
      </c>
      <c r="I1472" s="2" t="s">
        <v>43</v>
      </c>
      <c r="J1472" s="2" t="str">
        <f t="shared" si="46"/>
        <v>VIGENTE</v>
      </c>
    </row>
    <row r="1473" spans="1:10" x14ac:dyDescent="0.2">
      <c r="A1473" s="16">
        <v>1461</v>
      </c>
      <c r="B1473" s="17" t="s">
        <v>326</v>
      </c>
      <c r="C1473" s="17" t="s">
        <v>138</v>
      </c>
      <c r="D1473" s="30">
        <v>45903</v>
      </c>
      <c r="E1473" s="31">
        <v>45936</v>
      </c>
      <c r="F1473" s="18">
        <v>250000</v>
      </c>
      <c r="G1473" s="37">
        <f t="shared" si="47"/>
        <v>250000</v>
      </c>
      <c r="H1473" s="44">
        <v>0</v>
      </c>
      <c r="I1473" s="2" t="s">
        <v>43</v>
      </c>
      <c r="J1473" s="2" t="str">
        <f t="shared" si="46"/>
        <v>VIGENTE</v>
      </c>
    </row>
    <row r="1474" spans="1:10" x14ac:dyDescent="0.2">
      <c r="A1474" s="16">
        <v>1462</v>
      </c>
      <c r="B1474" s="17" t="s">
        <v>326</v>
      </c>
      <c r="C1474" s="17" t="s">
        <v>138</v>
      </c>
      <c r="D1474" s="30">
        <v>45903</v>
      </c>
      <c r="E1474" s="31">
        <v>45936</v>
      </c>
      <c r="F1474" s="18">
        <v>300000</v>
      </c>
      <c r="G1474" s="37">
        <f t="shared" si="47"/>
        <v>300000</v>
      </c>
      <c r="H1474" s="44">
        <v>0</v>
      </c>
      <c r="I1474" s="2" t="s">
        <v>43</v>
      </c>
      <c r="J1474" s="2" t="str">
        <f t="shared" si="46"/>
        <v>VIGENTE</v>
      </c>
    </row>
    <row r="1475" spans="1:10" x14ac:dyDescent="0.2">
      <c r="A1475" s="16">
        <v>1463</v>
      </c>
      <c r="B1475" s="17" t="s">
        <v>327</v>
      </c>
      <c r="C1475" s="17" t="s">
        <v>138</v>
      </c>
      <c r="D1475" s="30">
        <v>45777</v>
      </c>
      <c r="E1475" s="31">
        <v>45777</v>
      </c>
      <c r="F1475" s="18">
        <v>300000</v>
      </c>
      <c r="G1475" s="37">
        <f t="shared" si="47"/>
        <v>300000</v>
      </c>
      <c r="H1475" s="44">
        <v>0</v>
      </c>
      <c r="I1475" s="2" t="s">
        <v>43</v>
      </c>
      <c r="J1475" s="2" t="str">
        <f t="shared" si="46"/>
        <v>VENCIDO NO PAGADO</v>
      </c>
    </row>
    <row r="1476" spans="1:10" x14ac:dyDescent="0.2">
      <c r="A1476" s="16">
        <v>1464</v>
      </c>
      <c r="B1476" s="17" t="s">
        <v>328</v>
      </c>
      <c r="C1476" s="17" t="s">
        <v>138</v>
      </c>
      <c r="D1476" s="30">
        <v>45713</v>
      </c>
      <c r="E1476" s="31">
        <v>45713</v>
      </c>
      <c r="F1476" s="18">
        <v>18000000</v>
      </c>
      <c r="G1476" s="37">
        <f t="shared" si="47"/>
        <v>18000000</v>
      </c>
      <c r="H1476" s="44">
        <v>0</v>
      </c>
      <c r="I1476" s="2" t="s">
        <v>43</v>
      </c>
      <c r="J1476" s="2" t="str">
        <f t="shared" si="46"/>
        <v>VENCIDO NO PAGADO</v>
      </c>
    </row>
    <row r="1477" spans="1:10" x14ac:dyDescent="0.2">
      <c r="A1477" s="16">
        <v>1465</v>
      </c>
      <c r="B1477" s="17" t="s">
        <v>329</v>
      </c>
      <c r="C1477" s="17" t="s">
        <v>138</v>
      </c>
      <c r="D1477" s="30">
        <v>45708</v>
      </c>
      <c r="E1477" s="31">
        <v>45708</v>
      </c>
      <c r="F1477" s="18">
        <v>1151000</v>
      </c>
      <c r="G1477" s="37">
        <f t="shared" si="47"/>
        <v>1151000</v>
      </c>
      <c r="H1477" s="44">
        <v>0</v>
      </c>
      <c r="I1477" s="2" t="s">
        <v>43</v>
      </c>
      <c r="J1477" s="2" t="str">
        <f t="shared" si="46"/>
        <v>VENCIDO NO PAGADO</v>
      </c>
    </row>
    <row r="1478" spans="1:10" x14ac:dyDescent="0.2">
      <c r="A1478" s="16">
        <v>1466</v>
      </c>
      <c r="B1478" s="17" t="s">
        <v>330</v>
      </c>
      <c r="C1478" s="17" t="s">
        <v>138</v>
      </c>
      <c r="D1478" s="30">
        <v>45713</v>
      </c>
      <c r="E1478" s="31">
        <v>45713</v>
      </c>
      <c r="F1478" s="18">
        <v>371429</v>
      </c>
      <c r="G1478" s="37">
        <f t="shared" si="47"/>
        <v>371429</v>
      </c>
      <c r="H1478" s="44">
        <v>0</v>
      </c>
      <c r="I1478" s="2" t="s">
        <v>43</v>
      </c>
      <c r="J1478" s="2" t="str">
        <f t="shared" si="46"/>
        <v>VENCIDO NO PAGADO</v>
      </c>
    </row>
    <row r="1479" spans="1:10" x14ac:dyDescent="0.2">
      <c r="A1479" s="16">
        <v>1467</v>
      </c>
      <c r="B1479" s="17" t="s">
        <v>448</v>
      </c>
      <c r="C1479" s="17" t="s">
        <v>138</v>
      </c>
      <c r="D1479" s="30">
        <v>45923</v>
      </c>
      <c r="E1479" s="31">
        <v>45923</v>
      </c>
      <c r="F1479" s="18">
        <v>2380000</v>
      </c>
      <c r="G1479" s="37">
        <f t="shared" si="47"/>
        <v>2380000</v>
      </c>
      <c r="H1479" s="44">
        <v>0</v>
      </c>
      <c r="I1479" s="2" t="s">
        <v>43</v>
      </c>
      <c r="J1479" s="2" t="str">
        <f t="shared" si="46"/>
        <v>VENCIDO NO PAGADO</v>
      </c>
    </row>
    <row r="1480" spans="1:10" x14ac:dyDescent="0.2">
      <c r="A1480" s="16">
        <v>1468</v>
      </c>
      <c r="B1480" t="s">
        <v>449</v>
      </c>
      <c r="C1480" s="17" t="s">
        <v>138</v>
      </c>
      <c r="D1480" s="30">
        <v>45930</v>
      </c>
      <c r="E1480" s="31">
        <v>45930</v>
      </c>
      <c r="F1480" s="18">
        <v>150000</v>
      </c>
      <c r="G1480" s="37">
        <f t="shared" si="47"/>
        <v>150000</v>
      </c>
      <c r="H1480" s="44">
        <v>0</v>
      </c>
      <c r="I1480" s="2" t="s">
        <v>43</v>
      </c>
      <c r="J1480" s="2" t="str">
        <f t="shared" si="46"/>
        <v>VIGENTE</v>
      </c>
    </row>
    <row r="1481" spans="1:10" x14ac:dyDescent="0.2">
      <c r="A1481" s="16">
        <v>1469</v>
      </c>
      <c r="B1481" t="s">
        <v>331</v>
      </c>
      <c r="C1481" s="17" t="s">
        <v>138</v>
      </c>
      <c r="D1481" s="30">
        <v>45889</v>
      </c>
      <c r="E1481" s="31">
        <v>45904</v>
      </c>
      <c r="F1481" s="18">
        <v>800000</v>
      </c>
      <c r="G1481" s="37">
        <f t="shared" si="47"/>
        <v>800000</v>
      </c>
      <c r="H1481" s="44">
        <v>0</v>
      </c>
      <c r="I1481" s="2" t="s">
        <v>43</v>
      </c>
      <c r="J1481" s="2" t="str">
        <f t="shared" si="46"/>
        <v>VENCIDO NO PAGADO</v>
      </c>
    </row>
    <row r="1482" spans="1:10" x14ac:dyDescent="0.2">
      <c r="A1482" s="16">
        <v>1470</v>
      </c>
      <c r="B1482" t="s">
        <v>332</v>
      </c>
      <c r="C1482" s="17" t="s">
        <v>138</v>
      </c>
      <c r="D1482" s="30">
        <v>45904</v>
      </c>
      <c r="E1482" s="31">
        <v>45936</v>
      </c>
      <c r="F1482" s="18">
        <v>3802900</v>
      </c>
      <c r="G1482" s="37">
        <f t="shared" si="47"/>
        <v>3802900</v>
      </c>
      <c r="H1482" s="44">
        <v>0</v>
      </c>
      <c r="I1482" s="2" t="s">
        <v>43</v>
      </c>
      <c r="J1482" s="2" t="str">
        <f t="shared" si="46"/>
        <v>VIGENTE</v>
      </c>
    </row>
    <row r="1483" spans="1:10" x14ac:dyDescent="0.2">
      <c r="A1483" s="16">
        <v>1471</v>
      </c>
      <c r="B1483" t="s">
        <v>332</v>
      </c>
      <c r="C1483" s="17" t="s">
        <v>138</v>
      </c>
      <c r="D1483" s="30">
        <v>45904</v>
      </c>
      <c r="E1483" s="31">
        <v>45936</v>
      </c>
      <c r="F1483" s="18">
        <v>4046100</v>
      </c>
      <c r="G1483" s="37">
        <f t="shared" si="47"/>
        <v>4046100</v>
      </c>
      <c r="H1483" s="44">
        <v>0</v>
      </c>
      <c r="I1483" s="2" t="s">
        <v>43</v>
      </c>
      <c r="J1483" s="2" t="str">
        <f t="shared" si="46"/>
        <v>VIGENTE</v>
      </c>
    </row>
    <row r="1484" spans="1:10" x14ac:dyDescent="0.2">
      <c r="A1484" s="16">
        <v>1472</v>
      </c>
      <c r="B1484" t="s">
        <v>332</v>
      </c>
      <c r="C1484" s="17" t="s">
        <v>138</v>
      </c>
      <c r="D1484" s="30">
        <v>45904</v>
      </c>
      <c r="E1484" s="31">
        <v>45936</v>
      </c>
      <c r="F1484" s="18">
        <v>10811750</v>
      </c>
      <c r="G1484" s="37">
        <f t="shared" si="47"/>
        <v>10811750</v>
      </c>
      <c r="H1484" s="44">
        <v>0</v>
      </c>
      <c r="I1484" s="2" t="s">
        <v>43</v>
      </c>
      <c r="J1484" s="2" t="str">
        <f t="shared" si="46"/>
        <v>VIGENTE</v>
      </c>
    </row>
    <row r="1485" spans="1:10" x14ac:dyDescent="0.2">
      <c r="A1485" s="16">
        <v>1473</v>
      </c>
      <c r="B1485" t="s">
        <v>333</v>
      </c>
      <c r="C1485" s="17" t="s">
        <v>138</v>
      </c>
      <c r="D1485" s="30">
        <v>45908</v>
      </c>
      <c r="E1485" s="31">
        <v>45938</v>
      </c>
      <c r="F1485" s="18">
        <v>31589650</v>
      </c>
      <c r="G1485" s="37">
        <f t="shared" si="47"/>
        <v>31589650</v>
      </c>
      <c r="H1485" s="44">
        <v>0</v>
      </c>
      <c r="I1485" s="2" t="s">
        <v>43</v>
      </c>
      <c r="J1485" s="2" t="str">
        <f t="shared" si="46"/>
        <v>VIGENTE</v>
      </c>
    </row>
    <row r="1486" spans="1:10" x14ac:dyDescent="0.2">
      <c r="A1486" s="16">
        <v>1474</v>
      </c>
      <c r="B1486" t="s">
        <v>333</v>
      </c>
      <c r="C1486" s="17" t="s">
        <v>138</v>
      </c>
      <c r="D1486" s="30">
        <v>45908</v>
      </c>
      <c r="E1486" s="31">
        <v>45938</v>
      </c>
      <c r="F1486" s="18">
        <v>29475350</v>
      </c>
      <c r="G1486" s="37">
        <f t="shared" si="47"/>
        <v>29475350</v>
      </c>
      <c r="H1486" s="44">
        <v>0</v>
      </c>
      <c r="I1486" s="2" t="s">
        <v>43</v>
      </c>
      <c r="J1486" s="2" t="str">
        <f t="shared" ref="J1486:J1550" si="48">+IF((E1486&gt;=$C$6),"VIGENTE","VENCIDO NO PAGADO")</f>
        <v>VIGENTE</v>
      </c>
    </row>
    <row r="1487" spans="1:10" x14ac:dyDescent="0.2">
      <c r="A1487" s="16">
        <v>1475</v>
      </c>
      <c r="B1487" t="s">
        <v>333</v>
      </c>
      <c r="C1487" s="17" t="s">
        <v>138</v>
      </c>
      <c r="D1487" s="30">
        <v>45908</v>
      </c>
      <c r="E1487" s="31">
        <v>45938</v>
      </c>
      <c r="F1487" s="18">
        <v>15747800</v>
      </c>
      <c r="G1487" s="37">
        <f t="shared" si="47"/>
        <v>15747800</v>
      </c>
      <c r="H1487" s="44">
        <v>0</v>
      </c>
      <c r="I1487" s="2" t="s">
        <v>43</v>
      </c>
      <c r="J1487" s="2" t="str">
        <f t="shared" si="48"/>
        <v>VIGENTE</v>
      </c>
    </row>
    <row r="1488" spans="1:10" x14ac:dyDescent="0.2">
      <c r="A1488" s="16">
        <v>1476</v>
      </c>
      <c r="B1488" t="s">
        <v>334</v>
      </c>
      <c r="C1488" s="17" t="s">
        <v>138</v>
      </c>
      <c r="D1488" s="30">
        <v>45768</v>
      </c>
      <c r="E1488" s="31">
        <v>45768</v>
      </c>
      <c r="F1488" s="18">
        <v>495000</v>
      </c>
      <c r="G1488" s="37">
        <f t="shared" si="47"/>
        <v>495000</v>
      </c>
      <c r="H1488" s="44">
        <v>0</v>
      </c>
      <c r="I1488" s="2" t="s">
        <v>43</v>
      </c>
      <c r="J1488" s="2" t="str">
        <f t="shared" si="48"/>
        <v>VENCIDO NO PAGADO</v>
      </c>
    </row>
    <row r="1489" spans="1:10" x14ac:dyDescent="0.2">
      <c r="A1489" s="16">
        <v>1477</v>
      </c>
      <c r="B1489" t="s">
        <v>335</v>
      </c>
      <c r="C1489" s="17" t="s">
        <v>138</v>
      </c>
      <c r="D1489" s="30">
        <v>45773</v>
      </c>
      <c r="E1489" s="31">
        <v>45775</v>
      </c>
      <c r="F1489" s="18">
        <v>805000</v>
      </c>
      <c r="G1489" s="37">
        <f t="shared" si="47"/>
        <v>805000</v>
      </c>
      <c r="H1489" s="44">
        <v>0</v>
      </c>
      <c r="I1489" s="2" t="s">
        <v>43</v>
      </c>
      <c r="J1489" s="2" t="str">
        <f t="shared" si="48"/>
        <v>VENCIDO NO PAGADO</v>
      </c>
    </row>
    <row r="1490" spans="1:10" x14ac:dyDescent="0.2">
      <c r="A1490" s="16">
        <v>1478</v>
      </c>
      <c r="B1490" t="s">
        <v>336</v>
      </c>
      <c r="C1490" s="17" t="s">
        <v>138</v>
      </c>
      <c r="D1490" s="30">
        <v>45811</v>
      </c>
      <c r="E1490" s="31">
        <v>45841</v>
      </c>
      <c r="F1490" s="18">
        <v>8640000</v>
      </c>
      <c r="G1490" s="37">
        <f t="shared" si="47"/>
        <v>8640000</v>
      </c>
      <c r="H1490" s="44">
        <v>0</v>
      </c>
      <c r="I1490" s="2" t="s">
        <v>43</v>
      </c>
      <c r="J1490" s="2" t="str">
        <f t="shared" si="48"/>
        <v>VENCIDO NO PAGADO</v>
      </c>
    </row>
    <row r="1491" spans="1:10" x14ac:dyDescent="0.2">
      <c r="A1491" s="16">
        <v>1479</v>
      </c>
      <c r="B1491" t="s">
        <v>337</v>
      </c>
      <c r="C1491" s="17" t="s">
        <v>138</v>
      </c>
      <c r="D1491" s="30">
        <v>45826</v>
      </c>
      <c r="E1491" s="31">
        <v>45826</v>
      </c>
      <c r="F1491" s="18">
        <v>45000</v>
      </c>
      <c r="G1491" s="37">
        <f t="shared" si="47"/>
        <v>45000</v>
      </c>
      <c r="H1491" s="44">
        <v>0</v>
      </c>
      <c r="I1491" s="2" t="s">
        <v>43</v>
      </c>
      <c r="J1491" s="2" t="str">
        <f t="shared" si="48"/>
        <v>VENCIDO NO PAGADO</v>
      </c>
    </row>
    <row r="1492" spans="1:10" x14ac:dyDescent="0.2">
      <c r="A1492" s="16">
        <v>1480</v>
      </c>
      <c r="B1492" t="s">
        <v>337</v>
      </c>
      <c r="C1492" s="17" t="s">
        <v>138</v>
      </c>
      <c r="D1492" s="30">
        <v>45826</v>
      </c>
      <c r="E1492" s="31">
        <v>45826</v>
      </c>
      <c r="F1492" s="18">
        <v>210000</v>
      </c>
      <c r="G1492" s="37">
        <f t="shared" si="47"/>
        <v>210000</v>
      </c>
      <c r="H1492" s="44">
        <v>0</v>
      </c>
      <c r="I1492" s="2" t="s">
        <v>43</v>
      </c>
      <c r="J1492" s="2" t="str">
        <f t="shared" si="48"/>
        <v>VENCIDO NO PAGADO</v>
      </c>
    </row>
    <row r="1493" spans="1:10" x14ac:dyDescent="0.2">
      <c r="A1493" s="16">
        <v>1481</v>
      </c>
      <c r="B1493" t="s">
        <v>338</v>
      </c>
      <c r="C1493" s="17" t="s">
        <v>138</v>
      </c>
      <c r="D1493" s="30">
        <v>45923</v>
      </c>
      <c r="E1493" s="31">
        <v>45938</v>
      </c>
      <c r="F1493" s="18">
        <v>3000000</v>
      </c>
      <c r="G1493" s="37">
        <f t="shared" si="47"/>
        <v>3000000</v>
      </c>
      <c r="H1493" s="44">
        <v>0</v>
      </c>
      <c r="I1493" s="2" t="s">
        <v>43</v>
      </c>
      <c r="J1493" s="2" t="str">
        <f t="shared" si="48"/>
        <v>VIGENTE</v>
      </c>
    </row>
    <row r="1494" spans="1:10" x14ac:dyDescent="0.2">
      <c r="A1494" s="16">
        <v>1482</v>
      </c>
      <c r="B1494" s="17" t="s">
        <v>338</v>
      </c>
      <c r="C1494" s="17" t="s">
        <v>138</v>
      </c>
      <c r="D1494" s="30">
        <v>45925</v>
      </c>
      <c r="E1494" s="31">
        <v>45943</v>
      </c>
      <c r="F1494" s="18">
        <v>14850000</v>
      </c>
      <c r="G1494" s="37">
        <f t="shared" si="47"/>
        <v>14850000</v>
      </c>
      <c r="H1494" s="44">
        <v>0</v>
      </c>
      <c r="I1494" s="2" t="s">
        <v>43</v>
      </c>
      <c r="J1494" s="2" t="str">
        <f t="shared" si="48"/>
        <v>VIGENTE</v>
      </c>
    </row>
    <row r="1495" spans="1:10" x14ac:dyDescent="0.2">
      <c r="A1495" s="16">
        <v>1483</v>
      </c>
      <c r="B1495" s="17" t="s">
        <v>450</v>
      </c>
      <c r="C1495" s="17" t="s">
        <v>138</v>
      </c>
      <c r="D1495" s="30">
        <v>45923</v>
      </c>
      <c r="E1495" s="31">
        <v>45923</v>
      </c>
      <c r="F1495" s="18">
        <v>3000000</v>
      </c>
      <c r="G1495" s="37">
        <f t="shared" si="47"/>
        <v>3000000</v>
      </c>
      <c r="H1495" s="44">
        <v>0</v>
      </c>
      <c r="I1495" s="2" t="s">
        <v>43</v>
      </c>
      <c r="J1495" s="2" t="str">
        <f t="shared" si="48"/>
        <v>VENCIDO NO PAGADO</v>
      </c>
    </row>
    <row r="1496" spans="1:10" x14ac:dyDescent="0.2">
      <c r="A1496" s="16">
        <v>1484</v>
      </c>
      <c r="B1496" s="2" t="s">
        <v>475</v>
      </c>
      <c r="C1496" s="17" t="s">
        <v>138</v>
      </c>
      <c r="D1496" s="30">
        <v>45901</v>
      </c>
      <c r="E1496" s="31">
        <v>45916</v>
      </c>
      <c r="F1496" s="18">
        <v>3294500</v>
      </c>
      <c r="G1496" s="37">
        <f t="shared" ref="G1496" si="49">+F1496</f>
        <v>3294500</v>
      </c>
      <c r="H1496" s="44">
        <v>0</v>
      </c>
      <c r="I1496" s="2" t="s">
        <v>43</v>
      </c>
      <c r="J1496" s="2" t="str">
        <f>+IF((E1496&gt;=$C$6),"VIGENTE","VENCIDO NO PAGADO")</f>
        <v>VENCIDO NO PAGADO</v>
      </c>
    </row>
    <row r="1497" spans="1:10" x14ac:dyDescent="0.2">
      <c r="A1497" s="16">
        <v>1485</v>
      </c>
      <c r="B1497" s="17" t="s">
        <v>62</v>
      </c>
      <c r="C1497" s="17" t="s">
        <v>138</v>
      </c>
      <c r="D1497" s="30">
        <v>45930</v>
      </c>
      <c r="E1497" s="31">
        <v>45930</v>
      </c>
      <c r="F1497" s="18">
        <v>156193800</v>
      </c>
      <c r="G1497" s="37">
        <v>0</v>
      </c>
      <c r="H1497" s="44">
        <f t="shared" ref="H1497:H1559" si="50">+F1497/$C$7</f>
        <v>22407.350820942094</v>
      </c>
      <c r="I1497" s="2" t="s">
        <v>43</v>
      </c>
      <c r="J1497" s="2" t="str">
        <f t="shared" si="48"/>
        <v>VIGENTE</v>
      </c>
    </row>
    <row r="1498" spans="1:10" x14ac:dyDescent="0.2">
      <c r="A1498" s="16">
        <v>1486</v>
      </c>
      <c r="B1498" s="17" t="s">
        <v>246</v>
      </c>
      <c r="C1498" s="17" t="s">
        <v>138</v>
      </c>
      <c r="D1498" s="30">
        <v>45903</v>
      </c>
      <c r="E1498" s="31">
        <v>45936</v>
      </c>
      <c r="F1498" s="18">
        <v>12346357</v>
      </c>
      <c r="H1498" s="44">
        <f t="shared" si="50"/>
        <v>1771.191639230201</v>
      </c>
      <c r="I1498" s="2" t="s">
        <v>43</v>
      </c>
      <c r="J1498" s="2" t="str">
        <f t="shared" ref="J1498" si="51">+IF((E1498&gt;=$C$6),"VIGENTE","VENCIDO NO PAGADO")</f>
        <v>VIGENTE</v>
      </c>
    </row>
    <row r="1499" spans="1:10" x14ac:dyDescent="0.2">
      <c r="A1499" s="16">
        <v>1487</v>
      </c>
      <c r="B1499" s="17" t="s">
        <v>32</v>
      </c>
      <c r="C1499" s="17" t="s">
        <v>138</v>
      </c>
      <c r="D1499" s="30">
        <v>45199</v>
      </c>
      <c r="E1499" s="31">
        <v>45199</v>
      </c>
      <c r="F1499" s="18">
        <v>70669</v>
      </c>
      <c r="G1499" s="37">
        <v>0</v>
      </c>
      <c r="H1499" s="44">
        <f t="shared" si="50"/>
        <v>10.138078945292046</v>
      </c>
      <c r="I1499" s="2" t="s">
        <v>43</v>
      </c>
      <c r="J1499" s="2" t="str">
        <f t="shared" si="48"/>
        <v>VENCIDO NO PAGADO</v>
      </c>
    </row>
    <row r="1500" spans="1:10" x14ac:dyDescent="0.2">
      <c r="A1500" s="16">
        <v>1488</v>
      </c>
      <c r="B1500" s="17" t="s">
        <v>32</v>
      </c>
      <c r="C1500" s="17" t="s">
        <v>138</v>
      </c>
      <c r="D1500" s="30">
        <v>45291</v>
      </c>
      <c r="E1500" s="31">
        <v>45291</v>
      </c>
      <c r="F1500" s="18">
        <v>-651069</v>
      </c>
      <c r="G1500" s="37">
        <v>0</v>
      </c>
      <c r="H1500" s="44">
        <f t="shared" si="50"/>
        <v>-93.401476189451486</v>
      </c>
      <c r="I1500" s="2" t="s">
        <v>43</v>
      </c>
      <c r="J1500" s="2" t="str">
        <f t="shared" si="48"/>
        <v>VENCIDO NO PAGADO</v>
      </c>
    </row>
    <row r="1501" spans="1:10" x14ac:dyDescent="0.2">
      <c r="A1501" s="16">
        <v>1489</v>
      </c>
      <c r="B1501" s="17" t="s">
        <v>32</v>
      </c>
      <c r="C1501" s="17" t="s">
        <v>138</v>
      </c>
      <c r="D1501" s="30">
        <v>45657</v>
      </c>
      <c r="E1501" s="31">
        <v>45657</v>
      </c>
      <c r="F1501" s="18">
        <v>1783888</v>
      </c>
      <c r="G1501" s="37">
        <v>0</v>
      </c>
      <c r="H1501" s="44">
        <f t="shared" si="50"/>
        <v>255.91415434715557</v>
      </c>
      <c r="I1501" s="2" t="s">
        <v>43</v>
      </c>
      <c r="J1501" s="2" t="str">
        <f t="shared" si="48"/>
        <v>VENCIDO NO PAGADO</v>
      </c>
    </row>
    <row r="1502" spans="1:10" x14ac:dyDescent="0.2">
      <c r="A1502" s="16">
        <v>1490</v>
      </c>
      <c r="B1502" s="17" t="s">
        <v>32</v>
      </c>
      <c r="C1502" s="17" t="s">
        <v>138</v>
      </c>
      <c r="D1502" s="30">
        <v>45902</v>
      </c>
      <c r="E1502" s="31">
        <v>45932</v>
      </c>
      <c r="F1502" s="18">
        <v>21852550</v>
      </c>
      <c r="G1502" s="37">
        <v>0</v>
      </c>
      <c r="H1502" s="44">
        <f t="shared" si="50"/>
        <v>3134.9372009783883</v>
      </c>
      <c r="I1502" s="2" t="s">
        <v>43</v>
      </c>
      <c r="J1502" s="2" t="str">
        <f t="shared" si="48"/>
        <v>VIGENTE</v>
      </c>
    </row>
    <row r="1503" spans="1:10" x14ac:dyDescent="0.2">
      <c r="A1503" s="16">
        <v>1491</v>
      </c>
      <c r="B1503" s="17" t="s">
        <v>32</v>
      </c>
      <c r="C1503" s="17" t="s">
        <v>138</v>
      </c>
      <c r="D1503" s="30">
        <v>45912</v>
      </c>
      <c r="E1503" s="31">
        <v>45943</v>
      </c>
      <c r="F1503" s="18">
        <v>3618231</v>
      </c>
      <c r="G1503" s="37">
        <v>0</v>
      </c>
      <c r="H1503" s="44">
        <f t="shared" si="50"/>
        <v>519.06651460050352</v>
      </c>
      <c r="I1503" s="2" t="s">
        <v>43</v>
      </c>
      <c r="J1503" s="2" t="str">
        <f t="shared" si="48"/>
        <v>VIGENTE</v>
      </c>
    </row>
    <row r="1504" spans="1:10" x14ac:dyDescent="0.2">
      <c r="A1504" s="16">
        <v>1492</v>
      </c>
      <c r="B1504" s="17" t="s">
        <v>32</v>
      </c>
      <c r="C1504" s="17" t="s">
        <v>138</v>
      </c>
      <c r="D1504" s="30">
        <v>45923</v>
      </c>
      <c r="E1504" s="31">
        <v>45953</v>
      </c>
      <c r="F1504" s="18">
        <v>5608638</v>
      </c>
      <c r="G1504" s="37">
        <v>0</v>
      </c>
      <c r="H1504" s="44">
        <f t="shared" si="50"/>
        <v>804.60760474274286</v>
      </c>
      <c r="I1504" s="2" t="s">
        <v>43</v>
      </c>
      <c r="J1504" s="2" t="str">
        <f t="shared" si="48"/>
        <v>VIGENTE</v>
      </c>
    </row>
    <row r="1505" spans="1:10" x14ac:dyDescent="0.2">
      <c r="A1505" s="16">
        <v>1493</v>
      </c>
      <c r="B1505" s="17" t="s">
        <v>32</v>
      </c>
      <c r="C1505" s="17" t="s">
        <v>138</v>
      </c>
      <c r="D1505" s="30">
        <v>45930</v>
      </c>
      <c r="E1505" s="31">
        <v>45930</v>
      </c>
      <c r="F1505" s="18">
        <v>-2330343</v>
      </c>
      <c r="G1505" s="37">
        <v>0</v>
      </c>
      <c r="H1505" s="44">
        <f t="shared" si="50"/>
        <v>-334.30784790514514</v>
      </c>
      <c r="I1505" s="2" t="s">
        <v>43</v>
      </c>
      <c r="J1505" s="2" t="str">
        <f t="shared" si="48"/>
        <v>VIGENTE</v>
      </c>
    </row>
    <row r="1506" spans="1:10" x14ac:dyDescent="0.2">
      <c r="A1506" s="16">
        <v>1494</v>
      </c>
      <c r="B1506" s="17" t="s">
        <v>263</v>
      </c>
      <c r="C1506" s="17" t="s">
        <v>138</v>
      </c>
      <c r="D1506" s="30">
        <v>45805</v>
      </c>
      <c r="E1506" s="31">
        <v>45820</v>
      </c>
      <c r="F1506" s="18">
        <v>19988150</v>
      </c>
      <c r="G1506" s="37">
        <v>0</v>
      </c>
      <c r="H1506" s="44">
        <f t="shared" si="50"/>
        <v>2867.4729042485278</v>
      </c>
      <c r="I1506" s="2" t="s">
        <v>43</v>
      </c>
      <c r="J1506" s="2" t="str">
        <f t="shared" si="48"/>
        <v>VENCIDO NO PAGADO</v>
      </c>
    </row>
    <row r="1507" spans="1:10" x14ac:dyDescent="0.2">
      <c r="A1507" s="16">
        <v>1495</v>
      </c>
      <c r="B1507" s="17" t="s">
        <v>263</v>
      </c>
      <c r="C1507" s="17" t="s">
        <v>138</v>
      </c>
      <c r="D1507" s="30">
        <v>45930</v>
      </c>
      <c r="E1507" s="31">
        <v>45930</v>
      </c>
      <c r="F1507" s="18">
        <v>-2561525</v>
      </c>
      <c r="G1507" s="37">
        <v>0</v>
      </c>
      <c r="H1507" s="44">
        <f t="shared" si="50"/>
        <v>-367.47290424852775</v>
      </c>
      <c r="I1507" s="2" t="s">
        <v>43</v>
      </c>
      <c r="J1507" s="2" t="str">
        <f t="shared" si="48"/>
        <v>VIGENTE</v>
      </c>
    </row>
    <row r="1508" spans="1:10" x14ac:dyDescent="0.2">
      <c r="A1508" s="16">
        <v>1496</v>
      </c>
      <c r="B1508" s="17" t="s">
        <v>264</v>
      </c>
      <c r="C1508" s="17" t="s">
        <v>138</v>
      </c>
      <c r="D1508" s="30">
        <v>45924</v>
      </c>
      <c r="E1508" s="31">
        <v>45957</v>
      </c>
      <c r="F1508" s="18">
        <v>4201425</v>
      </c>
      <c r="G1508" s="37">
        <v>0</v>
      </c>
      <c r="H1508" s="44">
        <f t="shared" si="50"/>
        <v>602.73073529728219</v>
      </c>
      <c r="I1508" s="2" t="s">
        <v>43</v>
      </c>
      <c r="J1508" s="2" t="str">
        <f t="shared" si="48"/>
        <v>VIGENTE</v>
      </c>
    </row>
    <row r="1509" spans="1:10" x14ac:dyDescent="0.2">
      <c r="A1509" s="16">
        <v>1497</v>
      </c>
      <c r="B1509" s="17" t="s">
        <v>264</v>
      </c>
      <c r="C1509" s="17" t="s">
        <v>138</v>
      </c>
      <c r="D1509" s="30">
        <v>45930</v>
      </c>
      <c r="E1509" s="31">
        <v>45930</v>
      </c>
      <c r="F1509" s="18">
        <v>-76543</v>
      </c>
      <c r="G1509" s="37">
        <v>0</v>
      </c>
      <c r="H1509" s="44">
        <f t="shared" si="50"/>
        <v>-10.98075502284579</v>
      </c>
      <c r="I1509" s="2" t="s">
        <v>43</v>
      </c>
      <c r="J1509" s="2" t="str">
        <f t="shared" si="48"/>
        <v>VIGENTE</v>
      </c>
    </row>
    <row r="1510" spans="1:10" x14ac:dyDescent="0.2">
      <c r="A1510" s="16">
        <v>1498</v>
      </c>
      <c r="B1510" s="17" t="s">
        <v>265</v>
      </c>
      <c r="C1510" s="17" t="s">
        <v>138</v>
      </c>
      <c r="D1510" s="30">
        <v>45910</v>
      </c>
      <c r="E1510" s="31">
        <v>45943</v>
      </c>
      <c r="F1510" s="18">
        <v>8550936</v>
      </c>
      <c r="G1510" s="37">
        <v>0</v>
      </c>
      <c r="H1510" s="44">
        <f t="shared" si="50"/>
        <v>1226.7056874179596</v>
      </c>
      <c r="I1510" s="2" t="s">
        <v>43</v>
      </c>
      <c r="J1510" s="2" t="str">
        <f t="shared" si="48"/>
        <v>VIGENTE</v>
      </c>
    </row>
    <row r="1511" spans="1:10" x14ac:dyDescent="0.2">
      <c r="A1511" s="16">
        <v>1499</v>
      </c>
      <c r="B1511" s="17" t="s">
        <v>265</v>
      </c>
      <c r="C1511" s="17" t="s">
        <v>138</v>
      </c>
      <c r="D1511" s="30">
        <v>45910</v>
      </c>
      <c r="E1511" s="31">
        <v>45943</v>
      </c>
      <c r="F1511" s="18">
        <v>8550936</v>
      </c>
      <c r="G1511" s="37">
        <v>0</v>
      </c>
      <c r="H1511" s="44">
        <f t="shared" si="50"/>
        <v>1226.7056874179596</v>
      </c>
      <c r="I1511" s="2" t="s">
        <v>43</v>
      </c>
      <c r="J1511" s="2" t="str">
        <f t="shared" si="48"/>
        <v>VIGENTE</v>
      </c>
    </row>
    <row r="1512" spans="1:10" x14ac:dyDescent="0.2">
      <c r="A1512" s="16">
        <v>1500</v>
      </c>
      <c r="B1512" s="17" t="s">
        <v>265</v>
      </c>
      <c r="C1512" s="17" t="s">
        <v>138</v>
      </c>
      <c r="D1512" s="30">
        <v>45910</v>
      </c>
      <c r="E1512" s="31">
        <v>45943</v>
      </c>
      <c r="F1512" s="18">
        <v>8550936</v>
      </c>
      <c r="G1512" s="37">
        <v>0</v>
      </c>
      <c r="H1512" s="44">
        <f t="shared" si="50"/>
        <v>1226.7056874179596</v>
      </c>
      <c r="I1512" s="2" t="s">
        <v>43</v>
      </c>
      <c r="J1512" s="2" t="str">
        <f t="shared" si="48"/>
        <v>VIGENTE</v>
      </c>
    </row>
    <row r="1513" spans="1:10" x14ac:dyDescent="0.2">
      <c r="A1513" s="16">
        <v>1501</v>
      </c>
      <c r="B1513" s="17" t="s">
        <v>265</v>
      </c>
      <c r="C1513" s="17" t="s">
        <v>138</v>
      </c>
      <c r="D1513" s="30">
        <v>45910</v>
      </c>
      <c r="E1513" s="31">
        <v>45943</v>
      </c>
      <c r="F1513" s="18">
        <v>8550936</v>
      </c>
      <c r="G1513" s="37">
        <v>0</v>
      </c>
      <c r="H1513" s="44">
        <f t="shared" si="50"/>
        <v>1226.7056874179596</v>
      </c>
      <c r="I1513" s="2" t="s">
        <v>43</v>
      </c>
      <c r="J1513" s="2" t="str">
        <f t="shared" si="48"/>
        <v>VIGENTE</v>
      </c>
    </row>
    <row r="1514" spans="1:10" x14ac:dyDescent="0.2">
      <c r="A1514" s="16">
        <v>1502</v>
      </c>
      <c r="B1514" s="17" t="s">
        <v>265</v>
      </c>
      <c r="C1514" s="17" t="s">
        <v>138</v>
      </c>
      <c r="D1514" s="30">
        <v>45910</v>
      </c>
      <c r="E1514" s="31">
        <v>45943</v>
      </c>
      <c r="F1514" s="18">
        <v>8550936</v>
      </c>
      <c r="G1514" s="37">
        <v>0</v>
      </c>
      <c r="H1514" s="44">
        <f t="shared" si="50"/>
        <v>1226.7056874179596</v>
      </c>
      <c r="I1514" s="2" t="s">
        <v>43</v>
      </c>
      <c r="J1514" s="2" t="str">
        <f t="shared" si="48"/>
        <v>VIGENTE</v>
      </c>
    </row>
    <row r="1515" spans="1:10" x14ac:dyDescent="0.2">
      <c r="A1515" s="16">
        <v>1503</v>
      </c>
      <c r="B1515" s="17" t="s">
        <v>265</v>
      </c>
      <c r="C1515" s="17" t="s">
        <v>138</v>
      </c>
      <c r="D1515" s="30">
        <v>45930</v>
      </c>
      <c r="E1515" s="31">
        <v>45930</v>
      </c>
      <c r="F1515" s="18">
        <v>-1279312</v>
      </c>
      <c r="G1515" s="37">
        <v>0</v>
      </c>
      <c r="H1515" s="44">
        <f t="shared" si="50"/>
        <v>-183.52836536047573</v>
      </c>
      <c r="I1515" s="2" t="s">
        <v>43</v>
      </c>
      <c r="J1515" s="2" t="str">
        <f t="shared" si="48"/>
        <v>VIGENTE</v>
      </c>
    </row>
    <row r="1516" spans="1:10" x14ac:dyDescent="0.2">
      <c r="A1516" s="16">
        <v>1504</v>
      </c>
      <c r="B1516" s="17" t="s">
        <v>451</v>
      </c>
      <c r="C1516" s="17" t="s">
        <v>138</v>
      </c>
      <c r="D1516" s="30">
        <v>45896</v>
      </c>
      <c r="E1516" s="31">
        <v>45929</v>
      </c>
      <c r="F1516" s="18">
        <v>557652000</v>
      </c>
      <c r="G1516" s="37">
        <v>0</v>
      </c>
      <c r="H1516" s="44">
        <f t="shared" si="50"/>
        <v>80000</v>
      </c>
      <c r="I1516" s="2" t="s">
        <v>43</v>
      </c>
      <c r="J1516" s="2" t="str">
        <f t="shared" si="48"/>
        <v>VENCIDO NO PAGADO</v>
      </c>
    </row>
    <row r="1517" spans="1:10" x14ac:dyDescent="0.2">
      <c r="A1517" s="16">
        <v>1505</v>
      </c>
      <c r="B1517" s="17" t="s">
        <v>452</v>
      </c>
      <c r="C1517" s="17" t="s">
        <v>138</v>
      </c>
      <c r="D1517" s="30">
        <v>45917</v>
      </c>
      <c r="E1517" s="31">
        <v>45932</v>
      </c>
      <c r="F1517" s="18">
        <v>49593500</v>
      </c>
      <c r="G1517" s="37">
        <v>0</v>
      </c>
      <c r="H1517" s="44">
        <f t="shared" si="50"/>
        <v>7114.6162839907329</v>
      </c>
      <c r="I1517" s="2" t="s">
        <v>43</v>
      </c>
      <c r="J1517" s="2" t="str">
        <f t="shared" si="48"/>
        <v>VIGENTE</v>
      </c>
    </row>
    <row r="1518" spans="1:10" x14ac:dyDescent="0.2">
      <c r="A1518" s="16">
        <v>1506</v>
      </c>
      <c r="B1518" s="17" t="s">
        <v>452</v>
      </c>
      <c r="C1518" s="17" t="s">
        <v>138</v>
      </c>
      <c r="D1518" s="30">
        <v>45917</v>
      </c>
      <c r="E1518" s="31">
        <v>45932</v>
      </c>
      <c r="F1518" s="18">
        <v>49593500</v>
      </c>
      <c r="G1518" s="37">
        <v>0</v>
      </c>
      <c r="H1518" s="44">
        <f t="shared" si="50"/>
        <v>7114.6162839907329</v>
      </c>
      <c r="I1518" s="2" t="s">
        <v>43</v>
      </c>
      <c r="J1518" s="2" t="str">
        <f t="shared" si="48"/>
        <v>VIGENTE</v>
      </c>
    </row>
    <row r="1519" spans="1:10" x14ac:dyDescent="0.2">
      <c r="A1519" s="16">
        <v>1507</v>
      </c>
      <c r="B1519" s="17" t="s">
        <v>452</v>
      </c>
      <c r="C1519" s="17" t="s">
        <v>138</v>
      </c>
      <c r="D1519" s="30">
        <v>45930</v>
      </c>
      <c r="E1519" s="31">
        <v>45930</v>
      </c>
      <c r="F1519" s="18">
        <v>-1807019</v>
      </c>
      <c r="G1519" s="37">
        <v>0</v>
      </c>
      <c r="H1519" s="44">
        <f t="shared" si="50"/>
        <v>-259.23249625214294</v>
      </c>
      <c r="I1519" s="2" t="s">
        <v>43</v>
      </c>
      <c r="J1519" s="2" t="str">
        <f t="shared" si="48"/>
        <v>VIGENTE</v>
      </c>
    </row>
    <row r="1520" spans="1:10" x14ac:dyDescent="0.2">
      <c r="A1520" s="16">
        <v>1508</v>
      </c>
      <c r="B1520" s="17" t="s">
        <v>453</v>
      </c>
      <c r="C1520" s="17" t="s">
        <v>138</v>
      </c>
      <c r="D1520" s="30">
        <v>45926</v>
      </c>
      <c r="E1520" s="31">
        <v>45957</v>
      </c>
      <c r="F1520" s="18">
        <v>21918825</v>
      </c>
      <c r="G1520" s="37">
        <v>0</v>
      </c>
      <c r="H1520" s="44">
        <f t="shared" si="50"/>
        <v>3144.4449226399261</v>
      </c>
      <c r="I1520" s="2" t="s">
        <v>43</v>
      </c>
      <c r="J1520" s="2" t="str">
        <f t="shared" si="48"/>
        <v>VIGENTE</v>
      </c>
    </row>
    <row r="1521" spans="1:10" x14ac:dyDescent="0.2">
      <c r="A1521" s="16">
        <v>1509</v>
      </c>
      <c r="B1521" s="17" t="s">
        <v>453</v>
      </c>
      <c r="C1521" s="17" t="s">
        <v>138</v>
      </c>
      <c r="D1521" s="30">
        <v>45925</v>
      </c>
      <c r="E1521" s="31">
        <v>45957</v>
      </c>
      <c r="F1521" s="18">
        <v>117405621</v>
      </c>
      <c r="G1521" s="37">
        <v>0</v>
      </c>
      <c r="H1521" s="44">
        <f t="shared" si="50"/>
        <v>16842.85124055863</v>
      </c>
      <c r="I1521" s="2" t="s">
        <v>43</v>
      </c>
      <c r="J1521" s="2" t="str">
        <f t="shared" si="48"/>
        <v>VIGENTE</v>
      </c>
    </row>
    <row r="1522" spans="1:10" x14ac:dyDescent="0.2">
      <c r="A1522" s="16">
        <v>1510</v>
      </c>
      <c r="B1522" s="17" t="s">
        <v>453</v>
      </c>
      <c r="C1522" s="17" t="s">
        <v>138</v>
      </c>
      <c r="D1522" s="30">
        <v>45930</v>
      </c>
      <c r="E1522" s="31">
        <v>45930</v>
      </c>
      <c r="F1522" s="18">
        <v>-1880655</v>
      </c>
      <c r="G1522" s="37">
        <v>0</v>
      </c>
      <c r="H1522" s="44">
        <f t="shared" si="50"/>
        <v>-269.79621699554565</v>
      </c>
      <c r="I1522" s="2" t="s">
        <v>43</v>
      </c>
      <c r="J1522" s="2" t="str">
        <f t="shared" si="48"/>
        <v>VIGENTE</v>
      </c>
    </row>
    <row r="1523" spans="1:10" x14ac:dyDescent="0.2">
      <c r="A1523" s="16">
        <v>1511</v>
      </c>
      <c r="B1523" s="17" t="s">
        <v>242</v>
      </c>
      <c r="C1523" s="17" t="s">
        <v>138</v>
      </c>
      <c r="D1523" s="30">
        <v>45199</v>
      </c>
      <c r="E1523" s="31">
        <v>45199</v>
      </c>
      <c r="F1523" s="18">
        <v>451042</v>
      </c>
      <c r="G1523" s="37">
        <v>0</v>
      </c>
      <c r="H1523" s="44">
        <f t="shared" si="50"/>
        <v>64.705873914197383</v>
      </c>
      <c r="I1523" s="2" t="s">
        <v>43</v>
      </c>
      <c r="J1523" s="2" t="str">
        <f t="shared" si="48"/>
        <v>VENCIDO NO PAGADO</v>
      </c>
    </row>
    <row r="1524" spans="1:10" x14ac:dyDescent="0.2">
      <c r="A1524" s="16">
        <v>1512</v>
      </c>
      <c r="B1524" s="17" t="s">
        <v>242</v>
      </c>
      <c r="C1524" s="17" t="s">
        <v>138</v>
      </c>
      <c r="D1524" s="30">
        <v>45291</v>
      </c>
      <c r="E1524" s="31">
        <v>45291</v>
      </c>
      <c r="F1524" s="18">
        <v>-620097</v>
      </c>
      <c r="G1524" s="37">
        <v>0</v>
      </c>
      <c r="H1524" s="44">
        <f t="shared" si="50"/>
        <v>-88.95827505325903</v>
      </c>
      <c r="I1524" s="2" t="s">
        <v>43</v>
      </c>
      <c r="J1524" s="2" t="str">
        <f t="shared" si="48"/>
        <v>VENCIDO NO PAGADO</v>
      </c>
    </row>
    <row r="1525" spans="1:10" x14ac:dyDescent="0.2">
      <c r="A1525" s="16">
        <v>1513</v>
      </c>
      <c r="B1525" s="17" t="s">
        <v>242</v>
      </c>
      <c r="C1525" s="17" t="s">
        <v>138</v>
      </c>
      <c r="D1525" s="30">
        <v>45657</v>
      </c>
      <c r="E1525" s="31">
        <v>45657</v>
      </c>
      <c r="F1525" s="18">
        <v>386888</v>
      </c>
      <c r="G1525" s="37">
        <v>0</v>
      </c>
      <c r="H1525" s="44">
        <f t="shared" si="50"/>
        <v>55.502428037557479</v>
      </c>
      <c r="I1525" s="2" t="s">
        <v>43</v>
      </c>
      <c r="J1525" s="2" t="str">
        <f t="shared" si="48"/>
        <v>VENCIDO NO PAGADO</v>
      </c>
    </row>
    <row r="1526" spans="1:10" x14ac:dyDescent="0.2">
      <c r="A1526" s="16">
        <v>1514</v>
      </c>
      <c r="B1526" s="17" t="s">
        <v>242</v>
      </c>
      <c r="C1526" s="17" t="s">
        <v>138</v>
      </c>
      <c r="D1526" s="30">
        <v>45854</v>
      </c>
      <c r="E1526" s="31">
        <v>45887</v>
      </c>
      <c r="F1526" s="18">
        <v>25401772</v>
      </c>
      <c r="G1526" s="37">
        <v>0</v>
      </c>
      <c r="H1526" s="44">
        <f t="shared" si="50"/>
        <v>3644.1037779834019</v>
      </c>
      <c r="I1526" s="2" t="s">
        <v>43</v>
      </c>
      <c r="J1526" s="2" t="str">
        <f t="shared" si="48"/>
        <v>VENCIDO NO PAGADO</v>
      </c>
    </row>
    <row r="1527" spans="1:10" x14ac:dyDescent="0.2">
      <c r="A1527" s="16">
        <v>1515</v>
      </c>
      <c r="B1527" s="17" t="s">
        <v>242</v>
      </c>
      <c r="C1527" s="17" t="s">
        <v>138</v>
      </c>
      <c r="D1527" s="30">
        <v>45854</v>
      </c>
      <c r="E1527" s="31">
        <v>45887</v>
      </c>
      <c r="F1527" s="18">
        <v>345973217</v>
      </c>
      <c r="G1527" s="37">
        <v>0</v>
      </c>
      <c r="H1527" s="44">
        <f t="shared" si="50"/>
        <v>49632.848730032354</v>
      </c>
      <c r="I1527" s="2" t="s">
        <v>43</v>
      </c>
      <c r="J1527" s="2" t="str">
        <f t="shared" si="48"/>
        <v>VENCIDO NO PAGADO</v>
      </c>
    </row>
    <row r="1528" spans="1:10" x14ac:dyDescent="0.2">
      <c r="A1528" s="16">
        <v>1516</v>
      </c>
      <c r="B1528" s="17" t="s">
        <v>242</v>
      </c>
      <c r="C1528" s="17" t="s">
        <v>138</v>
      </c>
      <c r="D1528" s="30">
        <v>45855</v>
      </c>
      <c r="E1528" s="31">
        <v>45887</v>
      </c>
      <c r="F1528" s="18">
        <v>247124504</v>
      </c>
      <c r="G1528" s="37">
        <v>0</v>
      </c>
      <c r="H1528" s="44">
        <f t="shared" si="50"/>
        <v>35452.146356509082</v>
      </c>
      <c r="I1528" s="2" t="s">
        <v>43</v>
      </c>
      <c r="J1528" s="2" t="str">
        <f t="shared" si="48"/>
        <v>VENCIDO NO PAGADO</v>
      </c>
    </row>
    <row r="1529" spans="1:10" x14ac:dyDescent="0.2">
      <c r="A1529" s="16">
        <v>1517</v>
      </c>
      <c r="B1529" s="17" t="s">
        <v>242</v>
      </c>
      <c r="C1529" s="17" t="s">
        <v>138</v>
      </c>
      <c r="D1529" s="30">
        <v>45838</v>
      </c>
      <c r="E1529" s="31">
        <v>45868</v>
      </c>
      <c r="F1529" s="18">
        <v>63900979</v>
      </c>
      <c r="G1529" s="37">
        <v>0</v>
      </c>
      <c r="H1529" s="44">
        <f t="shared" si="50"/>
        <v>9167.147826960183</v>
      </c>
      <c r="I1529" s="2" t="s">
        <v>43</v>
      </c>
      <c r="J1529" s="2" t="str">
        <f t="shared" si="48"/>
        <v>VENCIDO NO PAGADO</v>
      </c>
    </row>
    <row r="1530" spans="1:10" x14ac:dyDescent="0.2">
      <c r="A1530" s="16">
        <v>1518</v>
      </c>
      <c r="B1530" s="17" t="s">
        <v>242</v>
      </c>
      <c r="C1530" s="17" t="s">
        <v>138</v>
      </c>
      <c r="D1530" s="30">
        <v>45838</v>
      </c>
      <c r="E1530" s="31">
        <v>45868</v>
      </c>
      <c r="F1530" s="18">
        <v>3809519</v>
      </c>
      <c r="G1530" s="37">
        <v>0</v>
      </c>
      <c r="H1530" s="44">
        <f t="shared" si="50"/>
        <v>546.50843178182811</v>
      </c>
      <c r="I1530" s="2" t="s">
        <v>43</v>
      </c>
      <c r="J1530" s="2" t="str">
        <f t="shared" si="48"/>
        <v>VENCIDO NO PAGADO</v>
      </c>
    </row>
    <row r="1531" spans="1:10" x14ac:dyDescent="0.2">
      <c r="A1531" s="16">
        <v>1519</v>
      </c>
      <c r="B1531" s="17" t="s">
        <v>242</v>
      </c>
      <c r="C1531" s="17" t="s">
        <v>138</v>
      </c>
      <c r="D1531" s="30">
        <v>45838</v>
      </c>
      <c r="E1531" s="31">
        <v>45838</v>
      </c>
      <c r="F1531" s="18">
        <v>650894</v>
      </c>
      <c r="G1531" s="37">
        <v>0</v>
      </c>
      <c r="H1531" s="44">
        <f t="shared" si="50"/>
        <v>93.376370926671115</v>
      </c>
      <c r="I1531" s="2" t="s">
        <v>43</v>
      </c>
      <c r="J1531" s="2" t="str">
        <f t="shared" si="48"/>
        <v>VENCIDO NO PAGADO</v>
      </c>
    </row>
    <row r="1532" spans="1:10" x14ac:dyDescent="0.2">
      <c r="A1532" s="16">
        <v>1520</v>
      </c>
      <c r="B1532" s="17" t="s">
        <v>242</v>
      </c>
      <c r="C1532" s="17" t="s">
        <v>138</v>
      </c>
      <c r="D1532" s="30">
        <v>45866</v>
      </c>
      <c r="E1532" s="31">
        <v>45896</v>
      </c>
      <c r="F1532" s="18">
        <v>2938281</v>
      </c>
      <c r="G1532" s="37">
        <v>0</v>
      </c>
      <c r="H1532" s="44">
        <f t="shared" si="50"/>
        <v>421.52180930042397</v>
      </c>
      <c r="I1532" s="2" t="s">
        <v>43</v>
      </c>
      <c r="J1532" s="2" t="str">
        <f t="shared" si="48"/>
        <v>VENCIDO NO PAGADO</v>
      </c>
    </row>
    <row r="1533" spans="1:10" x14ac:dyDescent="0.2">
      <c r="A1533" s="16">
        <v>1521</v>
      </c>
      <c r="B1533" s="17" t="s">
        <v>242</v>
      </c>
      <c r="C1533" s="17" t="s">
        <v>138</v>
      </c>
      <c r="D1533" s="30">
        <v>45855</v>
      </c>
      <c r="E1533" s="31">
        <v>45887</v>
      </c>
      <c r="F1533" s="18">
        <v>61336838</v>
      </c>
      <c r="G1533" s="37">
        <v>0</v>
      </c>
      <c r="H1533" s="44">
        <f t="shared" si="50"/>
        <v>8799.2996348977504</v>
      </c>
      <c r="I1533" s="2" t="s">
        <v>43</v>
      </c>
      <c r="J1533" s="2" t="str">
        <f t="shared" si="48"/>
        <v>VENCIDO NO PAGADO</v>
      </c>
    </row>
    <row r="1534" spans="1:10" x14ac:dyDescent="0.2">
      <c r="A1534" s="16">
        <v>1522</v>
      </c>
      <c r="B1534" s="17" t="s">
        <v>242</v>
      </c>
      <c r="C1534" s="17" t="s">
        <v>138</v>
      </c>
      <c r="D1534" s="30">
        <v>45862</v>
      </c>
      <c r="E1534" s="31">
        <v>45894</v>
      </c>
      <c r="F1534" s="18">
        <v>7134552</v>
      </c>
      <c r="G1534" s="37">
        <v>0</v>
      </c>
      <c r="H1534" s="44">
        <f t="shared" si="50"/>
        <v>1023.5131587441631</v>
      </c>
      <c r="I1534" s="2" t="s">
        <v>43</v>
      </c>
      <c r="J1534" s="2" t="str">
        <f t="shared" si="48"/>
        <v>VENCIDO NO PAGADO</v>
      </c>
    </row>
    <row r="1535" spans="1:10" x14ac:dyDescent="0.2">
      <c r="A1535" s="16">
        <v>1523</v>
      </c>
      <c r="B1535" s="17" t="s">
        <v>242</v>
      </c>
      <c r="C1535" s="17" t="s">
        <v>138</v>
      </c>
      <c r="D1535" s="30">
        <v>45866</v>
      </c>
      <c r="E1535" s="31">
        <v>45896</v>
      </c>
      <c r="F1535" s="18">
        <v>124731445</v>
      </c>
      <c r="G1535" s="37">
        <v>0</v>
      </c>
      <c r="H1535" s="44">
        <f t="shared" si="50"/>
        <v>17893.804021145806</v>
      </c>
      <c r="I1535" s="2" t="s">
        <v>43</v>
      </c>
      <c r="J1535" s="2" t="str">
        <f t="shared" si="48"/>
        <v>VENCIDO NO PAGADO</v>
      </c>
    </row>
    <row r="1536" spans="1:10" x14ac:dyDescent="0.2">
      <c r="A1536" s="16">
        <v>1524</v>
      </c>
      <c r="B1536" s="17" t="s">
        <v>242</v>
      </c>
      <c r="C1536" s="17" t="s">
        <v>138</v>
      </c>
      <c r="D1536" s="30">
        <v>45863</v>
      </c>
      <c r="E1536" s="31">
        <v>45894</v>
      </c>
      <c r="F1536" s="18">
        <v>14653189</v>
      </c>
      <c r="G1536" s="37">
        <v>0</v>
      </c>
      <c r="H1536" s="44">
        <f t="shared" si="50"/>
        <v>2102.1266309454645</v>
      </c>
      <c r="I1536" s="2" t="s">
        <v>43</v>
      </c>
      <c r="J1536" s="2" t="str">
        <f t="shared" si="48"/>
        <v>VENCIDO NO PAGADO</v>
      </c>
    </row>
    <row r="1537" spans="1:10" x14ac:dyDescent="0.2">
      <c r="A1537" s="16">
        <v>1525</v>
      </c>
      <c r="B1537" s="17" t="s">
        <v>242</v>
      </c>
      <c r="C1537" s="17" t="s">
        <v>138</v>
      </c>
      <c r="D1537" s="30">
        <v>45877</v>
      </c>
      <c r="E1537" s="31">
        <v>45908</v>
      </c>
      <c r="F1537" s="18">
        <v>26162080</v>
      </c>
      <c r="G1537" s="37">
        <v>0</v>
      </c>
      <c r="H1537" s="44">
        <f t="shared" si="50"/>
        <v>3753.1765330349394</v>
      </c>
      <c r="I1537" s="2" t="s">
        <v>43</v>
      </c>
      <c r="J1537" s="2" t="str">
        <f t="shared" si="48"/>
        <v>VENCIDO NO PAGADO</v>
      </c>
    </row>
    <row r="1538" spans="1:10" x14ac:dyDescent="0.2">
      <c r="A1538" s="16">
        <v>1526</v>
      </c>
      <c r="B1538" s="17" t="s">
        <v>242</v>
      </c>
      <c r="C1538" s="17" t="s">
        <v>138</v>
      </c>
      <c r="D1538" s="30">
        <v>45880</v>
      </c>
      <c r="E1538" s="31">
        <v>45910</v>
      </c>
      <c r="F1538" s="18">
        <v>284653358</v>
      </c>
      <c r="G1538" s="37">
        <v>0</v>
      </c>
      <c r="H1538" s="44">
        <f t="shared" si="50"/>
        <v>40835.984879458876</v>
      </c>
      <c r="I1538" s="2" t="s">
        <v>43</v>
      </c>
      <c r="J1538" s="2" t="str">
        <f t="shared" si="48"/>
        <v>VENCIDO NO PAGADO</v>
      </c>
    </row>
    <row r="1539" spans="1:10" x14ac:dyDescent="0.2">
      <c r="A1539" s="16">
        <v>1527</v>
      </c>
      <c r="B1539" s="17" t="s">
        <v>242</v>
      </c>
      <c r="C1539" s="17" t="s">
        <v>138</v>
      </c>
      <c r="D1539" s="30">
        <v>45877</v>
      </c>
      <c r="E1539" s="31">
        <v>45908</v>
      </c>
      <c r="F1539" s="18">
        <v>3478480</v>
      </c>
      <c r="G1539" s="37">
        <v>0</v>
      </c>
      <c r="H1539" s="44">
        <f t="shared" si="50"/>
        <v>499.01802557867632</v>
      </c>
      <c r="I1539" s="2" t="s">
        <v>43</v>
      </c>
      <c r="J1539" s="2" t="str">
        <f t="shared" si="48"/>
        <v>VENCIDO NO PAGADO</v>
      </c>
    </row>
    <row r="1540" spans="1:10" x14ac:dyDescent="0.2">
      <c r="A1540" s="16">
        <v>1528</v>
      </c>
      <c r="B1540" s="17" t="s">
        <v>242</v>
      </c>
      <c r="C1540" s="17" t="s">
        <v>138</v>
      </c>
      <c r="D1540" s="30">
        <v>45876</v>
      </c>
      <c r="E1540" s="31">
        <v>45908</v>
      </c>
      <c r="F1540" s="18">
        <v>3505603</v>
      </c>
      <c r="G1540" s="37">
        <v>0</v>
      </c>
      <c r="H1540" s="44">
        <f t="shared" si="50"/>
        <v>502.90905439234507</v>
      </c>
      <c r="I1540" s="2" t="s">
        <v>43</v>
      </c>
      <c r="J1540" s="2" t="str">
        <f t="shared" si="48"/>
        <v>VENCIDO NO PAGADO</v>
      </c>
    </row>
    <row r="1541" spans="1:10" x14ac:dyDescent="0.2">
      <c r="A1541" s="16">
        <v>1529</v>
      </c>
      <c r="B1541" s="17" t="s">
        <v>242</v>
      </c>
      <c r="C1541" s="17" t="s">
        <v>138</v>
      </c>
      <c r="D1541" s="30">
        <v>45876</v>
      </c>
      <c r="E1541" s="31">
        <v>45908</v>
      </c>
      <c r="F1541" s="18">
        <v>9130248</v>
      </c>
      <c r="G1541" s="37">
        <v>0</v>
      </c>
      <c r="H1541" s="44">
        <f t="shared" si="50"/>
        <v>1309.8130016569473</v>
      </c>
      <c r="I1541" s="2" t="s">
        <v>43</v>
      </c>
      <c r="J1541" s="2" t="str">
        <f t="shared" si="48"/>
        <v>VENCIDO NO PAGADO</v>
      </c>
    </row>
    <row r="1542" spans="1:10" x14ac:dyDescent="0.2">
      <c r="A1542" s="16">
        <v>1530</v>
      </c>
      <c r="B1542" s="17" t="s">
        <v>242</v>
      </c>
      <c r="C1542" s="17" t="s">
        <v>138</v>
      </c>
      <c r="D1542" s="30">
        <v>45876</v>
      </c>
      <c r="E1542" s="31">
        <v>45908</v>
      </c>
      <c r="F1542" s="18">
        <v>3654634</v>
      </c>
      <c r="G1542" s="37">
        <v>0</v>
      </c>
      <c r="H1542" s="44">
        <f t="shared" si="50"/>
        <v>524.28883963475437</v>
      </c>
      <c r="I1542" s="2" t="s">
        <v>43</v>
      </c>
      <c r="J1542" s="2" t="str">
        <f t="shared" si="48"/>
        <v>VENCIDO NO PAGADO</v>
      </c>
    </row>
    <row r="1543" spans="1:10" x14ac:dyDescent="0.2">
      <c r="A1543" s="16">
        <v>1531</v>
      </c>
      <c r="B1543" s="17" t="s">
        <v>242</v>
      </c>
      <c r="C1543" s="17" t="s">
        <v>138</v>
      </c>
      <c r="D1543" s="30">
        <v>45875</v>
      </c>
      <c r="E1543" s="31">
        <v>45908</v>
      </c>
      <c r="F1543" s="18">
        <v>9703320</v>
      </c>
      <c r="G1543" s="37">
        <v>0</v>
      </c>
      <c r="H1543" s="44">
        <f t="shared" si="50"/>
        <v>1392.0251339545093</v>
      </c>
      <c r="I1543" s="2" t="s">
        <v>43</v>
      </c>
      <c r="J1543" s="2" t="str">
        <f t="shared" si="48"/>
        <v>VENCIDO NO PAGADO</v>
      </c>
    </row>
    <row r="1544" spans="1:10" x14ac:dyDescent="0.2">
      <c r="A1544" s="16">
        <v>1532</v>
      </c>
      <c r="B1544" s="17" t="s">
        <v>242</v>
      </c>
      <c r="C1544" s="17" t="s">
        <v>138</v>
      </c>
      <c r="D1544" s="30">
        <v>45889</v>
      </c>
      <c r="E1544" s="31">
        <v>45922</v>
      </c>
      <c r="F1544" s="18">
        <v>3471329</v>
      </c>
      <c r="G1544" s="37">
        <v>0</v>
      </c>
      <c r="H1544" s="44">
        <f t="shared" si="50"/>
        <v>497.99215281214811</v>
      </c>
      <c r="I1544" s="2" t="s">
        <v>43</v>
      </c>
      <c r="J1544" s="2" t="str">
        <f t="shared" si="48"/>
        <v>VENCIDO NO PAGADO</v>
      </c>
    </row>
    <row r="1545" spans="1:10" x14ac:dyDescent="0.2">
      <c r="A1545" s="16">
        <v>1533</v>
      </c>
      <c r="B1545" s="17" t="s">
        <v>242</v>
      </c>
      <c r="C1545" s="17" t="s">
        <v>138</v>
      </c>
      <c r="D1545" s="30">
        <v>45901</v>
      </c>
      <c r="E1545" s="31">
        <v>45931</v>
      </c>
      <c r="F1545" s="18">
        <v>25008518</v>
      </c>
      <c r="G1545" s="37">
        <v>0</v>
      </c>
      <c r="H1545" s="44">
        <f t="shared" si="50"/>
        <v>3587.6880922152168</v>
      </c>
      <c r="I1545" s="2" t="s">
        <v>43</v>
      </c>
      <c r="J1545" s="2" t="str">
        <f t="shared" si="48"/>
        <v>VIGENTE</v>
      </c>
    </row>
    <row r="1546" spans="1:10" x14ac:dyDescent="0.2">
      <c r="A1546" s="16">
        <v>1534</v>
      </c>
      <c r="B1546" s="17" t="s">
        <v>242</v>
      </c>
      <c r="C1546" s="17" t="s">
        <v>138</v>
      </c>
      <c r="D1546" s="30">
        <v>45896</v>
      </c>
      <c r="E1546" s="31">
        <v>45929</v>
      </c>
      <c r="F1546" s="18">
        <v>62415066</v>
      </c>
      <c r="G1546" s="37">
        <v>0</v>
      </c>
      <c r="H1546" s="44">
        <f t="shared" si="50"/>
        <v>8953.9807621957789</v>
      </c>
      <c r="I1546" s="2" t="s">
        <v>43</v>
      </c>
      <c r="J1546" s="2" t="str">
        <f t="shared" si="48"/>
        <v>VENCIDO NO PAGADO</v>
      </c>
    </row>
    <row r="1547" spans="1:10" x14ac:dyDescent="0.2">
      <c r="A1547" s="16">
        <v>1535</v>
      </c>
      <c r="B1547" s="17" t="s">
        <v>242</v>
      </c>
      <c r="C1547" s="17" t="s">
        <v>138</v>
      </c>
      <c r="D1547" s="30">
        <v>45895</v>
      </c>
      <c r="E1547" s="31">
        <v>45925</v>
      </c>
      <c r="F1547" s="18">
        <v>16596109</v>
      </c>
      <c r="G1547" s="37">
        <v>0</v>
      </c>
      <c r="H1547" s="44">
        <f t="shared" si="50"/>
        <v>2380.8553004382661</v>
      </c>
      <c r="I1547" s="2" t="s">
        <v>43</v>
      </c>
      <c r="J1547" s="2" t="str">
        <f t="shared" si="48"/>
        <v>VENCIDO NO PAGADO</v>
      </c>
    </row>
    <row r="1548" spans="1:10" x14ac:dyDescent="0.2">
      <c r="A1548" s="16">
        <v>1536</v>
      </c>
      <c r="B1548" s="17" t="s">
        <v>242</v>
      </c>
      <c r="C1548" s="17" t="s">
        <v>138</v>
      </c>
      <c r="D1548" s="30">
        <v>45895</v>
      </c>
      <c r="E1548" s="31">
        <v>45925</v>
      </c>
      <c r="F1548" s="18">
        <v>11064073</v>
      </c>
      <c r="G1548" s="37">
        <v>0</v>
      </c>
      <c r="H1548" s="44">
        <f t="shared" si="50"/>
        <v>1587.2369147783922</v>
      </c>
      <c r="I1548" s="2" t="s">
        <v>43</v>
      </c>
      <c r="J1548" s="2" t="str">
        <f t="shared" si="48"/>
        <v>VENCIDO NO PAGADO</v>
      </c>
    </row>
    <row r="1549" spans="1:10" x14ac:dyDescent="0.2">
      <c r="A1549" s="16">
        <v>1537</v>
      </c>
      <c r="B1549" s="17" t="s">
        <v>242</v>
      </c>
      <c r="C1549" s="17" t="s">
        <v>138</v>
      </c>
      <c r="D1549" s="30">
        <v>45883</v>
      </c>
      <c r="E1549" s="31">
        <v>45915</v>
      </c>
      <c r="F1549" s="18">
        <v>1632633</v>
      </c>
      <c r="G1549" s="37">
        <v>0</v>
      </c>
      <c r="H1549" s="44">
        <f t="shared" si="50"/>
        <v>234.21531707946892</v>
      </c>
      <c r="I1549" s="2" t="s">
        <v>43</v>
      </c>
      <c r="J1549" s="2" t="str">
        <f t="shared" si="48"/>
        <v>VENCIDO NO PAGADO</v>
      </c>
    </row>
    <row r="1550" spans="1:10" x14ac:dyDescent="0.2">
      <c r="A1550" s="16">
        <v>1538</v>
      </c>
      <c r="B1550" s="17" t="s">
        <v>242</v>
      </c>
      <c r="C1550" s="17" t="s">
        <v>138</v>
      </c>
      <c r="D1550" s="30">
        <v>45903</v>
      </c>
      <c r="E1550" s="31">
        <v>45936</v>
      </c>
      <c r="F1550" s="18">
        <v>25897881</v>
      </c>
      <c r="G1550" s="37">
        <v>0</v>
      </c>
      <c r="H1550" s="44">
        <f t="shared" si="50"/>
        <v>3715.274902627445</v>
      </c>
      <c r="I1550" s="2" t="s">
        <v>43</v>
      </c>
      <c r="J1550" s="2" t="str">
        <f t="shared" si="48"/>
        <v>VIGENTE</v>
      </c>
    </row>
    <row r="1551" spans="1:10" x14ac:dyDescent="0.2">
      <c r="A1551" s="16">
        <v>1539</v>
      </c>
      <c r="B1551" s="17" t="s">
        <v>242</v>
      </c>
      <c r="C1551" s="17" t="s">
        <v>138</v>
      </c>
      <c r="D1551" s="30">
        <v>45903</v>
      </c>
      <c r="E1551" s="31">
        <v>45936</v>
      </c>
      <c r="F1551" s="18">
        <v>3500307</v>
      </c>
      <c r="G1551" s="37">
        <v>0</v>
      </c>
      <c r="H1551" s="44">
        <f t="shared" si="50"/>
        <v>502.14929741128879</v>
      </c>
      <c r="I1551" s="2" t="s">
        <v>43</v>
      </c>
      <c r="J1551" s="2" t="str">
        <f t="shared" ref="J1551:J1614" si="52">+IF((E1551&gt;=$C$6),"VIGENTE","VENCIDO NO PAGADO")</f>
        <v>VIGENTE</v>
      </c>
    </row>
    <row r="1552" spans="1:10" x14ac:dyDescent="0.2">
      <c r="A1552" s="16">
        <v>1540</v>
      </c>
      <c r="B1552" s="17" t="s">
        <v>242</v>
      </c>
      <c r="C1552" s="17" t="s">
        <v>138</v>
      </c>
      <c r="D1552" s="30">
        <v>45910</v>
      </c>
      <c r="E1552" s="31">
        <v>45943</v>
      </c>
      <c r="F1552" s="18">
        <v>10659695</v>
      </c>
      <c r="G1552" s="37">
        <v>0</v>
      </c>
      <c r="H1552" s="44">
        <f t="shared" si="50"/>
        <v>1529.2253950492423</v>
      </c>
      <c r="I1552" s="2" t="s">
        <v>43</v>
      </c>
      <c r="J1552" s="2" t="str">
        <f t="shared" si="52"/>
        <v>VIGENTE</v>
      </c>
    </row>
    <row r="1553" spans="1:10" x14ac:dyDescent="0.2">
      <c r="A1553" s="16">
        <v>1541</v>
      </c>
      <c r="B1553" s="17" t="s">
        <v>242</v>
      </c>
      <c r="C1553" s="17" t="s">
        <v>138</v>
      </c>
      <c r="D1553" s="30">
        <v>45912</v>
      </c>
      <c r="E1553" s="31">
        <v>45943</v>
      </c>
      <c r="F1553" s="18">
        <v>37024616</v>
      </c>
      <c r="G1553" s="37">
        <v>0</v>
      </c>
      <c r="H1553" s="44">
        <f t="shared" si="50"/>
        <v>5311.5012229849444</v>
      </c>
      <c r="I1553" s="2" t="s">
        <v>43</v>
      </c>
      <c r="J1553" s="2" t="str">
        <f t="shared" si="52"/>
        <v>VIGENTE</v>
      </c>
    </row>
    <row r="1554" spans="1:10" x14ac:dyDescent="0.2">
      <c r="A1554" s="16">
        <v>1542</v>
      </c>
      <c r="B1554" s="17" t="s">
        <v>242</v>
      </c>
      <c r="C1554" s="17" t="s">
        <v>138</v>
      </c>
      <c r="D1554" s="30">
        <v>45904</v>
      </c>
      <c r="E1554" s="31">
        <v>45936</v>
      </c>
      <c r="F1554" s="18">
        <v>6989760</v>
      </c>
      <c r="G1554" s="37">
        <v>0</v>
      </c>
      <c r="H1554" s="44">
        <f t="shared" si="50"/>
        <v>1002.7414946956167</v>
      </c>
      <c r="I1554" s="2" t="s">
        <v>43</v>
      </c>
      <c r="J1554" s="2" t="str">
        <f t="shared" si="52"/>
        <v>VIGENTE</v>
      </c>
    </row>
    <row r="1555" spans="1:10" x14ac:dyDescent="0.2">
      <c r="A1555" s="16">
        <v>1543</v>
      </c>
      <c r="B1555" s="17" t="s">
        <v>242</v>
      </c>
      <c r="C1555" s="17" t="s">
        <v>138</v>
      </c>
      <c r="D1555" s="30">
        <v>45924</v>
      </c>
      <c r="E1555" s="31">
        <v>45957</v>
      </c>
      <c r="F1555" s="18">
        <v>3385047</v>
      </c>
      <c r="G1555" s="37">
        <v>0</v>
      </c>
      <c r="H1555" s="44">
        <f t="shared" si="50"/>
        <v>485.61425405091347</v>
      </c>
      <c r="I1555" s="2" t="s">
        <v>43</v>
      </c>
      <c r="J1555" s="2" t="str">
        <f t="shared" si="52"/>
        <v>VIGENTE</v>
      </c>
    </row>
    <row r="1556" spans="1:10" x14ac:dyDescent="0.2">
      <c r="A1556" s="16">
        <v>1544</v>
      </c>
      <c r="B1556" s="17" t="s">
        <v>242</v>
      </c>
      <c r="C1556" s="17" t="s">
        <v>138</v>
      </c>
      <c r="D1556" s="30">
        <v>45930</v>
      </c>
      <c r="E1556" s="31">
        <v>45930</v>
      </c>
      <c r="F1556" s="18">
        <v>-93520478</v>
      </c>
      <c r="G1556" s="37">
        <v>0</v>
      </c>
      <c r="H1556" s="44">
        <f t="shared" si="50"/>
        <v>-13416.321003062843</v>
      </c>
      <c r="I1556" s="2" t="s">
        <v>43</v>
      </c>
      <c r="J1556" s="2" t="str">
        <f t="shared" si="52"/>
        <v>VIGENTE</v>
      </c>
    </row>
    <row r="1557" spans="1:10" x14ac:dyDescent="0.2">
      <c r="A1557" s="16">
        <v>1545</v>
      </c>
      <c r="B1557" s="17" t="s">
        <v>454</v>
      </c>
      <c r="C1557" s="17" t="s">
        <v>138</v>
      </c>
      <c r="D1557" s="30">
        <v>45199</v>
      </c>
      <c r="E1557" s="31">
        <v>45199</v>
      </c>
      <c r="F1557" s="18">
        <v>1140962</v>
      </c>
      <c r="G1557" s="37">
        <v>0</v>
      </c>
      <c r="H1557" s="44">
        <f t="shared" si="50"/>
        <v>163.68086189953593</v>
      </c>
      <c r="I1557" s="2" t="s">
        <v>43</v>
      </c>
      <c r="J1557" s="2" t="str">
        <f t="shared" si="52"/>
        <v>VENCIDO NO PAGADO</v>
      </c>
    </row>
    <row r="1558" spans="1:10" x14ac:dyDescent="0.2">
      <c r="A1558" s="16">
        <v>1546</v>
      </c>
      <c r="B1558" s="17" t="s">
        <v>454</v>
      </c>
      <c r="C1558" s="17" t="s">
        <v>138</v>
      </c>
      <c r="D1558" s="30">
        <v>45291</v>
      </c>
      <c r="E1558" s="31">
        <v>45291</v>
      </c>
      <c r="F1558" s="18">
        <v>-1389378</v>
      </c>
      <c r="G1558" s="37">
        <v>0</v>
      </c>
      <c r="H1558" s="44">
        <f t="shared" si="50"/>
        <v>-199.31828452152956</v>
      </c>
      <c r="I1558" s="2" t="s">
        <v>43</v>
      </c>
      <c r="J1558" s="2" t="str">
        <f t="shared" si="52"/>
        <v>VENCIDO NO PAGADO</v>
      </c>
    </row>
    <row r="1559" spans="1:10" x14ac:dyDescent="0.2">
      <c r="A1559" s="16">
        <v>1547</v>
      </c>
      <c r="B1559" s="17" t="s">
        <v>454</v>
      </c>
      <c r="C1559" s="17" t="s">
        <v>138</v>
      </c>
      <c r="D1559" s="30">
        <v>45657</v>
      </c>
      <c r="E1559" s="31">
        <v>45657</v>
      </c>
      <c r="F1559" s="18">
        <v>248416</v>
      </c>
      <c r="G1559" s="37">
        <v>0</v>
      </c>
      <c r="H1559" s="44">
        <f t="shared" si="50"/>
        <v>35.637422621993643</v>
      </c>
      <c r="I1559" s="2" t="s">
        <v>43</v>
      </c>
      <c r="J1559" s="2" t="str">
        <f t="shared" si="52"/>
        <v>VENCIDO NO PAGADO</v>
      </c>
    </row>
    <row r="1560" spans="1:10" x14ac:dyDescent="0.2">
      <c r="A1560" s="16">
        <v>1548</v>
      </c>
      <c r="B1560" s="17" t="s">
        <v>243</v>
      </c>
      <c r="C1560" s="17" t="s">
        <v>138</v>
      </c>
      <c r="D1560" s="30">
        <v>45199</v>
      </c>
      <c r="E1560" s="31">
        <v>45199</v>
      </c>
      <c r="F1560" s="18">
        <v>2284</v>
      </c>
      <c r="G1560" s="37">
        <v>0</v>
      </c>
      <c r="H1560" s="44">
        <f t="shared" ref="H1560:H1623" si="53">+F1560/$C$7</f>
        <v>0.32765954394496927</v>
      </c>
      <c r="I1560" s="2" t="s">
        <v>43</v>
      </c>
      <c r="J1560" s="2" t="str">
        <f t="shared" si="52"/>
        <v>VENCIDO NO PAGADO</v>
      </c>
    </row>
    <row r="1561" spans="1:10" x14ac:dyDescent="0.2">
      <c r="A1561" s="16">
        <v>1549</v>
      </c>
      <c r="B1561" s="17" t="s">
        <v>243</v>
      </c>
      <c r="C1561" s="17" t="s">
        <v>138</v>
      </c>
      <c r="D1561" s="30">
        <v>45291</v>
      </c>
      <c r="E1561" s="31">
        <v>45291</v>
      </c>
      <c r="F1561" s="18">
        <v>-2284</v>
      </c>
      <c r="G1561" s="37">
        <v>0</v>
      </c>
      <c r="H1561" s="44">
        <f t="shared" si="53"/>
        <v>-0.32765954394496927</v>
      </c>
      <c r="I1561" s="2" t="s">
        <v>43</v>
      </c>
      <c r="J1561" s="2" t="str">
        <f t="shared" si="52"/>
        <v>VENCIDO NO PAGADO</v>
      </c>
    </row>
    <row r="1562" spans="1:10" x14ac:dyDescent="0.2">
      <c r="A1562" s="16">
        <v>1550</v>
      </c>
      <c r="B1562" s="17" t="s">
        <v>243</v>
      </c>
      <c r="C1562" s="17" t="s">
        <v>138</v>
      </c>
      <c r="D1562" s="30">
        <v>45657</v>
      </c>
      <c r="E1562" s="31">
        <v>45657</v>
      </c>
      <c r="F1562" s="18">
        <v>54899</v>
      </c>
      <c r="G1562" s="37">
        <v>0</v>
      </c>
      <c r="H1562" s="44">
        <f t="shared" si="53"/>
        <v>7.875736122169382</v>
      </c>
      <c r="I1562" s="2" t="s">
        <v>43</v>
      </c>
      <c r="J1562" s="2" t="str">
        <f t="shared" si="52"/>
        <v>VENCIDO NO PAGADO</v>
      </c>
    </row>
    <row r="1563" spans="1:10" x14ac:dyDescent="0.2">
      <c r="A1563" s="16">
        <v>1551</v>
      </c>
      <c r="B1563" s="17" t="s">
        <v>244</v>
      </c>
      <c r="C1563" s="17" t="s">
        <v>138</v>
      </c>
      <c r="D1563" s="30">
        <v>45199</v>
      </c>
      <c r="E1563" s="31">
        <v>45199</v>
      </c>
      <c r="F1563" s="18">
        <v>864162</v>
      </c>
      <c r="G1563" s="37">
        <v>0</v>
      </c>
      <c r="H1563" s="44">
        <f t="shared" si="53"/>
        <v>123.9715091132104</v>
      </c>
      <c r="I1563" s="2" t="s">
        <v>43</v>
      </c>
      <c r="J1563" s="2" t="str">
        <f t="shared" si="52"/>
        <v>VENCIDO NO PAGADO</v>
      </c>
    </row>
    <row r="1564" spans="1:10" x14ac:dyDescent="0.2">
      <c r="A1564" s="16">
        <v>1552</v>
      </c>
      <c r="B1564" s="17" t="s">
        <v>244</v>
      </c>
      <c r="C1564" s="17" t="s">
        <v>138</v>
      </c>
      <c r="D1564" s="30">
        <v>45291</v>
      </c>
      <c r="E1564" s="31">
        <v>45291</v>
      </c>
      <c r="F1564" s="18">
        <v>-603422</v>
      </c>
      <c r="G1564" s="37">
        <v>0</v>
      </c>
      <c r="H1564" s="44">
        <f t="shared" si="53"/>
        <v>-86.566102156900726</v>
      </c>
      <c r="I1564" s="2" t="s">
        <v>43</v>
      </c>
      <c r="J1564" s="2" t="str">
        <f t="shared" si="52"/>
        <v>VENCIDO NO PAGADO</v>
      </c>
    </row>
    <row r="1565" spans="1:10" x14ac:dyDescent="0.2">
      <c r="A1565" s="16">
        <v>1553</v>
      </c>
      <c r="B1565" s="17" t="s">
        <v>244</v>
      </c>
      <c r="C1565" s="17" t="s">
        <v>138</v>
      </c>
      <c r="D1565" s="30">
        <v>45657</v>
      </c>
      <c r="E1565" s="31">
        <v>45657</v>
      </c>
      <c r="F1565" s="18">
        <v>-219329</v>
      </c>
      <c r="G1565" s="37">
        <v>0</v>
      </c>
      <c r="H1565" s="44">
        <f t="shared" si="53"/>
        <v>-31.464641030606902</v>
      </c>
      <c r="I1565" s="2" t="s">
        <v>43</v>
      </c>
      <c r="J1565" s="2" t="str">
        <f t="shared" si="52"/>
        <v>VENCIDO NO PAGADO</v>
      </c>
    </row>
    <row r="1566" spans="1:10" x14ac:dyDescent="0.2">
      <c r="A1566" s="16">
        <v>1554</v>
      </c>
      <c r="B1566" s="17" t="s">
        <v>244</v>
      </c>
      <c r="C1566" s="17" t="s">
        <v>138</v>
      </c>
      <c r="D1566" s="30">
        <v>45910</v>
      </c>
      <c r="E1566" s="31">
        <v>45943</v>
      </c>
      <c r="F1566" s="18">
        <v>9417066</v>
      </c>
      <c r="G1566" s="37">
        <v>0</v>
      </c>
      <c r="H1566" s="44">
        <f t="shared" si="53"/>
        <v>1350.959523143466</v>
      </c>
      <c r="I1566" s="2" t="s">
        <v>43</v>
      </c>
      <c r="J1566" s="2" t="str">
        <f t="shared" si="52"/>
        <v>VIGENTE</v>
      </c>
    </row>
    <row r="1567" spans="1:10" x14ac:dyDescent="0.2">
      <c r="A1567" s="16">
        <v>1555</v>
      </c>
      <c r="B1567" s="17" t="s">
        <v>244</v>
      </c>
      <c r="C1567" s="17" t="s">
        <v>138</v>
      </c>
      <c r="D1567" s="30">
        <v>45910</v>
      </c>
      <c r="E1567" s="31">
        <v>45943</v>
      </c>
      <c r="F1567" s="18">
        <v>3473687</v>
      </c>
      <c r="G1567" s="37">
        <v>0</v>
      </c>
      <c r="H1567" s="44">
        <f t="shared" si="53"/>
        <v>498.33042829578307</v>
      </c>
      <c r="I1567" s="2" t="s">
        <v>43</v>
      </c>
      <c r="J1567" s="2" t="str">
        <f t="shared" si="52"/>
        <v>VIGENTE</v>
      </c>
    </row>
    <row r="1568" spans="1:10" x14ac:dyDescent="0.2">
      <c r="A1568" s="16">
        <v>1556</v>
      </c>
      <c r="B1568" s="17" t="s">
        <v>244</v>
      </c>
      <c r="C1568" s="17" t="s">
        <v>138</v>
      </c>
      <c r="D1568" s="30">
        <v>45910</v>
      </c>
      <c r="E1568" s="31">
        <v>45943</v>
      </c>
      <c r="F1568" s="18">
        <v>9592114</v>
      </c>
      <c r="G1568" s="37">
        <v>0</v>
      </c>
      <c r="H1568" s="44">
        <f t="shared" si="53"/>
        <v>1376.0716719387719</v>
      </c>
      <c r="I1568" s="2" t="s">
        <v>43</v>
      </c>
      <c r="J1568" s="2" t="str">
        <f t="shared" si="52"/>
        <v>VIGENTE</v>
      </c>
    </row>
    <row r="1569" spans="1:10" x14ac:dyDescent="0.2">
      <c r="A1569" s="16">
        <v>1557</v>
      </c>
      <c r="B1569" s="17" t="s">
        <v>244</v>
      </c>
      <c r="C1569" s="17" t="s">
        <v>138</v>
      </c>
      <c r="D1569" s="30">
        <v>45930</v>
      </c>
      <c r="E1569" s="31">
        <v>45930</v>
      </c>
      <c r="F1569" s="18">
        <v>-687950</v>
      </c>
      <c r="G1569" s="37">
        <v>0</v>
      </c>
      <c r="H1569" s="44">
        <f t="shared" si="53"/>
        <v>-98.692374455753779</v>
      </c>
      <c r="I1569" s="2" t="s">
        <v>43</v>
      </c>
      <c r="J1569" s="2" t="str">
        <f t="shared" si="52"/>
        <v>VIGENTE</v>
      </c>
    </row>
    <row r="1570" spans="1:10" x14ac:dyDescent="0.2">
      <c r="A1570" s="16">
        <v>1558</v>
      </c>
      <c r="B1570" s="17" t="s">
        <v>245</v>
      </c>
      <c r="C1570" s="17" t="s">
        <v>138</v>
      </c>
      <c r="D1570" s="30">
        <v>43555</v>
      </c>
      <c r="E1570" s="31">
        <v>43585</v>
      </c>
      <c r="F1570" s="18">
        <v>570328</v>
      </c>
      <c r="G1570" s="37">
        <v>0</v>
      </c>
      <c r="H1570" s="44">
        <f t="shared" si="53"/>
        <v>81.818481777165687</v>
      </c>
      <c r="I1570" s="2" t="s">
        <v>43</v>
      </c>
      <c r="J1570" s="2" t="str">
        <f t="shared" si="52"/>
        <v>VENCIDO NO PAGADO</v>
      </c>
    </row>
    <row r="1571" spans="1:10" x14ac:dyDescent="0.2">
      <c r="A1571" s="16">
        <v>1559</v>
      </c>
      <c r="B1571" s="17" t="s">
        <v>245</v>
      </c>
      <c r="C1571" s="17" t="s">
        <v>138</v>
      </c>
      <c r="D1571" s="30">
        <v>43555</v>
      </c>
      <c r="E1571" s="31">
        <v>43585</v>
      </c>
      <c r="F1571" s="18">
        <v>570328</v>
      </c>
      <c r="G1571" s="37">
        <v>0</v>
      </c>
      <c r="H1571" s="44">
        <f t="shared" si="53"/>
        <v>81.818481777165687</v>
      </c>
      <c r="I1571" s="2" t="s">
        <v>43</v>
      </c>
      <c r="J1571" s="2" t="str">
        <f t="shared" si="52"/>
        <v>VENCIDO NO PAGADO</v>
      </c>
    </row>
    <row r="1572" spans="1:10" x14ac:dyDescent="0.2">
      <c r="A1572" s="16">
        <v>1560</v>
      </c>
      <c r="B1572" s="17" t="s">
        <v>245</v>
      </c>
      <c r="C1572" s="17" t="s">
        <v>138</v>
      </c>
      <c r="D1572" s="30">
        <v>43555</v>
      </c>
      <c r="E1572" s="31">
        <v>43585</v>
      </c>
      <c r="F1572" s="18">
        <v>570328</v>
      </c>
      <c r="G1572" s="37">
        <v>0</v>
      </c>
      <c r="H1572" s="44">
        <f t="shared" si="53"/>
        <v>81.818481777165687</v>
      </c>
      <c r="I1572" s="2" t="s">
        <v>43</v>
      </c>
      <c r="J1572" s="2" t="str">
        <f t="shared" si="52"/>
        <v>VENCIDO NO PAGADO</v>
      </c>
    </row>
    <row r="1573" spans="1:10" x14ac:dyDescent="0.2">
      <c r="A1573" s="16">
        <v>1561</v>
      </c>
      <c r="B1573" s="17" t="s">
        <v>245</v>
      </c>
      <c r="C1573" s="17" t="s">
        <v>138</v>
      </c>
      <c r="D1573" s="30">
        <v>43555</v>
      </c>
      <c r="E1573" s="31">
        <v>43585</v>
      </c>
      <c r="F1573" s="18">
        <v>570328</v>
      </c>
      <c r="G1573" s="37">
        <v>0</v>
      </c>
      <c r="H1573" s="44">
        <f t="shared" si="53"/>
        <v>81.818481777165687</v>
      </c>
      <c r="I1573" s="2" t="s">
        <v>43</v>
      </c>
      <c r="J1573" s="2" t="str">
        <f t="shared" si="52"/>
        <v>VENCIDO NO PAGADO</v>
      </c>
    </row>
    <row r="1574" spans="1:10" x14ac:dyDescent="0.2">
      <c r="A1574" s="16">
        <v>1562</v>
      </c>
      <c r="B1574" s="17" t="s">
        <v>245</v>
      </c>
      <c r="C1574" s="17" t="s">
        <v>138</v>
      </c>
      <c r="D1574" s="30">
        <v>43555</v>
      </c>
      <c r="E1574" s="31">
        <v>43585</v>
      </c>
      <c r="F1574" s="18">
        <v>1380453</v>
      </c>
      <c r="G1574" s="37">
        <v>0</v>
      </c>
      <c r="H1574" s="44">
        <f t="shared" si="53"/>
        <v>198.0379161197306</v>
      </c>
      <c r="I1574" s="2" t="s">
        <v>43</v>
      </c>
      <c r="J1574" s="2" t="str">
        <f t="shared" si="52"/>
        <v>VENCIDO NO PAGADO</v>
      </c>
    </row>
    <row r="1575" spans="1:10" x14ac:dyDescent="0.2">
      <c r="A1575" s="16">
        <v>1563</v>
      </c>
      <c r="B1575" s="17" t="s">
        <v>245</v>
      </c>
      <c r="C1575" s="17" t="s">
        <v>138</v>
      </c>
      <c r="D1575" s="30">
        <v>43555</v>
      </c>
      <c r="E1575" s="31">
        <v>43585</v>
      </c>
      <c r="F1575" s="18">
        <v>570328</v>
      </c>
      <c r="G1575" s="37">
        <v>0</v>
      </c>
      <c r="H1575" s="44">
        <f t="shared" si="53"/>
        <v>81.818481777165687</v>
      </c>
      <c r="I1575" s="2" t="s">
        <v>43</v>
      </c>
      <c r="J1575" s="2" t="str">
        <f t="shared" si="52"/>
        <v>VENCIDO NO PAGADO</v>
      </c>
    </row>
    <row r="1576" spans="1:10" x14ac:dyDescent="0.2">
      <c r="A1576" s="16">
        <v>1564</v>
      </c>
      <c r="B1576" s="17" t="s">
        <v>245</v>
      </c>
      <c r="C1576" s="17" t="s">
        <v>138</v>
      </c>
      <c r="D1576" s="30">
        <v>43555</v>
      </c>
      <c r="E1576" s="31">
        <v>43585</v>
      </c>
      <c r="F1576" s="18">
        <v>4115435</v>
      </c>
      <c r="G1576" s="37">
        <v>0</v>
      </c>
      <c r="H1576" s="44">
        <f t="shared" si="53"/>
        <v>590.39472646022966</v>
      </c>
      <c r="I1576" s="2" t="s">
        <v>43</v>
      </c>
      <c r="J1576" s="2" t="str">
        <f t="shared" si="52"/>
        <v>VENCIDO NO PAGADO</v>
      </c>
    </row>
    <row r="1577" spans="1:10" x14ac:dyDescent="0.2">
      <c r="A1577" s="16">
        <v>1565</v>
      </c>
      <c r="B1577" s="17" t="s">
        <v>245</v>
      </c>
      <c r="C1577" s="17" t="s">
        <v>138</v>
      </c>
      <c r="D1577" s="30">
        <v>45199</v>
      </c>
      <c r="E1577" s="31">
        <v>45199</v>
      </c>
      <c r="F1577" s="18">
        <v>1064107</v>
      </c>
      <c r="G1577" s="37">
        <v>0</v>
      </c>
      <c r="H1577" s="44">
        <f t="shared" si="53"/>
        <v>152.65534777961884</v>
      </c>
      <c r="I1577" s="2" t="s">
        <v>43</v>
      </c>
      <c r="J1577" s="2" t="str">
        <f t="shared" si="52"/>
        <v>VENCIDO NO PAGADO</v>
      </c>
    </row>
    <row r="1578" spans="1:10" x14ac:dyDescent="0.2">
      <c r="A1578" s="16">
        <v>1566</v>
      </c>
      <c r="B1578" s="17" t="s">
        <v>245</v>
      </c>
      <c r="C1578" s="17" t="s">
        <v>138</v>
      </c>
      <c r="D1578" s="30">
        <v>45291</v>
      </c>
      <c r="E1578" s="31">
        <v>45291</v>
      </c>
      <c r="F1578" s="18">
        <v>-30332</v>
      </c>
      <c r="G1578" s="37">
        <v>0</v>
      </c>
      <c r="H1578" s="44">
        <f t="shared" si="53"/>
        <v>-4.3513876037385328</v>
      </c>
      <c r="I1578" s="2" t="s">
        <v>43</v>
      </c>
      <c r="J1578" s="2" t="str">
        <f t="shared" si="52"/>
        <v>VENCIDO NO PAGADO</v>
      </c>
    </row>
    <row r="1579" spans="1:10" x14ac:dyDescent="0.2">
      <c r="A1579" s="16">
        <v>1567</v>
      </c>
      <c r="B1579" s="17" t="s">
        <v>245</v>
      </c>
      <c r="C1579" s="17" t="s">
        <v>138</v>
      </c>
      <c r="D1579" s="30">
        <v>45657</v>
      </c>
      <c r="E1579" s="31">
        <v>45657</v>
      </c>
      <c r="F1579" s="18">
        <v>721009</v>
      </c>
      <c r="G1579" s="37">
        <v>0</v>
      </c>
      <c r="H1579" s="44">
        <f t="shared" si="53"/>
        <v>103.43497378293273</v>
      </c>
      <c r="I1579" s="2" t="s">
        <v>43</v>
      </c>
      <c r="J1579" s="2" t="str">
        <f t="shared" si="52"/>
        <v>VENCIDO NO PAGADO</v>
      </c>
    </row>
    <row r="1580" spans="1:10" x14ac:dyDescent="0.2">
      <c r="A1580" s="16">
        <v>1568</v>
      </c>
      <c r="B1580" s="17" t="s">
        <v>245</v>
      </c>
      <c r="C1580" s="17" t="s">
        <v>138</v>
      </c>
      <c r="D1580" s="30">
        <v>45930</v>
      </c>
      <c r="E1580" s="31">
        <v>45930</v>
      </c>
      <c r="F1580" s="18">
        <v>-1124115</v>
      </c>
      <c r="G1580" s="37">
        <v>0</v>
      </c>
      <c r="H1580" s="44">
        <f t="shared" si="53"/>
        <v>-161.26401411633063</v>
      </c>
      <c r="I1580" s="2" t="s">
        <v>43</v>
      </c>
      <c r="J1580" s="2" t="str">
        <f t="shared" si="52"/>
        <v>VIGENTE</v>
      </c>
    </row>
    <row r="1581" spans="1:10" x14ac:dyDescent="0.2">
      <c r="A1581" s="16">
        <v>1569</v>
      </c>
      <c r="B1581" s="17" t="s">
        <v>131</v>
      </c>
      <c r="C1581" s="17" t="s">
        <v>138</v>
      </c>
      <c r="D1581" s="30">
        <v>45923</v>
      </c>
      <c r="E1581" s="31">
        <v>45953</v>
      </c>
      <c r="F1581" s="18">
        <v>2307825</v>
      </c>
      <c r="G1581" s="37">
        <v>0</v>
      </c>
      <c r="H1581" s="44">
        <f t="shared" si="53"/>
        <v>331.07744614921137</v>
      </c>
      <c r="I1581" s="2" t="s">
        <v>43</v>
      </c>
      <c r="J1581" s="2" t="str">
        <f t="shared" si="52"/>
        <v>VIGENTE</v>
      </c>
    </row>
    <row r="1582" spans="1:10" x14ac:dyDescent="0.2">
      <c r="A1582" s="16">
        <v>1570</v>
      </c>
      <c r="B1582" s="17" t="s">
        <v>131</v>
      </c>
      <c r="C1582" s="17" t="s">
        <v>138</v>
      </c>
      <c r="D1582" s="30">
        <v>45930</v>
      </c>
      <c r="E1582" s="31">
        <v>45930</v>
      </c>
      <c r="F1582" s="18">
        <v>-42364</v>
      </c>
      <c r="G1582" s="37">
        <v>0</v>
      </c>
      <c r="H1582" s="44">
        <f t="shared" si="53"/>
        <v>-6.0774820138724515</v>
      </c>
      <c r="I1582" s="2" t="s">
        <v>43</v>
      </c>
      <c r="J1582" s="2" t="str">
        <f t="shared" si="52"/>
        <v>VIGENTE</v>
      </c>
    </row>
    <row r="1583" spans="1:10" x14ac:dyDescent="0.2">
      <c r="A1583" s="16">
        <v>1571</v>
      </c>
      <c r="B1583" s="17" t="s">
        <v>134</v>
      </c>
      <c r="C1583" s="17" t="s">
        <v>138</v>
      </c>
      <c r="D1583" s="30">
        <v>45199</v>
      </c>
      <c r="E1583" s="31">
        <v>45199</v>
      </c>
      <c r="F1583" s="18">
        <v>67270</v>
      </c>
      <c r="G1583" s="37">
        <v>0</v>
      </c>
      <c r="H1583" s="44">
        <f t="shared" si="53"/>
        <v>9.650463012774992</v>
      </c>
      <c r="I1583" s="2" t="s">
        <v>43</v>
      </c>
      <c r="J1583" s="2" t="str">
        <f t="shared" si="52"/>
        <v>VENCIDO NO PAGADO</v>
      </c>
    </row>
    <row r="1584" spans="1:10" x14ac:dyDescent="0.2">
      <c r="A1584" s="16">
        <v>1572</v>
      </c>
      <c r="B1584" s="17" t="s">
        <v>134</v>
      </c>
      <c r="C1584" s="17" t="s">
        <v>138</v>
      </c>
      <c r="D1584" s="30">
        <v>45291</v>
      </c>
      <c r="E1584" s="31">
        <v>45291</v>
      </c>
      <c r="F1584" s="18">
        <v>-85089</v>
      </c>
      <c r="G1584" s="37">
        <v>0</v>
      </c>
      <c r="H1584" s="44">
        <f t="shared" si="53"/>
        <v>-12.206752598394699</v>
      </c>
      <c r="I1584" s="2" t="s">
        <v>43</v>
      </c>
      <c r="J1584" s="2" t="str">
        <f t="shared" si="52"/>
        <v>VENCIDO NO PAGADO</v>
      </c>
    </row>
    <row r="1585" spans="1:10" x14ac:dyDescent="0.2">
      <c r="A1585" s="16">
        <v>1573</v>
      </c>
      <c r="B1585" s="17" t="s">
        <v>134</v>
      </c>
      <c r="C1585" s="17" t="s">
        <v>138</v>
      </c>
      <c r="D1585" s="30">
        <v>45657</v>
      </c>
      <c r="E1585" s="31">
        <v>45657</v>
      </c>
      <c r="F1585" s="18">
        <v>111435</v>
      </c>
      <c r="G1585" s="37">
        <v>0</v>
      </c>
      <c r="H1585" s="44">
        <f t="shared" si="53"/>
        <v>15.986314045318586</v>
      </c>
      <c r="I1585" s="2" t="s">
        <v>43</v>
      </c>
      <c r="J1585" s="2" t="str">
        <f t="shared" si="52"/>
        <v>VENCIDO NO PAGADO</v>
      </c>
    </row>
    <row r="1586" spans="1:10" x14ac:dyDescent="0.2">
      <c r="A1586" s="16">
        <v>1574</v>
      </c>
      <c r="B1586" s="17" t="s">
        <v>134</v>
      </c>
      <c r="C1586" s="17" t="s">
        <v>138</v>
      </c>
      <c r="D1586" s="30">
        <v>45901</v>
      </c>
      <c r="E1586" s="31">
        <v>45931</v>
      </c>
      <c r="F1586" s="18">
        <v>14168774</v>
      </c>
      <c r="G1586" s="37">
        <v>0</v>
      </c>
      <c r="H1586" s="44">
        <f t="shared" si="53"/>
        <v>2032.6331116897277</v>
      </c>
      <c r="I1586" s="2" t="s">
        <v>43</v>
      </c>
      <c r="J1586" s="2" t="str">
        <f t="shared" si="52"/>
        <v>VIGENTE</v>
      </c>
    </row>
    <row r="1587" spans="1:10" x14ac:dyDescent="0.2">
      <c r="A1587" s="16">
        <v>1575</v>
      </c>
      <c r="B1587" s="17" t="s">
        <v>134</v>
      </c>
      <c r="C1587" s="17" t="s">
        <v>138</v>
      </c>
      <c r="D1587" s="30">
        <v>45930</v>
      </c>
      <c r="E1587" s="31">
        <v>45930</v>
      </c>
      <c r="F1587" s="18">
        <v>-788124</v>
      </c>
      <c r="G1587" s="37">
        <v>0</v>
      </c>
      <c r="H1587" s="44">
        <f t="shared" si="53"/>
        <v>-113.06320070581654</v>
      </c>
      <c r="I1587" s="2" t="s">
        <v>43</v>
      </c>
      <c r="J1587" s="2" t="str">
        <f t="shared" si="52"/>
        <v>VIGENTE</v>
      </c>
    </row>
    <row r="1588" spans="1:10" x14ac:dyDescent="0.2">
      <c r="A1588" s="16">
        <v>1576</v>
      </c>
      <c r="B1588" s="17" t="s">
        <v>246</v>
      </c>
      <c r="C1588" s="17" t="s">
        <v>138</v>
      </c>
      <c r="D1588" s="30">
        <v>45199</v>
      </c>
      <c r="E1588" s="31">
        <v>45199</v>
      </c>
      <c r="F1588" s="18">
        <v>74454</v>
      </c>
      <c r="G1588" s="37">
        <v>0</v>
      </c>
      <c r="H1588" s="44">
        <f t="shared" si="53"/>
        <v>10.681069914570378</v>
      </c>
      <c r="I1588" s="2" t="s">
        <v>43</v>
      </c>
      <c r="J1588" s="2" t="str">
        <f t="shared" si="52"/>
        <v>VENCIDO NO PAGADO</v>
      </c>
    </row>
    <row r="1589" spans="1:10" x14ac:dyDescent="0.2">
      <c r="A1589" s="16">
        <v>1577</v>
      </c>
      <c r="B1589" s="17" t="s">
        <v>246</v>
      </c>
      <c r="C1589" s="17" t="s">
        <v>138</v>
      </c>
      <c r="D1589" s="30">
        <v>45291</v>
      </c>
      <c r="E1589" s="31">
        <v>45291</v>
      </c>
      <c r="F1589" s="18">
        <v>-217536</v>
      </c>
      <c r="G1589" s="37">
        <v>0</v>
      </c>
      <c r="H1589" s="44">
        <f t="shared" si="53"/>
        <v>-31.207419681091434</v>
      </c>
      <c r="I1589" s="2" t="s">
        <v>43</v>
      </c>
      <c r="J1589" s="2" t="str">
        <f t="shared" si="52"/>
        <v>VENCIDO NO PAGADO</v>
      </c>
    </row>
    <row r="1590" spans="1:10" x14ac:dyDescent="0.2">
      <c r="A1590" s="16">
        <v>1578</v>
      </c>
      <c r="B1590" s="17" t="s">
        <v>246</v>
      </c>
      <c r="C1590" s="17" t="s">
        <v>138</v>
      </c>
      <c r="D1590" s="30">
        <v>45657</v>
      </c>
      <c r="E1590" s="31">
        <v>45657</v>
      </c>
      <c r="F1590" s="18">
        <v>180853</v>
      </c>
      <c r="G1590" s="37">
        <v>0</v>
      </c>
      <c r="H1590" s="44">
        <f t="shared" si="53"/>
        <v>25.944926226392088</v>
      </c>
      <c r="I1590" s="2" t="s">
        <v>43</v>
      </c>
      <c r="J1590" s="2" t="str">
        <f t="shared" si="52"/>
        <v>VENCIDO NO PAGADO</v>
      </c>
    </row>
    <row r="1591" spans="1:10" x14ac:dyDescent="0.2">
      <c r="A1591" s="16">
        <v>1579</v>
      </c>
      <c r="B1591" s="17" t="s">
        <v>246</v>
      </c>
      <c r="C1591" s="17" t="s">
        <v>138</v>
      </c>
      <c r="D1591" s="30">
        <v>45903</v>
      </c>
      <c r="E1591" s="31">
        <v>45936</v>
      </c>
      <c r="F1591" s="18">
        <v>15204990</v>
      </c>
      <c r="G1591" s="37">
        <v>0</v>
      </c>
      <c r="H1591" s="44">
        <f t="shared" si="53"/>
        <v>2181.287254416733</v>
      </c>
      <c r="I1591" s="2" t="s">
        <v>43</v>
      </c>
      <c r="J1591" s="2" t="str">
        <f t="shared" si="52"/>
        <v>VIGENTE</v>
      </c>
    </row>
    <row r="1592" spans="1:10" x14ac:dyDescent="0.2">
      <c r="A1592" s="16">
        <v>1580</v>
      </c>
      <c r="B1592" s="17" t="s">
        <v>246</v>
      </c>
      <c r="C1592" s="17" t="s">
        <v>138</v>
      </c>
      <c r="D1592" s="30">
        <v>45930</v>
      </c>
      <c r="E1592" s="31">
        <v>45930</v>
      </c>
      <c r="F1592" s="18">
        <v>-755380</v>
      </c>
      <c r="G1592" s="37">
        <v>0</v>
      </c>
      <c r="H1592" s="44">
        <f t="shared" si="53"/>
        <v>-108.36579085164225</v>
      </c>
      <c r="I1592" s="2" t="s">
        <v>43</v>
      </c>
      <c r="J1592" s="2" t="str">
        <f t="shared" si="52"/>
        <v>VIGENTE</v>
      </c>
    </row>
    <row r="1593" spans="1:10" x14ac:dyDescent="0.2">
      <c r="A1593" s="16">
        <v>1581</v>
      </c>
      <c r="B1593" s="17" t="s">
        <v>247</v>
      </c>
      <c r="C1593" s="17" t="s">
        <v>138</v>
      </c>
      <c r="D1593" s="30">
        <v>45199</v>
      </c>
      <c r="E1593" s="31">
        <v>45199</v>
      </c>
      <c r="F1593" s="18">
        <v>109680</v>
      </c>
      <c r="G1593" s="37">
        <v>0</v>
      </c>
      <c r="H1593" s="44">
        <f t="shared" si="53"/>
        <v>15.734544124292571</v>
      </c>
      <c r="I1593" s="2" t="s">
        <v>43</v>
      </c>
      <c r="J1593" s="2" t="str">
        <f t="shared" si="52"/>
        <v>VENCIDO NO PAGADO</v>
      </c>
    </row>
    <row r="1594" spans="1:10" x14ac:dyDescent="0.2">
      <c r="A1594" s="16">
        <v>1582</v>
      </c>
      <c r="B1594" s="17" t="s">
        <v>247</v>
      </c>
      <c r="C1594" s="17" t="s">
        <v>138</v>
      </c>
      <c r="D1594" s="30">
        <v>45291</v>
      </c>
      <c r="E1594" s="31">
        <v>45291</v>
      </c>
      <c r="F1594" s="18">
        <v>-109680</v>
      </c>
      <c r="G1594" s="37">
        <v>0</v>
      </c>
      <c r="H1594" s="44">
        <f t="shared" si="53"/>
        <v>-15.734544124292571</v>
      </c>
      <c r="I1594" s="2" t="s">
        <v>43</v>
      </c>
      <c r="J1594" s="2" t="str">
        <f t="shared" si="52"/>
        <v>VENCIDO NO PAGADO</v>
      </c>
    </row>
    <row r="1595" spans="1:10" x14ac:dyDescent="0.2">
      <c r="A1595" s="16">
        <v>1583</v>
      </c>
      <c r="B1595" s="17" t="s">
        <v>247</v>
      </c>
      <c r="C1595" s="17" t="s">
        <v>138</v>
      </c>
      <c r="D1595" s="30">
        <v>45433</v>
      </c>
      <c r="E1595" s="31">
        <v>45463</v>
      </c>
      <c r="F1595" s="18">
        <v>18479649</v>
      </c>
      <c r="G1595" s="37">
        <v>0</v>
      </c>
      <c r="H1595" s="44">
        <f t="shared" si="53"/>
        <v>2651.0653956230767</v>
      </c>
      <c r="I1595" s="2" t="s">
        <v>43</v>
      </c>
      <c r="J1595" s="2" t="str">
        <f t="shared" si="52"/>
        <v>VENCIDO NO PAGADO</v>
      </c>
    </row>
    <row r="1596" spans="1:10" x14ac:dyDescent="0.2">
      <c r="A1596" s="16">
        <v>1584</v>
      </c>
      <c r="B1596" s="17" t="s">
        <v>247</v>
      </c>
      <c r="C1596" s="17" t="s">
        <v>138</v>
      </c>
      <c r="D1596" s="30">
        <v>45461</v>
      </c>
      <c r="E1596" s="31">
        <v>45461</v>
      </c>
      <c r="F1596" s="18">
        <v>-18479649</v>
      </c>
      <c r="G1596" s="37">
        <v>0</v>
      </c>
      <c r="H1596" s="44">
        <f t="shared" si="53"/>
        <v>-2651.0653956230767</v>
      </c>
      <c r="I1596" s="2" t="s">
        <v>43</v>
      </c>
      <c r="J1596" s="2" t="str">
        <f t="shared" si="52"/>
        <v>VENCIDO NO PAGADO</v>
      </c>
    </row>
    <row r="1597" spans="1:10" x14ac:dyDescent="0.2">
      <c r="A1597" s="16">
        <v>1585</v>
      </c>
      <c r="B1597" s="17" t="s">
        <v>247</v>
      </c>
      <c r="C1597" s="17" t="s">
        <v>138</v>
      </c>
      <c r="D1597" s="30">
        <v>45657</v>
      </c>
      <c r="E1597" s="31">
        <v>45657</v>
      </c>
      <c r="F1597" s="18">
        <v>155908</v>
      </c>
      <c r="G1597" s="37">
        <v>0</v>
      </c>
      <c r="H1597" s="44">
        <f t="shared" si="53"/>
        <v>22.366350340355634</v>
      </c>
      <c r="I1597" s="2" t="s">
        <v>43</v>
      </c>
      <c r="J1597" s="2" t="str">
        <f t="shared" si="52"/>
        <v>VENCIDO NO PAGADO</v>
      </c>
    </row>
    <row r="1598" spans="1:10" x14ac:dyDescent="0.2">
      <c r="A1598" s="16">
        <v>1586</v>
      </c>
      <c r="B1598" s="17" t="s">
        <v>247</v>
      </c>
      <c r="C1598" s="17" t="s">
        <v>138</v>
      </c>
      <c r="D1598" s="30">
        <v>45909</v>
      </c>
      <c r="E1598" s="31">
        <v>45939</v>
      </c>
      <c r="F1598" s="18">
        <v>6270000</v>
      </c>
      <c r="G1598" s="37">
        <v>0</v>
      </c>
      <c r="H1598" s="44">
        <f t="shared" si="53"/>
        <v>899.48570075961356</v>
      </c>
      <c r="I1598" s="2" t="s">
        <v>43</v>
      </c>
      <c r="J1598" s="2" t="str">
        <f t="shared" si="52"/>
        <v>VIGENTE</v>
      </c>
    </row>
    <row r="1599" spans="1:10" x14ac:dyDescent="0.2">
      <c r="A1599" s="16">
        <v>1587</v>
      </c>
      <c r="B1599" s="17" t="s">
        <v>247</v>
      </c>
      <c r="C1599" s="17" t="s">
        <v>138</v>
      </c>
      <c r="D1599" s="30">
        <v>45930</v>
      </c>
      <c r="E1599" s="31">
        <v>45930</v>
      </c>
      <c r="F1599" s="18">
        <v>-291736</v>
      </c>
      <c r="G1599" s="37">
        <v>0</v>
      </c>
      <c r="H1599" s="44">
        <f t="shared" si="53"/>
        <v>-41.85205109996916</v>
      </c>
      <c r="I1599" s="2" t="s">
        <v>43</v>
      </c>
      <c r="J1599" s="2" t="str">
        <f t="shared" si="52"/>
        <v>VIGENTE</v>
      </c>
    </row>
    <row r="1600" spans="1:10" x14ac:dyDescent="0.2">
      <c r="A1600" s="16">
        <v>1588</v>
      </c>
      <c r="B1600" s="17" t="s">
        <v>455</v>
      </c>
      <c r="C1600" s="17" t="s">
        <v>138</v>
      </c>
      <c r="D1600" s="30">
        <v>45199</v>
      </c>
      <c r="E1600" s="31">
        <v>45199</v>
      </c>
      <c r="F1600" s="18">
        <v>1268491</v>
      </c>
      <c r="G1600" s="37">
        <v>0</v>
      </c>
      <c r="H1600" s="44">
        <f t="shared" si="53"/>
        <v>181.97599936878197</v>
      </c>
      <c r="I1600" s="2" t="s">
        <v>43</v>
      </c>
      <c r="J1600" s="2" t="str">
        <f t="shared" si="52"/>
        <v>VENCIDO NO PAGADO</v>
      </c>
    </row>
    <row r="1601" spans="1:10" x14ac:dyDescent="0.2">
      <c r="A1601" s="16">
        <v>1589</v>
      </c>
      <c r="B1601" s="17" t="s">
        <v>455</v>
      </c>
      <c r="C1601" s="17" t="s">
        <v>138</v>
      </c>
      <c r="D1601" s="30">
        <v>45291</v>
      </c>
      <c r="E1601" s="31">
        <v>45291</v>
      </c>
      <c r="F1601" s="18">
        <v>-1151002</v>
      </c>
      <c r="G1601" s="37">
        <v>0</v>
      </c>
      <c r="H1601" s="44">
        <f t="shared" si="53"/>
        <v>-165.12118668990698</v>
      </c>
      <c r="I1601" s="2" t="s">
        <v>43</v>
      </c>
      <c r="J1601" s="2" t="str">
        <f t="shared" si="52"/>
        <v>VENCIDO NO PAGADO</v>
      </c>
    </row>
    <row r="1602" spans="1:10" x14ac:dyDescent="0.2">
      <c r="A1602" s="16">
        <v>1590</v>
      </c>
      <c r="B1602" s="17" t="s">
        <v>455</v>
      </c>
      <c r="C1602" s="17" t="s">
        <v>138</v>
      </c>
      <c r="D1602" s="30">
        <v>45657</v>
      </c>
      <c r="E1602" s="31">
        <v>45657</v>
      </c>
      <c r="F1602" s="18">
        <v>-117489</v>
      </c>
      <c r="G1602" s="37">
        <v>0</v>
      </c>
      <c r="H1602" s="44">
        <f t="shared" si="53"/>
        <v>-16.854812678875</v>
      </c>
      <c r="I1602" s="2" t="s">
        <v>43</v>
      </c>
      <c r="J1602" s="2" t="str">
        <f t="shared" si="52"/>
        <v>VENCIDO NO PAGADO</v>
      </c>
    </row>
    <row r="1603" spans="1:10" x14ac:dyDescent="0.2">
      <c r="A1603" s="16">
        <v>1591</v>
      </c>
      <c r="B1603" s="17" t="s">
        <v>248</v>
      </c>
      <c r="C1603" s="17" t="s">
        <v>138</v>
      </c>
      <c r="D1603" s="30">
        <v>45199</v>
      </c>
      <c r="E1603" s="31">
        <v>45199</v>
      </c>
      <c r="F1603" s="18">
        <v>2220</v>
      </c>
      <c r="G1603" s="37">
        <v>0</v>
      </c>
      <c r="H1603" s="44">
        <f t="shared" si="53"/>
        <v>0.31847819069957611</v>
      </c>
      <c r="I1603" s="2" t="s">
        <v>43</v>
      </c>
      <c r="J1603" s="2" t="str">
        <f t="shared" si="52"/>
        <v>VENCIDO NO PAGADO</v>
      </c>
    </row>
    <row r="1604" spans="1:10" x14ac:dyDescent="0.2">
      <c r="A1604" s="16">
        <v>1592</v>
      </c>
      <c r="B1604" s="17" t="s">
        <v>248</v>
      </c>
      <c r="C1604" s="17" t="s">
        <v>138</v>
      </c>
      <c r="D1604" s="30">
        <v>45291</v>
      </c>
      <c r="E1604" s="31">
        <v>45291</v>
      </c>
      <c r="F1604" s="18">
        <v>-60422</v>
      </c>
      <c r="G1604" s="37">
        <v>0</v>
      </c>
      <c r="H1604" s="44">
        <f t="shared" si="53"/>
        <v>-8.668058215517922</v>
      </c>
      <c r="I1604" s="2" t="s">
        <v>43</v>
      </c>
      <c r="J1604" s="2" t="str">
        <f t="shared" si="52"/>
        <v>VENCIDO NO PAGADO</v>
      </c>
    </row>
    <row r="1605" spans="1:10" x14ac:dyDescent="0.2">
      <c r="A1605" s="16">
        <v>1593</v>
      </c>
      <c r="B1605" s="17" t="s">
        <v>248</v>
      </c>
      <c r="C1605" s="17" t="s">
        <v>138</v>
      </c>
      <c r="D1605" s="30">
        <v>45657</v>
      </c>
      <c r="E1605" s="31">
        <v>45657</v>
      </c>
      <c r="F1605" s="18">
        <v>147661</v>
      </c>
      <c r="G1605" s="37">
        <v>0</v>
      </c>
      <c r="H1605" s="44">
        <f t="shared" si="53"/>
        <v>21.183246899500048</v>
      </c>
      <c r="I1605" s="2" t="s">
        <v>43</v>
      </c>
      <c r="J1605" s="2" t="str">
        <f t="shared" si="52"/>
        <v>VENCIDO NO PAGADO</v>
      </c>
    </row>
    <row r="1606" spans="1:10" x14ac:dyDescent="0.2">
      <c r="A1606" s="16">
        <v>1594</v>
      </c>
      <c r="B1606" s="17" t="s">
        <v>248</v>
      </c>
      <c r="C1606" s="17" t="s">
        <v>138</v>
      </c>
      <c r="D1606" s="30">
        <v>45904</v>
      </c>
      <c r="E1606" s="31">
        <v>45936</v>
      </c>
      <c r="F1606" s="18">
        <v>5133924</v>
      </c>
      <c r="G1606" s="37">
        <v>0</v>
      </c>
      <c r="H1606" s="44">
        <f t="shared" si="53"/>
        <v>736.50577779690559</v>
      </c>
      <c r="I1606" s="2" t="s">
        <v>43</v>
      </c>
      <c r="J1606" s="2" t="str">
        <f t="shared" si="52"/>
        <v>VIGENTE</v>
      </c>
    </row>
    <row r="1607" spans="1:10" x14ac:dyDescent="0.2">
      <c r="A1607" s="16">
        <v>1595</v>
      </c>
      <c r="B1607" s="17" t="s">
        <v>248</v>
      </c>
      <c r="C1607" s="17" t="s">
        <v>138</v>
      </c>
      <c r="D1607" s="30">
        <v>45904</v>
      </c>
      <c r="E1607" s="31">
        <v>45936</v>
      </c>
      <c r="F1607" s="18">
        <v>2007778</v>
      </c>
      <c r="G1607" s="37">
        <v>0</v>
      </c>
      <c r="H1607" s="44">
        <f t="shared" si="53"/>
        <v>288.0331102551412</v>
      </c>
      <c r="I1607" s="2" t="s">
        <v>43</v>
      </c>
      <c r="J1607" s="2" t="str">
        <f t="shared" si="52"/>
        <v>VIGENTE</v>
      </c>
    </row>
    <row r="1608" spans="1:10" x14ac:dyDescent="0.2">
      <c r="A1608" s="16">
        <v>1596</v>
      </c>
      <c r="B1608" s="17" t="s">
        <v>248</v>
      </c>
      <c r="C1608" s="17" t="s">
        <v>138</v>
      </c>
      <c r="D1608" s="30">
        <v>45904</v>
      </c>
      <c r="E1608" s="31">
        <v>45936</v>
      </c>
      <c r="F1608" s="18">
        <v>8834222</v>
      </c>
      <c r="G1608" s="37">
        <v>0</v>
      </c>
      <c r="H1608" s="44">
        <f t="shared" si="53"/>
        <v>1267.3455129722479</v>
      </c>
      <c r="I1608" s="2" t="s">
        <v>43</v>
      </c>
      <c r="J1608" s="2" t="str">
        <f t="shared" si="52"/>
        <v>VIGENTE</v>
      </c>
    </row>
    <row r="1609" spans="1:10" x14ac:dyDescent="0.2">
      <c r="A1609" s="16">
        <v>1597</v>
      </c>
      <c r="B1609" s="17" t="s">
        <v>248</v>
      </c>
      <c r="C1609" s="17" t="s">
        <v>138</v>
      </c>
      <c r="D1609" s="30">
        <v>45904</v>
      </c>
      <c r="E1609" s="31">
        <v>45936</v>
      </c>
      <c r="F1609" s="18">
        <v>9995083</v>
      </c>
      <c r="G1609" s="37">
        <v>0</v>
      </c>
      <c r="H1609" s="44">
        <f t="shared" si="53"/>
        <v>1433.8810584378789</v>
      </c>
      <c r="I1609" s="2" t="s">
        <v>43</v>
      </c>
      <c r="J1609" s="2" t="str">
        <f t="shared" si="52"/>
        <v>VIGENTE</v>
      </c>
    </row>
    <row r="1610" spans="1:10" x14ac:dyDescent="0.2">
      <c r="A1610" s="16">
        <v>1598</v>
      </c>
      <c r="B1610" s="17" t="s">
        <v>248</v>
      </c>
      <c r="C1610" s="17" t="s">
        <v>138</v>
      </c>
      <c r="D1610" s="30">
        <v>45904</v>
      </c>
      <c r="E1610" s="31">
        <v>45936</v>
      </c>
      <c r="F1610" s="18">
        <v>11681616</v>
      </c>
      <c r="G1610" s="37">
        <v>0</v>
      </c>
      <c r="H1610" s="44">
        <f t="shared" si="53"/>
        <v>1675.8287964537024</v>
      </c>
      <c r="I1610" s="2" t="s">
        <v>43</v>
      </c>
      <c r="J1610" s="2" t="str">
        <f t="shared" si="52"/>
        <v>VIGENTE</v>
      </c>
    </row>
    <row r="1611" spans="1:10" x14ac:dyDescent="0.2">
      <c r="A1611" s="16">
        <v>1599</v>
      </c>
      <c r="B1611" s="17" t="s">
        <v>248</v>
      </c>
      <c r="C1611" s="17" t="s">
        <v>138</v>
      </c>
      <c r="D1611" s="30">
        <v>45930</v>
      </c>
      <c r="E1611" s="31">
        <v>45930</v>
      </c>
      <c r="F1611" s="18">
        <v>-1793185</v>
      </c>
      <c r="G1611" s="37">
        <v>0</v>
      </c>
      <c r="H1611" s="44">
        <f t="shared" si="53"/>
        <v>-257.24788936469338</v>
      </c>
      <c r="I1611" s="2" t="s">
        <v>43</v>
      </c>
      <c r="J1611" s="2" t="str">
        <f t="shared" si="52"/>
        <v>VIGENTE</v>
      </c>
    </row>
    <row r="1612" spans="1:10" x14ac:dyDescent="0.2">
      <c r="A1612" s="16">
        <v>1600</v>
      </c>
      <c r="B1612" s="17" t="s">
        <v>141</v>
      </c>
      <c r="C1612" s="17" t="s">
        <v>138</v>
      </c>
      <c r="D1612" s="30">
        <v>45930</v>
      </c>
      <c r="E1612" s="31">
        <v>45945</v>
      </c>
      <c r="F1612" s="18">
        <v>39000000</v>
      </c>
      <c r="G1612" s="37">
        <v>0</v>
      </c>
      <c r="H1612" s="44">
        <f t="shared" si="53"/>
        <v>5594.8871339114721</v>
      </c>
      <c r="I1612" s="2" t="s">
        <v>43</v>
      </c>
      <c r="J1612" s="2" t="str">
        <f t="shared" si="52"/>
        <v>VIGENTE</v>
      </c>
    </row>
    <row r="1613" spans="1:10" x14ac:dyDescent="0.2">
      <c r="A1613" s="16">
        <v>1601</v>
      </c>
      <c r="B1613" s="17" t="s">
        <v>141</v>
      </c>
      <c r="C1613" s="17" t="s">
        <v>138</v>
      </c>
      <c r="D1613" s="30">
        <v>45930</v>
      </c>
      <c r="E1613" s="31">
        <v>45930</v>
      </c>
      <c r="F1613" s="18">
        <v>-4146750</v>
      </c>
      <c r="G1613" s="37">
        <v>0</v>
      </c>
      <c r="H1613" s="44">
        <f t="shared" si="53"/>
        <v>-594.88713391147166</v>
      </c>
      <c r="I1613" s="2" t="s">
        <v>43</v>
      </c>
      <c r="J1613" s="2" t="str">
        <f t="shared" si="52"/>
        <v>VIGENTE</v>
      </c>
    </row>
    <row r="1614" spans="1:10" x14ac:dyDescent="0.2">
      <c r="A1614" s="16">
        <v>1602</v>
      </c>
      <c r="B1614" s="17" t="s">
        <v>146</v>
      </c>
      <c r="C1614" s="17" t="s">
        <v>138</v>
      </c>
      <c r="D1614" s="30">
        <v>45199</v>
      </c>
      <c r="E1614" s="31">
        <v>45199</v>
      </c>
      <c r="F1614" s="18">
        <v>1008508</v>
      </c>
      <c r="G1614" s="37">
        <v>0</v>
      </c>
      <c r="H1614" s="44">
        <f t="shared" si="53"/>
        <v>144.67919060632798</v>
      </c>
      <c r="I1614" s="2" t="s">
        <v>43</v>
      </c>
      <c r="J1614" s="2" t="str">
        <f t="shared" si="52"/>
        <v>VENCIDO NO PAGADO</v>
      </c>
    </row>
    <row r="1615" spans="1:10" x14ac:dyDescent="0.2">
      <c r="A1615" s="16">
        <v>1603</v>
      </c>
      <c r="B1615" s="17" t="s">
        <v>146</v>
      </c>
      <c r="C1615" s="17" t="s">
        <v>138</v>
      </c>
      <c r="D1615" s="30">
        <v>45291</v>
      </c>
      <c r="E1615" s="31">
        <v>45291</v>
      </c>
      <c r="F1615" s="18">
        <v>-5777180</v>
      </c>
      <c r="G1615" s="37">
        <v>0</v>
      </c>
      <c r="H1615" s="44">
        <f t="shared" si="53"/>
        <v>-828.78641159719689</v>
      </c>
      <c r="I1615" s="2" t="s">
        <v>43</v>
      </c>
      <c r="J1615" s="2" t="str">
        <f t="shared" ref="J1615:J1678" si="54">+IF((E1615&gt;=$C$6),"VIGENTE","VENCIDO NO PAGADO")</f>
        <v>VENCIDO NO PAGADO</v>
      </c>
    </row>
    <row r="1616" spans="1:10" x14ac:dyDescent="0.2">
      <c r="A1616" s="16">
        <v>1604</v>
      </c>
      <c r="B1616" s="17" t="s">
        <v>146</v>
      </c>
      <c r="C1616" s="17" t="s">
        <v>138</v>
      </c>
      <c r="D1616" s="30">
        <v>45412</v>
      </c>
      <c r="E1616" s="31">
        <v>45442</v>
      </c>
      <c r="F1616" s="18">
        <v>8334331</v>
      </c>
      <c r="G1616" s="37">
        <v>0</v>
      </c>
      <c r="H1616" s="44">
        <f t="shared" si="53"/>
        <v>1195.6318277348598</v>
      </c>
      <c r="I1616" s="2" t="s">
        <v>43</v>
      </c>
      <c r="J1616" s="2" t="str">
        <f t="shared" si="54"/>
        <v>VENCIDO NO PAGADO</v>
      </c>
    </row>
    <row r="1617" spans="1:10" x14ac:dyDescent="0.2">
      <c r="A1617" s="16">
        <v>1605</v>
      </c>
      <c r="B1617" s="17" t="s">
        <v>146</v>
      </c>
      <c r="C1617" s="17" t="s">
        <v>138</v>
      </c>
      <c r="D1617" s="30">
        <v>45405</v>
      </c>
      <c r="E1617" s="31">
        <v>45435</v>
      </c>
      <c r="F1617" s="18">
        <v>362935807</v>
      </c>
      <c r="G1617" s="37">
        <v>0</v>
      </c>
      <c r="H1617" s="44">
        <f t="shared" si="53"/>
        <v>52066.278897950695</v>
      </c>
      <c r="I1617" s="2" t="s">
        <v>43</v>
      </c>
      <c r="J1617" s="2" t="str">
        <f t="shared" si="54"/>
        <v>VENCIDO NO PAGADO</v>
      </c>
    </row>
    <row r="1618" spans="1:10" x14ac:dyDescent="0.2">
      <c r="A1618" s="16">
        <v>1606</v>
      </c>
      <c r="B1618" s="17" t="s">
        <v>146</v>
      </c>
      <c r="C1618" s="17" t="s">
        <v>138</v>
      </c>
      <c r="D1618" s="30">
        <v>45657</v>
      </c>
      <c r="E1618" s="31">
        <v>45657</v>
      </c>
      <c r="F1618" s="18">
        <v>26131481</v>
      </c>
      <c r="G1618" s="37">
        <v>0</v>
      </c>
      <c r="H1618" s="44">
        <f t="shared" si="53"/>
        <v>3748.7868419731303</v>
      </c>
      <c r="I1618" s="2" t="s">
        <v>43</v>
      </c>
      <c r="J1618" s="2" t="str">
        <f t="shared" si="54"/>
        <v>VENCIDO NO PAGADO</v>
      </c>
    </row>
    <row r="1619" spans="1:10" x14ac:dyDescent="0.2">
      <c r="A1619" s="16">
        <v>1607</v>
      </c>
      <c r="B1619" s="17" t="s">
        <v>146</v>
      </c>
      <c r="C1619" s="17" t="s">
        <v>138</v>
      </c>
      <c r="D1619" s="30">
        <v>45930</v>
      </c>
      <c r="E1619" s="31">
        <v>45930</v>
      </c>
      <c r="F1619" s="18">
        <v>-43689457</v>
      </c>
      <c r="G1619" s="37">
        <v>0</v>
      </c>
      <c r="H1619" s="44">
        <f t="shared" si="53"/>
        <v>-6267.6302783814999</v>
      </c>
      <c r="I1619" s="2" t="s">
        <v>43</v>
      </c>
      <c r="J1619" s="2" t="str">
        <f t="shared" si="54"/>
        <v>VIGENTE</v>
      </c>
    </row>
    <row r="1620" spans="1:10" x14ac:dyDescent="0.2">
      <c r="A1620" s="16">
        <v>1608</v>
      </c>
      <c r="B1620" s="17" t="s">
        <v>456</v>
      </c>
      <c r="C1620" s="17" t="s">
        <v>138</v>
      </c>
      <c r="D1620" s="30">
        <v>45904</v>
      </c>
      <c r="E1620" s="31">
        <v>45936</v>
      </c>
      <c r="F1620" s="18">
        <v>3869535</v>
      </c>
      <c r="G1620" s="37">
        <v>0</v>
      </c>
      <c r="H1620" s="44">
        <f t="shared" si="53"/>
        <v>555.11824578769563</v>
      </c>
      <c r="I1620" s="2" t="s">
        <v>43</v>
      </c>
      <c r="J1620" s="2" t="str">
        <f t="shared" si="54"/>
        <v>VIGENTE</v>
      </c>
    </row>
    <row r="1621" spans="1:10" x14ac:dyDescent="0.2">
      <c r="A1621" s="16">
        <v>1609</v>
      </c>
      <c r="B1621" s="17" t="s">
        <v>456</v>
      </c>
      <c r="C1621" s="17" t="s">
        <v>138</v>
      </c>
      <c r="D1621" s="30">
        <v>45930</v>
      </c>
      <c r="E1621" s="31">
        <v>45930</v>
      </c>
      <c r="F1621" s="18">
        <v>-175090</v>
      </c>
      <c r="G1621" s="37">
        <v>0</v>
      </c>
      <c r="H1621" s="44">
        <f t="shared" si="53"/>
        <v>-25.118174058373324</v>
      </c>
      <c r="I1621" s="2" t="s">
        <v>43</v>
      </c>
      <c r="J1621" s="2" t="str">
        <f t="shared" si="54"/>
        <v>VIGENTE</v>
      </c>
    </row>
    <row r="1622" spans="1:10" x14ac:dyDescent="0.2">
      <c r="A1622" s="16">
        <v>1610</v>
      </c>
      <c r="B1622" s="17" t="s">
        <v>457</v>
      </c>
      <c r="C1622" s="17" t="s">
        <v>138</v>
      </c>
      <c r="D1622" s="30">
        <v>45199</v>
      </c>
      <c r="E1622" s="31">
        <v>45199</v>
      </c>
      <c r="F1622" s="18">
        <v>177770</v>
      </c>
      <c r="G1622" s="37">
        <v>0</v>
      </c>
      <c r="H1622" s="44">
        <f t="shared" si="53"/>
        <v>25.502643225524164</v>
      </c>
      <c r="I1622" s="2" t="s">
        <v>43</v>
      </c>
      <c r="J1622" s="2" t="str">
        <f t="shared" si="54"/>
        <v>VENCIDO NO PAGADO</v>
      </c>
    </row>
    <row r="1623" spans="1:10" x14ac:dyDescent="0.2">
      <c r="A1623" s="16">
        <v>1611</v>
      </c>
      <c r="B1623" s="17" t="s">
        <v>457</v>
      </c>
      <c r="C1623" s="17" t="s">
        <v>138</v>
      </c>
      <c r="D1623" s="30">
        <v>45291</v>
      </c>
      <c r="E1623" s="31">
        <v>45291</v>
      </c>
      <c r="F1623" s="18">
        <v>-177770</v>
      </c>
      <c r="G1623" s="37">
        <v>0</v>
      </c>
      <c r="H1623" s="44">
        <f t="shared" si="53"/>
        <v>-25.502643225524164</v>
      </c>
      <c r="I1623" s="2" t="s">
        <v>43</v>
      </c>
      <c r="J1623" s="2" t="str">
        <f t="shared" si="54"/>
        <v>VENCIDO NO PAGADO</v>
      </c>
    </row>
    <row r="1624" spans="1:10" x14ac:dyDescent="0.2">
      <c r="A1624" s="16">
        <v>1612</v>
      </c>
      <c r="B1624" s="17" t="s">
        <v>458</v>
      </c>
      <c r="C1624" s="17" t="s">
        <v>138</v>
      </c>
      <c r="D1624" s="30">
        <v>43782</v>
      </c>
      <c r="E1624" s="31">
        <v>43782</v>
      </c>
      <c r="F1624" s="18">
        <v>4892022</v>
      </c>
      <c r="G1624" s="37">
        <v>0</v>
      </c>
      <c r="H1624" s="44">
        <f t="shared" ref="H1624:H1687" si="55">+F1624/$C$7</f>
        <v>701.80284478491967</v>
      </c>
      <c r="I1624" s="2" t="s">
        <v>43</v>
      </c>
      <c r="J1624" s="2" t="str">
        <f t="shared" si="54"/>
        <v>VENCIDO NO PAGADO</v>
      </c>
    </row>
    <row r="1625" spans="1:10" x14ac:dyDescent="0.2">
      <c r="A1625" s="16">
        <v>1613</v>
      </c>
      <c r="B1625" s="17" t="s">
        <v>458</v>
      </c>
      <c r="C1625" s="17" t="s">
        <v>138</v>
      </c>
      <c r="D1625" s="30">
        <v>44560</v>
      </c>
      <c r="E1625" s="31">
        <v>44560</v>
      </c>
      <c r="F1625" s="18">
        <v>-5196307</v>
      </c>
      <c r="G1625" s="37">
        <v>0</v>
      </c>
      <c r="H1625" s="44">
        <f t="shared" si="55"/>
        <v>-745.4551584142082</v>
      </c>
      <c r="I1625" s="2" t="s">
        <v>43</v>
      </c>
      <c r="J1625" s="2" t="str">
        <f t="shared" si="54"/>
        <v>VENCIDO NO PAGADO</v>
      </c>
    </row>
    <row r="1626" spans="1:10" x14ac:dyDescent="0.2">
      <c r="A1626" s="16">
        <v>1614</v>
      </c>
      <c r="B1626" s="17" t="s">
        <v>458</v>
      </c>
      <c r="C1626" s="17" t="s">
        <v>138</v>
      </c>
      <c r="D1626" s="30">
        <v>45291</v>
      </c>
      <c r="E1626" s="31">
        <v>45291</v>
      </c>
      <c r="F1626" s="18">
        <v>304285</v>
      </c>
      <c r="G1626" s="37">
        <v>0</v>
      </c>
      <c r="H1626" s="44">
        <f t="shared" si="55"/>
        <v>43.652313629288521</v>
      </c>
      <c r="I1626" s="2" t="s">
        <v>43</v>
      </c>
      <c r="J1626" s="2" t="str">
        <f t="shared" si="54"/>
        <v>VENCIDO NO PAGADO</v>
      </c>
    </row>
    <row r="1627" spans="1:10" x14ac:dyDescent="0.2">
      <c r="A1627" s="16">
        <v>1615</v>
      </c>
      <c r="B1627" s="17" t="s">
        <v>77</v>
      </c>
      <c r="C1627" s="17" t="s">
        <v>138</v>
      </c>
      <c r="D1627" s="30">
        <v>45898</v>
      </c>
      <c r="E1627" s="31">
        <v>45929</v>
      </c>
      <c r="F1627" s="18">
        <v>4878000</v>
      </c>
      <c r="G1627" s="37">
        <v>0</v>
      </c>
      <c r="H1627" s="44">
        <f t="shared" si="55"/>
        <v>699.79126767231185</v>
      </c>
      <c r="I1627" s="2" t="s">
        <v>43</v>
      </c>
      <c r="J1627" s="2" t="str">
        <f t="shared" si="54"/>
        <v>VENCIDO NO PAGADO</v>
      </c>
    </row>
    <row r="1628" spans="1:10" x14ac:dyDescent="0.2">
      <c r="A1628" s="16">
        <v>1616</v>
      </c>
      <c r="B1628" s="17" t="s">
        <v>77</v>
      </c>
      <c r="C1628" s="17" t="s">
        <v>138</v>
      </c>
      <c r="D1628" s="30">
        <v>45911</v>
      </c>
      <c r="E1628" s="31">
        <v>45943</v>
      </c>
      <c r="F1628" s="18">
        <v>10251357</v>
      </c>
      <c r="G1628" s="37">
        <v>0</v>
      </c>
      <c r="H1628" s="44">
        <f t="shared" si="55"/>
        <v>1470.6457790880336</v>
      </c>
      <c r="I1628" s="2" t="s">
        <v>43</v>
      </c>
      <c r="J1628" s="2" t="str">
        <f t="shared" si="54"/>
        <v>VIGENTE</v>
      </c>
    </row>
    <row r="1629" spans="1:10" x14ac:dyDescent="0.2">
      <c r="A1629" s="16">
        <v>1617</v>
      </c>
      <c r="B1629" s="17" t="s">
        <v>77</v>
      </c>
      <c r="C1629" s="17" t="s">
        <v>138</v>
      </c>
      <c r="D1629" s="30">
        <v>45930</v>
      </c>
      <c r="E1629" s="31">
        <v>45960</v>
      </c>
      <c r="F1629" s="18">
        <v>4656864</v>
      </c>
      <c r="G1629" s="37">
        <v>0</v>
      </c>
      <c r="H1629" s="44">
        <f t="shared" si="55"/>
        <v>668.06739687116703</v>
      </c>
      <c r="I1629" s="2" t="s">
        <v>43</v>
      </c>
      <c r="J1629" s="2" t="str">
        <f t="shared" si="54"/>
        <v>VIGENTE</v>
      </c>
    </row>
    <row r="1630" spans="1:10" x14ac:dyDescent="0.2">
      <c r="A1630" s="16">
        <v>1618</v>
      </c>
      <c r="B1630" s="17" t="s">
        <v>77</v>
      </c>
      <c r="C1630" s="17" t="s">
        <v>138</v>
      </c>
      <c r="D1630" s="30">
        <v>45930</v>
      </c>
      <c r="E1630" s="31">
        <v>45930</v>
      </c>
      <c r="F1630" s="18">
        <v>-775167</v>
      </c>
      <c r="G1630" s="37">
        <v>0</v>
      </c>
      <c r="H1630" s="44">
        <f t="shared" si="55"/>
        <v>-111.2044070495578</v>
      </c>
      <c r="I1630" s="2" t="s">
        <v>43</v>
      </c>
      <c r="J1630" s="2" t="str">
        <f t="shared" si="54"/>
        <v>VIGENTE</v>
      </c>
    </row>
    <row r="1631" spans="1:10" x14ac:dyDescent="0.2">
      <c r="A1631" s="16">
        <v>1619</v>
      </c>
      <c r="B1631" s="17" t="s">
        <v>459</v>
      </c>
      <c r="C1631" s="17" t="s">
        <v>138</v>
      </c>
      <c r="D1631" s="30">
        <v>45924</v>
      </c>
      <c r="E1631" s="31">
        <v>45957</v>
      </c>
      <c r="F1631" s="18">
        <v>21303750</v>
      </c>
      <c r="G1631" s="37">
        <v>0</v>
      </c>
      <c r="H1631" s="44">
        <f t="shared" si="55"/>
        <v>3056.2070968991416</v>
      </c>
      <c r="I1631" s="2" t="s">
        <v>43</v>
      </c>
      <c r="J1631" s="2" t="str">
        <f t="shared" si="54"/>
        <v>VIGENTE</v>
      </c>
    </row>
    <row r="1632" spans="1:10" x14ac:dyDescent="0.2">
      <c r="A1632" s="16">
        <v>1620</v>
      </c>
      <c r="B1632" s="17" t="s">
        <v>459</v>
      </c>
      <c r="C1632" s="17" t="s">
        <v>138</v>
      </c>
      <c r="D1632" s="30">
        <v>45930</v>
      </c>
      <c r="E1632" s="31">
        <v>45960</v>
      </c>
      <c r="F1632" s="18">
        <v>1412312</v>
      </c>
      <c r="G1632" s="37">
        <v>0</v>
      </c>
      <c r="H1632" s="44">
        <f t="shared" si="55"/>
        <v>202.60836507355842</v>
      </c>
      <c r="I1632" s="2" t="s">
        <v>43</v>
      </c>
      <c r="J1632" s="2" t="str">
        <f t="shared" si="54"/>
        <v>VIGENTE</v>
      </c>
    </row>
    <row r="1633" spans="1:10" x14ac:dyDescent="0.2">
      <c r="A1633" s="16">
        <v>1621</v>
      </c>
      <c r="B1633" s="17" t="s">
        <v>459</v>
      </c>
      <c r="C1633" s="17" t="s">
        <v>138</v>
      </c>
      <c r="D1633" s="30">
        <v>45930</v>
      </c>
      <c r="E1633" s="31">
        <v>45930</v>
      </c>
      <c r="F1633" s="18">
        <v>-409982</v>
      </c>
      <c r="G1633" s="37">
        <v>0</v>
      </c>
      <c r="H1633" s="44">
        <f t="shared" si="55"/>
        <v>-58.815461972699822</v>
      </c>
      <c r="I1633" s="2" t="s">
        <v>43</v>
      </c>
      <c r="J1633" s="2" t="str">
        <f t="shared" si="54"/>
        <v>VIGENTE</v>
      </c>
    </row>
    <row r="1634" spans="1:10" x14ac:dyDescent="0.2">
      <c r="A1634" s="16">
        <v>1622</v>
      </c>
      <c r="B1634" s="17" t="s">
        <v>249</v>
      </c>
      <c r="C1634" s="17" t="s">
        <v>138</v>
      </c>
      <c r="D1634" s="30">
        <v>45291</v>
      </c>
      <c r="E1634" s="31">
        <v>45291</v>
      </c>
      <c r="F1634" s="18">
        <v>-342057</v>
      </c>
      <c r="G1634" s="37">
        <v>0</v>
      </c>
      <c r="H1634" s="44">
        <f t="shared" si="55"/>
        <v>-49.071033547804007</v>
      </c>
      <c r="I1634" s="2" t="s">
        <v>43</v>
      </c>
      <c r="J1634" s="2" t="str">
        <f t="shared" si="54"/>
        <v>VENCIDO NO PAGADO</v>
      </c>
    </row>
    <row r="1635" spans="1:10" x14ac:dyDescent="0.2">
      <c r="A1635" s="16">
        <v>1623</v>
      </c>
      <c r="B1635" s="17" t="s">
        <v>249</v>
      </c>
      <c r="C1635" s="17" t="s">
        <v>138</v>
      </c>
      <c r="D1635" s="30">
        <v>45531</v>
      </c>
      <c r="E1635" s="31">
        <v>45561</v>
      </c>
      <c r="F1635" s="18">
        <v>76215700</v>
      </c>
      <c r="G1635" s="37">
        <v>0</v>
      </c>
      <c r="H1635" s="44">
        <f t="shared" si="55"/>
        <v>10933.801008514271</v>
      </c>
      <c r="I1635" s="2" t="s">
        <v>43</v>
      </c>
      <c r="J1635" s="2" t="str">
        <f t="shared" si="54"/>
        <v>VENCIDO NO PAGADO</v>
      </c>
    </row>
    <row r="1636" spans="1:10" x14ac:dyDescent="0.2">
      <c r="A1636" s="16">
        <v>1624</v>
      </c>
      <c r="B1636" s="17" t="s">
        <v>249</v>
      </c>
      <c r="C1636" s="17" t="s">
        <v>138</v>
      </c>
      <c r="D1636" s="30">
        <v>45560</v>
      </c>
      <c r="E1636" s="31">
        <v>45593</v>
      </c>
      <c r="F1636" s="18">
        <v>18142289</v>
      </c>
      <c r="G1636" s="37">
        <v>0</v>
      </c>
      <c r="H1636" s="44">
        <f t="shared" si="55"/>
        <v>2602.6681873282982</v>
      </c>
      <c r="I1636" s="2" t="s">
        <v>43</v>
      </c>
      <c r="J1636" s="2" t="str">
        <f t="shared" si="54"/>
        <v>VENCIDO NO PAGADO</v>
      </c>
    </row>
    <row r="1637" spans="1:10" x14ac:dyDescent="0.2">
      <c r="A1637" s="16">
        <v>1625</v>
      </c>
      <c r="B1637" s="17" t="s">
        <v>249</v>
      </c>
      <c r="C1637" s="17" t="s">
        <v>138</v>
      </c>
      <c r="D1637" s="30">
        <v>45657</v>
      </c>
      <c r="E1637" s="31">
        <v>45657</v>
      </c>
      <c r="F1637" s="18">
        <v>2725119</v>
      </c>
      <c r="G1637" s="37">
        <v>0</v>
      </c>
      <c r="H1637" s="44">
        <f t="shared" si="55"/>
        <v>390.94187773019735</v>
      </c>
      <c r="I1637" s="2" t="s">
        <v>43</v>
      </c>
      <c r="J1637" s="2" t="str">
        <f t="shared" si="54"/>
        <v>VENCIDO NO PAGADO</v>
      </c>
    </row>
    <row r="1638" spans="1:10" x14ac:dyDescent="0.2">
      <c r="A1638" s="16">
        <v>1626</v>
      </c>
      <c r="B1638" s="17" t="s">
        <v>249</v>
      </c>
      <c r="C1638" s="17" t="s">
        <v>138</v>
      </c>
      <c r="D1638" s="30">
        <v>45889</v>
      </c>
      <c r="E1638" s="31">
        <v>45922</v>
      </c>
      <c r="F1638" s="18">
        <v>48927018</v>
      </c>
      <c r="G1638" s="37">
        <v>0</v>
      </c>
      <c r="H1638" s="44">
        <f t="shared" si="55"/>
        <v>7019.0036797142311</v>
      </c>
      <c r="I1638" s="2" t="s">
        <v>43</v>
      </c>
      <c r="J1638" s="2" t="str">
        <f t="shared" si="54"/>
        <v>VENCIDO NO PAGADO</v>
      </c>
    </row>
    <row r="1639" spans="1:10" x14ac:dyDescent="0.2">
      <c r="A1639" s="16">
        <v>1627</v>
      </c>
      <c r="B1639" s="17" t="s">
        <v>249</v>
      </c>
      <c r="C1639" s="17" t="s">
        <v>138</v>
      </c>
      <c r="D1639" s="30">
        <v>45915</v>
      </c>
      <c r="E1639" s="31">
        <v>45945</v>
      </c>
      <c r="F1639" s="18">
        <v>37953904</v>
      </c>
      <c r="G1639" s="37">
        <v>0</v>
      </c>
      <c r="H1639" s="44">
        <f t="shared" si="55"/>
        <v>5444.8156197772087</v>
      </c>
      <c r="I1639" s="2" t="s">
        <v>43</v>
      </c>
      <c r="J1639" s="2" t="str">
        <f t="shared" si="54"/>
        <v>VIGENTE</v>
      </c>
    </row>
    <row r="1640" spans="1:10" x14ac:dyDescent="0.2">
      <c r="A1640" s="16">
        <v>1628</v>
      </c>
      <c r="B1640" s="17" t="s">
        <v>249</v>
      </c>
      <c r="C1640" s="17" t="s">
        <v>138</v>
      </c>
      <c r="D1640" s="30">
        <v>45930</v>
      </c>
      <c r="E1640" s="31">
        <v>45930</v>
      </c>
      <c r="F1640" s="18">
        <v>-15071656</v>
      </c>
      <c r="G1640" s="37">
        <v>0</v>
      </c>
      <c r="H1640" s="44">
        <f t="shared" si="55"/>
        <v>-2162.1593395164009</v>
      </c>
      <c r="I1640" s="2" t="s">
        <v>43</v>
      </c>
      <c r="J1640" s="2" t="str">
        <f t="shared" si="54"/>
        <v>VIGENTE</v>
      </c>
    </row>
    <row r="1641" spans="1:10" x14ac:dyDescent="0.2">
      <c r="A1641" s="16">
        <v>1629</v>
      </c>
      <c r="B1641" s="17" t="s">
        <v>250</v>
      </c>
      <c r="C1641" s="17" t="s">
        <v>138</v>
      </c>
      <c r="D1641" s="30">
        <v>43780</v>
      </c>
      <c r="E1641" s="31">
        <v>43780</v>
      </c>
      <c r="F1641" s="18">
        <v>-13142690</v>
      </c>
      <c r="G1641" s="37">
        <v>0</v>
      </c>
      <c r="H1641" s="44">
        <f t="shared" si="55"/>
        <v>-1885.4324919483836</v>
      </c>
      <c r="I1641" s="2" t="s">
        <v>43</v>
      </c>
      <c r="J1641" s="2" t="str">
        <f t="shared" si="54"/>
        <v>VENCIDO NO PAGADO</v>
      </c>
    </row>
    <row r="1642" spans="1:10" x14ac:dyDescent="0.2">
      <c r="A1642" s="16">
        <v>1630</v>
      </c>
      <c r="B1642" s="17" t="s">
        <v>250</v>
      </c>
      <c r="C1642" s="17" t="s">
        <v>138</v>
      </c>
      <c r="D1642" s="30">
        <v>44039</v>
      </c>
      <c r="E1642" s="31">
        <v>44069</v>
      </c>
      <c r="F1642" s="18">
        <v>43558297</v>
      </c>
      <c r="G1642" s="37">
        <v>0</v>
      </c>
      <c r="H1642" s="44">
        <f t="shared" si="55"/>
        <v>6248.8142425742226</v>
      </c>
      <c r="I1642" s="2" t="s">
        <v>43</v>
      </c>
      <c r="J1642" s="2" t="str">
        <f t="shared" si="54"/>
        <v>VENCIDO NO PAGADO</v>
      </c>
    </row>
    <row r="1643" spans="1:10" x14ac:dyDescent="0.2">
      <c r="A1643" s="16">
        <v>1631</v>
      </c>
      <c r="B1643" s="17" t="s">
        <v>250</v>
      </c>
      <c r="C1643" s="17" t="s">
        <v>138</v>
      </c>
      <c r="D1643" s="30">
        <v>44449</v>
      </c>
      <c r="E1643" s="31">
        <v>44449</v>
      </c>
      <c r="F1643" s="18">
        <v>-4045351</v>
      </c>
      <c r="G1643" s="37">
        <v>0</v>
      </c>
      <c r="H1643" s="44">
        <f t="shared" si="55"/>
        <v>-580.34057082194636</v>
      </c>
      <c r="I1643" s="2" t="s">
        <v>43</v>
      </c>
      <c r="J1643" s="2" t="str">
        <f t="shared" si="54"/>
        <v>VENCIDO NO PAGADO</v>
      </c>
    </row>
    <row r="1644" spans="1:10" x14ac:dyDescent="0.2">
      <c r="A1644" s="16">
        <v>1632</v>
      </c>
      <c r="B1644" s="17" t="s">
        <v>250</v>
      </c>
      <c r="C1644" s="17" t="s">
        <v>138</v>
      </c>
      <c r="D1644" s="30">
        <v>44915</v>
      </c>
      <c r="E1644" s="31">
        <v>44915</v>
      </c>
      <c r="F1644" s="18">
        <v>13142690</v>
      </c>
      <c r="G1644" s="37">
        <v>0</v>
      </c>
      <c r="H1644" s="44">
        <f t="shared" si="55"/>
        <v>1885.4324919483836</v>
      </c>
      <c r="I1644" s="2" t="s">
        <v>43</v>
      </c>
      <c r="J1644" s="2" t="str">
        <f t="shared" si="54"/>
        <v>VENCIDO NO PAGADO</v>
      </c>
    </row>
    <row r="1645" spans="1:10" x14ac:dyDescent="0.2">
      <c r="A1645" s="16">
        <v>1633</v>
      </c>
      <c r="B1645" s="17" t="s">
        <v>250</v>
      </c>
      <c r="C1645" s="17" t="s">
        <v>138</v>
      </c>
      <c r="D1645" s="30">
        <v>45199</v>
      </c>
      <c r="E1645" s="31">
        <v>45199</v>
      </c>
      <c r="F1645" s="18">
        <v>1991853</v>
      </c>
      <c r="G1645" s="37">
        <v>0</v>
      </c>
      <c r="H1645" s="44">
        <f t="shared" si="55"/>
        <v>285.74853134212736</v>
      </c>
      <c r="I1645" s="2" t="s">
        <v>43</v>
      </c>
      <c r="J1645" s="2" t="str">
        <f t="shared" si="54"/>
        <v>VENCIDO NO PAGADO</v>
      </c>
    </row>
    <row r="1646" spans="1:10" x14ac:dyDescent="0.2">
      <c r="A1646" s="16">
        <v>1634</v>
      </c>
      <c r="B1646" s="17" t="s">
        <v>250</v>
      </c>
      <c r="C1646" s="17" t="s">
        <v>138</v>
      </c>
      <c r="D1646" s="30">
        <v>45291</v>
      </c>
      <c r="E1646" s="31">
        <v>45291</v>
      </c>
      <c r="F1646" s="18">
        <v>-133765</v>
      </c>
      <c r="G1646" s="37">
        <v>0</v>
      </c>
      <c r="H1646" s="44">
        <f t="shared" si="55"/>
        <v>-19.189745576094051</v>
      </c>
      <c r="I1646" s="2" t="s">
        <v>43</v>
      </c>
      <c r="J1646" s="2" t="str">
        <f t="shared" si="54"/>
        <v>VENCIDO NO PAGADO</v>
      </c>
    </row>
    <row r="1647" spans="1:10" x14ac:dyDescent="0.2">
      <c r="A1647" s="16">
        <v>1635</v>
      </c>
      <c r="B1647" s="17" t="s">
        <v>250</v>
      </c>
      <c r="C1647" s="17" t="s">
        <v>138</v>
      </c>
      <c r="D1647" s="30">
        <v>45657</v>
      </c>
      <c r="E1647" s="31">
        <v>45657</v>
      </c>
      <c r="F1647" s="18">
        <v>3179613</v>
      </c>
      <c r="G1647" s="37">
        <v>0</v>
      </c>
      <c r="H1647" s="44">
        <f t="shared" si="55"/>
        <v>456.14297088506811</v>
      </c>
      <c r="I1647" s="2" t="s">
        <v>43</v>
      </c>
      <c r="J1647" s="2" t="str">
        <f t="shared" si="54"/>
        <v>VENCIDO NO PAGADO</v>
      </c>
    </row>
    <row r="1648" spans="1:10" x14ac:dyDescent="0.2">
      <c r="A1648" s="16">
        <v>1636</v>
      </c>
      <c r="B1648" s="17" t="s">
        <v>250</v>
      </c>
      <c r="C1648" s="17" t="s">
        <v>138</v>
      </c>
      <c r="D1648" s="30">
        <v>45930</v>
      </c>
      <c r="E1648" s="31">
        <v>45930</v>
      </c>
      <c r="F1648" s="18">
        <v>-4957285</v>
      </c>
      <c r="G1648" s="37">
        <v>0</v>
      </c>
      <c r="H1648" s="44">
        <f t="shared" si="55"/>
        <v>-711.16538629826493</v>
      </c>
      <c r="I1648" s="2" t="s">
        <v>43</v>
      </c>
      <c r="J1648" s="2" t="str">
        <f t="shared" si="54"/>
        <v>VIGENTE</v>
      </c>
    </row>
    <row r="1649" spans="1:10" x14ac:dyDescent="0.2">
      <c r="A1649" s="16">
        <v>1637</v>
      </c>
      <c r="B1649" s="17" t="s">
        <v>251</v>
      </c>
      <c r="C1649" s="17" t="s">
        <v>138</v>
      </c>
      <c r="D1649" s="30">
        <v>43896</v>
      </c>
      <c r="E1649" s="31">
        <v>43927</v>
      </c>
      <c r="F1649" s="18">
        <v>27345231</v>
      </c>
      <c r="G1649" s="37">
        <v>0</v>
      </c>
      <c r="H1649" s="44">
        <f t="shared" si="55"/>
        <v>3922.9097716855676</v>
      </c>
      <c r="I1649" s="2" t="s">
        <v>43</v>
      </c>
      <c r="J1649" s="2" t="str">
        <f t="shared" si="54"/>
        <v>VENCIDO NO PAGADO</v>
      </c>
    </row>
    <row r="1650" spans="1:10" x14ac:dyDescent="0.2">
      <c r="A1650" s="16">
        <v>1638</v>
      </c>
      <c r="B1650" s="17" t="s">
        <v>251</v>
      </c>
      <c r="C1650" s="17" t="s">
        <v>138</v>
      </c>
      <c r="D1650" s="30">
        <v>45199</v>
      </c>
      <c r="E1650" s="31">
        <v>45199</v>
      </c>
      <c r="F1650" s="18">
        <v>4375129</v>
      </c>
      <c r="G1650" s="37">
        <v>0</v>
      </c>
      <c r="H1650" s="44">
        <f t="shared" si="55"/>
        <v>627.65007567443502</v>
      </c>
      <c r="I1650" s="2" t="s">
        <v>43</v>
      </c>
      <c r="J1650" s="2" t="str">
        <f t="shared" si="54"/>
        <v>VENCIDO NO PAGADO</v>
      </c>
    </row>
    <row r="1651" spans="1:10" x14ac:dyDescent="0.2">
      <c r="A1651" s="16">
        <v>1639</v>
      </c>
      <c r="B1651" s="17" t="s">
        <v>251</v>
      </c>
      <c r="C1651" s="17" t="s">
        <v>138</v>
      </c>
      <c r="D1651" s="30">
        <v>45291</v>
      </c>
      <c r="E1651" s="31">
        <v>45291</v>
      </c>
      <c r="F1651" s="18">
        <v>-2564863</v>
      </c>
      <c r="G1651" s="37">
        <v>0</v>
      </c>
      <c r="H1651" s="44">
        <f t="shared" si="55"/>
        <v>-367.95176920373279</v>
      </c>
      <c r="I1651" s="2" t="s">
        <v>43</v>
      </c>
      <c r="J1651" s="2" t="str">
        <f t="shared" si="54"/>
        <v>VENCIDO NO PAGADO</v>
      </c>
    </row>
    <row r="1652" spans="1:10" x14ac:dyDescent="0.2">
      <c r="A1652" s="16">
        <v>1640</v>
      </c>
      <c r="B1652" s="17" t="s">
        <v>251</v>
      </c>
      <c r="C1652" s="17" t="s">
        <v>138</v>
      </c>
      <c r="D1652" s="30">
        <v>45657</v>
      </c>
      <c r="E1652" s="31">
        <v>45657</v>
      </c>
      <c r="F1652" s="18">
        <v>3633656</v>
      </c>
      <c r="G1652" s="37">
        <v>0</v>
      </c>
      <c r="H1652" s="44">
        <f t="shared" si="55"/>
        <v>521.27936419128775</v>
      </c>
      <c r="I1652" s="2" t="s">
        <v>43</v>
      </c>
      <c r="J1652" s="2" t="str">
        <f t="shared" si="54"/>
        <v>VENCIDO NO PAGADO</v>
      </c>
    </row>
    <row r="1653" spans="1:10" x14ac:dyDescent="0.2">
      <c r="A1653" s="16">
        <v>1641</v>
      </c>
      <c r="B1653" s="17" t="s">
        <v>251</v>
      </c>
      <c r="C1653" s="17" t="s">
        <v>138</v>
      </c>
      <c r="D1653" s="30">
        <v>45888</v>
      </c>
      <c r="E1653" s="31">
        <v>45918</v>
      </c>
      <c r="F1653" s="18">
        <v>23487485</v>
      </c>
      <c r="G1653" s="37">
        <v>0</v>
      </c>
      <c r="H1653" s="44">
        <f t="shared" si="55"/>
        <v>3369.4827598574025</v>
      </c>
      <c r="I1653" s="2" t="s">
        <v>43</v>
      </c>
      <c r="J1653" s="2" t="str">
        <f t="shared" si="54"/>
        <v>VENCIDO NO PAGADO</v>
      </c>
    </row>
    <row r="1654" spans="1:10" x14ac:dyDescent="0.2">
      <c r="A1654" s="16">
        <v>1642</v>
      </c>
      <c r="B1654" s="17" t="s">
        <v>251</v>
      </c>
      <c r="C1654" s="17" t="s">
        <v>138</v>
      </c>
      <c r="D1654" s="30">
        <v>45888</v>
      </c>
      <c r="E1654" s="31">
        <v>45918</v>
      </c>
      <c r="F1654" s="18">
        <v>23487485</v>
      </c>
      <c r="G1654" s="37">
        <v>0</v>
      </c>
      <c r="H1654" s="44">
        <f t="shared" si="55"/>
        <v>3369.4827598574025</v>
      </c>
      <c r="I1654" s="2" t="s">
        <v>43</v>
      </c>
      <c r="J1654" s="2" t="str">
        <f t="shared" si="54"/>
        <v>VENCIDO NO PAGADO</v>
      </c>
    </row>
    <row r="1655" spans="1:10" x14ac:dyDescent="0.2">
      <c r="A1655" s="16">
        <v>1643</v>
      </c>
      <c r="B1655" s="17" t="s">
        <v>251</v>
      </c>
      <c r="C1655" s="17" t="s">
        <v>138</v>
      </c>
      <c r="D1655" s="30">
        <v>45894</v>
      </c>
      <c r="E1655" s="31">
        <v>45924</v>
      </c>
      <c r="F1655" s="18">
        <v>20026306</v>
      </c>
      <c r="G1655" s="37">
        <v>0</v>
      </c>
      <c r="H1655" s="44">
        <f t="shared" si="55"/>
        <v>2872.9467122865158</v>
      </c>
      <c r="I1655" s="2" t="s">
        <v>43</v>
      </c>
      <c r="J1655" s="2" t="str">
        <f t="shared" si="54"/>
        <v>VENCIDO NO PAGADO</v>
      </c>
    </row>
    <row r="1656" spans="1:10" x14ac:dyDescent="0.2">
      <c r="A1656" s="16">
        <v>1644</v>
      </c>
      <c r="B1656" s="17" t="s">
        <v>251</v>
      </c>
      <c r="C1656" s="17" t="s">
        <v>138</v>
      </c>
      <c r="D1656" s="30">
        <v>45908</v>
      </c>
      <c r="E1656" s="31">
        <v>45938</v>
      </c>
      <c r="F1656" s="18">
        <v>17919024</v>
      </c>
      <c r="G1656" s="37">
        <v>0</v>
      </c>
      <c r="H1656" s="44">
        <f t="shared" si="55"/>
        <v>2570.6388930730996</v>
      </c>
      <c r="I1656" s="2" t="s">
        <v>43</v>
      </c>
      <c r="J1656" s="2" t="str">
        <f t="shared" si="54"/>
        <v>VIGENTE</v>
      </c>
    </row>
    <row r="1657" spans="1:10" x14ac:dyDescent="0.2">
      <c r="A1657" s="16">
        <v>1645</v>
      </c>
      <c r="B1657" s="17" t="s">
        <v>251</v>
      </c>
      <c r="C1657" s="17" t="s">
        <v>138</v>
      </c>
      <c r="D1657" s="30">
        <v>45908</v>
      </c>
      <c r="E1657" s="31">
        <v>45938</v>
      </c>
      <c r="F1657" s="18">
        <v>4452606</v>
      </c>
      <c r="G1657" s="37">
        <v>0</v>
      </c>
      <c r="H1657" s="44">
        <f t="shared" si="55"/>
        <v>638.76482107120569</v>
      </c>
      <c r="I1657" s="2" t="s">
        <v>43</v>
      </c>
      <c r="J1657" s="2" t="str">
        <f t="shared" si="54"/>
        <v>VIGENTE</v>
      </c>
    </row>
    <row r="1658" spans="1:10" x14ac:dyDescent="0.2">
      <c r="A1658" s="16">
        <v>1646</v>
      </c>
      <c r="B1658" s="17" t="s">
        <v>251</v>
      </c>
      <c r="C1658" s="17" t="s">
        <v>138</v>
      </c>
      <c r="D1658" s="30">
        <v>45908</v>
      </c>
      <c r="E1658" s="31">
        <v>45938</v>
      </c>
      <c r="F1658" s="18">
        <v>13466419</v>
      </c>
      <c r="G1658" s="37">
        <v>0</v>
      </c>
      <c r="H1658" s="44">
        <f t="shared" si="55"/>
        <v>1931.8742154605382</v>
      </c>
      <c r="I1658" s="2" t="s">
        <v>43</v>
      </c>
      <c r="J1658" s="2" t="str">
        <f t="shared" si="54"/>
        <v>VIGENTE</v>
      </c>
    </row>
    <row r="1659" spans="1:10" x14ac:dyDescent="0.2">
      <c r="A1659" s="16">
        <v>1647</v>
      </c>
      <c r="B1659" s="17" t="s">
        <v>251</v>
      </c>
      <c r="C1659" s="17" t="s">
        <v>138</v>
      </c>
      <c r="D1659" s="30">
        <v>45930</v>
      </c>
      <c r="E1659" s="31">
        <v>45960</v>
      </c>
      <c r="F1659" s="18">
        <v>37539253</v>
      </c>
      <c r="G1659" s="37">
        <v>0</v>
      </c>
      <c r="H1659" s="44">
        <f t="shared" si="55"/>
        <v>5385.3303493935291</v>
      </c>
      <c r="I1659" s="2" t="s">
        <v>43</v>
      </c>
      <c r="J1659" s="2" t="str">
        <f t="shared" si="54"/>
        <v>VIGENTE</v>
      </c>
    </row>
    <row r="1660" spans="1:10" x14ac:dyDescent="0.2">
      <c r="A1660" s="16">
        <v>1648</v>
      </c>
      <c r="B1660" s="17" t="s">
        <v>251</v>
      </c>
      <c r="C1660" s="17" t="s">
        <v>138</v>
      </c>
      <c r="D1660" s="30">
        <v>45930</v>
      </c>
      <c r="E1660" s="31">
        <v>45960</v>
      </c>
      <c r="F1660" s="18">
        <v>37539253</v>
      </c>
      <c r="G1660" s="37">
        <v>0</v>
      </c>
      <c r="H1660" s="44">
        <f t="shared" si="55"/>
        <v>5385.3303493935291</v>
      </c>
      <c r="I1660" s="2" t="s">
        <v>43</v>
      </c>
      <c r="J1660" s="2" t="str">
        <f t="shared" si="54"/>
        <v>VIGENTE</v>
      </c>
    </row>
    <row r="1661" spans="1:10" x14ac:dyDescent="0.2">
      <c r="A1661" s="16">
        <v>1649</v>
      </c>
      <c r="B1661" s="17" t="s">
        <v>251</v>
      </c>
      <c r="C1661" s="17" t="s">
        <v>138</v>
      </c>
      <c r="D1661" s="30">
        <v>45930</v>
      </c>
      <c r="E1661" s="31">
        <v>45960</v>
      </c>
      <c r="F1661" s="18">
        <v>37539253</v>
      </c>
      <c r="G1661" s="37">
        <v>0</v>
      </c>
      <c r="H1661" s="44">
        <f t="shared" si="55"/>
        <v>5385.3303493935291</v>
      </c>
      <c r="I1661" s="2" t="s">
        <v>43</v>
      </c>
      <c r="J1661" s="2" t="str">
        <f t="shared" si="54"/>
        <v>VIGENTE</v>
      </c>
    </row>
    <row r="1662" spans="1:10" x14ac:dyDescent="0.2">
      <c r="A1662" s="16">
        <v>1650</v>
      </c>
      <c r="B1662" s="17" t="s">
        <v>251</v>
      </c>
      <c r="C1662" s="17" t="s">
        <v>138</v>
      </c>
      <c r="D1662" s="30">
        <v>45930</v>
      </c>
      <c r="E1662" s="31">
        <v>45960</v>
      </c>
      <c r="F1662" s="18">
        <v>37539253</v>
      </c>
      <c r="G1662" s="37">
        <v>0</v>
      </c>
      <c r="H1662" s="44">
        <f t="shared" si="55"/>
        <v>5385.3303493935291</v>
      </c>
      <c r="I1662" s="2" t="s">
        <v>43</v>
      </c>
      <c r="J1662" s="2" t="str">
        <f t="shared" si="54"/>
        <v>VIGENTE</v>
      </c>
    </row>
    <row r="1663" spans="1:10" x14ac:dyDescent="0.2">
      <c r="A1663" s="16">
        <v>1651</v>
      </c>
      <c r="B1663" s="17" t="s">
        <v>251</v>
      </c>
      <c r="C1663" s="17" t="s">
        <v>138</v>
      </c>
      <c r="D1663" s="30">
        <v>45930</v>
      </c>
      <c r="E1663" s="31">
        <v>45960</v>
      </c>
      <c r="F1663" s="18">
        <v>37539253</v>
      </c>
      <c r="G1663" s="37">
        <v>0</v>
      </c>
      <c r="H1663" s="44">
        <f t="shared" si="55"/>
        <v>5385.3303493935291</v>
      </c>
      <c r="I1663" s="2" t="s">
        <v>43</v>
      </c>
      <c r="J1663" s="2" t="str">
        <f t="shared" si="54"/>
        <v>VIGENTE</v>
      </c>
    </row>
    <row r="1664" spans="1:10" x14ac:dyDescent="0.2">
      <c r="A1664" s="16">
        <v>1652</v>
      </c>
      <c r="B1664" s="17" t="s">
        <v>251</v>
      </c>
      <c r="C1664" s="17" t="s">
        <v>138</v>
      </c>
      <c r="D1664" s="30">
        <v>45930</v>
      </c>
      <c r="E1664" s="31">
        <v>45960</v>
      </c>
      <c r="F1664" s="18">
        <v>37539253</v>
      </c>
      <c r="G1664" s="37">
        <v>0</v>
      </c>
      <c r="H1664" s="44">
        <f t="shared" si="55"/>
        <v>5385.3303493935291</v>
      </c>
      <c r="I1664" s="2" t="s">
        <v>43</v>
      </c>
      <c r="J1664" s="2" t="str">
        <f t="shared" si="54"/>
        <v>VIGENTE</v>
      </c>
    </row>
    <row r="1665" spans="1:10" x14ac:dyDescent="0.2">
      <c r="A1665" s="16">
        <v>1653</v>
      </c>
      <c r="B1665" s="17" t="s">
        <v>251</v>
      </c>
      <c r="C1665" s="17" t="s">
        <v>138</v>
      </c>
      <c r="D1665" s="30">
        <v>45930</v>
      </c>
      <c r="E1665" s="31">
        <v>45960</v>
      </c>
      <c r="F1665" s="18">
        <v>37539253</v>
      </c>
      <c r="G1665" s="37">
        <v>0</v>
      </c>
      <c r="H1665" s="44">
        <f t="shared" si="55"/>
        <v>5385.3303493935291</v>
      </c>
      <c r="I1665" s="2" t="s">
        <v>43</v>
      </c>
      <c r="J1665" s="2" t="str">
        <f t="shared" si="54"/>
        <v>VIGENTE</v>
      </c>
    </row>
    <row r="1666" spans="1:10" x14ac:dyDescent="0.2">
      <c r="A1666" s="16">
        <v>1654</v>
      </c>
      <c r="B1666" s="17" t="s">
        <v>251</v>
      </c>
      <c r="C1666" s="17" t="s">
        <v>138</v>
      </c>
      <c r="D1666" s="30">
        <v>45930</v>
      </c>
      <c r="E1666" s="31">
        <v>45930</v>
      </c>
      <c r="F1666" s="18">
        <v>-11086052</v>
      </c>
      <c r="G1666" s="37">
        <v>0</v>
      </c>
      <c r="H1666" s="44">
        <f t="shared" si="55"/>
        <v>-1590.3899923249626</v>
      </c>
      <c r="I1666" s="2" t="s">
        <v>43</v>
      </c>
      <c r="J1666" s="2" t="str">
        <f t="shared" si="54"/>
        <v>VIGENTE</v>
      </c>
    </row>
    <row r="1667" spans="1:10" x14ac:dyDescent="0.2">
      <c r="A1667" s="16">
        <v>1655</v>
      </c>
      <c r="B1667" s="17" t="s">
        <v>460</v>
      </c>
      <c r="C1667" s="17" t="s">
        <v>138</v>
      </c>
      <c r="D1667" s="30">
        <v>45291</v>
      </c>
      <c r="E1667" s="31">
        <v>45291</v>
      </c>
      <c r="F1667" s="18">
        <v>-136312</v>
      </c>
      <c r="G1667" s="37">
        <v>0</v>
      </c>
      <c r="H1667" s="44">
        <f t="shared" si="55"/>
        <v>-19.555134743531809</v>
      </c>
      <c r="I1667" s="2" t="s">
        <v>43</v>
      </c>
      <c r="J1667" s="2" t="str">
        <f t="shared" si="54"/>
        <v>VENCIDO NO PAGADO</v>
      </c>
    </row>
    <row r="1668" spans="1:10" x14ac:dyDescent="0.2">
      <c r="A1668" s="16">
        <v>1656</v>
      </c>
      <c r="B1668" s="17" t="s">
        <v>460</v>
      </c>
      <c r="C1668" s="17" t="s">
        <v>138</v>
      </c>
      <c r="D1668" s="30">
        <v>45657</v>
      </c>
      <c r="E1668" s="31">
        <v>45657</v>
      </c>
      <c r="F1668" s="18">
        <v>136312</v>
      </c>
      <c r="G1668" s="37">
        <v>0</v>
      </c>
      <c r="H1668" s="44">
        <f t="shared" si="55"/>
        <v>19.555134743531809</v>
      </c>
      <c r="I1668" s="2" t="s">
        <v>43</v>
      </c>
      <c r="J1668" s="2" t="str">
        <f t="shared" si="54"/>
        <v>VENCIDO NO PAGADO</v>
      </c>
    </row>
    <row r="1669" spans="1:10" x14ac:dyDescent="0.2">
      <c r="A1669" s="16">
        <v>1657</v>
      </c>
      <c r="B1669" s="17" t="s">
        <v>461</v>
      </c>
      <c r="C1669" s="17" t="s">
        <v>138</v>
      </c>
      <c r="D1669" s="30">
        <v>45908</v>
      </c>
      <c r="E1669" s="31">
        <v>45938</v>
      </c>
      <c r="F1669" s="18">
        <v>23892033</v>
      </c>
      <c r="G1669" s="37">
        <v>0</v>
      </c>
      <c r="H1669" s="44">
        <f t="shared" si="55"/>
        <v>3427.5186675561104</v>
      </c>
      <c r="I1669" s="2" t="s">
        <v>43</v>
      </c>
      <c r="J1669" s="2" t="str">
        <f t="shared" si="54"/>
        <v>VIGENTE</v>
      </c>
    </row>
    <row r="1670" spans="1:10" x14ac:dyDescent="0.2">
      <c r="A1670" s="16">
        <v>1658</v>
      </c>
      <c r="B1670" s="17" t="s">
        <v>461</v>
      </c>
      <c r="C1670" s="17" t="s">
        <v>138</v>
      </c>
      <c r="D1670" s="30">
        <v>45930</v>
      </c>
      <c r="E1670" s="31">
        <v>45930</v>
      </c>
      <c r="F1670" s="18">
        <v>-888888</v>
      </c>
      <c r="G1670" s="37">
        <v>0</v>
      </c>
      <c r="H1670" s="44">
        <f t="shared" si="55"/>
        <v>-127.51866755611027</v>
      </c>
      <c r="I1670" s="2" t="s">
        <v>43</v>
      </c>
      <c r="J1670" s="2" t="str">
        <f t="shared" si="54"/>
        <v>VIGENTE</v>
      </c>
    </row>
    <row r="1671" spans="1:10" x14ac:dyDescent="0.2">
      <c r="A1671" s="16">
        <v>1659</v>
      </c>
      <c r="B1671" s="17" t="s">
        <v>462</v>
      </c>
      <c r="C1671" s="17" t="s">
        <v>138</v>
      </c>
      <c r="D1671" s="30">
        <v>45199</v>
      </c>
      <c r="E1671" s="31">
        <v>45199</v>
      </c>
      <c r="F1671" s="18">
        <v>127846</v>
      </c>
      <c r="G1671" s="37">
        <v>0</v>
      </c>
      <c r="H1671" s="44">
        <f t="shared" si="55"/>
        <v>18.340613859539641</v>
      </c>
      <c r="I1671" s="2" t="s">
        <v>43</v>
      </c>
      <c r="J1671" s="2" t="str">
        <f t="shared" si="54"/>
        <v>VENCIDO NO PAGADO</v>
      </c>
    </row>
    <row r="1672" spans="1:10" x14ac:dyDescent="0.2">
      <c r="A1672" s="16">
        <v>1660</v>
      </c>
      <c r="B1672" s="17" t="s">
        <v>462</v>
      </c>
      <c r="C1672" s="17" t="s">
        <v>138</v>
      </c>
      <c r="D1672" s="30">
        <v>45291</v>
      </c>
      <c r="E1672" s="31">
        <v>45291</v>
      </c>
      <c r="F1672" s="18">
        <v>-590539</v>
      </c>
      <c r="G1672" s="37">
        <v>0</v>
      </c>
      <c r="H1672" s="44">
        <f t="shared" si="55"/>
        <v>-84.71792444033197</v>
      </c>
      <c r="I1672" s="2" t="s">
        <v>43</v>
      </c>
      <c r="J1672" s="2" t="str">
        <f t="shared" si="54"/>
        <v>VENCIDO NO PAGADO</v>
      </c>
    </row>
    <row r="1673" spans="1:10" x14ac:dyDescent="0.2">
      <c r="A1673" s="16">
        <v>1661</v>
      </c>
      <c r="B1673" s="17" t="s">
        <v>462</v>
      </c>
      <c r="C1673" s="17" t="s">
        <v>138</v>
      </c>
      <c r="D1673" s="30">
        <v>45657</v>
      </c>
      <c r="E1673" s="31">
        <v>45657</v>
      </c>
      <c r="F1673" s="18">
        <v>462693</v>
      </c>
      <c r="G1673" s="37">
        <v>0</v>
      </c>
      <c r="H1673" s="44">
        <f t="shared" si="55"/>
        <v>66.377310580792326</v>
      </c>
      <c r="I1673" s="2" t="s">
        <v>43</v>
      </c>
      <c r="J1673" s="2" t="str">
        <f t="shared" si="54"/>
        <v>VENCIDO NO PAGADO</v>
      </c>
    </row>
    <row r="1674" spans="1:10" x14ac:dyDescent="0.2">
      <c r="A1674" s="16">
        <v>1662</v>
      </c>
      <c r="B1674" s="17" t="s">
        <v>260</v>
      </c>
      <c r="C1674" s="17" t="s">
        <v>138</v>
      </c>
      <c r="D1674" s="30">
        <v>45229</v>
      </c>
      <c r="E1674" s="31">
        <v>45229</v>
      </c>
      <c r="F1674" s="18">
        <v>-277200</v>
      </c>
      <c r="G1674" s="37">
        <v>0</v>
      </c>
      <c r="H1674" s="44">
        <f t="shared" si="55"/>
        <v>-39.766736244109232</v>
      </c>
      <c r="I1674" s="2" t="s">
        <v>43</v>
      </c>
      <c r="J1674" s="2" t="str">
        <f t="shared" si="54"/>
        <v>VENCIDO NO PAGADO</v>
      </c>
    </row>
    <row r="1675" spans="1:10" x14ac:dyDescent="0.2">
      <c r="A1675" s="16">
        <v>1663</v>
      </c>
      <c r="B1675" s="17" t="s">
        <v>260</v>
      </c>
      <c r="C1675" s="17" t="s">
        <v>138</v>
      </c>
      <c r="D1675" s="30">
        <v>45657</v>
      </c>
      <c r="E1675" s="31">
        <v>45657</v>
      </c>
      <c r="F1675" s="18">
        <v>-24771</v>
      </c>
      <c r="G1675" s="37">
        <v>0</v>
      </c>
      <c r="H1675" s="44">
        <f t="shared" si="55"/>
        <v>-3.5536140819005402</v>
      </c>
      <c r="I1675" s="2" t="s">
        <v>43</v>
      </c>
      <c r="J1675" s="2" t="str">
        <f t="shared" si="54"/>
        <v>VENCIDO NO PAGADO</v>
      </c>
    </row>
    <row r="1676" spans="1:10" x14ac:dyDescent="0.2">
      <c r="A1676" s="16">
        <v>1664</v>
      </c>
      <c r="B1676" s="17" t="s">
        <v>252</v>
      </c>
      <c r="C1676" s="17" t="s">
        <v>138</v>
      </c>
      <c r="D1676" s="30">
        <v>45291</v>
      </c>
      <c r="E1676" s="31">
        <v>45291</v>
      </c>
      <c r="F1676" s="18">
        <v>-15447</v>
      </c>
      <c r="G1676" s="37">
        <v>0</v>
      </c>
      <c r="H1676" s="44">
        <f t="shared" si="55"/>
        <v>-2.2160056809623208</v>
      </c>
      <c r="I1676" s="2" t="s">
        <v>43</v>
      </c>
      <c r="J1676" s="2" t="str">
        <f t="shared" si="54"/>
        <v>VENCIDO NO PAGADO</v>
      </c>
    </row>
    <row r="1677" spans="1:10" x14ac:dyDescent="0.2">
      <c r="A1677" s="16">
        <v>1665</v>
      </c>
      <c r="B1677" s="17" t="s">
        <v>252</v>
      </c>
      <c r="C1677" s="17" t="s">
        <v>138</v>
      </c>
      <c r="D1677" s="30">
        <v>45657</v>
      </c>
      <c r="E1677" s="31">
        <v>45657</v>
      </c>
      <c r="F1677" s="18">
        <v>20525</v>
      </c>
      <c r="G1677" s="37">
        <v>0</v>
      </c>
      <c r="H1677" s="44">
        <f t="shared" si="55"/>
        <v>2.9444886775264862</v>
      </c>
      <c r="I1677" s="2" t="s">
        <v>43</v>
      </c>
      <c r="J1677" s="2" t="str">
        <f t="shared" si="54"/>
        <v>VENCIDO NO PAGADO</v>
      </c>
    </row>
    <row r="1678" spans="1:10" x14ac:dyDescent="0.2">
      <c r="A1678" s="16">
        <v>1666</v>
      </c>
      <c r="B1678" s="17" t="s">
        <v>252</v>
      </c>
      <c r="C1678" s="17" t="s">
        <v>138</v>
      </c>
      <c r="D1678" s="30">
        <v>45916</v>
      </c>
      <c r="E1678" s="31">
        <v>45946</v>
      </c>
      <c r="F1678" s="18">
        <v>821982</v>
      </c>
      <c r="G1678" s="37">
        <v>0</v>
      </c>
      <c r="H1678" s="44">
        <f t="shared" si="55"/>
        <v>117.92042348991845</v>
      </c>
      <c r="I1678" s="2" t="s">
        <v>43</v>
      </c>
      <c r="J1678" s="2" t="str">
        <f t="shared" si="54"/>
        <v>VIGENTE</v>
      </c>
    </row>
    <row r="1679" spans="1:10" x14ac:dyDescent="0.2">
      <c r="A1679" s="16">
        <v>1667</v>
      </c>
      <c r="B1679" s="17" t="s">
        <v>252</v>
      </c>
      <c r="C1679" s="17" t="s">
        <v>138</v>
      </c>
      <c r="D1679" s="30">
        <v>45930</v>
      </c>
      <c r="E1679" s="31">
        <v>45930</v>
      </c>
      <c r="F1679" s="18">
        <v>-32406</v>
      </c>
      <c r="G1679" s="37">
        <v>0</v>
      </c>
      <c r="H1679" s="44">
        <f t="shared" si="55"/>
        <v>-4.6489208323470557</v>
      </c>
      <c r="I1679" s="2" t="s">
        <v>43</v>
      </c>
      <c r="J1679" s="2" t="str">
        <f t="shared" ref="J1679:J1742" si="56">+IF((E1679&gt;=$C$6),"VIGENTE","VENCIDO NO PAGADO")</f>
        <v>VIGENTE</v>
      </c>
    </row>
    <row r="1680" spans="1:10" x14ac:dyDescent="0.2">
      <c r="A1680" s="16">
        <v>1668</v>
      </c>
      <c r="B1680" s="17" t="s">
        <v>253</v>
      </c>
      <c r="C1680" s="17" t="s">
        <v>138</v>
      </c>
      <c r="D1680" s="30">
        <v>45199</v>
      </c>
      <c r="E1680" s="31">
        <v>45199</v>
      </c>
      <c r="F1680" s="18">
        <v>1571051</v>
      </c>
      <c r="G1680" s="37">
        <v>0</v>
      </c>
      <c r="H1680" s="44">
        <f t="shared" si="55"/>
        <v>225.38084683637825</v>
      </c>
      <c r="I1680" s="2" t="s">
        <v>43</v>
      </c>
      <c r="J1680" s="2" t="str">
        <f t="shared" si="56"/>
        <v>VENCIDO NO PAGADO</v>
      </c>
    </row>
    <row r="1681" spans="1:10" x14ac:dyDescent="0.2">
      <c r="A1681" s="16">
        <v>1669</v>
      </c>
      <c r="B1681" s="17" t="s">
        <v>253</v>
      </c>
      <c r="C1681" s="17" t="s">
        <v>138</v>
      </c>
      <c r="D1681" s="30">
        <v>45291</v>
      </c>
      <c r="E1681" s="31">
        <v>45291</v>
      </c>
      <c r="F1681" s="18">
        <v>-2151126</v>
      </c>
      <c r="G1681" s="37">
        <v>0</v>
      </c>
      <c r="H1681" s="44">
        <f t="shared" si="55"/>
        <v>-308.59762002108846</v>
      </c>
      <c r="I1681" s="2" t="s">
        <v>43</v>
      </c>
      <c r="J1681" s="2" t="str">
        <f t="shared" si="56"/>
        <v>VENCIDO NO PAGADO</v>
      </c>
    </row>
    <row r="1682" spans="1:10" x14ac:dyDescent="0.2">
      <c r="A1682" s="16">
        <v>1670</v>
      </c>
      <c r="B1682" s="17" t="s">
        <v>253</v>
      </c>
      <c r="C1682" s="17" t="s">
        <v>138</v>
      </c>
      <c r="D1682" s="30">
        <v>45657</v>
      </c>
      <c r="E1682" s="31">
        <v>45657</v>
      </c>
      <c r="F1682" s="18">
        <v>1342369</v>
      </c>
      <c r="G1682" s="37">
        <v>0</v>
      </c>
      <c r="H1682" s="44">
        <f t="shared" si="55"/>
        <v>192.57443710414381</v>
      </c>
      <c r="I1682" s="2" t="s">
        <v>43</v>
      </c>
      <c r="J1682" s="2" t="str">
        <f t="shared" si="56"/>
        <v>VENCIDO NO PAGADO</v>
      </c>
    </row>
    <row r="1683" spans="1:10" x14ac:dyDescent="0.2">
      <c r="A1683" s="16">
        <v>1671</v>
      </c>
      <c r="B1683" s="17" t="s">
        <v>253</v>
      </c>
      <c r="C1683" s="17" t="s">
        <v>138</v>
      </c>
      <c r="D1683" s="30">
        <v>45891</v>
      </c>
      <c r="E1683" s="31">
        <v>45922</v>
      </c>
      <c r="F1683" s="18">
        <v>7180949</v>
      </c>
      <c r="G1683" s="37">
        <v>0</v>
      </c>
      <c r="H1683" s="44">
        <f t="shared" si="55"/>
        <v>1030.1692094711398</v>
      </c>
      <c r="I1683" s="2" t="s">
        <v>43</v>
      </c>
      <c r="J1683" s="2" t="str">
        <f t="shared" si="56"/>
        <v>VENCIDO NO PAGADO</v>
      </c>
    </row>
    <row r="1684" spans="1:10" x14ac:dyDescent="0.2">
      <c r="A1684" s="16">
        <v>1672</v>
      </c>
      <c r="B1684" s="17" t="s">
        <v>253</v>
      </c>
      <c r="C1684" s="17" t="s">
        <v>138</v>
      </c>
      <c r="D1684" s="30">
        <v>45891</v>
      </c>
      <c r="E1684" s="31">
        <v>45922</v>
      </c>
      <c r="F1684" s="18">
        <v>7180949</v>
      </c>
      <c r="G1684" s="37">
        <v>0</v>
      </c>
      <c r="H1684" s="44">
        <f t="shared" si="55"/>
        <v>1030.1692094711398</v>
      </c>
      <c r="I1684" s="2" t="s">
        <v>43</v>
      </c>
      <c r="J1684" s="2" t="str">
        <f t="shared" si="56"/>
        <v>VENCIDO NO PAGADO</v>
      </c>
    </row>
    <row r="1685" spans="1:10" x14ac:dyDescent="0.2">
      <c r="A1685" s="16">
        <v>1673</v>
      </c>
      <c r="B1685" s="17" t="s">
        <v>253</v>
      </c>
      <c r="C1685" s="17" t="s">
        <v>138</v>
      </c>
      <c r="D1685" s="30">
        <v>45898</v>
      </c>
      <c r="E1685" s="31">
        <v>45929</v>
      </c>
      <c r="F1685" s="18">
        <v>31509004</v>
      </c>
      <c r="G1685" s="37">
        <v>0</v>
      </c>
      <c r="H1685" s="44">
        <f t="shared" si="55"/>
        <v>4520.239002101669</v>
      </c>
      <c r="I1685" s="2" t="s">
        <v>43</v>
      </c>
      <c r="J1685" s="2" t="str">
        <f t="shared" si="56"/>
        <v>VENCIDO NO PAGADO</v>
      </c>
    </row>
    <row r="1686" spans="1:10" x14ac:dyDescent="0.2">
      <c r="A1686" s="16">
        <v>1674</v>
      </c>
      <c r="B1686" s="17" t="s">
        <v>253</v>
      </c>
      <c r="C1686" s="17" t="s">
        <v>138</v>
      </c>
      <c r="D1686" s="30">
        <v>45881</v>
      </c>
      <c r="E1686" s="31">
        <v>45911</v>
      </c>
      <c r="F1686" s="18">
        <v>2109939</v>
      </c>
      <c r="G1686" s="37">
        <v>0</v>
      </c>
      <c r="H1686" s="44">
        <f t="shared" si="55"/>
        <v>302.68898883174455</v>
      </c>
      <c r="I1686" s="2" t="s">
        <v>43</v>
      </c>
      <c r="J1686" s="2" t="str">
        <f t="shared" si="56"/>
        <v>VENCIDO NO PAGADO</v>
      </c>
    </row>
    <row r="1687" spans="1:10" x14ac:dyDescent="0.2">
      <c r="A1687" s="16">
        <v>1675</v>
      </c>
      <c r="B1687" s="17" t="s">
        <v>253</v>
      </c>
      <c r="C1687" s="17" t="s">
        <v>138</v>
      </c>
      <c r="D1687" s="30">
        <v>45898</v>
      </c>
      <c r="E1687" s="31">
        <v>45929</v>
      </c>
      <c r="F1687" s="18">
        <v>31509004</v>
      </c>
      <c r="G1687" s="37">
        <v>0</v>
      </c>
      <c r="H1687" s="44">
        <f t="shared" si="55"/>
        <v>4520.239002101669</v>
      </c>
      <c r="I1687" s="2" t="s">
        <v>43</v>
      </c>
      <c r="J1687" s="2" t="str">
        <f t="shared" si="56"/>
        <v>VENCIDO NO PAGADO</v>
      </c>
    </row>
    <row r="1688" spans="1:10" x14ac:dyDescent="0.2">
      <c r="A1688" s="16">
        <v>1676</v>
      </c>
      <c r="B1688" s="17" t="s">
        <v>253</v>
      </c>
      <c r="C1688" s="17" t="s">
        <v>138</v>
      </c>
      <c r="D1688" s="30">
        <v>45888</v>
      </c>
      <c r="E1688" s="31">
        <v>45918</v>
      </c>
      <c r="F1688" s="18">
        <v>39229864</v>
      </c>
      <c r="G1688" s="37">
        <v>0</v>
      </c>
      <c r="H1688" s="44">
        <f t="shared" ref="H1688:H1747" si="57">+F1688/$C$7</f>
        <v>5627.8631117614568</v>
      </c>
      <c r="I1688" s="2" t="s">
        <v>43</v>
      </c>
      <c r="J1688" s="2" t="str">
        <f t="shared" si="56"/>
        <v>VENCIDO NO PAGADO</v>
      </c>
    </row>
    <row r="1689" spans="1:10" x14ac:dyDescent="0.2">
      <c r="A1689" s="16">
        <v>1677</v>
      </c>
      <c r="B1689" s="17" t="s">
        <v>253</v>
      </c>
      <c r="C1689" s="17" t="s">
        <v>138</v>
      </c>
      <c r="D1689" s="30">
        <v>45880</v>
      </c>
      <c r="E1689" s="31">
        <v>45910</v>
      </c>
      <c r="F1689" s="18">
        <v>8736328</v>
      </c>
      <c r="G1689" s="37">
        <v>0</v>
      </c>
      <c r="H1689" s="44">
        <f t="shared" si="57"/>
        <v>1253.3017724315523</v>
      </c>
      <c r="I1689" s="2" t="s">
        <v>43</v>
      </c>
      <c r="J1689" s="2" t="str">
        <f t="shared" si="56"/>
        <v>VENCIDO NO PAGADO</v>
      </c>
    </row>
    <row r="1690" spans="1:10" x14ac:dyDescent="0.2">
      <c r="A1690" s="16">
        <v>1678</v>
      </c>
      <c r="B1690" s="17" t="s">
        <v>253</v>
      </c>
      <c r="C1690" s="17" t="s">
        <v>138</v>
      </c>
      <c r="D1690" s="30">
        <v>45881</v>
      </c>
      <c r="E1690" s="31">
        <v>45911</v>
      </c>
      <c r="F1690" s="18">
        <v>2793850</v>
      </c>
      <c r="G1690" s="37">
        <v>0</v>
      </c>
      <c r="H1690" s="44">
        <f t="shared" si="57"/>
        <v>400.80193382252736</v>
      </c>
      <c r="I1690" s="2" t="s">
        <v>43</v>
      </c>
      <c r="J1690" s="2" t="str">
        <f t="shared" si="56"/>
        <v>VENCIDO NO PAGADO</v>
      </c>
    </row>
    <row r="1691" spans="1:10" x14ac:dyDescent="0.2">
      <c r="A1691" s="16">
        <v>1679</v>
      </c>
      <c r="B1691" s="17" t="s">
        <v>253</v>
      </c>
      <c r="C1691" s="17" t="s">
        <v>138</v>
      </c>
      <c r="D1691" s="30">
        <v>45878</v>
      </c>
      <c r="E1691" s="31">
        <v>45908</v>
      </c>
      <c r="F1691" s="18">
        <v>13178359</v>
      </c>
      <c r="G1691" s="37">
        <v>0</v>
      </c>
      <c r="H1691" s="44">
        <f t="shared" si="57"/>
        <v>1890.5495183376013</v>
      </c>
      <c r="I1691" s="2" t="s">
        <v>43</v>
      </c>
      <c r="J1691" s="2" t="str">
        <f t="shared" si="56"/>
        <v>VENCIDO NO PAGADO</v>
      </c>
    </row>
    <row r="1692" spans="1:10" x14ac:dyDescent="0.2">
      <c r="A1692" s="16">
        <v>1680</v>
      </c>
      <c r="B1692" s="17" t="s">
        <v>253</v>
      </c>
      <c r="C1692" s="17" t="s">
        <v>138</v>
      </c>
      <c r="D1692" s="30">
        <v>45891</v>
      </c>
      <c r="E1692" s="31">
        <v>45922</v>
      </c>
      <c r="F1692" s="18">
        <v>21824452</v>
      </c>
      <c r="G1692" s="37">
        <v>0</v>
      </c>
      <c r="H1692" s="44">
        <f t="shared" si="57"/>
        <v>3130.9062999863718</v>
      </c>
      <c r="I1692" s="2" t="s">
        <v>43</v>
      </c>
      <c r="J1692" s="2" t="str">
        <f t="shared" si="56"/>
        <v>VENCIDO NO PAGADO</v>
      </c>
    </row>
    <row r="1693" spans="1:10" x14ac:dyDescent="0.2">
      <c r="A1693" s="16">
        <v>1681</v>
      </c>
      <c r="B1693" s="17" t="s">
        <v>253</v>
      </c>
      <c r="C1693" s="17" t="s">
        <v>138</v>
      </c>
      <c r="D1693" s="30">
        <v>45880</v>
      </c>
      <c r="E1693" s="31">
        <v>45910</v>
      </c>
      <c r="F1693" s="18">
        <v>9274172</v>
      </c>
      <c r="G1693" s="37">
        <v>0</v>
      </c>
      <c r="H1693" s="44">
        <f t="shared" si="57"/>
        <v>1330.4601436021032</v>
      </c>
      <c r="I1693" s="2" t="s">
        <v>43</v>
      </c>
      <c r="J1693" s="2" t="str">
        <f t="shared" si="56"/>
        <v>VENCIDO NO PAGADO</v>
      </c>
    </row>
    <row r="1694" spans="1:10" x14ac:dyDescent="0.2">
      <c r="A1694" s="16">
        <v>1682</v>
      </c>
      <c r="B1694" s="17" t="s">
        <v>253</v>
      </c>
      <c r="C1694" s="17" t="s">
        <v>138</v>
      </c>
      <c r="D1694" s="30">
        <v>45880</v>
      </c>
      <c r="E1694" s="31">
        <v>45910</v>
      </c>
      <c r="F1694" s="18">
        <v>9274172</v>
      </c>
      <c r="G1694" s="37">
        <v>0</v>
      </c>
      <c r="H1694" s="44">
        <f t="shared" si="57"/>
        <v>1330.4601436021032</v>
      </c>
      <c r="I1694" s="2" t="s">
        <v>43</v>
      </c>
      <c r="J1694" s="2" t="str">
        <f t="shared" si="56"/>
        <v>VENCIDO NO PAGADO</v>
      </c>
    </row>
    <row r="1695" spans="1:10" x14ac:dyDescent="0.2">
      <c r="A1695" s="16">
        <v>1683</v>
      </c>
      <c r="B1695" s="17" t="s">
        <v>253</v>
      </c>
      <c r="C1695" s="17" t="s">
        <v>138</v>
      </c>
      <c r="D1695" s="30">
        <v>45882</v>
      </c>
      <c r="E1695" s="31">
        <v>45915</v>
      </c>
      <c r="F1695" s="18">
        <v>26294782</v>
      </c>
      <c r="G1695" s="37">
        <v>0</v>
      </c>
      <c r="H1695" s="44">
        <f t="shared" si="57"/>
        <v>3772.2137820719736</v>
      </c>
      <c r="I1695" s="2" t="s">
        <v>43</v>
      </c>
      <c r="J1695" s="2" t="str">
        <f t="shared" si="56"/>
        <v>VENCIDO NO PAGADO</v>
      </c>
    </row>
    <row r="1696" spans="1:10" x14ac:dyDescent="0.2">
      <c r="A1696" s="16">
        <v>1684</v>
      </c>
      <c r="B1696" s="17" t="s">
        <v>253</v>
      </c>
      <c r="C1696" s="17" t="s">
        <v>138</v>
      </c>
      <c r="D1696" s="30">
        <v>45882</v>
      </c>
      <c r="E1696" s="31">
        <v>45915</v>
      </c>
      <c r="F1696" s="18">
        <v>26294782</v>
      </c>
      <c r="G1696" s="37">
        <v>0</v>
      </c>
      <c r="H1696" s="44">
        <f t="shared" si="57"/>
        <v>3772.2137820719736</v>
      </c>
      <c r="I1696" s="2" t="s">
        <v>43</v>
      </c>
      <c r="J1696" s="2" t="str">
        <f t="shared" si="56"/>
        <v>VENCIDO NO PAGADO</v>
      </c>
    </row>
    <row r="1697" spans="1:10" x14ac:dyDescent="0.2">
      <c r="A1697" s="16">
        <v>1685</v>
      </c>
      <c r="B1697" s="17" t="s">
        <v>253</v>
      </c>
      <c r="C1697" s="17" t="s">
        <v>138</v>
      </c>
      <c r="D1697" s="30">
        <v>45882</v>
      </c>
      <c r="E1697" s="31">
        <v>45915</v>
      </c>
      <c r="F1697" s="18">
        <v>26294782</v>
      </c>
      <c r="G1697" s="37">
        <v>0</v>
      </c>
      <c r="H1697" s="44">
        <f t="shared" si="57"/>
        <v>3772.2137820719736</v>
      </c>
      <c r="I1697" s="2" t="s">
        <v>43</v>
      </c>
      <c r="J1697" s="2" t="str">
        <f t="shared" si="56"/>
        <v>VENCIDO NO PAGADO</v>
      </c>
    </row>
    <row r="1698" spans="1:10" x14ac:dyDescent="0.2">
      <c r="A1698" s="16">
        <v>1686</v>
      </c>
      <c r="B1698" s="17" t="s">
        <v>253</v>
      </c>
      <c r="C1698" s="17" t="s">
        <v>138</v>
      </c>
      <c r="D1698" s="30">
        <v>45882</v>
      </c>
      <c r="E1698" s="31">
        <v>45915</v>
      </c>
      <c r="F1698" s="18">
        <v>26294782</v>
      </c>
      <c r="G1698" s="37">
        <v>0</v>
      </c>
      <c r="H1698" s="44">
        <f t="shared" si="57"/>
        <v>3772.2137820719736</v>
      </c>
      <c r="I1698" s="2" t="s">
        <v>43</v>
      </c>
      <c r="J1698" s="2" t="str">
        <f t="shared" si="56"/>
        <v>VENCIDO NO PAGADO</v>
      </c>
    </row>
    <row r="1699" spans="1:10" x14ac:dyDescent="0.2">
      <c r="A1699" s="16">
        <v>1687</v>
      </c>
      <c r="B1699" s="17" t="s">
        <v>253</v>
      </c>
      <c r="C1699" s="17" t="s">
        <v>138</v>
      </c>
      <c r="D1699" s="30">
        <v>45882</v>
      </c>
      <c r="E1699" s="31">
        <v>45915</v>
      </c>
      <c r="F1699" s="18">
        <v>3452412</v>
      </c>
      <c r="G1699" s="37">
        <v>0</v>
      </c>
      <c r="H1699" s="44">
        <f t="shared" si="57"/>
        <v>495.27834563491211</v>
      </c>
      <c r="I1699" s="2" t="s">
        <v>43</v>
      </c>
      <c r="J1699" s="2" t="str">
        <f t="shared" si="56"/>
        <v>VENCIDO NO PAGADO</v>
      </c>
    </row>
    <row r="1700" spans="1:10" x14ac:dyDescent="0.2">
      <c r="A1700" s="16">
        <v>1688</v>
      </c>
      <c r="B1700" s="17" t="s">
        <v>253</v>
      </c>
      <c r="C1700" s="17" t="s">
        <v>138</v>
      </c>
      <c r="D1700" s="30">
        <v>45882</v>
      </c>
      <c r="E1700" s="31">
        <v>45915</v>
      </c>
      <c r="F1700" s="18">
        <v>3452412</v>
      </c>
      <c r="G1700" s="37">
        <v>0</v>
      </c>
      <c r="H1700" s="44">
        <f t="shared" si="57"/>
        <v>495.27834563491211</v>
      </c>
      <c r="I1700" s="2" t="s">
        <v>43</v>
      </c>
      <c r="J1700" s="2" t="str">
        <f t="shared" si="56"/>
        <v>VENCIDO NO PAGADO</v>
      </c>
    </row>
    <row r="1701" spans="1:10" x14ac:dyDescent="0.2">
      <c r="A1701" s="16">
        <v>1689</v>
      </c>
      <c r="B1701" s="17" t="s">
        <v>253</v>
      </c>
      <c r="C1701" s="17" t="s">
        <v>138</v>
      </c>
      <c r="D1701" s="30">
        <v>45880</v>
      </c>
      <c r="E1701" s="31">
        <v>45910</v>
      </c>
      <c r="F1701" s="18">
        <v>9274172</v>
      </c>
      <c r="G1701" s="37">
        <v>0</v>
      </c>
      <c r="H1701" s="44">
        <f t="shared" si="57"/>
        <v>1330.4601436021032</v>
      </c>
      <c r="I1701" s="2" t="s">
        <v>43</v>
      </c>
      <c r="J1701" s="2" t="str">
        <f t="shared" si="56"/>
        <v>VENCIDO NO PAGADO</v>
      </c>
    </row>
    <row r="1702" spans="1:10" x14ac:dyDescent="0.2">
      <c r="A1702" s="16">
        <v>1690</v>
      </c>
      <c r="B1702" s="17" t="s">
        <v>253</v>
      </c>
      <c r="C1702" s="17" t="s">
        <v>138</v>
      </c>
      <c r="D1702" s="30">
        <v>45880</v>
      </c>
      <c r="E1702" s="31">
        <v>45910</v>
      </c>
      <c r="F1702" s="18">
        <v>9274172</v>
      </c>
      <c r="G1702" s="37">
        <v>0</v>
      </c>
      <c r="H1702" s="44">
        <f t="shared" si="57"/>
        <v>1330.4601436021032</v>
      </c>
      <c r="I1702" s="2" t="s">
        <v>43</v>
      </c>
      <c r="J1702" s="2" t="str">
        <f t="shared" si="56"/>
        <v>VENCIDO NO PAGADO</v>
      </c>
    </row>
    <row r="1703" spans="1:10" x14ac:dyDescent="0.2">
      <c r="A1703" s="16">
        <v>1691</v>
      </c>
      <c r="B1703" s="17" t="s">
        <v>253</v>
      </c>
      <c r="C1703" s="17" t="s">
        <v>138</v>
      </c>
      <c r="D1703" s="30">
        <v>45880</v>
      </c>
      <c r="E1703" s="31">
        <v>45910</v>
      </c>
      <c r="F1703" s="18">
        <v>9274172</v>
      </c>
      <c r="G1703" s="37">
        <v>0</v>
      </c>
      <c r="H1703" s="44">
        <f t="shared" si="57"/>
        <v>1330.4601436021032</v>
      </c>
      <c r="I1703" s="2" t="s">
        <v>43</v>
      </c>
      <c r="J1703" s="2" t="str">
        <f t="shared" si="56"/>
        <v>VENCIDO NO PAGADO</v>
      </c>
    </row>
    <row r="1704" spans="1:10" x14ac:dyDescent="0.2">
      <c r="A1704" s="16">
        <v>1692</v>
      </c>
      <c r="B1704" s="17" t="s">
        <v>253</v>
      </c>
      <c r="C1704" s="17" t="s">
        <v>138</v>
      </c>
      <c r="D1704" s="30">
        <v>45880</v>
      </c>
      <c r="E1704" s="31">
        <v>45910</v>
      </c>
      <c r="F1704" s="18">
        <v>9274172</v>
      </c>
      <c r="G1704" s="37">
        <v>0</v>
      </c>
      <c r="H1704" s="44">
        <f t="shared" si="57"/>
        <v>1330.4601436021032</v>
      </c>
      <c r="I1704" s="2" t="s">
        <v>43</v>
      </c>
      <c r="J1704" s="2" t="str">
        <f t="shared" si="56"/>
        <v>VENCIDO NO PAGADO</v>
      </c>
    </row>
    <row r="1705" spans="1:10" x14ac:dyDescent="0.2">
      <c r="A1705" s="16">
        <v>1693</v>
      </c>
      <c r="B1705" s="17" t="s">
        <v>253</v>
      </c>
      <c r="C1705" s="17" t="s">
        <v>138</v>
      </c>
      <c r="D1705" s="30">
        <v>45880</v>
      </c>
      <c r="E1705" s="31">
        <v>45910</v>
      </c>
      <c r="F1705" s="18">
        <v>9274172</v>
      </c>
      <c r="G1705" s="37">
        <v>0</v>
      </c>
      <c r="H1705" s="44">
        <f t="shared" si="57"/>
        <v>1330.4601436021032</v>
      </c>
      <c r="I1705" s="2" t="s">
        <v>43</v>
      </c>
      <c r="J1705" s="2" t="str">
        <f t="shared" si="56"/>
        <v>VENCIDO NO PAGADO</v>
      </c>
    </row>
    <row r="1706" spans="1:10" x14ac:dyDescent="0.2">
      <c r="A1706" s="16">
        <v>1694</v>
      </c>
      <c r="B1706" s="17" t="s">
        <v>253</v>
      </c>
      <c r="C1706" s="17" t="s">
        <v>138</v>
      </c>
      <c r="D1706" s="30">
        <v>45880</v>
      </c>
      <c r="E1706" s="31">
        <v>45910</v>
      </c>
      <c r="F1706" s="18">
        <v>9274172</v>
      </c>
      <c r="G1706" s="37">
        <v>0</v>
      </c>
      <c r="H1706" s="44">
        <f t="shared" si="57"/>
        <v>1330.4601436021032</v>
      </c>
      <c r="I1706" s="2" t="s">
        <v>43</v>
      </c>
      <c r="J1706" s="2" t="str">
        <f t="shared" si="56"/>
        <v>VENCIDO NO PAGADO</v>
      </c>
    </row>
    <row r="1707" spans="1:10" x14ac:dyDescent="0.2">
      <c r="A1707" s="16">
        <v>1695</v>
      </c>
      <c r="B1707" s="17" t="s">
        <v>253</v>
      </c>
      <c r="C1707" s="17" t="s">
        <v>138</v>
      </c>
      <c r="D1707" s="30">
        <v>45880</v>
      </c>
      <c r="E1707" s="31">
        <v>45910</v>
      </c>
      <c r="F1707" s="18">
        <v>9274172</v>
      </c>
      <c r="G1707" s="37">
        <v>0</v>
      </c>
      <c r="H1707" s="44">
        <f t="shared" si="57"/>
        <v>1330.4601436021032</v>
      </c>
      <c r="I1707" s="2" t="s">
        <v>43</v>
      </c>
      <c r="J1707" s="2" t="str">
        <f t="shared" si="56"/>
        <v>VENCIDO NO PAGADO</v>
      </c>
    </row>
    <row r="1708" spans="1:10" x14ac:dyDescent="0.2">
      <c r="A1708" s="16">
        <v>1696</v>
      </c>
      <c r="B1708" s="17" t="s">
        <v>253</v>
      </c>
      <c r="C1708" s="17" t="s">
        <v>138</v>
      </c>
      <c r="D1708" s="30">
        <v>45880</v>
      </c>
      <c r="E1708" s="31">
        <v>45910</v>
      </c>
      <c r="F1708" s="18">
        <v>9274172</v>
      </c>
      <c r="G1708" s="37">
        <v>0</v>
      </c>
      <c r="H1708" s="44">
        <f t="shared" si="57"/>
        <v>1330.4601436021032</v>
      </c>
      <c r="I1708" s="2" t="s">
        <v>43</v>
      </c>
      <c r="J1708" s="2" t="str">
        <f t="shared" si="56"/>
        <v>VENCIDO NO PAGADO</v>
      </c>
    </row>
    <row r="1709" spans="1:10" x14ac:dyDescent="0.2">
      <c r="A1709" s="16">
        <v>1697</v>
      </c>
      <c r="B1709" s="17" t="s">
        <v>253</v>
      </c>
      <c r="C1709" s="17" t="s">
        <v>138</v>
      </c>
      <c r="D1709" s="30">
        <v>45880</v>
      </c>
      <c r="E1709" s="31">
        <v>45910</v>
      </c>
      <c r="F1709" s="18">
        <v>9274172</v>
      </c>
      <c r="G1709" s="37">
        <v>0</v>
      </c>
      <c r="H1709" s="44">
        <f t="shared" si="57"/>
        <v>1330.4601436021032</v>
      </c>
      <c r="I1709" s="2" t="s">
        <v>43</v>
      </c>
      <c r="J1709" s="2" t="str">
        <f t="shared" si="56"/>
        <v>VENCIDO NO PAGADO</v>
      </c>
    </row>
    <row r="1710" spans="1:10" x14ac:dyDescent="0.2">
      <c r="A1710" s="16">
        <v>1698</v>
      </c>
      <c r="B1710" s="17" t="s">
        <v>253</v>
      </c>
      <c r="C1710" s="17" t="s">
        <v>138</v>
      </c>
      <c r="D1710" s="30">
        <v>45880</v>
      </c>
      <c r="E1710" s="31">
        <v>45910</v>
      </c>
      <c r="F1710" s="18">
        <v>9274172</v>
      </c>
      <c r="G1710" s="37">
        <v>0</v>
      </c>
      <c r="H1710" s="44">
        <f t="shared" si="57"/>
        <v>1330.4601436021032</v>
      </c>
      <c r="I1710" s="2" t="s">
        <v>43</v>
      </c>
      <c r="J1710" s="2" t="str">
        <f t="shared" si="56"/>
        <v>VENCIDO NO PAGADO</v>
      </c>
    </row>
    <row r="1711" spans="1:10" x14ac:dyDescent="0.2">
      <c r="A1711" s="16">
        <v>1699</v>
      </c>
      <c r="B1711" s="17" t="s">
        <v>253</v>
      </c>
      <c r="C1711" s="17" t="s">
        <v>138</v>
      </c>
      <c r="D1711" s="30">
        <v>45880</v>
      </c>
      <c r="E1711" s="31">
        <v>45910</v>
      </c>
      <c r="F1711" s="18">
        <v>9274172</v>
      </c>
      <c r="G1711" s="37">
        <v>0</v>
      </c>
      <c r="H1711" s="44">
        <f t="shared" si="57"/>
        <v>1330.4601436021032</v>
      </c>
      <c r="I1711" s="2" t="s">
        <v>43</v>
      </c>
      <c r="J1711" s="2" t="str">
        <f t="shared" si="56"/>
        <v>VENCIDO NO PAGADO</v>
      </c>
    </row>
    <row r="1712" spans="1:10" x14ac:dyDescent="0.2">
      <c r="A1712" s="16">
        <v>1700</v>
      </c>
      <c r="B1712" s="17" t="s">
        <v>253</v>
      </c>
      <c r="C1712" s="17" t="s">
        <v>138</v>
      </c>
      <c r="D1712" s="30">
        <v>45880</v>
      </c>
      <c r="E1712" s="31">
        <v>45910</v>
      </c>
      <c r="F1712" s="18">
        <v>9274172</v>
      </c>
      <c r="G1712" s="37">
        <v>0</v>
      </c>
      <c r="H1712" s="44">
        <f t="shared" si="57"/>
        <v>1330.4601436021032</v>
      </c>
      <c r="I1712" s="2" t="s">
        <v>43</v>
      </c>
      <c r="J1712" s="2" t="str">
        <f t="shared" si="56"/>
        <v>VENCIDO NO PAGADO</v>
      </c>
    </row>
    <row r="1713" spans="1:10" x14ac:dyDescent="0.2">
      <c r="A1713" s="16">
        <v>1701</v>
      </c>
      <c r="B1713" s="17" t="s">
        <v>253</v>
      </c>
      <c r="C1713" s="17" t="s">
        <v>138</v>
      </c>
      <c r="D1713" s="30">
        <v>45880</v>
      </c>
      <c r="E1713" s="31">
        <v>45910</v>
      </c>
      <c r="F1713" s="18">
        <v>9274172</v>
      </c>
      <c r="G1713" s="37">
        <v>0</v>
      </c>
      <c r="H1713" s="44">
        <f t="shared" si="57"/>
        <v>1330.4601436021032</v>
      </c>
      <c r="I1713" s="2" t="s">
        <v>43</v>
      </c>
      <c r="J1713" s="2" t="str">
        <f t="shared" si="56"/>
        <v>VENCIDO NO PAGADO</v>
      </c>
    </row>
    <row r="1714" spans="1:10" x14ac:dyDescent="0.2">
      <c r="A1714" s="16">
        <v>1702</v>
      </c>
      <c r="B1714" s="17" t="s">
        <v>253</v>
      </c>
      <c r="C1714" s="17" t="s">
        <v>138</v>
      </c>
      <c r="D1714" s="30">
        <v>45888</v>
      </c>
      <c r="E1714" s="31">
        <v>45918</v>
      </c>
      <c r="F1714" s="18">
        <v>40922980</v>
      </c>
      <c r="G1714" s="37">
        <v>0</v>
      </c>
      <c r="H1714" s="44">
        <f t="shared" si="57"/>
        <v>5870.7552380337565</v>
      </c>
      <c r="I1714" s="2" t="s">
        <v>43</v>
      </c>
      <c r="J1714" s="2" t="str">
        <f t="shared" si="56"/>
        <v>VENCIDO NO PAGADO</v>
      </c>
    </row>
    <row r="1715" spans="1:10" x14ac:dyDescent="0.2">
      <c r="A1715" s="16">
        <v>1703</v>
      </c>
      <c r="B1715" s="17" t="s">
        <v>253</v>
      </c>
      <c r="C1715" s="17" t="s">
        <v>138</v>
      </c>
      <c r="D1715" s="30">
        <v>45882</v>
      </c>
      <c r="E1715" s="31">
        <v>45915</v>
      </c>
      <c r="F1715" s="18">
        <v>26294782</v>
      </c>
      <c r="G1715" s="37">
        <v>0</v>
      </c>
      <c r="H1715" s="44">
        <f t="shared" si="57"/>
        <v>3772.2137820719736</v>
      </c>
      <c r="I1715" s="2" t="s">
        <v>43</v>
      </c>
      <c r="J1715" s="2" t="str">
        <f t="shared" si="56"/>
        <v>VENCIDO NO PAGADO</v>
      </c>
    </row>
    <row r="1716" spans="1:10" x14ac:dyDescent="0.2">
      <c r="A1716" s="16">
        <v>1704</v>
      </c>
      <c r="B1716" s="17" t="s">
        <v>253</v>
      </c>
      <c r="C1716" s="17" t="s">
        <v>138</v>
      </c>
      <c r="D1716" s="30">
        <v>45910</v>
      </c>
      <c r="E1716" s="31">
        <v>45943</v>
      </c>
      <c r="F1716" s="18">
        <v>6495836</v>
      </c>
      <c r="G1716" s="37">
        <v>0</v>
      </c>
      <c r="H1716" s="44">
        <f t="shared" si="57"/>
        <v>931.88382718971695</v>
      </c>
      <c r="I1716" s="2" t="s">
        <v>43</v>
      </c>
      <c r="J1716" s="2" t="str">
        <f t="shared" si="56"/>
        <v>VIGENTE</v>
      </c>
    </row>
    <row r="1717" spans="1:10" x14ac:dyDescent="0.2">
      <c r="A1717" s="16">
        <v>1705</v>
      </c>
      <c r="B1717" s="17" t="s">
        <v>253</v>
      </c>
      <c r="C1717" s="17" t="s">
        <v>138</v>
      </c>
      <c r="D1717" s="30">
        <v>45909</v>
      </c>
      <c r="E1717" s="31">
        <v>45939</v>
      </c>
      <c r="F1717" s="18">
        <v>27510001</v>
      </c>
      <c r="G1717" s="37">
        <v>0</v>
      </c>
      <c r="H1717" s="44">
        <f t="shared" si="57"/>
        <v>3946.547452533121</v>
      </c>
      <c r="I1717" s="2" t="s">
        <v>43</v>
      </c>
      <c r="J1717" s="2" t="str">
        <f t="shared" si="56"/>
        <v>VIGENTE</v>
      </c>
    </row>
    <row r="1718" spans="1:10" x14ac:dyDescent="0.2">
      <c r="A1718" s="16">
        <v>1706</v>
      </c>
      <c r="B1718" s="17" t="s">
        <v>189</v>
      </c>
      <c r="C1718" s="17" t="s">
        <v>138</v>
      </c>
      <c r="D1718" s="30">
        <v>44799</v>
      </c>
      <c r="E1718" s="31">
        <v>44802</v>
      </c>
      <c r="F1718" s="18">
        <v>645395</v>
      </c>
      <c r="G1718" s="37">
        <v>0</v>
      </c>
      <c r="H1718" s="44">
        <f t="shared" si="57"/>
        <v>92.587491840789596</v>
      </c>
      <c r="I1718" s="2" t="s">
        <v>43</v>
      </c>
      <c r="J1718" s="2" t="str">
        <f t="shared" si="56"/>
        <v>VENCIDO NO PAGADO</v>
      </c>
    </row>
    <row r="1719" spans="1:10" x14ac:dyDescent="0.2">
      <c r="A1719" s="16">
        <v>1707</v>
      </c>
      <c r="B1719" s="17" t="s">
        <v>189</v>
      </c>
      <c r="C1719" s="17" t="s">
        <v>138</v>
      </c>
      <c r="D1719" s="30">
        <v>45291</v>
      </c>
      <c r="E1719" s="31">
        <v>45291</v>
      </c>
      <c r="F1719" s="18">
        <v>39265</v>
      </c>
      <c r="G1719" s="37">
        <v>0</v>
      </c>
      <c r="H1719" s="44">
        <f t="shared" si="57"/>
        <v>5.6329036746931784</v>
      </c>
      <c r="I1719" s="2" t="s">
        <v>43</v>
      </c>
      <c r="J1719" s="2" t="str">
        <f t="shared" si="56"/>
        <v>VENCIDO NO PAGADO</v>
      </c>
    </row>
    <row r="1720" spans="1:10" x14ac:dyDescent="0.2">
      <c r="A1720" s="16">
        <v>1708</v>
      </c>
      <c r="B1720" s="17" t="s">
        <v>189</v>
      </c>
      <c r="C1720" s="17" t="s">
        <v>138</v>
      </c>
      <c r="D1720" s="30">
        <v>45657</v>
      </c>
      <c r="E1720" s="31">
        <v>45657</v>
      </c>
      <c r="F1720" s="18">
        <v>52621</v>
      </c>
      <c r="G1720" s="37">
        <v>0</v>
      </c>
      <c r="H1720" s="44">
        <f t="shared" si="57"/>
        <v>7.5489373300911682</v>
      </c>
      <c r="I1720" s="2" t="s">
        <v>43</v>
      </c>
      <c r="J1720" s="2" t="str">
        <f t="shared" si="56"/>
        <v>VENCIDO NO PAGADO</v>
      </c>
    </row>
    <row r="1721" spans="1:10" x14ac:dyDescent="0.2">
      <c r="A1721" s="16">
        <v>1709</v>
      </c>
      <c r="B1721" s="17" t="s">
        <v>189</v>
      </c>
      <c r="C1721" s="17" t="s">
        <v>138</v>
      </c>
      <c r="D1721" s="30">
        <v>45930</v>
      </c>
      <c r="E1721" s="31">
        <v>45930</v>
      </c>
      <c r="F1721" s="18">
        <v>-82040</v>
      </c>
      <c r="G1721" s="37">
        <v>0</v>
      </c>
      <c r="H1721" s="44">
        <f t="shared" si="57"/>
        <v>-11.769347191438388</v>
      </c>
      <c r="I1721" s="2" t="s">
        <v>43</v>
      </c>
      <c r="J1721" s="2" t="str">
        <f t="shared" si="56"/>
        <v>VIGENTE</v>
      </c>
    </row>
    <row r="1722" spans="1:10" x14ac:dyDescent="0.2">
      <c r="A1722" s="16">
        <v>1710</v>
      </c>
      <c r="B1722" s="17" t="s">
        <v>254</v>
      </c>
      <c r="C1722" s="17" t="s">
        <v>138</v>
      </c>
      <c r="D1722" s="30">
        <v>45199</v>
      </c>
      <c r="E1722" s="31">
        <v>45199</v>
      </c>
      <c r="F1722" s="18">
        <v>284</v>
      </c>
      <c r="G1722" s="37">
        <v>0</v>
      </c>
      <c r="H1722" s="44">
        <f t="shared" si="57"/>
        <v>4.0742255026432257E-2</v>
      </c>
      <c r="I1722" s="2" t="s">
        <v>43</v>
      </c>
      <c r="J1722" s="2" t="str">
        <f t="shared" si="56"/>
        <v>VENCIDO NO PAGADO</v>
      </c>
    </row>
    <row r="1723" spans="1:10" x14ac:dyDescent="0.2">
      <c r="A1723" s="16">
        <v>1711</v>
      </c>
      <c r="B1723" s="17" t="s">
        <v>254</v>
      </c>
      <c r="C1723" s="17" t="s">
        <v>138</v>
      </c>
      <c r="D1723" s="30">
        <v>45291</v>
      </c>
      <c r="E1723" s="31">
        <v>45291</v>
      </c>
      <c r="F1723" s="18">
        <v>-7303</v>
      </c>
      <c r="G1723" s="37">
        <v>0</v>
      </c>
      <c r="H1723" s="44">
        <f t="shared" si="57"/>
        <v>-1.047678480486038</v>
      </c>
      <c r="I1723" s="2" t="s">
        <v>43</v>
      </c>
      <c r="J1723" s="2" t="str">
        <f t="shared" si="56"/>
        <v>VENCIDO NO PAGADO</v>
      </c>
    </row>
    <row r="1724" spans="1:10" x14ac:dyDescent="0.2">
      <c r="A1724" s="16">
        <v>1712</v>
      </c>
      <c r="B1724" s="17" t="s">
        <v>254</v>
      </c>
      <c r="C1724" s="17" t="s">
        <v>138</v>
      </c>
      <c r="D1724" s="30">
        <v>45657</v>
      </c>
      <c r="E1724" s="31">
        <v>45657</v>
      </c>
      <c r="F1724" s="18">
        <v>8190</v>
      </c>
      <c r="G1724" s="37">
        <v>0</v>
      </c>
      <c r="H1724" s="44">
        <f t="shared" si="57"/>
        <v>1.174926298121409</v>
      </c>
      <c r="I1724" s="2" t="s">
        <v>43</v>
      </c>
      <c r="J1724" s="2" t="str">
        <f t="shared" si="56"/>
        <v>VENCIDO NO PAGADO</v>
      </c>
    </row>
    <row r="1725" spans="1:10" x14ac:dyDescent="0.2">
      <c r="A1725" s="16">
        <v>1713</v>
      </c>
      <c r="B1725" s="17" t="s">
        <v>463</v>
      </c>
      <c r="C1725" s="17" t="s">
        <v>138</v>
      </c>
      <c r="D1725" s="30">
        <v>45911</v>
      </c>
      <c r="E1725" s="31">
        <v>45911</v>
      </c>
      <c r="F1725" s="18">
        <v>12138138</v>
      </c>
      <c r="G1725" s="37">
        <v>0</v>
      </c>
      <c r="H1725" s="44">
        <f t="shared" si="57"/>
        <v>1741.3208237395365</v>
      </c>
      <c r="I1725" s="2" t="s">
        <v>43</v>
      </c>
      <c r="J1725" s="2" t="str">
        <f t="shared" si="56"/>
        <v>VENCIDO NO PAGADO</v>
      </c>
    </row>
    <row r="1726" spans="1:10" x14ac:dyDescent="0.2">
      <c r="A1726" s="16">
        <v>1714</v>
      </c>
      <c r="B1726" s="17" t="s">
        <v>463</v>
      </c>
      <c r="C1726" s="17" t="s">
        <v>138</v>
      </c>
      <c r="D1726" s="30">
        <v>45930</v>
      </c>
      <c r="E1726" s="31">
        <v>45930</v>
      </c>
      <c r="F1726" s="18">
        <v>-364362</v>
      </c>
      <c r="G1726" s="37">
        <v>0</v>
      </c>
      <c r="H1726" s="44">
        <f t="shared" si="57"/>
        <v>-52.270878612467996</v>
      </c>
      <c r="I1726" s="2" t="s">
        <v>43</v>
      </c>
      <c r="J1726" s="2" t="str">
        <f t="shared" si="56"/>
        <v>VIGENTE</v>
      </c>
    </row>
    <row r="1727" spans="1:10" x14ac:dyDescent="0.2">
      <c r="A1727" s="16">
        <v>1715</v>
      </c>
      <c r="B1727" s="17" t="s">
        <v>255</v>
      </c>
      <c r="C1727" s="17" t="s">
        <v>138</v>
      </c>
      <c r="D1727" s="30">
        <v>45199</v>
      </c>
      <c r="E1727" s="31">
        <v>45199</v>
      </c>
      <c r="F1727" s="18">
        <v>-1753</v>
      </c>
      <c r="G1727" s="37">
        <v>0</v>
      </c>
      <c r="H1727" s="44">
        <f t="shared" si="57"/>
        <v>-0.2514830037370977</v>
      </c>
      <c r="I1727" s="2" t="s">
        <v>43</v>
      </c>
      <c r="J1727" s="2" t="str">
        <f t="shared" si="56"/>
        <v>VENCIDO NO PAGADO</v>
      </c>
    </row>
    <row r="1728" spans="1:10" x14ac:dyDescent="0.2">
      <c r="A1728" s="16">
        <v>1716</v>
      </c>
      <c r="B1728" s="17" t="s">
        <v>255</v>
      </c>
      <c r="C1728" s="17" t="s">
        <v>138</v>
      </c>
      <c r="D1728" s="30">
        <v>45291</v>
      </c>
      <c r="E1728" s="31">
        <v>45291</v>
      </c>
      <c r="F1728" s="18">
        <v>-28061</v>
      </c>
      <c r="G1728" s="37">
        <v>0</v>
      </c>
      <c r="H1728" s="44">
        <f t="shared" si="57"/>
        <v>-4.0255930221715337</v>
      </c>
      <c r="I1728" s="2" t="s">
        <v>43</v>
      </c>
      <c r="J1728" s="2" t="str">
        <f t="shared" si="56"/>
        <v>VENCIDO NO PAGADO</v>
      </c>
    </row>
    <row r="1729" spans="1:10" x14ac:dyDescent="0.2">
      <c r="A1729" s="16">
        <v>1717</v>
      </c>
      <c r="B1729" s="17" t="s">
        <v>255</v>
      </c>
      <c r="C1729" s="17" t="s">
        <v>138</v>
      </c>
      <c r="D1729" s="30">
        <v>45657</v>
      </c>
      <c r="E1729" s="31">
        <v>45657</v>
      </c>
      <c r="F1729" s="18">
        <v>38244</v>
      </c>
      <c r="G1729" s="37">
        <v>0</v>
      </c>
      <c r="H1729" s="44">
        <f t="shared" si="57"/>
        <v>5.4864323987002646</v>
      </c>
      <c r="I1729" s="2" t="s">
        <v>43</v>
      </c>
      <c r="J1729" s="2" t="str">
        <f t="shared" si="56"/>
        <v>VENCIDO NO PAGADO</v>
      </c>
    </row>
    <row r="1730" spans="1:10" x14ac:dyDescent="0.2">
      <c r="A1730" s="16">
        <v>1718</v>
      </c>
      <c r="B1730" s="17" t="s">
        <v>255</v>
      </c>
      <c r="C1730" s="17" t="s">
        <v>138</v>
      </c>
      <c r="D1730" s="30">
        <v>45901</v>
      </c>
      <c r="E1730" s="31">
        <v>45931</v>
      </c>
      <c r="F1730" s="18">
        <v>1608411</v>
      </c>
      <c r="G1730" s="37">
        <v>0</v>
      </c>
      <c r="H1730" s="44">
        <f t="shared" si="57"/>
        <v>230.74046179337654</v>
      </c>
      <c r="I1730" s="2" t="s">
        <v>43</v>
      </c>
      <c r="J1730" s="2" t="str">
        <f t="shared" si="56"/>
        <v>VIGENTE</v>
      </c>
    </row>
    <row r="1731" spans="1:10" x14ac:dyDescent="0.2">
      <c r="A1731" s="16">
        <v>1719</v>
      </c>
      <c r="B1731" s="17" t="s">
        <v>255</v>
      </c>
      <c r="C1731" s="17" t="s">
        <v>138</v>
      </c>
      <c r="D1731" s="30">
        <v>45930</v>
      </c>
      <c r="E1731" s="31">
        <v>45930</v>
      </c>
      <c r="F1731" s="18">
        <v>-83298</v>
      </c>
      <c r="G1731" s="37">
        <v>0</v>
      </c>
      <c r="H1731" s="44">
        <f t="shared" si="57"/>
        <v>-11.949818166168148</v>
      </c>
      <c r="I1731" s="2" t="s">
        <v>43</v>
      </c>
      <c r="J1731" s="2" t="str">
        <f t="shared" si="56"/>
        <v>VIGENTE</v>
      </c>
    </row>
    <row r="1732" spans="1:10" x14ac:dyDescent="0.2">
      <c r="A1732" s="16">
        <v>1720</v>
      </c>
      <c r="B1732" s="17" t="s">
        <v>256</v>
      </c>
      <c r="C1732" s="17" t="s">
        <v>138</v>
      </c>
      <c r="D1732" s="30">
        <v>45291</v>
      </c>
      <c r="E1732" s="31">
        <v>45291</v>
      </c>
      <c r="F1732" s="18">
        <v>-157881</v>
      </c>
      <c r="G1732" s="37">
        <v>0</v>
      </c>
      <c r="H1732" s="44">
        <f t="shared" si="57"/>
        <v>-22.649394245873772</v>
      </c>
      <c r="I1732" s="2" t="s">
        <v>43</v>
      </c>
      <c r="J1732" s="2" t="str">
        <f t="shared" si="56"/>
        <v>VENCIDO NO PAGADO</v>
      </c>
    </row>
    <row r="1733" spans="1:10" x14ac:dyDescent="0.2">
      <c r="A1733" s="16">
        <v>1721</v>
      </c>
      <c r="B1733" s="17" t="s">
        <v>256</v>
      </c>
      <c r="C1733" s="17" t="s">
        <v>138</v>
      </c>
      <c r="D1733" s="30">
        <v>45657</v>
      </c>
      <c r="E1733" s="31">
        <v>45657</v>
      </c>
      <c r="F1733" s="18">
        <v>217868</v>
      </c>
      <c r="G1733" s="37">
        <v>0</v>
      </c>
      <c r="H1733" s="44">
        <f t="shared" si="57"/>
        <v>31.255047951051914</v>
      </c>
      <c r="I1733" s="2" t="s">
        <v>43</v>
      </c>
      <c r="J1733" s="2" t="str">
        <f t="shared" si="56"/>
        <v>VENCIDO NO PAGADO</v>
      </c>
    </row>
    <row r="1734" spans="1:10" x14ac:dyDescent="0.2">
      <c r="A1734" s="16">
        <v>1722</v>
      </c>
      <c r="B1734" s="17" t="s">
        <v>257</v>
      </c>
      <c r="C1734" s="17" t="s">
        <v>138</v>
      </c>
      <c r="D1734" s="30">
        <v>45421</v>
      </c>
      <c r="E1734" s="31">
        <v>45421</v>
      </c>
      <c r="F1734" s="18">
        <v>2241963</v>
      </c>
      <c r="G1734" s="37">
        <v>0</v>
      </c>
      <c r="H1734" s="44">
        <f t="shared" si="57"/>
        <v>321.62897290783502</v>
      </c>
      <c r="I1734" s="2" t="s">
        <v>43</v>
      </c>
      <c r="J1734" s="2" t="str">
        <f t="shared" si="56"/>
        <v>VENCIDO NO PAGADO</v>
      </c>
    </row>
    <row r="1735" spans="1:10" x14ac:dyDescent="0.2">
      <c r="A1735" s="16">
        <v>1723</v>
      </c>
      <c r="B1735" s="17" t="s">
        <v>257</v>
      </c>
      <c r="C1735" s="17" t="s">
        <v>138</v>
      </c>
      <c r="D1735" s="30">
        <v>45657</v>
      </c>
      <c r="E1735" s="31">
        <v>45657</v>
      </c>
      <c r="F1735" s="18">
        <v>111060</v>
      </c>
      <c r="G1735" s="37">
        <v>0</v>
      </c>
      <c r="H1735" s="44">
        <f t="shared" si="57"/>
        <v>15.932517053646361</v>
      </c>
      <c r="I1735" s="2" t="s">
        <v>43</v>
      </c>
      <c r="J1735" s="2" t="str">
        <f t="shared" si="56"/>
        <v>VENCIDO NO PAGADO</v>
      </c>
    </row>
    <row r="1736" spans="1:10" x14ac:dyDescent="0.2">
      <c r="A1736" s="16">
        <v>1724</v>
      </c>
      <c r="B1736" s="17" t="s">
        <v>257</v>
      </c>
      <c r="C1736" s="17" t="s">
        <v>138</v>
      </c>
      <c r="D1736" s="30">
        <v>45930</v>
      </c>
      <c r="E1736" s="31">
        <v>45930</v>
      </c>
      <c r="F1736" s="18">
        <v>-261828</v>
      </c>
      <c r="G1736" s="37">
        <v>0</v>
      </c>
      <c r="H1736" s="44">
        <f t="shared" si="57"/>
        <v>-37.561489961481357</v>
      </c>
      <c r="I1736" s="2" t="s">
        <v>43</v>
      </c>
      <c r="J1736" s="2" t="str">
        <f t="shared" si="56"/>
        <v>VIGENTE</v>
      </c>
    </row>
    <row r="1737" spans="1:10" x14ac:dyDescent="0.2">
      <c r="A1737" s="16">
        <v>1725</v>
      </c>
      <c r="B1737" s="17" t="s">
        <v>258</v>
      </c>
      <c r="C1737" s="17" t="s">
        <v>138</v>
      </c>
      <c r="D1737" s="30">
        <v>45699</v>
      </c>
      <c r="E1737" s="31">
        <v>45712</v>
      </c>
      <c r="F1737" s="18">
        <v>566718</v>
      </c>
      <c r="G1737" s="37">
        <v>0</v>
      </c>
      <c r="H1737" s="44">
        <f t="shared" si="57"/>
        <v>81.300596070667737</v>
      </c>
      <c r="I1737" s="2" t="s">
        <v>43</v>
      </c>
      <c r="J1737" s="2" t="str">
        <f t="shared" si="56"/>
        <v>VENCIDO NO PAGADO</v>
      </c>
    </row>
    <row r="1738" spans="1:10" x14ac:dyDescent="0.2">
      <c r="A1738" s="16">
        <v>1726</v>
      </c>
      <c r="B1738" s="17" t="s">
        <v>258</v>
      </c>
      <c r="C1738" s="17" t="s">
        <v>138</v>
      </c>
      <c r="D1738" s="30">
        <v>45657</v>
      </c>
      <c r="E1738" s="31">
        <v>45657</v>
      </c>
      <c r="F1738" s="18">
        <v>-1582486</v>
      </c>
      <c r="G1738" s="37">
        <v>0</v>
      </c>
      <c r="H1738" s="44">
        <f t="shared" si="57"/>
        <v>-227.02129643576998</v>
      </c>
      <c r="I1738" s="2" t="s">
        <v>43</v>
      </c>
      <c r="J1738" s="2" t="str">
        <f t="shared" si="56"/>
        <v>VENCIDO NO PAGADO</v>
      </c>
    </row>
    <row r="1739" spans="1:10" x14ac:dyDescent="0.2">
      <c r="A1739" s="16">
        <v>1727</v>
      </c>
      <c r="B1739" s="17" t="s">
        <v>259</v>
      </c>
      <c r="C1739" s="17" t="s">
        <v>138</v>
      </c>
      <c r="D1739" s="30">
        <v>45657</v>
      </c>
      <c r="E1739" s="31">
        <v>45657</v>
      </c>
      <c r="F1739" s="18">
        <v>42212</v>
      </c>
      <c r="G1739" s="37">
        <v>0</v>
      </c>
      <c r="H1739" s="44">
        <f t="shared" si="57"/>
        <v>6.0556762999146425</v>
      </c>
      <c r="I1739" s="2" t="s">
        <v>43</v>
      </c>
      <c r="J1739" s="2" t="str">
        <f t="shared" si="56"/>
        <v>VENCIDO NO PAGADO</v>
      </c>
    </row>
    <row r="1740" spans="1:10" x14ac:dyDescent="0.2">
      <c r="A1740" s="16">
        <v>1728</v>
      </c>
      <c r="B1740" s="17" t="s">
        <v>464</v>
      </c>
      <c r="C1740" s="17" t="s">
        <v>138</v>
      </c>
      <c r="D1740" s="30">
        <v>45915</v>
      </c>
      <c r="E1740" s="31">
        <v>45930</v>
      </c>
      <c r="F1740" s="18">
        <v>5473345</v>
      </c>
      <c r="G1740" s="37">
        <v>0</v>
      </c>
      <c r="H1740" s="44">
        <f t="shared" si="57"/>
        <v>785.19865435791496</v>
      </c>
      <c r="I1740" s="2" t="s">
        <v>43</v>
      </c>
      <c r="J1740" s="2" t="str">
        <f t="shared" si="56"/>
        <v>VIGENTE</v>
      </c>
    </row>
    <row r="1741" spans="1:10" x14ac:dyDescent="0.2">
      <c r="A1741" s="16">
        <v>1729</v>
      </c>
      <c r="B1741" s="17" t="s">
        <v>464</v>
      </c>
      <c r="C1741" s="17" t="s">
        <v>138</v>
      </c>
      <c r="D1741" s="30">
        <v>45915</v>
      </c>
      <c r="E1741" s="31">
        <v>45930</v>
      </c>
      <c r="F1741" s="18">
        <v>6877691</v>
      </c>
      <c r="G1741" s="37">
        <v>0</v>
      </c>
      <c r="H1741" s="44">
        <f t="shared" si="57"/>
        <v>986.66422786971088</v>
      </c>
      <c r="I1741" s="2" t="s">
        <v>43</v>
      </c>
      <c r="J1741" s="2" t="str">
        <f t="shared" si="56"/>
        <v>VIGENTE</v>
      </c>
    </row>
    <row r="1742" spans="1:10" x14ac:dyDescent="0.2">
      <c r="A1742" s="16">
        <v>1730</v>
      </c>
      <c r="B1742" s="17" t="s">
        <v>464</v>
      </c>
      <c r="C1742" s="17" t="s">
        <v>138</v>
      </c>
      <c r="D1742" s="30">
        <v>45915</v>
      </c>
      <c r="E1742" s="31">
        <v>45930</v>
      </c>
      <c r="F1742" s="18">
        <v>6877691</v>
      </c>
      <c r="G1742" s="37">
        <v>0</v>
      </c>
      <c r="H1742" s="44">
        <f t="shared" si="57"/>
        <v>986.66422786971088</v>
      </c>
      <c r="I1742" s="2" t="s">
        <v>43</v>
      </c>
      <c r="J1742" s="2" t="str">
        <f t="shared" si="56"/>
        <v>VIGENTE</v>
      </c>
    </row>
    <row r="1743" spans="1:10" x14ac:dyDescent="0.2">
      <c r="A1743" s="16">
        <v>1731</v>
      </c>
      <c r="B1743" s="17" t="s">
        <v>464</v>
      </c>
      <c r="C1743" s="17" t="s">
        <v>138</v>
      </c>
      <c r="D1743" s="30">
        <v>45915</v>
      </c>
      <c r="E1743" s="31">
        <v>45930</v>
      </c>
      <c r="F1743" s="18">
        <v>6877691</v>
      </c>
      <c r="G1743" s="37">
        <v>0</v>
      </c>
      <c r="H1743" s="44">
        <f t="shared" si="57"/>
        <v>986.66422786971088</v>
      </c>
      <c r="I1743" s="2" t="s">
        <v>43</v>
      </c>
      <c r="J1743" s="2" t="str">
        <f t="shared" ref="J1743:J1748" si="58">+IF((E1743&gt;=$C$6),"VIGENTE","VENCIDO NO PAGADO")</f>
        <v>VIGENTE</v>
      </c>
    </row>
    <row r="1744" spans="1:10" x14ac:dyDescent="0.2">
      <c r="A1744" s="16">
        <v>1732</v>
      </c>
      <c r="B1744" s="17" t="s">
        <v>464</v>
      </c>
      <c r="C1744" s="17" t="s">
        <v>138</v>
      </c>
      <c r="D1744" s="30">
        <v>45915</v>
      </c>
      <c r="E1744" s="31">
        <v>45930</v>
      </c>
      <c r="F1744" s="18">
        <v>6877691</v>
      </c>
      <c r="G1744" s="37">
        <v>0</v>
      </c>
      <c r="H1744" s="44">
        <f t="shared" si="57"/>
        <v>986.66422786971088</v>
      </c>
      <c r="I1744" s="2" t="s">
        <v>43</v>
      </c>
      <c r="J1744" s="2" t="str">
        <f t="shared" si="58"/>
        <v>VIGENTE</v>
      </c>
    </row>
    <row r="1745" spans="1:22" x14ac:dyDescent="0.2">
      <c r="A1745" s="16">
        <v>1733</v>
      </c>
      <c r="B1745" s="17" t="s">
        <v>464</v>
      </c>
      <c r="C1745" s="17" t="s">
        <v>138</v>
      </c>
      <c r="D1745" s="30">
        <v>45915</v>
      </c>
      <c r="E1745" s="31">
        <v>45930</v>
      </c>
      <c r="F1745" s="18">
        <v>6877691</v>
      </c>
      <c r="G1745" s="37">
        <v>0</v>
      </c>
      <c r="H1745" s="44">
        <f t="shared" si="57"/>
        <v>986.66422786971088</v>
      </c>
      <c r="I1745" s="2" t="s">
        <v>43</v>
      </c>
      <c r="J1745" s="2" t="str">
        <f t="shared" si="58"/>
        <v>VIGENTE</v>
      </c>
    </row>
    <row r="1746" spans="1:22" x14ac:dyDescent="0.2">
      <c r="A1746" s="16">
        <v>1734</v>
      </c>
      <c r="B1746" s="17" t="s">
        <v>464</v>
      </c>
      <c r="C1746" s="17" t="s">
        <v>138</v>
      </c>
      <c r="D1746" s="30">
        <v>45914</v>
      </c>
      <c r="E1746" s="31">
        <v>45929</v>
      </c>
      <c r="F1746" s="18">
        <v>2882226</v>
      </c>
      <c r="G1746" s="37">
        <v>0</v>
      </c>
      <c r="H1746" s="44">
        <f t="shared" si="57"/>
        <v>413.48023498525964</v>
      </c>
      <c r="I1746" s="2" t="s">
        <v>43</v>
      </c>
      <c r="J1746" s="2" t="str">
        <f t="shared" si="58"/>
        <v>VENCIDO NO PAGADO</v>
      </c>
    </row>
    <row r="1747" spans="1:22" x14ac:dyDescent="0.2">
      <c r="A1747" s="16">
        <v>1735</v>
      </c>
      <c r="B1747" s="17" t="s">
        <v>242</v>
      </c>
      <c r="C1747" s="17" t="s">
        <v>138</v>
      </c>
      <c r="D1747" s="30">
        <v>45291</v>
      </c>
      <c r="E1747" s="31">
        <v>45291</v>
      </c>
      <c r="F1747" s="18">
        <v>-1044704</v>
      </c>
      <c r="G1747" s="37">
        <v>0</v>
      </c>
      <c r="H1747" s="44">
        <f t="shared" si="57"/>
        <v>-149.87181970117564</v>
      </c>
      <c r="I1747" s="2" t="s">
        <v>43</v>
      </c>
      <c r="J1747" s="2" t="str">
        <f t="shared" si="58"/>
        <v>VENCIDO NO PAGADO</v>
      </c>
    </row>
    <row r="1748" spans="1:22" x14ac:dyDescent="0.2">
      <c r="A1748" s="16">
        <v>1736</v>
      </c>
      <c r="B1748" s="17" t="s">
        <v>242</v>
      </c>
      <c r="C1748" s="17" t="s">
        <v>138</v>
      </c>
      <c r="D1748" s="30">
        <v>45657</v>
      </c>
      <c r="E1748" s="31">
        <v>45657</v>
      </c>
      <c r="F1748" s="18">
        <v>393810</v>
      </c>
      <c r="G1748" s="37">
        <v>0</v>
      </c>
      <c r="H1748" s="44">
        <f t="shared" ref="H1748" si="59">+F1748/$C$7</f>
        <v>56.495448774504531</v>
      </c>
      <c r="I1748" s="2" t="s">
        <v>43</v>
      </c>
      <c r="J1748" s="2" t="str">
        <f t="shared" si="58"/>
        <v>VENCIDO NO PAGADO</v>
      </c>
    </row>
    <row r="1749" spans="1:22" x14ac:dyDescent="0.2">
      <c r="A1749" s="16"/>
      <c r="B1749"/>
      <c r="D1749" s="30"/>
      <c r="E1749" s="31"/>
      <c r="F1749" s="18"/>
    </row>
    <row r="1750" spans="1:22" ht="3" customHeight="1" thickBot="1" x14ac:dyDescent="0.25">
      <c r="A1750" s="19"/>
      <c r="B1750" s="20"/>
      <c r="C1750" s="20"/>
      <c r="D1750" s="19"/>
      <c r="E1750" s="21"/>
      <c r="F1750" s="18"/>
      <c r="G1750" s="44">
        <v>0</v>
      </c>
      <c r="H1750" s="46"/>
      <c r="I1750" s="46"/>
      <c r="J1750" s="19"/>
    </row>
    <row r="1751" spans="1:22" ht="13.5" thickBot="1" x14ac:dyDescent="0.25">
      <c r="E1751" s="26" t="s">
        <v>19</v>
      </c>
      <c r="F1751" s="27">
        <f>+SUM(F13:F1750)</f>
        <v>112104831197</v>
      </c>
      <c r="G1751" s="40">
        <f>+SUM(G13:G1750)</f>
        <v>34007757955</v>
      </c>
      <c r="H1751" s="47">
        <f>+SUM(H13:H1750)</f>
        <v>11203700.263533527</v>
      </c>
    </row>
    <row r="1752" spans="1:22" customFormat="1" ht="13.5" thickTop="1" x14ac:dyDescent="0.2">
      <c r="A1752" s="6"/>
      <c r="B1752" s="10"/>
      <c r="C1752" s="10"/>
      <c r="D1752" s="11"/>
      <c r="E1752" s="3"/>
      <c r="F1752" s="3"/>
      <c r="G1752" s="36"/>
      <c r="H1752" s="43"/>
      <c r="I1752" s="3"/>
      <c r="J1752" s="3"/>
      <c r="K1752" s="3"/>
      <c r="L1752" s="3"/>
      <c r="M1752" s="3"/>
      <c r="N1752" s="3"/>
      <c r="O1752" s="3"/>
      <c r="P1752" s="3"/>
      <c r="Q1752" s="3"/>
      <c r="R1752" s="3"/>
      <c r="S1752" s="3"/>
      <c r="T1752" s="3"/>
      <c r="U1752" s="3"/>
      <c r="V1752" s="3"/>
    </row>
    <row r="1753" spans="1:22" x14ac:dyDescent="0.2">
      <c r="F1753" s="3"/>
    </row>
    <row r="1754" spans="1:22" ht="18" x14ac:dyDescent="0.25">
      <c r="A1754" s="12" t="s">
        <v>18</v>
      </c>
      <c r="F1754" s="18"/>
    </row>
    <row r="1755" spans="1:22" x14ac:dyDescent="0.2">
      <c r="F1755" s="18"/>
    </row>
    <row r="1756" spans="1:22" ht="12.75" customHeight="1" x14ac:dyDescent="0.2">
      <c r="A1756" s="78" t="s">
        <v>2</v>
      </c>
      <c r="B1756" s="80" t="s">
        <v>12</v>
      </c>
      <c r="C1756" s="80" t="s">
        <v>4</v>
      </c>
      <c r="D1756" s="80" t="s">
        <v>26</v>
      </c>
      <c r="E1756" s="80" t="s">
        <v>5</v>
      </c>
      <c r="F1756" s="13" t="s">
        <v>6</v>
      </c>
      <c r="G1756" s="83" t="s">
        <v>6</v>
      </c>
      <c r="H1756" s="83"/>
      <c r="I1756" s="80" t="s">
        <v>7</v>
      </c>
      <c r="J1756" s="80" t="s">
        <v>20</v>
      </c>
    </row>
    <row r="1757" spans="1:22" ht="13.5" thickBot="1" x14ac:dyDescent="0.25">
      <c r="A1757" s="79"/>
      <c r="B1757" s="81"/>
      <c r="C1757" s="81"/>
      <c r="D1757" s="81"/>
      <c r="E1757" s="81"/>
      <c r="F1757" s="14" t="s">
        <v>8</v>
      </c>
      <c r="G1757" s="38" t="s">
        <v>9</v>
      </c>
      <c r="H1757" s="45" t="s">
        <v>10</v>
      </c>
      <c r="I1757" s="81"/>
      <c r="J1757" s="81"/>
    </row>
    <row r="1758" spans="1:22" x14ac:dyDescent="0.2">
      <c r="A1758" s="16">
        <v>1</v>
      </c>
      <c r="F1758" s="18">
        <f>+G1758+H1758*$C$7</f>
        <v>0</v>
      </c>
    </row>
    <row r="1759" spans="1:22" x14ac:dyDescent="0.2">
      <c r="A1759" s="16">
        <v>2</v>
      </c>
      <c r="B1759" s="17" t="s">
        <v>44</v>
      </c>
      <c r="F1759" s="18">
        <f>+G1759+H1759*$C$7</f>
        <v>0</v>
      </c>
    </row>
    <row r="1760" spans="1:22" ht="15" x14ac:dyDescent="0.2">
      <c r="A1760" s="32" t="s">
        <v>11</v>
      </c>
      <c r="F1760" s="18">
        <f>+G1760+H1760*$C$7</f>
        <v>0</v>
      </c>
    </row>
    <row r="1761" spans="1:10" ht="3" customHeight="1" thickBot="1" x14ac:dyDescent="0.25">
      <c r="A1761" s="19"/>
      <c r="B1761" s="20"/>
      <c r="C1761" s="20"/>
      <c r="D1761" s="19"/>
      <c r="E1761" s="21"/>
      <c r="F1761" s="22"/>
      <c r="G1761" s="39"/>
      <c r="H1761" s="46"/>
      <c r="I1761" s="19"/>
      <c r="J1761" s="19"/>
    </row>
    <row r="1762" spans="1:10" ht="13.5" thickBot="1" x14ac:dyDescent="0.25">
      <c r="E1762" s="26" t="s">
        <v>19</v>
      </c>
      <c r="F1762" s="27">
        <f>+SUM(F1758:F1761)</f>
        <v>0</v>
      </c>
      <c r="G1762" s="41">
        <f>+SUM(G1758:G1761)</f>
        <v>0</v>
      </c>
      <c r="H1762" s="48">
        <f>+SUM(H1758:H1761)</f>
        <v>0</v>
      </c>
    </row>
    <row r="1763" spans="1:10" ht="13.5" thickTop="1" x14ac:dyDescent="0.2">
      <c r="F1763" s="18"/>
    </row>
    <row r="1764" spans="1:10" x14ac:dyDescent="0.2">
      <c r="B1764" s="60" t="s">
        <v>45</v>
      </c>
      <c r="F1764" s="18"/>
    </row>
    <row r="1765" spans="1:10" x14ac:dyDescent="0.2">
      <c r="F1765" s="18"/>
    </row>
    <row r="1766" spans="1:10" x14ac:dyDescent="0.2">
      <c r="F1766" s="18"/>
    </row>
    <row r="1767" spans="1:10" s="61" customFormat="1" x14ac:dyDescent="0.2">
      <c r="B1767" s="62"/>
      <c r="C1767" s="62"/>
      <c r="E1767" s="63"/>
      <c r="F1767" s="64"/>
      <c r="G1767" s="66"/>
      <c r="H1767" s="84"/>
      <c r="I1767" s="84"/>
    </row>
    <row r="1768" spans="1:10" x14ac:dyDescent="0.2">
      <c r="F1768" s="18"/>
      <c r="H1768" s="82"/>
      <c r="I1768" s="82"/>
    </row>
    <row r="1769" spans="1:10" x14ac:dyDescent="0.2">
      <c r="F1769" s="18"/>
    </row>
    <row r="1770" spans="1:10" x14ac:dyDescent="0.2">
      <c r="F1770" s="18"/>
    </row>
    <row r="1771" spans="1:10" x14ac:dyDescent="0.2">
      <c r="F1771" s="18"/>
    </row>
    <row r="1772" spans="1:10" x14ac:dyDescent="0.2">
      <c r="F1772" s="18"/>
    </row>
    <row r="1773" spans="1:10" x14ac:dyDescent="0.2">
      <c r="F1773" s="18"/>
    </row>
    <row r="1774" spans="1:10" x14ac:dyDescent="0.2">
      <c r="F1774" s="18"/>
    </row>
    <row r="1775" spans="1:10" x14ac:dyDescent="0.2">
      <c r="F1775" s="18"/>
    </row>
    <row r="1776" spans="1:10" x14ac:dyDescent="0.2">
      <c r="F1776" s="18"/>
    </row>
    <row r="1777" spans="6:6" x14ac:dyDescent="0.2">
      <c r="F1777" s="18"/>
    </row>
    <row r="1778" spans="6:6" x14ac:dyDescent="0.2">
      <c r="F1778" s="18"/>
    </row>
    <row r="1779" spans="6:6" x14ac:dyDescent="0.2">
      <c r="F1779" s="18"/>
    </row>
    <row r="1780" spans="6:6" x14ac:dyDescent="0.2">
      <c r="F1780" s="18"/>
    </row>
    <row r="1781" spans="6:6" x14ac:dyDescent="0.2">
      <c r="F1781" s="18"/>
    </row>
    <row r="1782" spans="6:6" x14ac:dyDescent="0.2">
      <c r="F1782" s="18"/>
    </row>
    <row r="1783" spans="6:6" x14ac:dyDescent="0.2">
      <c r="F1783" s="18"/>
    </row>
    <row r="1784" spans="6:6" x14ac:dyDescent="0.2">
      <c r="F1784" s="18"/>
    </row>
    <row r="1785" spans="6:6" x14ac:dyDescent="0.2">
      <c r="F1785" s="18"/>
    </row>
    <row r="1786" spans="6:6" x14ac:dyDescent="0.2">
      <c r="F1786" s="18"/>
    </row>
    <row r="1787" spans="6:6" x14ac:dyDescent="0.2">
      <c r="F1787" s="18"/>
    </row>
    <row r="1788" spans="6:6" x14ac:dyDescent="0.2">
      <c r="F1788" s="18"/>
    </row>
    <row r="1789" spans="6:6" x14ac:dyDescent="0.2">
      <c r="F1789" s="18"/>
    </row>
    <row r="1790" spans="6:6" x14ac:dyDescent="0.2">
      <c r="F1790" s="18"/>
    </row>
    <row r="1791" spans="6:6" x14ac:dyDescent="0.2">
      <c r="F1791" s="18"/>
    </row>
    <row r="1792" spans="6:6" x14ac:dyDescent="0.2">
      <c r="F1792" s="18"/>
    </row>
    <row r="1793" spans="6:6" x14ac:dyDescent="0.2">
      <c r="F1793" s="18"/>
    </row>
    <row r="1794" spans="6:6" x14ac:dyDescent="0.2">
      <c r="F1794" s="18"/>
    </row>
    <row r="1795" spans="6:6" x14ac:dyDescent="0.2">
      <c r="F1795" s="18"/>
    </row>
    <row r="1796" spans="6:6" x14ac:dyDescent="0.2">
      <c r="F1796" s="18"/>
    </row>
    <row r="1797" spans="6:6" x14ac:dyDescent="0.2">
      <c r="F1797" s="18"/>
    </row>
    <row r="1798" spans="6:6" x14ac:dyDescent="0.2">
      <c r="F1798" s="18"/>
    </row>
    <row r="1799" spans="6:6" x14ac:dyDescent="0.2">
      <c r="F1799" s="18"/>
    </row>
    <row r="1800" spans="6:6" x14ac:dyDescent="0.2">
      <c r="F1800" s="18"/>
    </row>
    <row r="1801" spans="6:6" x14ac:dyDescent="0.2">
      <c r="F1801" s="18"/>
    </row>
    <row r="1802" spans="6:6" x14ac:dyDescent="0.2">
      <c r="F1802" s="18"/>
    </row>
    <row r="1803" spans="6:6" x14ac:dyDescent="0.2">
      <c r="F1803" s="18"/>
    </row>
    <row r="1804" spans="6:6" x14ac:dyDescent="0.2">
      <c r="F1804" s="18"/>
    </row>
    <row r="1805" spans="6:6" x14ac:dyDescent="0.2">
      <c r="F1805" s="18"/>
    </row>
    <row r="1806" spans="6:6" x14ac:dyDescent="0.2">
      <c r="F1806" s="18"/>
    </row>
    <row r="1807" spans="6:6" x14ac:dyDescent="0.2">
      <c r="F1807" s="18"/>
    </row>
    <row r="1808" spans="6:6" x14ac:dyDescent="0.2">
      <c r="F1808" s="18"/>
    </row>
    <row r="1809" spans="6:6" x14ac:dyDescent="0.2">
      <c r="F1809" s="18"/>
    </row>
    <row r="1810" spans="6:6" x14ac:dyDescent="0.2">
      <c r="F1810" s="18"/>
    </row>
    <row r="1811" spans="6:6" x14ac:dyDescent="0.2">
      <c r="F1811" s="18"/>
    </row>
    <row r="1812" spans="6:6" x14ac:dyDescent="0.2">
      <c r="F1812" s="18"/>
    </row>
    <row r="1813" spans="6:6" x14ac:dyDescent="0.2">
      <c r="F1813" s="18"/>
    </row>
    <row r="1814" spans="6:6" x14ac:dyDescent="0.2">
      <c r="F1814" s="18"/>
    </row>
    <row r="1815" spans="6:6" x14ac:dyDescent="0.2">
      <c r="F1815" s="18"/>
    </row>
    <row r="1816" spans="6:6" x14ac:dyDescent="0.2">
      <c r="F1816" s="18"/>
    </row>
    <row r="1817" spans="6:6" x14ac:dyDescent="0.2">
      <c r="F1817" s="18"/>
    </row>
    <row r="1818" spans="6:6" x14ac:dyDescent="0.2">
      <c r="F1818" s="18"/>
    </row>
    <row r="1819" spans="6:6" x14ac:dyDescent="0.2">
      <c r="F1819" s="18"/>
    </row>
    <row r="1820" spans="6:6" x14ac:dyDescent="0.2">
      <c r="F1820" s="18"/>
    </row>
    <row r="1821" spans="6:6" x14ac:dyDescent="0.2">
      <c r="F1821" s="18"/>
    </row>
    <row r="1822" spans="6:6" x14ac:dyDescent="0.2">
      <c r="F1822" s="18"/>
    </row>
    <row r="1823" spans="6:6" x14ac:dyDescent="0.2">
      <c r="F1823" s="18"/>
    </row>
  </sheetData>
  <autoFilter ref="A11:J1749" xr:uid="{00000000-0001-0000-0200-000000000000}">
    <filterColumn colId="6" showButton="0"/>
    <sortState xmlns:xlrd2="http://schemas.microsoft.com/office/spreadsheetml/2017/richdata2" ref="A14:J1749">
      <sortCondition ref="A11:A1749"/>
    </sortState>
  </autoFilter>
  <mergeCells count="18">
    <mergeCell ref="J11:J12"/>
    <mergeCell ref="J1756:J1757"/>
    <mergeCell ref="E1756:E1757"/>
    <mergeCell ref="G1756:H1756"/>
    <mergeCell ref="I1756:I1757"/>
    <mergeCell ref="I11:I12"/>
    <mergeCell ref="G11:H11"/>
    <mergeCell ref="E11:E12"/>
    <mergeCell ref="C11:C12"/>
    <mergeCell ref="C1756:C1757"/>
    <mergeCell ref="A11:A12"/>
    <mergeCell ref="B11:B12"/>
    <mergeCell ref="D11:D12"/>
    <mergeCell ref="H1767:I1767"/>
    <mergeCell ref="H1768:I1768"/>
    <mergeCell ref="A1756:A1757"/>
    <mergeCell ref="B1756:B1757"/>
    <mergeCell ref="D1756:D1757"/>
  </mergeCells>
  <phoneticPr fontId="3" type="noConversion"/>
  <hyperlinks>
    <hyperlink ref="A1" location="Índice!A1" display="Regresar al Índice" xr:uid="{00000000-0004-0000-0200-000000000000}"/>
  </hyperlinks>
  <pageMargins left="0.75" right="0.75" top="1" bottom="1" header="0" footer="0"/>
  <pageSetup paperSize="9" scale="67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243F6-1836-4D84-8AEA-A26D511A2A17}">
  <dimension ref="A1:V131"/>
  <sheetViews>
    <sheetView showGridLines="0" topLeftCell="A67" workbookViewId="0">
      <selection activeCell="G77" sqref="G77"/>
    </sheetView>
  </sheetViews>
  <sheetFormatPr baseColWidth="10" defaultColWidth="9.140625" defaultRowHeight="12.75" x14ac:dyDescent="0.2"/>
  <cols>
    <col min="1" max="1" width="5.7109375" style="2" customWidth="1"/>
    <col min="2" max="2" width="20.7109375" style="17" customWidth="1"/>
    <col min="3" max="4" width="12.7109375" style="2" customWidth="1"/>
    <col min="5" max="5" width="12.7109375" style="16" customWidth="1"/>
    <col min="6" max="6" width="13.7109375" style="23" customWidth="1"/>
    <col min="7" max="7" width="16" style="2" customWidth="1"/>
    <col min="8" max="8" width="13.7109375" style="2" customWidth="1"/>
    <col min="9" max="10" width="12.7109375" style="2" customWidth="1"/>
    <col min="11" max="16384" width="9.140625" style="2"/>
  </cols>
  <sheetData>
    <row r="1" spans="1:22" customForma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ht="18" x14ac:dyDescent="0.25">
      <c r="A3" s="4" t="str">
        <f>+Índice!C4</f>
        <v>INDEX S.A.C.I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x14ac:dyDescent="0.2">
      <c r="A4" s="2" t="s">
        <v>42</v>
      </c>
      <c r="B4" s="2"/>
      <c r="E4" s="2"/>
      <c r="F4" s="2"/>
    </row>
    <row r="5" spans="1:22" customForma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">
      <c r="A6" s="5" t="s">
        <v>14</v>
      </c>
      <c r="B6" s="6"/>
      <c r="C6" s="7">
        <f>+'1.2'!C6</f>
        <v>45930</v>
      </c>
      <c r="D6" s="7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">
      <c r="A7" s="5" t="s">
        <v>15</v>
      </c>
      <c r="B7" s="6"/>
      <c r="C7" s="8">
        <f>+'1.2'!C7</f>
        <v>6970.65</v>
      </c>
      <c r="D7" s="8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">
      <c r="A8" s="9"/>
      <c r="B8" s="10"/>
      <c r="C8" s="11"/>
      <c r="D8" s="1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8" x14ac:dyDescent="0.25">
      <c r="A9" s="12" t="s">
        <v>1</v>
      </c>
      <c r="B9" s="10"/>
      <c r="C9" s="11"/>
      <c r="D9" s="1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">
      <c r="A10" s="6"/>
      <c r="B10" s="10"/>
      <c r="C10" s="11"/>
      <c r="D10" s="1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">
      <c r="A11" s="51" t="s">
        <v>2</v>
      </c>
      <c r="B11" s="13" t="s">
        <v>13</v>
      </c>
      <c r="C11" s="13" t="s">
        <v>4</v>
      </c>
      <c r="D11" s="13" t="s">
        <v>26</v>
      </c>
      <c r="E11" s="13" t="s">
        <v>5</v>
      </c>
      <c r="F11" s="13" t="s">
        <v>6</v>
      </c>
      <c r="G11" s="50" t="s">
        <v>6</v>
      </c>
      <c r="H11" s="50"/>
      <c r="I11" s="13" t="s">
        <v>7</v>
      </c>
      <c r="J11" s="13" t="s">
        <v>20</v>
      </c>
    </row>
    <row r="12" spans="1:22" ht="13.5" thickBot="1" x14ac:dyDescent="0.25">
      <c r="A12" s="52"/>
      <c r="B12" s="49"/>
      <c r="C12" s="49"/>
      <c r="D12" s="49"/>
      <c r="E12" s="49"/>
      <c r="F12" s="56" t="s">
        <v>8</v>
      </c>
      <c r="G12" s="57" t="s">
        <v>9</v>
      </c>
      <c r="H12" s="57" t="s">
        <v>10</v>
      </c>
      <c r="I12" s="49"/>
      <c r="J12" s="49"/>
    </row>
    <row r="13" spans="1:22" x14ac:dyDescent="0.2">
      <c r="A13" s="16"/>
      <c r="B13" s="17" t="s">
        <v>346</v>
      </c>
      <c r="D13" s="30">
        <v>45902</v>
      </c>
      <c r="F13" s="68">
        <v>1858342</v>
      </c>
      <c r="G13" s="37">
        <f>+F13</f>
        <v>1858342</v>
      </c>
      <c r="I13" s="2" t="s">
        <v>43</v>
      </c>
    </row>
    <row r="14" spans="1:22" x14ac:dyDescent="0.2">
      <c r="A14" s="16"/>
      <c r="B14" s="17" t="s">
        <v>347</v>
      </c>
      <c r="D14" s="30">
        <v>45916</v>
      </c>
      <c r="F14" s="69">
        <v>2000000</v>
      </c>
      <c r="G14" s="37">
        <f t="shared" ref="G14:G54" si="0">+F14</f>
        <v>2000000</v>
      </c>
      <c r="I14" s="2" t="s">
        <v>46</v>
      </c>
    </row>
    <row r="15" spans="1:22" x14ac:dyDescent="0.2">
      <c r="A15" s="16"/>
      <c r="B15" s="17" t="s">
        <v>348</v>
      </c>
      <c r="D15" s="30">
        <v>45917</v>
      </c>
      <c r="F15" s="69">
        <v>27830375</v>
      </c>
      <c r="G15" s="37">
        <f t="shared" si="0"/>
        <v>27830375</v>
      </c>
      <c r="I15" s="2" t="s">
        <v>46</v>
      </c>
    </row>
    <row r="16" spans="1:22" x14ac:dyDescent="0.2">
      <c r="A16" s="16"/>
      <c r="B16" s="17" t="s">
        <v>349</v>
      </c>
      <c r="D16" s="30">
        <v>45918</v>
      </c>
      <c r="F16" s="69">
        <v>4500000</v>
      </c>
      <c r="G16" s="37">
        <f t="shared" si="0"/>
        <v>4500000</v>
      </c>
      <c r="I16" s="2" t="s">
        <v>46</v>
      </c>
    </row>
    <row r="17" spans="1:9" x14ac:dyDescent="0.2">
      <c r="A17" s="16"/>
      <c r="B17" s="17" t="s">
        <v>350</v>
      </c>
      <c r="D17" s="30">
        <v>45919</v>
      </c>
      <c r="F17" s="69">
        <v>535000</v>
      </c>
      <c r="G17" s="37">
        <f t="shared" si="0"/>
        <v>535000</v>
      </c>
      <c r="I17" s="2" t="s">
        <v>46</v>
      </c>
    </row>
    <row r="18" spans="1:9" x14ac:dyDescent="0.2">
      <c r="A18" s="16"/>
      <c r="B18" s="17" t="s">
        <v>351</v>
      </c>
      <c r="D18" s="30">
        <v>45919</v>
      </c>
      <c r="F18" s="69">
        <v>6880000</v>
      </c>
      <c r="G18" s="37">
        <f t="shared" si="0"/>
        <v>6880000</v>
      </c>
      <c r="I18" s="2" t="s">
        <v>46</v>
      </c>
    </row>
    <row r="19" spans="1:9" x14ac:dyDescent="0.2">
      <c r="A19" s="16"/>
      <c r="B19" s="17" t="s">
        <v>352</v>
      </c>
      <c r="D19" s="30">
        <v>45919</v>
      </c>
      <c r="F19" s="69">
        <v>10000000</v>
      </c>
      <c r="G19" s="37">
        <f t="shared" si="0"/>
        <v>10000000</v>
      </c>
      <c r="I19" s="2" t="s">
        <v>46</v>
      </c>
    </row>
    <row r="20" spans="1:9" x14ac:dyDescent="0.2">
      <c r="A20" s="16"/>
      <c r="B20" s="17" t="s">
        <v>353</v>
      </c>
      <c r="D20" s="30">
        <v>45919</v>
      </c>
      <c r="F20" s="69">
        <v>741954</v>
      </c>
      <c r="G20" s="37">
        <f t="shared" si="0"/>
        <v>741954</v>
      </c>
      <c r="I20" s="2" t="s">
        <v>46</v>
      </c>
    </row>
    <row r="21" spans="1:9" x14ac:dyDescent="0.2">
      <c r="A21" s="16"/>
      <c r="B21" s="17" t="s">
        <v>354</v>
      </c>
      <c r="D21" s="30">
        <v>45922</v>
      </c>
      <c r="F21" s="69">
        <v>3755574</v>
      </c>
      <c r="G21" s="37">
        <f t="shared" si="0"/>
        <v>3755574</v>
      </c>
      <c r="I21" s="2" t="s">
        <v>46</v>
      </c>
    </row>
    <row r="22" spans="1:9" x14ac:dyDescent="0.2">
      <c r="A22" s="16"/>
      <c r="B22" s="17" t="s">
        <v>355</v>
      </c>
      <c r="D22" s="30">
        <v>45923</v>
      </c>
      <c r="F22" s="69">
        <v>4345650</v>
      </c>
      <c r="G22" s="37">
        <f t="shared" si="0"/>
        <v>4345650</v>
      </c>
      <c r="I22" s="2" t="s">
        <v>46</v>
      </c>
    </row>
    <row r="23" spans="1:9" x14ac:dyDescent="0.2">
      <c r="A23" s="16"/>
      <c r="B23" s="17" t="s">
        <v>356</v>
      </c>
      <c r="D23" s="30">
        <v>45923</v>
      </c>
      <c r="F23" s="69">
        <v>774900</v>
      </c>
      <c r="G23" s="37">
        <f t="shared" si="0"/>
        <v>774900</v>
      </c>
      <c r="I23" s="2" t="s">
        <v>46</v>
      </c>
    </row>
    <row r="24" spans="1:9" x14ac:dyDescent="0.2">
      <c r="A24" s="16"/>
      <c r="B24" s="17" t="s">
        <v>357</v>
      </c>
      <c r="D24" s="30">
        <v>45923</v>
      </c>
      <c r="F24" s="69">
        <v>2367864</v>
      </c>
      <c r="G24" s="37">
        <f t="shared" si="0"/>
        <v>2367864</v>
      </c>
      <c r="I24" s="2" t="s">
        <v>46</v>
      </c>
    </row>
    <row r="25" spans="1:9" x14ac:dyDescent="0.2">
      <c r="A25" s="16"/>
      <c r="B25" s="17" t="s">
        <v>358</v>
      </c>
      <c r="D25" s="30">
        <v>45923</v>
      </c>
      <c r="F25" s="69">
        <v>1060000</v>
      </c>
      <c r="G25" s="37">
        <f t="shared" si="0"/>
        <v>1060000</v>
      </c>
      <c r="I25" s="2" t="s">
        <v>46</v>
      </c>
    </row>
    <row r="26" spans="1:9" x14ac:dyDescent="0.2">
      <c r="A26" s="16"/>
      <c r="B26" s="17" t="s">
        <v>359</v>
      </c>
      <c r="D26" s="30">
        <v>45923</v>
      </c>
      <c r="F26" s="69">
        <v>1920000</v>
      </c>
      <c r="G26" s="37">
        <f t="shared" si="0"/>
        <v>1920000</v>
      </c>
      <c r="I26" s="2" t="s">
        <v>46</v>
      </c>
    </row>
    <row r="27" spans="1:9" x14ac:dyDescent="0.2">
      <c r="A27" s="16"/>
      <c r="B27" s="17" t="s">
        <v>360</v>
      </c>
      <c r="D27" s="30">
        <v>45924</v>
      </c>
      <c r="F27" s="69">
        <v>530000</v>
      </c>
      <c r="G27" s="37">
        <f t="shared" si="0"/>
        <v>530000</v>
      </c>
      <c r="I27" s="2" t="s">
        <v>46</v>
      </c>
    </row>
    <row r="28" spans="1:9" x14ac:dyDescent="0.2">
      <c r="A28" s="16"/>
      <c r="B28" s="17" t="s">
        <v>361</v>
      </c>
      <c r="D28" s="30">
        <v>45924</v>
      </c>
      <c r="F28" s="69">
        <v>3467573</v>
      </c>
      <c r="G28" s="37">
        <f t="shared" si="0"/>
        <v>3467573</v>
      </c>
      <c r="I28" s="2" t="s">
        <v>46</v>
      </c>
    </row>
    <row r="29" spans="1:9" x14ac:dyDescent="0.2">
      <c r="A29" s="16"/>
      <c r="B29" s="17" t="s">
        <v>66</v>
      </c>
      <c r="D29" s="30">
        <v>45925</v>
      </c>
      <c r="F29" s="69">
        <v>1070000</v>
      </c>
      <c r="G29" s="37">
        <f t="shared" si="0"/>
        <v>1070000</v>
      </c>
      <c r="I29" s="2" t="s">
        <v>46</v>
      </c>
    </row>
    <row r="30" spans="1:9" x14ac:dyDescent="0.2">
      <c r="A30" s="16"/>
      <c r="B30" s="17" t="s">
        <v>362</v>
      </c>
      <c r="D30" s="30">
        <v>45925</v>
      </c>
      <c r="F30" s="69">
        <v>33246180</v>
      </c>
      <c r="G30" s="37">
        <f t="shared" si="0"/>
        <v>33246180</v>
      </c>
      <c r="I30" s="2" t="s">
        <v>46</v>
      </c>
    </row>
    <row r="31" spans="1:9" x14ac:dyDescent="0.2">
      <c r="A31" s="16"/>
      <c r="B31" s="17" t="s">
        <v>363</v>
      </c>
      <c r="D31" s="30">
        <v>45925</v>
      </c>
      <c r="F31" s="69">
        <v>18000000</v>
      </c>
      <c r="G31" s="37">
        <f t="shared" si="0"/>
        <v>18000000</v>
      </c>
      <c r="I31" s="2" t="s">
        <v>46</v>
      </c>
    </row>
    <row r="32" spans="1:9" x14ac:dyDescent="0.2">
      <c r="A32" s="16"/>
      <c r="B32" s="17" t="s">
        <v>275</v>
      </c>
      <c r="D32" s="30">
        <v>45925</v>
      </c>
      <c r="F32" s="69">
        <v>111682614</v>
      </c>
      <c r="G32" s="37">
        <f t="shared" si="0"/>
        <v>111682614</v>
      </c>
      <c r="I32" s="2" t="s">
        <v>46</v>
      </c>
    </row>
    <row r="33" spans="1:9" x14ac:dyDescent="0.2">
      <c r="A33" s="16"/>
      <c r="B33" s="17" t="s">
        <v>364</v>
      </c>
      <c r="D33" s="30">
        <v>45925</v>
      </c>
      <c r="F33" s="69">
        <v>4000000</v>
      </c>
      <c r="G33" s="37">
        <f t="shared" si="0"/>
        <v>4000000</v>
      </c>
      <c r="I33" s="2" t="s">
        <v>46</v>
      </c>
    </row>
    <row r="34" spans="1:9" x14ac:dyDescent="0.2">
      <c r="A34" s="16"/>
      <c r="B34" s="17" t="s">
        <v>365</v>
      </c>
      <c r="D34" s="30">
        <v>45926</v>
      </c>
      <c r="F34" s="69">
        <v>717187</v>
      </c>
      <c r="G34" s="37">
        <f t="shared" si="0"/>
        <v>717187</v>
      </c>
      <c r="I34" s="2" t="s">
        <v>46</v>
      </c>
    </row>
    <row r="35" spans="1:9" x14ac:dyDescent="0.2">
      <c r="A35" s="16"/>
      <c r="B35" s="17" t="s">
        <v>366</v>
      </c>
      <c r="D35" s="30">
        <v>45926</v>
      </c>
      <c r="F35" s="69">
        <v>325590</v>
      </c>
      <c r="G35" s="37">
        <f t="shared" si="0"/>
        <v>325590</v>
      </c>
      <c r="I35" s="2" t="s">
        <v>46</v>
      </c>
    </row>
    <row r="36" spans="1:9" x14ac:dyDescent="0.2">
      <c r="A36" s="16"/>
      <c r="B36" s="17" t="s">
        <v>367</v>
      </c>
      <c r="D36" s="30">
        <v>45926</v>
      </c>
      <c r="F36" s="69">
        <v>207457594</v>
      </c>
      <c r="G36" s="37">
        <f t="shared" si="0"/>
        <v>207457594</v>
      </c>
      <c r="I36" s="2" t="s">
        <v>46</v>
      </c>
    </row>
    <row r="37" spans="1:9" x14ac:dyDescent="0.2">
      <c r="A37" s="16"/>
      <c r="B37" s="17" t="s">
        <v>368</v>
      </c>
      <c r="D37" s="30">
        <v>45926</v>
      </c>
      <c r="F37" s="69">
        <v>38000000</v>
      </c>
      <c r="G37" s="37">
        <f t="shared" si="0"/>
        <v>38000000</v>
      </c>
      <c r="I37" s="2" t="s">
        <v>46</v>
      </c>
    </row>
    <row r="38" spans="1:9" x14ac:dyDescent="0.2">
      <c r="A38" s="16"/>
      <c r="B38" s="17" t="s">
        <v>345</v>
      </c>
      <c r="D38" s="30">
        <v>45926</v>
      </c>
      <c r="F38" s="69">
        <v>2000000</v>
      </c>
      <c r="G38" s="37">
        <f t="shared" si="0"/>
        <v>2000000</v>
      </c>
      <c r="I38" s="2" t="s">
        <v>46</v>
      </c>
    </row>
    <row r="39" spans="1:9" x14ac:dyDescent="0.2">
      <c r="A39" s="16"/>
      <c r="B39" s="17" t="s">
        <v>369</v>
      </c>
      <c r="D39" s="30">
        <v>45926</v>
      </c>
      <c r="F39" s="69">
        <v>6119220</v>
      </c>
      <c r="G39" s="37">
        <f t="shared" si="0"/>
        <v>6119220</v>
      </c>
      <c r="I39" s="2" t="s">
        <v>46</v>
      </c>
    </row>
    <row r="40" spans="1:9" x14ac:dyDescent="0.2">
      <c r="A40" s="16"/>
      <c r="B40" s="17" t="s">
        <v>370</v>
      </c>
      <c r="D40" s="30">
        <v>45926</v>
      </c>
      <c r="F40" s="69">
        <v>5050330</v>
      </c>
      <c r="G40" s="37">
        <f t="shared" si="0"/>
        <v>5050330</v>
      </c>
      <c r="I40" s="2" t="s">
        <v>46</v>
      </c>
    </row>
    <row r="41" spans="1:9" x14ac:dyDescent="0.2">
      <c r="A41" s="16"/>
      <c r="B41" s="17" t="s">
        <v>371</v>
      </c>
      <c r="D41" s="30">
        <v>45926</v>
      </c>
      <c r="F41" s="69">
        <v>49259929</v>
      </c>
      <c r="G41" s="37">
        <f t="shared" si="0"/>
        <v>49259929</v>
      </c>
      <c r="I41" s="2" t="s">
        <v>46</v>
      </c>
    </row>
    <row r="42" spans="1:9" x14ac:dyDescent="0.2">
      <c r="A42" s="16"/>
      <c r="B42" s="17" t="s">
        <v>372</v>
      </c>
      <c r="D42" s="30">
        <v>45926</v>
      </c>
      <c r="F42" s="69">
        <v>3609978</v>
      </c>
      <c r="G42" s="37">
        <f t="shared" si="0"/>
        <v>3609978</v>
      </c>
      <c r="I42" s="2" t="s">
        <v>46</v>
      </c>
    </row>
    <row r="43" spans="1:9" x14ac:dyDescent="0.2">
      <c r="A43" s="16"/>
      <c r="B43" s="17" t="s">
        <v>373</v>
      </c>
      <c r="D43" s="30">
        <v>45930</v>
      </c>
      <c r="F43" s="69">
        <v>2600000</v>
      </c>
      <c r="G43" s="37">
        <f t="shared" si="0"/>
        <v>2600000</v>
      </c>
      <c r="I43" s="2" t="s">
        <v>46</v>
      </c>
    </row>
    <row r="44" spans="1:9" x14ac:dyDescent="0.2">
      <c r="A44" s="16"/>
      <c r="B44" s="17" t="s">
        <v>374</v>
      </c>
      <c r="D44" s="30">
        <v>45930</v>
      </c>
      <c r="F44" s="69">
        <v>1060000</v>
      </c>
      <c r="G44" s="37">
        <f t="shared" si="0"/>
        <v>1060000</v>
      </c>
      <c r="I44" s="2" t="s">
        <v>46</v>
      </c>
    </row>
    <row r="45" spans="1:9" x14ac:dyDescent="0.2">
      <c r="A45" s="16"/>
      <c r="B45" s="17" t="s">
        <v>343</v>
      </c>
      <c r="D45" s="30">
        <v>45930</v>
      </c>
      <c r="F45" s="69">
        <v>47987740</v>
      </c>
      <c r="G45" s="37">
        <f t="shared" si="0"/>
        <v>47987740</v>
      </c>
      <c r="I45" s="2" t="s">
        <v>46</v>
      </c>
    </row>
    <row r="46" spans="1:9" x14ac:dyDescent="0.2">
      <c r="A46" s="16"/>
      <c r="B46" s="17" t="s">
        <v>344</v>
      </c>
      <c r="D46" s="30">
        <v>45930</v>
      </c>
      <c r="F46" s="69">
        <v>45372838</v>
      </c>
      <c r="G46" s="37">
        <f t="shared" si="0"/>
        <v>45372838</v>
      </c>
      <c r="I46" s="2" t="s">
        <v>46</v>
      </c>
    </row>
    <row r="47" spans="1:9" x14ac:dyDescent="0.2">
      <c r="A47" s="16"/>
      <c r="B47" s="17" t="s">
        <v>344</v>
      </c>
      <c r="D47" s="30">
        <v>45930</v>
      </c>
      <c r="F47" s="69">
        <v>28811613</v>
      </c>
      <c r="G47" s="37">
        <f t="shared" si="0"/>
        <v>28811613</v>
      </c>
      <c r="I47" s="2" t="s">
        <v>46</v>
      </c>
    </row>
    <row r="48" spans="1:9" x14ac:dyDescent="0.2">
      <c r="A48" s="16"/>
      <c r="B48" s="17" t="s">
        <v>375</v>
      </c>
      <c r="D48" s="30">
        <v>45930</v>
      </c>
      <c r="F48" s="69">
        <v>332475</v>
      </c>
      <c r="G48" s="37">
        <f t="shared" si="0"/>
        <v>332475</v>
      </c>
      <c r="I48" s="2" t="s">
        <v>46</v>
      </c>
    </row>
    <row r="49" spans="1:22" x14ac:dyDescent="0.2">
      <c r="A49" s="16"/>
      <c r="B49" s="17" t="s">
        <v>376</v>
      </c>
      <c r="D49" s="30">
        <v>45930</v>
      </c>
      <c r="F49" s="69">
        <v>720000</v>
      </c>
      <c r="G49" s="37">
        <f t="shared" si="0"/>
        <v>720000</v>
      </c>
      <c r="I49" s="2" t="s">
        <v>46</v>
      </c>
    </row>
    <row r="50" spans="1:22" x14ac:dyDescent="0.2">
      <c r="A50" s="16"/>
      <c r="B50" s="17" t="s">
        <v>377</v>
      </c>
      <c r="D50" s="30">
        <v>45930</v>
      </c>
      <c r="F50" s="69">
        <v>18100000</v>
      </c>
      <c r="G50" s="37">
        <f t="shared" si="0"/>
        <v>18100000</v>
      </c>
      <c r="I50" s="2" t="s">
        <v>46</v>
      </c>
    </row>
    <row r="51" spans="1:22" x14ac:dyDescent="0.2">
      <c r="A51" s="16"/>
      <c r="B51" s="17" t="s">
        <v>378</v>
      </c>
      <c r="D51" s="30">
        <v>45930</v>
      </c>
      <c r="F51" s="69">
        <v>1300000</v>
      </c>
      <c r="G51" s="37">
        <f t="shared" si="0"/>
        <v>1300000</v>
      </c>
      <c r="I51" s="2" t="s">
        <v>46</v>
      </c>
    </row>
    <row r="52" spans="1:22" x14ac:dyDescent="0.2">
      <c r="A52" s="16"/>
      <c r="B52" s="17" t="s">
        <v>379</v>
      </c>
      <c r="D52" s="30">
        <v>45930</v>
      </c>
      <c r="F52" s="69">
        <v>861700</v>
      </c>
      <c r="G52" s="37">
        <f t="shared" si="0"/>
        <v>861700</v>
      </c>
      <c r="I52" s="2" t="s">
        <v>46</v>
      </c>
    </row>
    <row r="53" spans="1:22" x14ac:dyDescent="0.2">
      <c r="A53" s="16"/>
      <c r="B53" s="17" t="s">
        <v>379</v>
      </c>
      <c r="D53" s="30">
        <v>45930</v>
      </c>
      <c r="F53" s="69">
        <v>975000</v>
      </c>
      <c r="G53" s="37">
        <f t="shared" si="0"/>
        <v>975000</v>
      </c>
      <c r="I53" s="2" t="s">
        <v>46</v>
      </c>
    </row>
    <row r="54" spans="1:22" x14ac:dyDescent="0.2">
      <c r="A54" s="16"/>
      <c r="B54" s="17" t="s">
        <v>67</v>
      </c>
      <c r="D54" s="30">
        <v>45930</v>
      </c>
      <c r="F54" s="69">
        <v>15123328</v>
      </c>
      <c r="G54" s="37">
        <f t="shared" si="0"/>
        <v>15123328</v>
      </c>
      <c r="I54" s="2" t="s">
        <v>46</v>
      </c>
    </row>
    <row r="55" spans="1:22" x14ac:dyDescent="0.2">
      <c r="A55" s="16"/>
      <c r="F55" s="69"/>
      <c r="G55" s="37"/>
    </row>
    <row r="56" spans="1:22" hidden="1" x14ac:dyDescent="0.2">
      <c r="A56" s="16"/>
      <c r="F56" s="69"/>
      <c r="G56" s="37"/>
      <c r="I56" s="2" t="s">
        <v>46</v>
      </c>
    </row>
    <row r="57" spans="1:22" hidden="1" x14ac:dyDescent="0.2">
      <c r="A57" s="16"/>
      <c r="F57" s="69"/>
      <c r="G57" s="37"/>
      <c r="I57" s="2" t="s">
        <v>46</v>
      </c>
    </row>
    <row r="58" spans="1:22" ht="3" customHeight="1" thickBot="1" x14ac:dyDescent="0.25">
      <c r="A58" s="19"/>
      <c r="B58" s="20"/>
      <c r="C58" s="19"/>
      <c r="D58" s="19"/>
      <c r="E58" s="21"/>
      <c r="F58" s="22"/>
      <c r="G58" s="19"/>
      <c r="H58" s="19"/>
      <c r="I58" s="19"/>
      <c r="J58" s="19"/>
    </row>
    <row r="59" spans="1:22" ht="13.5" thickBot="1" x14ac:dyDescent="0.25">
      <c r="E59" s="26" t="s">
        <v>19</v>
      </c>
      <c r="F59" s="27">
        <f>+SUM(F13:F57)</f>
        <v>716350548</v>
      </c>
      <c r="G59" s="40">
        <f>+SUM(G13:G56)</f>
        <v>716350548</v>
      </c>
      <c r="H59" s="28">
        <f>+SUM(H13:H58)</f>
        <v>0</v>
      </c>
    </row>
    <row r="60" spans="1:22" customFormat="1" ht="13.5" thickTop="1" x14ac:dyDescent="0.2">
      <c r="A60" s="6"/>
      <c r="B60" s="10"/>
      <c r="C60" s="11"/>
      <c r="D60" s="11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</row>
    <row r="61" spans="1:22" x14ac:dyDescent="0.2">
      <c r="F61" s="18"/>
    </row>
    <row r="62" spans="1:22" ht="18" x14ac:dyDescent="0.25">
      <c r="A62" s="12" t="s">
        <v>18</v>
      </c>
      <c r="F62" s="18"/>
    </row>
    <row r="63" spans="1:22" x14ac:dyDescent="0.2">
      <c r="F63" s="18"/>
    </row>
    <row r="64" spans="1:22" ht="12.75" customHeight="1" x14ac:dyDescent="0.2">
      <c r="A64" s="51" t="s">
        <v>2</v>
      </c>
      <c r="B64" s="13" t="s">
        <v>13</v>
      </c>
      <c r="C64" s="13" t="s">
        <v>4</v>
      </c>
      <c r="D64" s="13" t="s">
        <v>26</v>
      </c>
      <c r="E64" s="13" t="s">
        <v>5</v>
      </c>
      <c r="F64" s="13" t="s">
        <v>6</v>
      </c>
      <c r="G64" s="50" t="s">
        <v>6</v>
      </c>
      <c r="H64" s="50"/>
      <c r="I64" s="13" t="s">
        <v>7</v>
      </c>
      <c r="J64" s="13" t="s">
        <v>20</v>
      </c>
    </row>
    <row r="65" spans="1:10" ht="13.5" thickBot="1" x14ac:dyDescent="0.25">
      <c r="A65" s="52"/>
      <c r="B65" s="49"/>
      <c r="C65" s="49"/>
      <c r="D65" s="49"/>
      <c r="E65" s="49"/>
      <c r="F65" s="56" t="s">
        <v>8</v>
      </c>
      <c r="G65" s="57" t="s">
        <v>9</v>
      </c>
      <c r="H65" s="57" t="s">
        <v>10</v>
      </c>
      <c r="I65" s="49"/>
      <c r="J65" s="49"/>
    </row>
    <row r="66" spans="1:10" x14ac:dyDescent="0.2">
      <c r="A66" s="16">
        <v>1</v>
      </c>
      <c r="F66" s="25">
        <f>+G66+H66*$C$7</f>
        <v>0</v>
      </c>
    </row>
    <row r="67" spans="1:10" x14ac:dyDescent="0.2">
      <c r="A67" s="16">
        <v>2</v>
      </c>
      <c r="B67" s="17" t="s">
        <v>44</v>
      </c>
      <c r="F67" s="18">
        <f>+G67+H67*$C$7</f>
        <v>0</v>
      </c>
    </row>
    <row r="68" spans="1:10" ht="15" x14ac:dyDescent="0.2">
      <c r="A68" s="32" t="s">
        <v>11</v>
      </c>
      <c r="F68" s="18">
        <f>+G68+H68*$C$7</f>
        <v>0</v>
      </c>
    </row>
    <row r="69" spans="1:10" ht="3" customHeight="1" thickBot="1" x14ac:dyDescent="0.25">
      <c r="A69" s="19"/>
      <c r="B69" s="20"/>
      <c r="C69" s="19"/>
      <c r="D69" s="19"/>
      <c r="E69" s="21"/>
      <c r="F69" s="22"/>
      <c r="G69" s="19"/>
      <c r="H69" s="19"/>
      <c r="I69" s="19"/>
      <c r="J69" s="19"/>
    </row>
    <row r="70" spans="1:10" ht="13.5" thickBot="1" x14ac:dyDescent="0.25">
      <c r="E70" s="26" t="s">
        <v>19</v>
      </c>
      <c r="F70" s="27">
        <f>+SUM(F66:F69)</f>
        <v>0</v>
      </c>
      <c r="G70" s="27">
        <f>+SUM(G66:G69)</f>
        <v>0</v>
      </c>
      <c r="H70" s="27">
        <f>+SUM(H66:H69)</f>
        <v>0</v>
      </c>
    </row>
    <row r="71" spans="1:10" ht="13.5" thickTop="1" x14ac:dyDescent="0.2">
      <c r="F71" s="18"/>
    </row>
    <row r="72" spans="1:10" x14ac:dyDescent="0.2">
      <c r="B72" s="60" t="s">
        <v>45</v>
      </c>
      <c r="C72" s="17"/>
      <c r="F72" s="18"/>
      <c r="G72" s="37"/>
      <c r="H72" s="44"/>
    </row>
    <row r="73" spans="1:10" x14ac:dyDescent="0.2">
      <c r="F73" s="18"/>
    </row>
    <row r="74" spans="1:10" x14ac:dyDescent="0.2">
      <c r="F74" s="18"/>
    </row>
    <row r="75" spans="1:10" s="61" customFormat="1" x14ac:dyDescent="0.2">
      <c r="B75" s="62"/>
      <c r="E75" s="63"/>
      <c r="F75" s="64"/>
      <c r="H75" s="65"/>
      <c r="I75" s="65"/>
    </row>
    <row r="76" spans="1:10" x14ac:dyDescent="0.2">
      <c r="F76" s="18"/>
      <c r="H76" s="26"/>
      <c r="I76" s="26"/>
    </row>
    <row r="77" spans="1:10" x14ac:dyDescent="0.2">
      <c r="F77" s="18"/>
    </row>
    <row r="78" spans="1:10" x14ac:dyDescent="0.2">
      <c r="F78" s="18"/>
    </row>
    <row r="79" spans="1:10" x14ac:dyDescent="0.2">
      <c r="F79" s="18"/>
    </row>
    <row r="80" spans="1:10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  <row r="91" spans="6:6" x14ac:dyDescent="0.2">
      <c r="F91" s="18"/>
    </row>
    <row r="92" spans="6:6" x14ac:dyDescent="0.2">
      <c r="F92" s="18"/>
    </row>
    <row r="93" spans="6:6" x14ac:dyDescent="0.2">
      <c r="F93" s="18"/>
    </row>
    <row r="94" spans="6:6" x14ac:dyDescent="0.2">
      <c r="F94" s="18"/>
    </row>
    <row r="95" spans="6:6" x14ac:dyDescent="0.2">
      <c r="F95" s="18"/>
    </row>
    <row r="96" spans="6:6" x14ac:dyDescent="0.2">
      <c r="F96" s="18"/>
    </row>
    <row r="97" spans="6:6" x14ac:dyDescent="0.2">
      <c r="F97" s="18"/>
    </row>
    <row r="98" spans="6:6" x14ac:dyDescent="0.2">
      <c r="F98" s="18"/>
    </row>
    <row r="99" spans="6:6" x14ac:dyDescent="0.2">
      <c r="F99" s="18"/>
    </row>
    <row r="100" spans="6:6" x14ac:dyDescent="0.2">
      <c r="F100" s="18"/>
    </row>
    <row r="101" spans="6:6" x14ac:dyDescent="0.2">
      <c r="F101" s="18"/>
    </row>
    <row r="102" spans="6:6" x14ac:dyDescent="0.2">
      <c r="F102" s="18"/>
    </row>
    <row r="103" spans="6:6" x14ac:dyDescent="0.2">
      <c r="F103" s="18"/>
    </row>
    <row r="104" spans="6:6" x14ac:dyDescent="0.2">
      <c r="F104" s="18"/>
    </row>
    <row r="105" spans="6:6" x14ac:dyDescent="0.2">
      <c r="F105" s="18"/>
    </row>
    <row r="106" spans="6:6" x14ac:dyDescent="0.2">
      <c r="F106" s="18"/>
    </row>
    <row r="107" spans="6:6" x14ac:dyDescent="0.2">
      <c r="F107" s="18"/>
    </row>
    <row r="108" spans="6:6" x14ac:dyDescent="0.2">
      <c r="F108" s="18"/>
    </row>
    <row r="109" spans="6:6" x14ac:dyDescent="0.2">
      <c r="F109" s="18"/>
    </row>
    <row r="110" spans="6:6" x14ac:dyDescent="0.2">
      <c r="F110" s="18"/>
    </row>
    <row r="111" spans="6:6" x14ac:dyDescent="0.2">
      <c r="F111" s="18"/>
    </row>
    <row r="112" spans="6:6" x14ac:dyDescent="0.2">
      <c r="F112" s="18"/>
    </row>
    <row r="113" spans="6:6" x14ac:dyDescent="0.2">
      <c r="F113" s="18"/>
    </row>
    <row r="114" spans="6:6" x14ac:dyDescent="0.2">
      <c r="F114" s="18"/>
    </row>
    <row r="115" spans="6:6" x14ac:dyDescent="0.2">
      <c r="F115" s="18"/>
    </row>
    <row r="116" spans="6:6" x14ac:dyDescent="0.2">
      <c r="F116" s="18"/>
    </row>
    <row r="117" spans="6:6" x14ac:dyDescent="0.2">
      <c r="F117" s="18"/>
    </row>
    <row r="118" spans="6:6" x14ac:dyDescent="0.2">
      <c r="F118" s="18"/>
    </row>
    <row r="119" spans="6:6" x14ac:dyDescent="0.2">
      <c r="F119" s="18"/>
    </row>
    <row r="120" spans="6:6" x14ac:dyDescent="0.2">
      <c r="F120" s="18"/>
    </row>
    <row r="121" spans="6:6" x14ac:dyDescent="0.2">
      <c r="F121" s="18"/>
    </row>
    <row r="122" spans="6:6" x14ac:dyDescent="0.2">
      <c r="F122" s="18"/>
    </row>
    <row r="123" spans="6:6" x14ac:dyDescent="0.2">
      <c r="F123" s="18"/>
    </row>
    <row r="124" spans="6:6" x14ac:dyDescent="0.2">
      <c r="F124" s="18"/>
    </row>
    <row r="125" spans="6:6" x14ac:dyDescent="0.2">
      <c r="F125" s="18"/>
    </row>
    <row r="126" spans="6:6" x14ac:dyDescent="0.2">
      <c r="F126" s="18"/>
    </row>
    <row r="127" spans="6:6" x14ac:dyDescent="0.2">
      <c r="F127" s="18"/>
    </row>
    <row r="128" spans="6:6" x14ac:dyDescent="0.2">
      <c r="F128" s="18"/>
    </row>
    <row r="129" spans="6:6" x14ac:dyDescent="0.2">
      <c r="F129" s="18"/>
    </row>
    <row r="130" spans="6:6" x14ac:dyDescent="0.2">
      <c r="F130" s="18"/>
    </row>
    <row r="131" spans="6:6" x14ac:dyDescent="0.2">
      <c r="F131" s="18"/>
    </row>
  </sheetData>
  <hyperlinks>
    <hyperlink ref="A1" location="Índice!A1" display="Regresar al Índice" xr:uid="{828A9EA2-C263-4BED-84FB-6E865935B5CC}"/>
  </hyperlinks>
  <pageMargins left="0.7" right="0.7" top="0.75" bottom="0.75" header="0.3" footer="0.3"/>
  <legacyDrawing r:id="rId1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wefKGlZ7KPvQS8Fn8vJXe/tNbNRXKf+R6FevdK+JF2Q=</DigestValue>
    </Reference>
    <Reference Type="http://www.w3.org/2000/09/xmldsig#Object" URI="#idOfficeObject">
      <DigestMethod Algorithm="http://www.w3.org/2001/04/xmlenc#sha256"/>
      <DigestValue>SSHQBax93zaih2FM8sWUKq3EtoZLs2WWeQ54roiKSio=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5bJxQ1q22rM8fx0mJJNvc5JMEGGeGD6dmAZv++XNtr8=</DigestValue>
    </Reference>
    <Reference Type="http://www.w3.org/2000/09/xmldsig#Object" URI="#idValidSigLnImg">
      <DigestMethod Algorithm="http://www.w3.org/2001/04/xmlenc#sha256"/>
      <DigestValue>FuJ0FnV4d7uISiPnTHJ96oZKSxkgVzd66VaPdwTYrZk=</DigestValue>
    </Reference>
    <Reference Type="http://www.w3.org/2000/09/xmldsig#Object" URI="#idInvalidSigLnImg">
      <DigestMethod Algorithm="http://www.w3.org/2001/04/xmlenc#sha256"/>
      <DigestValue>Z6CAaRIPjsrGapXc2VisuitSR/hCBPZzVZBkGd/L6Gs=</DigestValue>
    </Reference>
  </SignedInfo>
  <SignatureValue>sLMPtIkiW5vMkFl+FKGG4kEBNlPRcy3gwLjWqpBiaf6u4zNypYnRhDvRkreh4MQlSPf3auo8VBMN
ussJIduckUuogBz1Z++FmdMEXdSqRs8WO0JM8ZK2O2J6btHcAoCkZliYb2kEtJ4T73M0Dlo0+po/
bDxXtvEM79L2NOfbSa5VuiEVtlr7liVmwDZPp71y9jAS3/zTh9O/RFM51zKTwspUr9CHhsyMWF5c
tLaPCEYtYD9Y2umduOzoThF6uQ31+6ALgymQKeFxK1unQyZmhp1FwCX0ivrKf5ZyP2O6q52JgGcO
UUJ22MTY0cyWs96RO6tf/XkxnU7638dZqscSmQ==</SignatureValue>
  <KeyInfo>
    <X509Data>
      <X509Certificate>MIIIgTCCBmmgAwIBAgIIEO9EMvKh/VUwDQYJKoZIhvcNAQELBQAwWjEaMBgGA1UEAwwRQ0EtRE9DVU1FTlRBIFMuQS4xFjAUBgNVBAUTDVJVQzgwMDUwMTcyLTExFzAVBgNVBAoMDkRPQ1VNRU5UQSBTLkEuMQswCQYDVQQGEwJQWTAeFw0yNTA1MjgxMjQ3MDBaFw0yNzA1MjgxMjQ3MDBaMIG+MSYwJAYDVQQDDB1FUk5FU1RPIEdFUkFSRE8gV0FTTU9TWSBNT05USTERMA8GA1UEBRMIQ0kyMDIwOTkxGDAWBgNVBCoMD0VSTkVTVE8gR0VSQVJETzEWMBQGA1UEBAwNV0FTTU9TWSBNT05USTELMAkGA1UECwwCRjIxNTAzBgNVBAoMLENFUlRJRklDQURPIENVQUxJRklDQURPIERFIEZJUk1BIEVMRUNUUk9OSUNBMQswCQYDVQQGEwJQWTCCASIwDQYJKoZIhvcNAQEBBQADggEPADCCAQoCggEBALs4attOWC8vIcJHv84E2OPQN+4ldrrnBMyvANSVGN9mw7hc3gZT/+JNBoKVTuJp7uSupvTxoBXtkkeND+x7SuQVdDPWjANDnxiXPHhEPEV/ZZFcuor1QH5aA7uwgsaYOU/3ASCzbZAle6/4PCmw6VJ8pxGC0WYl1kT5lLRNAJEr5tVxcGjRUXS4dz9bkDLMKqY611jo6lnV/jIbhSvKXd85R0pv9s/9/spMhwXBFIRX7dIvmaAoE9baeahZOCF6s2d/MsSpZLnW/Vcp2LWTvSZC0yTRAuNWMK3h5tb12971v/yuRgRqGFwDhfFAvTXNeV1OknJkK5IJ3tjXrT216d8CAwEAAaOCA+QwggPgMAwGA1UdEwEB/wQCMAAwHwYDVR0jBBgwFoAUoT2FK83YLJYfOQIMn1M7WNiVC3swgZQGCCsGAQUFBwEBBIGHMIGEMFUGCCsGAQUFBzAChklodHRwczovL3d3dy5kaWdpdG8uY29tLnB5L3VwbG9hZHMvY2VydGlmaWNhZG8tZG9jdW1lbnRhLXNhLTE1MzUxMTc3NzEuY3J0MCsGCCsGAQUFBzABhh9odHRwczovL3d3dy5kaWdpdG8uY29tLnB5L29jc3AvMEcGA1UdEQRAMD6BEGV3bUBpbmRleC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qodhXm8Os2uvWk5aevNpA3+VSFzAOBgNVHQ8BAf8EBAMCBeAwDQYJKoZIhvcNAQELBQADggIBAABgWK1g06gxtfiKLQ3ajHZNjliDCJPGRIIp/decGlqF25m3HXJoFvOpn0ydD8ViTi9/HrFXj+2cCSeUz4/rQWkNGa5srzal0d++jMaNnRqgZDrKnDDrhJ7Xml0GoD1v/xIuNbbCxQgJhG9CXzzcDVs12U77yixYsC1Q9NwewmnJkUDtWzTWkHN53cTP4bERcMvaVUOip4AJHJ8nPTfdAcxV8jhrm4wVoKz+QzJWrRMuYVzrZd8uhTbdSACu6CryPzc0iL6ac7HGo0rcZ50lO41ONpm8J0ktgIWgZbOFM2tZHDW26p5TcQVmm1LnR0/fb7mu0EJAwjz2xxXeDL41Ucc3m5/rnfLEr/i+MtuwyLNFum8ZQlsG6YK7Dq/Q4kl38DUQQIEtnPnHIrddsT+vDx+cONbMwEWb9ZHwltAmNMdBYoFWV3Om12fCDppcDJSDRiIePSnBO2r3Dcko85NpAEmdGmEtkPMfG89Pr+5GnOawZtM0XFhU06M+k3VGgCBUsNSp5wIJ3FYM0k5Dc6rSXcuWBy9B29LCf7Cjti8d9kWWnlZsbalRfRAQMEnRiX88N/lA8sOcj7g/R9oqW9nVPorGDxoBlCtV1BkDRqiqzwYHqoUIrXw5gbR8Ria79zOipv0XAUKcAcCsc+jy51fMAYU2kuGGUSA5u4OoARIzNpLU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JrXZ2RW7d3R1hbEVitqJ1scEpJfBmMwvUwUzDtQe6bA=</DigestValue>
      </Reference>
      <Reference URI="/xl/comments1.xml?ContentType=application/vnd.openxmlformats-officedocument.spreadsheetml.comments+xml">
        <DigestMethod Algorithm="http://www.w3.org/2001/04/xmlenc#sha256"/>
        <DigestValue>s7Jfhtwawhgcpj1kV/omZ3ivwjvoBNJ6AI60JYhDUlU=</DigestValue>
      </Reference>
      <Reference URI="/xl/comments2.xml?ContentType=application/vnd.openxmlformats-officedocument.spreadsheetml.comments+xml">
        <DigestMethod Algorithm="http://www.w3.org/2001/04/xmlenc#sha256"/>
        <DigestValue>vvNx4U9qm0wtDUvXRKdhMTiPtFiFFrGvbHLUIp1Z2H0=</DigestValue>
      </Reference>
      <Reference URI="/xl/comments3.xml?ContentType=application/vnd.openxmlformats-officedocument.spreadsheetml.comments+xml">
        <DigestMethod Algorithm="http://www.w3.org/2001/04/xmlenc#sha256"/>
        <DigestValue>kE8Xpelqrh2K6ksjm2gYwdqa6W2aqecCsIFlR8iWVvg=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Xy8t5+dMcA6bjtLzyIJQmJlDHH0fKO1nY14I4mpiUs8=</DigestValue>
      </Reference>
      <Reference URI="/xl/drawings/vmlDrawing2.vml?ContentType=application/vnd.openxmlformats-officedocument.vmlDrawing">
        <DigestMethod Algorithm="http://www.w3.org/2001/04/xmlenc#sha256"/>
        <DigestValue>bFR/O+jCIPDGFyq+u112Ms/O24gzE3x5KdAhFJ7n3iQ=</DigestValue>
      </Reference>
      <Reference URI="/xl/drawings/vmlDrawing3.vml?ContentType=application/vnd.openxmlformats-officedocument.vmlDrawing">
        <DigestMethod Algorithm="http://www.w3.org/2001/04/xmlenc#sha256"/>
        <DigestValue>PblVkvM28+HtKnF2K2fzGdF6MYiNUiEEgp2Efa1ETyU=</DigestValue>
      </Reference>
      <Reference URI="/xl/media/image1.emf?ContentType=image/x-emf">
        <DigestMethod Algorithm="http://www.w3.org/2001/04/xmlenc#sha256"/>
        <DigestValue>afU7pX+X+BMftGwih91J8+lls2B9fDlFkybfqMZFJyk=</DigestValue>
      </Reference>
      <Reference URI="/xl/media/image2.emf?ContentType=image/x-emf">
        <DigestMethod Algorithm="http://www.w3.org/2001/04/xmlenc#sha256"/>
        <DigestValue>HcsCD7O/97KxszrTHXQ7B9J3pexTls98aEmRrWtchnk=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K4uePz5Hl3h0WOdMDp1UtcgPBJewtUcRK1Cp4PQnK0Q=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ja/qkdwlNyG8y7SkC9kgs9oq2FC27HCZRldKefj1ug8=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yTPqujKVOqm1CCx03SXb6YqQaPDNmOu0+lxfKTPxv8Y=</DigestValue>
      </Reference>
      <Reference URI="/xl/sharedStrings.xml?ContentType=application/vnd.openxmlformats-officedocument.spreadsheetml.sharedStrings+xml">
        <DigestMethod Algorithm="http://www.w3.org/2001/04/xmlenc#sha256"/>
        <DigestValue>OUZZFoPJn/Ob9BMmDwgx4TI3IVfU+MKMykVbdR/jAf8=</DigestValue>
      </Reference>
      <Reference URI="/xl/styles.xml?ContentType=application/vnd.openxmlformats-officedocument.spreadsheetml.styles+xml">
        <DigestMethod Algorithm="http://www.w3.org/2001/04/xmlenc#sha256"/>
        <DigestValue>/nI52pjUbQ/Ge5tDNlgFmV9fVCQQPvYwQO9qzWi/HF0=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g0JRgtooDQ0yUOQ4vu/9T4STyRnmYaFSS0CUHVzKt6g=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3LGHJcwwP5qHp0ojw8pTFHgvfdIe72BR7GBN09dcrUI=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G6xzDQ/q+T/NeNtIDqGEyVuacc21UHc3llpOipeu/Hc=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sheet1.xml?ContentType=application/vnd.openxmlformats-officedocument.spreadsheetml.worksheet+xml">
        <DigestMethod Algorithm="http://www.w3.org/2001/04/xmlenc#sha256"/>
        <DigestValue>ZA0UJgWlbp7POo8QGUn2CVk5gr/3SGeWJ4FaCRyoKDQ=</DigestValue>
      </Reference>
      <Reference URI="/xl/worksheets/sheet2.xml?ContentType=application/vnd.openxmlformats-officedocument.spreadsheetml.worksheet+xml">
        <DigestMethod Algorithm="http://www.w3.org/2001/04/xmlenc#sha256"/>
        <DigestValue>HGFsUMTj98m0ilOcISPhfc8xUZlr0ZDfCbZWzoAXYms=</DigestValue>
      </Reference>
      <Reference URI="/xl/worksheets/sheet3.xml?ContentType=application/vnd.openxmlformats-officedocument.spreadsheetml.worksheet+xml">
        <DigestMethod Algorithm="http://www.w3.org/2001/04/xmlenc#sha256"/>
        <DigestValue>4Rk34ClnkdmUkBRuBwBe/xtdDfjhBiFvFGE/dBbpmYw=</DigestValue>
      </Reference>
      <Reference URI="/xl/worksheets/sheet4.xml?ContentType=application/vnd.openxmlformats-officedocument.spreadsheetml.worksheet+xml">
        <DigestMethod Algorithm="http://www.w3.org/2001/04/xmlenc#sha256"/>
        <DigestValue>nr5NyAhG7heRpgRj/0jeCPl0XeLRaMB/u7ARk8tM2N8=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2025-11-12T18:17:59Z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{5D9C25F4-BC34-404F-9054-091932BC0811}</SetupID>
          <SignatureText/>
          <SignatureImage>AQAAAGwAAAAAAAAAAAAAAHoAAAAzAAAAAAAAAAAAAAD4DAAAagUAACBFTUYAAAEAXDABAAwAAAABAAAAAAAAAAAAAAAAAAAAQAYAAIQDAACwAQAA8AAAAAAAAAAAAAAAAAAAAICXBgCAqQMARgAAACwAAAAgAAAARU1GKwFAAQAcAAAAEAAAAAIQwNsBAAAAYAAAAGAAAABGAAAAgFYAAHRWAABFTUYrIkAEAAwAAAAAAAAAHkAJAAwAAAAAAAAAJEABAAwAAAAAAAAAMEACABAAAAAEAAAAAACAPyFABwAMAAAAAAAAAAhAAAXMVQAAwFUAAAIQwNsBAAAAAAAAAAAAAAAAAAAAAAAAAAEAAACJUE5HDQoaCgAAAA1JSERSAAABAAAAAGwIBgAAAIUzbPMAAAABc1JHQgCuzhzpAAAACXBIWXMAAB7CAAAewgFu0HU+AAAAGXRFWHRTb2Z0d2FyZQBNaWNyb3NvZnQgT2ZmaWNlf+01cQAAVSRJREFUeF7t3Qm87ftc//Ef15B5umbXEK4oSgM3NMhQKmVMoqJRc0rkRjRniiJDuDRpMhSShCSUIaVShgjJPHPN9/qv54/X+X8fq73P3mvvtc/Z55y9rmPttdbv9x0+38/w/gzf7+9cn1m8phPwdfbZZ0/nOMc55n/+7nXOc55z/ux7pPHPdz4fvA4ocLxR4FzH24S2O5+Pf/zj0+d93ufNwv7pT396/nfe8553FvYzzzxz/pvwf+ITn5gueMELHiiA7RL24LpjigInrAI46aSTpo997GOzAjjf+c43nec85zlk8X0OARB+r0996lPTuc997mNqcQ8Ge0CBrShwQisAQk/QWfnXv/710yUvecnp5JNPnigHiOADH/jAdLGLXWxWEr47eB1Q4HijwAmrAM51rnNN//mf/zk961nPmp7//OdPL3/5y2ckcMc73nH6sR/7sekyl7nMdIELXGByHet/8DqgwPFIgRNWAVjMv/u7v5se9ahHzX7/53/+589IgEL42q/92ulyl7vcoeDgBz/4wekiF7nIAQo4HiXgBJ/Tca8ASnKA8UXzzzrrrOkP/uAPpqc97WkT4b7a1a42XfrSl54++clPzkJ+latcZXJN2YHzn//8MxI4eB1QYL9RAJ/i2TJXxofny3D1uXGX1erzcc3VJkuoCe+HPvShGdIj1ute97rp137t12aFIA7wpje9aVYCl7jEJaZv+ZZvmS572cvO91z4wheeiSlbcJAG3G+sfzAeFJCxwqcFqfHrRz7ykYnRKqXtO3xPWbiOHJwQCoDQSuchUgR53vOeN/3Kr/zKLPTf+I3fOP3iL/7i9KpXvWp6ylOeMgf93vGOd/wfqI+QB68DCuxHCshSldLmwgpec1f/+7//e/r7v//76TWvec30bd/2bdMXfdEXzcawrNYJoQAOTXJhzSmCf/mXf5ke9KAHze8XutCFpgc84AHTFa94xZko//iP/zj93u/93hwEHOF+LsQBAtiP7H8wJnzJ4kOphN87g/cbv/Eb01/91V9Nb37zm2eUe9WrXnWWAdeM/H3cuwDBn3/+53+efuInfmLWije72c2mX/7lX56udKUrzZDobW972/TUpz51+uZv/ub5XwSqEvBA+A8EbT9TQPbKC7Qn4H/0R380veQlL5nd3ktd6lLT13/9188I+F3vetec3Rpfx7UCMFGwR6DvGc94xvTa1752uslNbjLd5z73mb74i7949one8pa3TL/0S780xwAgAshgDJicoJXS+5nfD8Y2UIBxIty9/u3f/m12Z9/97nfPCkFM6zrXuc700Y9+dM5yLRuz414BgD3vec97ZoifkF/zmtecrbzvf+EXfmF62cteNj3kIQ+ZLnrRix6q/UfQoqkHHHdAgcNRYNxX0nW+G91HcaQ+L0fit0Pdslhlpjbax/L+979/evjDHz694Q1vmJXCz/zMz0y3u93tDrkGrD9UIGh4QsQA0nZ/+7d/Owv7ne985+m6173u7Bdd+cpXnl74whdOf/InfzL7/d/1Xd81lwaPGvKg+m87rHlwjSAcAWdsRkElkHxyPrgy8grK8JjvVnmx3qA+iM/HZ6wyUj77TWYLT3/FV3zFHMj+uq/7uhnRjn7/ckD7uEcAiET4FfpYBG4AJPCkJz1p+vVf//WZkDe/+c3nBYQKDvz9Vdjy4FoUIPjcScE4fEToCeDFL37x+Z2AtueE9Xftqq+UCx5Vnt4Lv+rzX//1X6dnPvOZc98MnOzW5S9/+fmy6lvG2oATAgE0SUT5j//4j1kRUAICI7/5m785vfrVr55ufOMbT1/zNV8zX3qw2WdVtjy4HgUIOcEmpHio/SVZfb54gr8chd8uBbXp3gQe6tCvf/x9Fa0M24te9KLp8Y9//PSlX/ql81hCJKGFceu7745rBIDo733ve6cv+7Ivm377t397hkn3ve99p/vf//7T29/+9hkiqQlQ9itI0hbgAxSwXbY8uA4FWPQEm4D5zCr7h8/e+c53Tn/913893fCGN5y+6qu+akdEq83Or9A2AefTE3hZLNf85E/+5HSNa1zjUOFPCKWioBNKASCW3X2nnnrqrBFpSzUAPksB/tRP/dTsLxWwEQNYLpTY0Wod3HRCUSBLbNJ4iCFhoe0wlYv/m7/5m9k3/9mf/dnp+te//sr+v3bFDxgw79wAff7v//7vvHeFEePrS2F/53d+5yGXpF2srg8JLMcejgsEUL4eoQpyjLXRIqKIJEKqBgARvuM7vmOG/vw2mpSbIF1YmWSHgfCfCvAE744md6fB11mdONY7jOhnPBFp7Hf8PmhZxmR891vnKjTeMTLu7xGiZt2W7zma9N5O3/FIkX7vf/qnfzrXmkAA+Mz+EhV6gnkEsn0pY2Yg2m9Uy995Fd0vrvDYxz52+t3f/d3pu7/7u6eXvvSl073vfe/ZsKGpPmqnEuBiE+OcjhsFoISXbx/zdNKPxRE0ERhh3Qk4uC9C6xqfwSjEsUDKgRGbduU2POIRj5gDiPe73/2mb//2bz8E7bbDGHtxTb4kC7DOo8raVDIyIfqMUe3SV22UKmjqexC4cxS08eEPf3i+FwJL0FubGBMzWzcuGIuJ7hjbmlDMzmc4Fl7GzfLjK/tJ/uu//mt68pOfPKfjGA20OOWUU2YDgwff+ta3zgG6FIZ7XYee6Oh6qboK0vCn+1h/xgwd8bWiti//8i+f/viP/3hGF9e61rVmNwACSfl6HxHKMj2PCwWAkDbwYBqTRUyEyLKrjKItQTJKAsPZDWg7MKFWDuwz9+Af/uEf5gXUTgxOeQgYrlPgdsrYFn/c/bWOeIU2xgDoaKWzJPqsrxgKE45Hqfk7xsPAlGybsVImMbXvKV2WkQ/7ile8Ynr6058+V2VK1/7+7//+Tkl0xO8zN3Pxz1we/OAHzwpNgRmaKM4h8N/0Td80IwDKwO8dN+ea5zznObOrcJe73GW63vWud2g3qusIfwrfZ64Aay+orZDt537u52aaaa841qgADkeQ40IBYFjEYMFj5Bj2n/7pn+YKPxt+wH5lkW984xvnwiBpk2c/+9mz/6RMMu2Zv2XBaFht2UyxH04GymociQrFZXdqtPT+Lr/dmFhA1jvhRtc2qhD8oG+uGgsJKsvIfMmXfMn0BV/wBdP73ve+eX1i5iMuzTvoMJcI3JeLp/ge+chHzlV45mgudqBe4QpXmGnGorPkKUxKj4ESL4BW0aKsQvA95EcJ41vKQlCR4lTDou3OsnRPhmKr6RwXCsAkEa5tv23f/cu//Mvpe7/3e2empARuc5vbzAvxghe8YGZMGyQQHwxliZwJcI973GMmLKEvYDJC160Iule/j/7ydhd3u2NZjgGMboDfCjxpDzNjXmiLwiXs5bhZfacsKbwChe22pASCrJRz6St/s5YERS3Gv//7v8/3sHZ3v/vddxQo2+589+I6cySEKkq9MxjFkSBPCEBdgO/ammuuFAThZ6jwrQA1vqNEWPOUZnTH0z/0Qz8001T67wd/8Adnvz9FG63bH7DVXI8bBUDrIS7mxJTgvJp/uVE+lW3ANgQ5+gvREQ2xpUwwMkLaH0ArF9RBfFYNUVet3NqK8Kv+blx8RUyy7mBkQl67WXp04A6xyOIgmDrGas9EuWlKgDI9/fTT56IU97pH9mVETvmn/GAl2KyhIBkExue/wx3uMFvO0MSqdDoa10NABBCffOu3fuuMJCu+kZd/7nOfO6fpShGOgWYISHCaAQP9b3nLW85TSEngu4rUKF2uEdqpX1HaC9WOAe9oPQZXjxsXYPRNl6PSiERL0pyPecxjZusiABWjKgTym30AT3ziE+dSYALPaoFOHRGunQo7vI+LVbpwHX738qKMVrjfmq8xCU4aP2VlXo1hHdmAEVEk/AJW/EvWhgLgCok4E1JCj+EpjGIuFAUl+spXvnJGVmImvXKtwHtWT4BVUFW8he/KLVOvAdbe9KY3PRR/ORrCvJM+0a94ESXtb7QhqHx7yoAhgqTwGdpRhKUJ9XnXu951zuG3v9/7iPoI/6Mf/ejZsFEW+pHZEtPyGz6OvsZjjbZjtI4pBIAgLAPimCxi+rtSS+93utOdphe/+MUzQQgLyA8BKPoROMHII/Mi/rgDMO0bI4wCttd7A0Ix1SNgGGMFkcFphzzc+ta3nhWca8aTXXbCuN2DYVKCmMY40FcBFStOKKEnzEbJugbNxF28MLMAHvjPlaKs7LFAa+sFNeTTuleZqry435/whCfMSABCs09DHMB4KnzZzbyO5L2lk8019IIHuTV4r5147dmnzMULKEFB6B/5kR+ZebkYVm6n6/GgEnaH13pxJ37+539+DiZ6tbmHi7Hq65hSAAgB4mMOQtHR3ZgKtEcUviRYjwldf4Mb3GC2MIokLAZlgGH3WphXXQjXZ4nNEdroAAeHOxB2EBwjea0TIufDoxfaOkWGsmS1uEl+BzVHi46BS9NRuMYIygu22mGJ6YOjpf2M2frIvvBfVWRS0NCAOIwajXUptZ3Qf6f3pNyKwKfwuJry86eddtqceapASD+gvC3qUncUIuXKoHW0V6dYuVYbDFuC7t4v/MIvnBEhRbyb8yqPKQWAoWhakwYZCTSNKecq9ZLvSUgwLEiF8K63SGAtBt9ugGSnDLGT+4KRxmlB+cSCko4uc1IRYTSPFBclkWDtpL/xHn0TflDVP2WrhBRT+kw4v+/7vm++pVQoBVxM4nd+53fmmIprCTTLjllLj2Hq3CrKgWtBWQvK/sVf/MV8eAXr/9Vf/dWHtsyuw7XZLV22e38KwBzFNBgkhkae3twhqTYA4T0u0BlnnDGjLBF8MY9c2lK8PbMC7R/60IfOaJYr5sh6tNeu9926o8eUAjBZWjJfB+P81m/91gz5WRdwVXmvAAnhYU0qWkFgTDnWRO8nJluOxAcF/+d//mdeaNbWHKWI8qnXpQBCH5hOwIqQCkg5Ht1nPie4Wc17WRbuCegO/gtesVT3ute95nWIoV1TpoDFk+q69rWvPd3tbneb4wT8Wut0+9vffoa25lh6cbsCeLSvK+1mHNbNPwZK/p9SE9gskCcu8OM//uOz/69s97a3ve0hlwedzJ1wQwuUiFiWtJ/1/9Ef/dFZAVgPa68PboP12OnrmFIACQktyh9iRaRPWEPMI52S34mQCAoxtH2yyOyYj94p4fbivoo8MBR/jotTBD7rInBZMGldYyCsBA9TQlMUrYAeWhJqfY7PSYjhjUOQi8tFUX3lV37ljLqKimPi9sPz+Z3HSNilZgUyZWkoceiC0g7+pjzWNb+9bsd8jd176JKRIuxiGr5LSAU68a49KITZaT2lWYvm40/CT/mq9Y+/FfwUS7BGEOFud7AeVQVQquJwRS1+y2pbSH4Pn9GZ/vx8lkremFVB7A5OcC2BB52KWleM4ppKL/eaOVZpv3l2yKOgH+0PAZTlYInHQNMq7Y90Huma++EEGQoVpP+Gb/iG2Y0yFukm6Ml49J/LAOLKDPD3+bt2uhHsAoVcBMyL6RX7qKh0Qg1/1nycyWDNKA2xhu4zp+2msVaZ/15dSzlToPiMgjMPCk/EXnDPepmPQB7aouUtbnGLGSmhA0veI+nwrOvVqjBwflOQpj6lB9R09sBOgn7LNDiqCgDBCCJmZP3GwFebH0Zrx8cXBfedIBILJZAkeJRvmm9somMapPaCYnvFDLttt3wy5WaTB6VFADGCOICI8U4RQE9BrtAE04U6CLNAqqApAa1gpVr94G1+PyUggq0EW0q1mAHLB3HxhSlfLyiCYoEIBMT8bt0IizgA4bcuY8p1t77tbtdhJ/eXfhPA45paO7QxN98J3vH//ZP+JMAEvvqL+FU9BSPnHnwAMQkWjq9OBNrJOMd7jpoCyAJhZn933FH+Dy1aVFQtv9y9CLMXRhI55UvRptWbN7HNmKfv9ytzpf1ZFFaTxehUF3RhYUuRpThXmcsYLS6QpB20pgD8LY8PfgpCov/Vr371GWVZo4JOfv/VX/3VGZ5icL6uDADh5qtCA5QWhcPqS/VRCD/8wz88t0UQ/GP9KXRzGNdmlTntVgDWdT9kqgLQ3v8/+7M/m601C48+1k7FI8RDGYh9iFGlTAWzWXUogqLnGrmGArUZbaMy9HXR6KgpAIRvo0Mlk+1IIwAsOcYCMQk/pmtzz8Me9rA5ckpgfH8spo42YrwKSAgfpUcpguUshrlLZYZ0xqjxdpk4C0Wwxy2iUnOYk18K+utLdZrg3vd8z/fMjJhixrSUkzWhfEX/BWG5YXxSTMzCE35xAeOXyeAmgLHaorzFNigRKO5Y8/mX6Y1/oSnzwLNiUdZOcY8gHSvOouPXBz7wgYd2rVZzgaaux/MCpeiJhlyAW93qVjOS3auA9VFTAJiRJacpx+AJYoh8IiRrxO/ETAikyMTWR+9jOqytqNsVhP16XUdIgcwsMsugqs7GJYKGBuNpM4eLnWw0x+XNTBQOJSyFaj0oU9F8qSnWXQFQBSpt0yW4zlLUVmcpCv6JaFvHMjTWFbNTFiwYRWA+Als2YEn7ud9rZO5RGewV0697/a0JpWq8fH8KFU09h0KREyUqe8O6c3lA/wq5OkfQu2sFX/1N+AVH23G5zozPvnABRrjOciCIFNEf/uEfzlFSkBGcxDyYju+LoUScMRlL0lNQxnPR1724R7K9cYMNfx+EBJtFk1kVii7/Pxdq1fGVZ267tGAToezpx+juXHk1ACrV2tSin7a2smoCU6y9EmuMToFYQ5bQ96weawbqgvmUiRiONsUNIIzlE2srtdbXTue3Kj3WcT1Fip6UKestpmFbL77Fs+hhDaU+8XG1KKVzKQ5KUQrVd7IulDAERVkUv1rHWJfbWBsCKIWx0cKNdfvjAKoj5zPZFMHyEWYWXtCjYgplsCrTMGVuQ5H8DlzAwJhw7Ksx5S8tj3HZgo5att+6d50MuZHl9l276dDCA0xEx8U5MBIfezzsYcx2bJcxMJp+lPBiLPX7ClJ8T5k6G4EVQqcb3ehGh+rX+904FCUZm2vlt22BFYTF5F7GyNI5pNL6smBqM7Th3fZVfdokNObPxzm0Ttud19G+LndKYFPkHxqizLk9lCXacH8oc8HrMiUFWgVQ+f1cP3EROwopyXb4od1eoaG1KoD2cI+DNUnw0WSWT3gRMKH1KADwtuf05QsL+gmu0JxKHzGuPvj85Vv11eGIlAArhIFYF8zX7jNM4l7f9aDQSokJQym4fF3v2tKmOWx3c8VWzKgtDFOQ0/UYxJhYXxFgdJEmqtpRwKwMifv7e6u+Nvsd/cwNzOdqEH4+J2QlYOcFabkGXdrDLjDVZh9rhmFZd9ex9Obkn/FLX2qvB66w/HL+tlpTIEW8R2VYMHCvmH2n9NpIOY2GwXqYjzgKvhEMVFNhTfGh0mpRfwqeUvSba/AtVMTPpxDtpeBe4XXt+deZAesY+0ZtrE0BaLzTYwh7ELMdYwXqCDTYSZhpvYpe+JEY3qRpSSf0SEnJm9rBp80CLZiswElBMQrB/TGPNmjfNmm4XjCKxbJgrsW0UIUxUE4WtWos46h81dzWFXUthz5GvccjnAgguOg4MhBaFF0wqZQagSl1tKqguA+DUsjWCuKyDnxx6T4wFG1V5dkFiH5Be8zLsskKQAJiNGjmO4gtRkVba6l9Jaz8WHEAwqGykLsw5q/HzMS6aLxXwhJCzCB4rxCntKZTgOw9gdzwK7qKB7Do+Al9q1ehJAVEZXcoUxF/sZFq/tG0PvaKNmtVAAlKVU8my6oRTgJlRxnBtlOMpZNWApO+//u/fz4tFTTkQ4GJ/F95cNai7ABhrvTRdzFPh0wQEn97ESr9I2o7AvlUfFPt+I3VQ2wMaVGcqwaFILog1pj6WlXYDseE1SIQltCO60Fy+8YJPIXJUiic6cmursnF2SlDuA8jsjYUMXrKM7fXnHLg35ea6lAK+9qNyVqJC1AQMjFSf1lx18peWDvML+ClP4pFYIzwcxfM2TzWuaNxr4R+o3ZTAOXvpT25RhQhpWgvhQpJWRU8KXtT+rbzE8B+bi30xwiJG3iMN550bUgxA7dX81ubAjDoCFLKrsEjyOMe97iZEbwIHCZhFQgcohE4EJPCQAxQSJkkge6QD0QBK92PgfTjt3LiGIqVA1MFshSqYDbtykuDYxZLfxQPK6Z9qATSMB6aG6zF5GUaKvNc5w5CtMEM4xl5/pYnZxEoKhtlMAkFmsC7j6DtRCFVp45GFDGUpH0QFL0IOaHGiMVnrBeY6jprhmG5DV4CXbky1gKdnYTrXopBP1AMpcD6yzAYd+itQy/WSde9EpQRBRqvNbAm6EHYK8sV9GP18ZjCKnEccN+8Xes6ayttaj0gKtepEyD8GTttb2c//27nuzYFUDFOhSUsPMsrhSXfa0IYGezGcE5OkQNmeQgYYUVIkFTuXxDKPSySF6KxKkHNnuNXoMk7BtQXaMVaUQ4E37P/9MnCYnRWVUAmpOI+n+XbIQaQlc9qfFmrdWYaCijmz5sfxQb96I+iRAdz5f4Uuc992OmiFyRl/c2ZhUILboZNPX4XrLJOFHHM6BgqLhNlzY+XNUAbcYJOTKIIrJt1AmPbpyGabc0xPKEYA7F7Gd3eKY0Od19IJ1cAvdDDukFp+KcTpu2dwNfKqX0vjQttQkKMm9/wM+HHn2I+FLJr0GXcr7KXZdGHVQAmOka/+1ywZgzgEHxMTOAV6mAqTMwysNiYzXFRKqNAHpPKPYAO/MNECkxA0I5CpjG16x6+cfe2yQRjCpJhUhZdAIqlQlSWDLRHzIJ6P/3TP33oyCZKy4uGVvQipSW4pdaAb8sF8SShKhKz1s27wOEq1jj42AKjpbGxGmhAqArSUWbtMS+CH4NuhUqWMyDu0zfFCen4W2AKE7L6nQHQ4SiEn0XiNqGttaSU5bnRzUYWL8qi2AJBgJzEMRgA9PMbdOXeLKO5VP++F4K63OYyLZYDj10/fj/yfff33qYy79LWypxTbvL9YiRlTHxvvnhbTYuaAHxMYZARiFN2JCQb2htrNlbhr1XpuSUCKJI+ptKC9m3eyKclOI4p6ogik7AdEgMQMp/5nAIelEIBwuqe+YjyxYhBQLL2laC6x/cVpYDzgi82BrFE8qdSaKKouQUd1TRu/mFRxy2UPvsneMXtwLggrN1rAlmYWZ+Ew/gJUdVZO/Fj0as5EGTuDwHk8+sf5GYxOk9vZMwW2HgPFwdIuY7HRKOnvmzBFaiq4AQiYN3NG2IaX5ACBjdOypzCEJcRoHV/Y+MD4xXum/UV+EI3O9gIP3pBAjFzW1p3GstYhdF7Ws+owDtwY3Q/zAUfmSseLDhbNqTNPhkUhod7i2/8hubmZY6yHYRcDIAyRRO0YOUpeWciMIriPdVOUPzR50jQBQ03VQBVnFUtlo/vMyuLYTEqTUfz87vLUyMIS82KVu3l/qw6gS7CrsCFcPoOXASBgli5ExSNfiMQmMnKSCHy4SkZfakXEG1lrcZnoI/+W4wzEnhkAn1gVMzL+mNs7fJlKQBKrFOJMMpOy5AJhLYK6oHPgmbm7DsukmKgUMryHLayCqO/3zFU5szPF4iDlsDPNu2wQmVErCNFx0LJ9YuXKBHmPll3qT1MSzBca+25TmoVKAlbe31va7F5lJodI/5H0u/v4ZzoYFxeoTpr6NWW3B4N51rCWsqZAJeuxXP4A1rE6+4VNBXIZgTxZ5F/7eBfe/nR3OEgXFFImEKgJOq7uojdunqrKMdNFQDG61FCaXmLRuhBSJpPnj7hxZDgtognmMMSIFRCggidEpNAixFgElaJ9VH8o9+2O2KYgivu0YdCCwdW8NN9pkH5l2B/lYEJ1bhzbbtE0T8riJH5w/xdxTGspoBOwZ/coe22u3xdCtA7hcpPBP9ARigAM2E4/aDDqgJToDBaaIfVQzdozDqC4aXyuAHWsjSo8RJsSISrANrL3rD+/q5egiITUCQo4K9Uq3lAYxSzV/UhO6XVbu+L39AwJVQGpoh7CrVaBrzqH5r4jWBDStJ25ixGxGCpXg05SKv6GwIVu3FfZ/6ruRDg1YZU9D3vec95C3tKVF+U8bLh2u3ct7p/UwXQkUQxoHcWgcXGCKCNf8FC2p8VEdXsoQcIboJB/XxmDOJvxJQOwVSsCoWRe4EQFgfBBFS6XrTU4ulbyowGpbU7SUXbFplS2UngTjuYWJ/albpkic3Zgolk55qYV9VaWxF6RB5jfQFB4sroQ/uUK79bLr4Cpd3AwZHpBVmd2c9NYplt+2WtxWZCMmA9645huUDWQdRfXMdacrnQldKiPCgSv7NoArnW0zWQQymtEdpul07rvK7sVIaskmo8hT7WoLoPCmBUtikvQTrQHX8RauXqlJy4hnspVwhKKtD+CYaLgUNbtISEWX/xFMhSfMp48E8IZTcn++yUXpsqgIgwlmuaLOaUNsOcJst3lPphFbwIZ1AL4cfjjX3PwvQknj//8z+f/wblMRWLl+9OsSA2VEAJUBBVWtGeiOhlnNp1L8Fn1cBc8NZCsHarvDC5OVVqq30bWWh87VIA5pibElJapY+sojEXgdcmiA1KcmNGn3tVBTBmFypUYV1EoH0WM8F41pA70Pl+xmW9rC/LZjuydWWxOrSTZUPvTgiWcSEY3C7X831lVNCtcu0eurpTd2lV2m50/RjALn7iO/TA46Xoxug7BdF2dYatw2YJNWSkbqU55VLgZWlc/AcZEX6Cb1s3xMxlEKD20j5lq38KpMKrdcx3u21sqgCWYVsQHwx2jpkAFcjfRBBqjLaWuvJ9xScF3zC98l4Czl3ANPnDKZDyxXx9Vh8DsjJOn0XQTswtD+16TE5YaVmCBKIlqNsliOvGw0koItVs0mR8N8KRKxMMXqXtruXKUGJiKOZCsFhfCAtts1qEZ/nY8q36C9aO1/HdWSSCK9jIUgvOUgBZvU7wQT9xHcwKaQkEUqQsu1cZCAqcUi44a32l/6KheXXGwdEU/g6ewSOUGagufYf/oCDCHToYM1yUgX+hWHRSD+Fe7k7wndFhDMUJ+Pmi/YrKvCgDwi/yTwGIBVQU5D0l2UnCqyr7rXhhq983VQBZjpCAgWF8UN+rNElCXyR9ZL6+K59cushGEdV+IK/KMkKG0NpHKPBb++Aq35vlkh2QJqN5e2m/oI2/EZ5AGTuGsygWnEVtswqkQaiMk9bGpFl0DFLhkd8scKfbOAqLtaMEWEWBHoxPGMZF9Nkc9F3AydjaJmts4DPIz++GbPztHrCfcjMO/zoaDC2ioXkYb+mijYKBlGVp0rI4AlZcG+hGgRErZC3Nn/WmZNyjL+lQfVB22se4inlKxZoPxeD5BD0ejFJHH2vqd/dxbQhXiLAgcLzV98Up9B/yKz3aAaShxwRUf+hWZZ02Q6b55PFuz1awnviN8qscmqCOfaF5yqq6iY6RFz+hHCEmvAoNu4Zh6iDTNj71jD/vjJH7xJQymvg9BJLbu1G2ZysB3u3vmyqAjdIRo3bq764bGXH5OgtRtFlgCaNYLK4DYS/IJerK0ogoC77R1NVS8ymXU1T1iXAEj49LCXiB6nw1wm/h0+YFJX0mVJQBYcJAnTsQLAwq5qfpj99rsS1qbbge46ph0BeE5HOCS0gwEYhMgcgq6EslHWuMJtqFigiDMVXtmGWoxNmY+m6zxS+aL7CIvtCGfo2Zz07wQVXt6KsctvkRfoxuzJgXDZX9SvuZbw9g1ba10abxs/yCl5QhIZIfFwmnCMV6xBqKBVFKY6TbOoDL+ncdpW5sbcQqE9K89dHRaO2LqFDMeMHqzk6geAk0RSttZ36CdMWVnFXoXsVXhJditIY92NR6UEL4yv3axkN4mDFiDCgCc0D39jqIEbjH/RDDD/zAD8zrXTFb6ekx3nCkrT/+2bIOYLcaJn80oeIb0d6i3HwqxMWEGKk95JiJgvAbCCVgQjH4rhN+l8elDUiB4IBcNL13gtMY8ucsSpaxmoPSniO6KWLcFmWfMWdFGhjRb8alwEgwzPikzaro8k4ZQDOYUFCRtbfY2mMhKTpZkJRhDzrFxJQiAaPIZDpi7KLYm62PORMgiEEMxTvh0K/0UylGYzAPL0pK3QNEQJi5DH4zNvQvP45pnXlXoIurhcHrE1LjLhijuAlXAbLp0IwxbgI+K8KyMYxipTDa/+E6bVZz4TMeIWgMivHmN7tGbh2dSjlTKFK6BNHmKlafy+N3bVFUxqkPnynJUTFlpSlraVr0APFTKBS6wiiop4d+WCtrjt5oZn4UJQTbSc8pmN3K1jru33MFQLAQkKAILImmWxRVboTebxiJUlCu21ZJVhJEVrDSGemHi+pjdsxgMWjxFAbhIwA0NeYIZlkgmrssht+8lqvGEnI+uoKWUIF5uRYjCqqB2F7Skq7FSNp2HWtgvpQfa0rAzF08RZGNPrQdStGONtELw2E02Q6FIwKgLE/uxUZM4DfCih76sunHXCkYlWd8ey9zibaYVp8UlfaDrZCX9JUXgdI2941L4H7CSLiinbmILWB2Qi1lm7uVQOUiUNoES2ksOkKEUoeEkdBSeJULG7+aDPUYKkW1bV7uYdXxlHQlRWxdOmykDVYFrYtNMUissfgTlCBwSUjxRwHpUr5S1eJQrrNPhJV3n3lKEVNsaILPKG/tVoBlHSChXLvQ5NGw9hvxyp4rgFItOgeR+eg2hqgXt+gWioCAgDSshZJ+Yhn9Q9z2GWy2OcKigaTa1h7GwfjSUjQ8BgFDBWB8j2kxngAW4bL4tnFarPzSjioL8rmOD826ESLM3B5wlYwKZQQKKa6sgbFABXLIhD8mpWzAcvPGoFJMrEq+MZQgGKjWQv/q7ilG7bC2fM52QI4QsgXWDkupTVYPHcwHslKnUeCUMHfmARoTZG2bm/tdSwEU9EMb/YLCGN16sfyYGbpAV34/QUAHrhB/m1Iuu2OM5dZdB/0QWApHYK1gsjqS5uY6wi/mAG0xCsYHhZgbnrHGxifmY07oBn0QPvSkNNDCdRCGtTR/1+EJyiNXrjMN9U+w8S0kJnUqHdopzb4ztp4BQOHiBX3p132yWAxbsaqdpqfXYe2PmgKgBFgzUI917Jw5i8nfZx1BJYJgIRCsV9C8qPhGk8A0YK1FBSFtwMAgorLuZ/G4Ev7mFtDoD3jAA+ZrBPdYRi+MjEGgFLCVm4LpWEXMxkqyVk7DwXQWXhGS7/l5KvlAZ3MhfCwUAaGcBH/8zYrrV7YC41OE5t/8jNn4uDOEQlwgP140vr30pVM3o0cWEETFqGIiGLisTOndylrFT6AwSMp8KDP07PRgVhFkpgBYYe9oAfEkwBQxAYC+KEnXU5w2HBXENN5QmHYqpaXwzJPClrFAF1Ze25S1I8TQQz5d/YdzI9EArxBgOXnfMST6xWfmju4UC8Ezr5Snd2OzRmWg8GnWn8BCIVJ+FAmlY/8D4e9sCqhSm/hEsFr5OCVkTpVzuycjYt5HutBnK8WxVgTQY52KnlZGPJ5yS6sivndwCqHy5zANdJDmL3cb/GwyFmCEyywaayq4A3bT9P5ZDFBNQKrsBB+N0GJ0gmHxjENflXBiTL42IRSxt4gYSMwCJGfpWHkMitkIpTkWATY+FpvAV8IsaEVxYDJjwOT6kxGBDPTPsvYIaIrK+ASOMDxLCcF0LfRR2m55kaMNoaOYCApobU6Y3RjMS1viERCJdYC2KFAMLzqORu4p0u5eQuV785Ue9XeHq7C0LDLhRSNoxVx7gCWFiW6UI8vKIBB6VpVw4wPjsKGMMjVOKIKV1TdBppDFd4zD2pkrAWP5KSsZC2lUilzbFD++1C4eMC6KzhigMBYaP5RtCNmB9twXtLAWlFgwvtOoKCO/+4wH0IFRk7o2PnxOQYV+ci/2C/zHN2tVAGNqcEwP8o9ZUcEx/mSpNAuDcOA5wQf5C7xlkZeJhamLvlMUGFgBDYasIrCtwE5Y7ThmAsMSW1TCDLLywcFiWtnC+ZsfbMFAUGiE4GFa0WnMzWfHqASVH4z5KBtpHsLDGvkMdbBCBZsgDtaDJWNVBOH49RQUAeQi+N58QWbXQgasMMXgMyvHQpWq3IyR9El4zBHdQV7MWrrNu3a8ExqCIKqNDuYIdUhZoSPlal0xNyGz3x0ScU3bVkFmv/meEoYM3OczWhq3NoLWhFgWgkJFD3QgRIQeEiGQ+sYX6Oo6yIAy4AoI9nVWRH12/BZ3jlLWjrEQRLTufIJq+ll+B6G4Hr2LYeAp9IVMXYNuUI73HsYR3fXpH1TVP+4r/sZ7alZyW/eT0I8GY20KIOYK4pVbb7MIK0LAEIzGp3ExPijM1+xJtJVlbgZdygeXz1dphSkxhCi7zxgM9Otwxqy96ywqy8kyYABMydLyr0E37XMhMJz0WP4bAWhXGOZWBVYpsGspCApN+rLTiwkt69Wx0NBDFt+YjLlDNgSUzJ2ChDygB5CdD86qyYRQSkXtMepmMZEstog+S28+7b4jiAU2rQ1BA7EJjaAr1wfcDYV5dx0rjrkrzRYIc29pOApHO2hC8KAuipZbZ5zaIFg9I9A8CJ+UJOXLQmtbvINiprzacqwd8R0IqxJxwgjtxTdoS5GIuTAkaAmFcfEYCWM1BrQ1f4Fi6w+tVP/PgBijOomCugS5ZyVoszjNyJ9ohK7GzwXRBlpsxctbwfMj8fvaFAACjAGpiMKCsm7t2CP0YCmmsABgooUkYFs97lgfpWksGoYUyMMEGE4AChog3KwnCEYoCa48L+H02eLTzmAn5iP8FJExgb4Y028sDUZkpVXGUQgi5FyVqgD566CpcRkDJWdsGBuzsRwi1eCxCLW5ssh8bMxlTpSSYBlIDkFgfHl34/Ib5WLMlVVDJFDGZgoAs7NCctzozlct+oyp/F06Ed3l/dGeDw25sJZeFWVZS9dBMVwZihYdKprRHgEGrauHoOTFO8w9N8JaUY7u825O2tYvpV3wsU1EbVe2FtaV0ZBSM39ZAUqHQmDVWXnfczmgJuMl/NCNayhC3zNM6Mt9YUTQP9p4x1PiEcZFAVuHKv70t5ECsN74CGJEe4qUEjwahT2rKo21KQAEa5NMcAcz8HUrZcW0BNBC8WcJv8/jI6cwdRuRlidTTADB+V58Lf1K0bQJgwCBl2l2zIcZIAMMYEEpHkpD32IHIrYW13gEKFlufWE4cB+DiWpDFD1Fh19IWfBDjYflJEgsnBiCoCHGZSkpDpaBkFMIXBGKkK9KOYKbLKm2WC1tQR427Ri/8Vb4EhNuVAE40osVw4zmq380LxBXak0bBIRQ9Rs3Db0q2iEUfoMmvLRVUY/1tNZoi4ahDG4WWotddA4+dOWsCEqFIiQk1k7fsg++1zd64weuFuhtLcF5bZsDxWtM1ggdCbY+ICY0hbZ8T0EI4lVzIP4ga6Ffilc/1Re0EQjS4AJChJAXXrCGY7n5RgKGT8xfm+IOFXTtt4DfRmNfmwIoUDdaaYSsNFfElS/IJ5VyE8gJzpdPpygKCG402FKKrAuLgfn4i4jOP8Q0Am0sj4VvH7xgnaATYWB5CJ6XReODWkALLw7hheEpmB7xxAIICoHt0oAsqn/ac535sIAsOCWACUsXXmfhX0I8xgyaYgqMaf5XX1ituy9g7dmL/jAxC8gacgdcoy0+rwi+ufbP+A5XE0EoBNjQCxIxv2Irwf4OJLEefkOzgnHVOOivlKL2QGECUUaAoJonK8/lIpxoRWFCYQTatXx51+EHllFhkdgJ9ET5cTkILcRFGCkF6MB1rDU/n7Ko7JgrROFTtMZAcK0Vhc7gCNZp03UQAWiON3yPX9ClmgR/h6QoTPEL7eAFa9UZlFV1bpR21T9DIuYjoIzmlOix8FqrAuggDouOeTAwBut5AAI6GIUFQUj/ir4ifqWmKZFKQC2QBcRIiO1v8JB14C/6B+KDdfzE8szaFNzyjwUJGeiH0GJ42l2gECz3PQuvDZaRpaFcoAXBMf6lgJRxYxKantvBTaBs9IfRMeGCANNNbrE4ROMZT5+e/ZxnT297z7umU69x6vSWd7xtevXrXzud+/znm975gfdPL3/Fy6brLVyMS1zkwnPk2ngwLzcEIuBDV5AyBkhjrg7YRLN2RKIzxqVYFRi1H8I1teEd8xMOQpRQEn7ILevlHv4swednE5BqMwgt6wxtscgsLAVujSldbRBecY/2Z0BElB2XSFvW0bpxO6RfoTpK3BpYN4qbW+Ld2NDamuAv92if8sV76A91UBTcMuMUn2GEzNd6Gat722qNjgm18VJy1jI6FXNwXZmkDBclSpGVMhVMND98YwzLG+r2o0JYqwIAVxE9OEkB+IyIUl4En29OM48llwiTFi7oNAa5MDbrgFnzoUE5vqLfKBkBNRpYIIgFBKMJeQ8PrYqPpSfwhFS+mvKg7TEyhmStjZel0CYm5NtiGILUhhmMSACME6wPmvqdoNxtATM/8clPTI874/HTC577vOm0G5w2w9yTT77kdEU15Ne59nTr29xqusDFLjoLBEXCx5duYv0JHZeknYnLkD//MmEkeMYI+qI7CM6f9WoPxbjfHIOjEYVHORIma2I+5u93ityc0R3SoTBBY2vpdwrLWN3XZhhK1hyMV/CR2+NvylyUHypg3dGZogDbbbU2Rvwj+8D3lgpk1Sk462Sc5gRlKbAp0GcduGMUpXb83QYn18nW4AE7Lwm311Zbb0dF27Fg7ivNXb0AhcNNg4DQTDDbGhJ8bYyB8f0o/Ma0VgWQ5S8FSDMXIBPdJoQ0sIAJuL+ZH5sCweRt0BGIE4TSNldC9BzjsXT+FqTDNCwN5iK4rAsoCr5bKELu+jbWgJogtmvBVoKubUzKgmF8c8CE1YkLfhkTiIcJxQUoI8LG7zZfjHLKQqgf9OAHzcrwlgtBP/3ep0/Pf97zF6nDJ013uvOdpktf5tLTFS57uemDC8F981vePF10oQgufeWLz4qAAFCW+uhkn40CSmiRr87ioCcaQCr5ooQVU5orIYu2hMC8fa6YiRLDuJXLlkqsKIml7qxB/WL8ov6ukVMn/ASOzw+VERL0gmYgOAJs3MZEgVo7ltN15kohcIG4apSK7wRsQ5fa4e9T4NYXcutgE4Knbf3hMW4it0NlHresoJ8xL5d8b0dAO+gmpYyHuSGME2Vt7tFwFq4FLff7a+0jrBagjRwWmkCCtZjagoCchwtijYSzqIgKahGMNuJgMr/5nh9J0C0GCGiBC7xROhi3R1X5jbDyqwXswE4wEiMK3PHtWUQMh2EF6dwvUCU1BKJiSoLve9eC/YRf25jBnB/4wAdMV1lAfpDwBqfdYDrzY2dOJ53rpOldi/lDFhe7yMWmeyysJYHlP777Xe+eXv3KV80IBkIhKMFTDL2RNUEngoyWrKe/CQVBh0owqjFZiyA9ulEWLLu4jLmIXleCWwykgiHKBFyXUSgF6R6xCpC/smeW11xYfTSARih9vjp6oJc1YbE7INb9FC+Fg476UVuhb0qUL83lgzTQWiqUITAnKK+4gDHo07wIpXvMSduyO9wJLgyFGhqKj1YR0M4FQGt01r7MDx40NmvXYaPWbKtA7Sp979W1a1UAiFqRjtw1pkAE6TgLbMGqUmt78EYTQ7xcgoJdvivIZKHB2X5jlfl54CdIKhXHkmMiloVAseoEQQCQpaKEWAYLZ9zjwRsYk+XnWhgHC8m94IuyRpXRYkTz7NgwDA+6G88FF4woBQru6uuRj3rEdP/T7ztd9ipXmgWB0gFLuTHmw1JzjR62iLajW6k38xaDSLFGrzIihLytw+IWHd7Bj3ZN8RBC0jZcbUAEmLiMTYGxlI7PfudOaIPl9ZmFZp359QTA2Fjyqj97aAiFgw5F7ikcypXwCwRyxQgU3mAUzJfwWAfzZ9UpZOvpGuPhAlgP/RLkUs3G7B78oQ1pSjEDkBySy+L3aLnRx19FsEbUgI+r9pMhMkavkNqxAP/X6gJUTx1BWVZEsVi2YLLE4LdFkOqyYId7pUExVgI3xhhi1Pb6e5dmci3lAAJSEJiexSX0aeSUSVt7XdPDLYtBCIoRTNbHuxfmLAaAETG1qC8BEK0m0NwI+ftZYM9/3ulSJ19qOvfi3hctUNBVrnnq9LjHPm662lWvNt1+kbWgoOS3L3ThC03nOfd5ppsslJR0IeVoTGhKgPST34nxqi40Z/MkaOhEEblO36L2UokEUYwh5mUhCTIBFJOQji3q797Ki10DUXGtoDfrZc6dFWiMFC33p8e9GReah0g65FJf1q6Tn9C2h66gL0HnQrif1Ye8KFMCLZcfOsFPxseat6chBNRRZuI+YgfiC9KNvu9atKP4KEzosazSdpVAJcCdIVHhk7ngnwrFrEVZhv1aAdic14YACnwggkVVwMKfrUIKk8mb+8wKjOW8WTODGtMyadGYujTYuGD5yBG9SC3Gd1/36i8rVa1BqR1CTcigBYvM8nthWAvr9wJH7q0IB4Sm4KSXnObjN0qAv/npsz49fWQRBGT1nvasZ86WDCy/0Q1vND36MY+e3rRQFJdcWM+LLpDR+RcZgdOuf9oMqwUQV7EeFKpAG4RFoXQKEjdH3ENb5iDYySISBkoga9o5dwRljA+4pmo/wTNCQ9lwhUBpSk57bXpiZdGQoiUQEJm+OqOha+sDbdFfTIj7BtJrg6KBMlo3yrriG+tXKTRaj64NhQUBUajmDLVBbNanB79aU2isjVerCmfwXt/SiwxaB5EwHGNge9W2t6uE1n3d2hQAwbGIGFFNu1Qd64IBKAJQDKPSzl4gHCIFSy24zxayrZNZ7GViLlccam+s0Cp/HbHG+7u3eoP67ShwVk1tAGjLn61mPiitzRSJmAZlV1UcBmF5uAsf/ODioagXudD04Q99eHrq0546nfMc5/zc5qPrTW97+9sWjPPB6aMLZUloz1z8/eynP2M65fKnzAoD3BYx58agJ6hpnBiZwJc69W4+ApSsKiEVuORKuJ5SxqToL84gzsEfdo+0JkE1VmvX7sKyCVJb+nOteRqDSDvhpFhKmxJobSqaKV3J3xd4pRihEsKoZiKFPK4LYVLF59/ya3kd/U5pVLgTGqKYCL3aCrEbtKBwXEf5jetfJmSjir6thCshd524DyXAvdRXxqs2jgX/31jXpgCqP6f5pYwwlpQfy2crMMEXJBLhpQyqq64qLch7uAKXrRZold8xgL7b7IKZCIVgnu/5deIG5ddTSvrIn/Y3ixU6KGuhrQteaPFgjQXEPuOJT5iesRDuay/Sfu997/umty7SdB9dKIqb3/xm03UX8Yizz1o85HShJM786JnTHW592+niC4GnjDrZBp24T8YbrMTsBM8/37P6gpqULf9cbKNTaUTj+eWgPKGUZpO9oEi0S0AIvc9eBeDAeihAZFv7IvoEuu3a+q2GvsrNovDGoi9IQfBOhHydAhESLM9eNaFYAiXAHZMFKQiakl+FPza6lvIoziALQTlDfsfya20KABFYTSfeEBD782lmAZ+eFaCGXtkuiwQmsyIsoAXqBJWKUPYaQulT36XRBI2MjQXlOxu/+bTzrprxXI4CS43dXFlSQkrpPe/5z5se+oiHT298/eum8yz8Yqmupz35KdNnFijnVre77ewOnXq1U6ezP7MInJ5zcT7h2WdNJ529eBbjQriXEU7uy7J1SagIMIYEf0XrKSRtGI+0JJgNlUErrDdFwbf2O9jud7SghMU7KAsugsg6qO4625IpFpFubRO+lOho/SglFhEK0RZF1tqua01rp1JiuX4WGT9BGxBZ9R/mNObydyusuQ8UAYQmLsENaKfgbts/0vevTQFYDC4APwwMxjidx+c3FlVgyoYcqR4MxtJ17BOGatfZkSBCyMO7IJ5AlAo6DCvo1Zl5xk7QKiuO8fu+TVCY3XylCc1PDOSk8557uvFNb7KY41VnpfLGN7xxes1rXzPd6573mk696qIYavHfSef47E4yLsKiq+kc/m/xQovaFlfJ6lW/XqoU5KV8BF1Zvp65mHIQAPRqz4WgJZRGuCkEbpm5u05/GJuSECDE2D3llrXrUM78cn0QsKL4xlSKd3y8er7zOhSANsq1WwuC33Zp1ZOE3/fmC8Gso8/40VyLPVC6ZbkKEh8Jvl13H2tTAAYmDSdCqsa+tAhGRjjEkqMXRBKgUhuAGf2zOSNfzf2bHfy5zsmX5yYEXBX5XAExEFokOqGrogvTeVV5RwjKGIhbgNnqBNS3cxcgnEssin1e+vKXzfEQgvGShWW94yKucMoVTpk+/ikHcX5m/h8lcNYCCZwE0p/rs4+iKsVV0Kw0XQzdXgfjJPgyLd5ZPn353dj93neEEkpAX/PGxHx0v4u82w9AmNHCSzyEQjTXCrLQjaIjYAVaO1FJe35rrASfxSxzso71K9uEDoKmakBUMQq+cmn0rz+CaozFS9bRdy4ehSn4iW+NY6dpxXWMabdt7EgB9KQXC13uX7CJINC+UjiIz2IgUAdL+MwNkAVgeWhvu8zc44ELnXZTfADBS71ZyAKEpbRKX1UzsBkx2osOCvZE20qWCaySWMxs151AF+Eb05BjNsF8xv581galxrKCv3LwipY+vRCWu9x18czDqy+Ccmd9Zrr2Na813e/0+0wXOf8FFnK/2Nrsv8X9XuY6F6d8LhhaPjlLXqakzwTcvMB11rqtuoSwDEsRf31U3Vf9fk+vFZMRs3HYKPeNYtaGAKEahlwk/UEb2mFZx/0J7QoMVRkXxVNswHgIZhZ0dHGau7Gm+JatdkoQffBKpyXjHe2KMainaD9GfLBKJR4XkFLEH8Zn/SBUc0OzXCb1IdKjnUOgr+V+jLGal90K6F7fvyMF0AIFUy2MAJocMV+XtW8jjwmUz/a3xauiS2wAfOO3KiyhBKTKWOLq0autxpSYUWApDa89iobyWX5mQIxlQUv7+a499RYNbOb3s2D6p7gS9mWlUtRYe0FQKSbBTf/40SwwoaHIuEIUgaDmi1/4oplx1SlcZhFXOOcs9J8V/F5zCulz8D/hH8t//W6uXvn3xtqZ9H43J8G80EFzSAAJCCXFd1XX7zrKmRIQ+xDN16edlRAMt2C0qGMhTUKpbXP0mbJ2fVuIi5r7PsTlunbK9eDX5Wi/uIQ4Bb7oxGhrg1/QWa7fNYKSvrN2BJM7KdshjYsnRtqmAJdTrClL8zaOak1UEKKPdfMqjmHt8aZxoRH6GYvvIBBboTsVOtrttRDvpv2VFUDVZSkBTGiiGIvWV8HlZaHTjJVdeg86iyzb7w2Osl7up9ERkCCp2LOggkk9KIKvW2BOnxbVAhzu0VnGVwqPwGJWgiGt1R53lq+I/0Y19wldW12NGZOpCoRkKCzCDUJjkKwZGhA02Q/7EAhWp8QczjcNDei3dB4GNM9qFzCm6Le4BbqaYz6839qc08EllKZ0IYWBnoTZNWA+QVI3j6bR2lzdm3ATBv/EBRQ7deBq6KL99mojFHpV6WmNWNB2J86K7nPFSimFzeoeXMeYGAsDI67SfgbKScVmShGNQ6RoEeqENo01NGpc6OSzgiJIhxvEbUIjysmc0cm94lnoTkGah2t8719BzvZsKDdHPwFk942br3YjpHt578oKwGDGnLjPiAqGWizBvjG3H5QuTYj4pd60I2cMNiOilBVlIKqLKQg7H9QuPblor/LAbckMNm5GpBbTuwWjlMQiuCLa0Je0VVHjzdrhG+tbkIkw2xWnbz41wcck4KJFx5TSYOIg5kTZyRdTHCmAjfrJCi3ny9vEgkbFSLQlqEqwpL564EVCkJClcLVNcP3DnBRuzxdwLyEhRObZ4Z620qIZ2tQOYTRPymccr79T+O1d6EEkFGGKmAKwrlBIOzSLERFq1xlLh5Tw7wkzulG4FAzlRfj5/5SX8VCQQW+KTZCzk5jQCoTXjnbRsd2bvqOkGBp/E3QIznfGIbuCTxkf9ylaMk5uYwYPAkA386BQyIE5+67nTeylEO+m7ZUVQIuu06wY4Qd5CQKGyf/JhyccFqdDO0MCY4ygfeGKhwiLXXodRInBpZ8gA9VdGMhiNZbNrLYxWjgFLQTTgvDfQEt/Y3DR+bIPxoh5x5x/xGUtzJevyJJ7gf6q5CqkKTquHh/zCIYKcootyIcXu9hM+ENK/d68OsILI3d6ku+kU9GCNcoSUha5OeYDEsvhE27CT+hlYgQmCTaFUmprfOCItqvjH8edgjFG4yE44gn+2VYdavB7qUVrNSIUAotm5lLgUFsF7MYgI17SpncpZe+QALcNbc21OozqI6yDsUt9UkoUMEE0Bm1RAoRXjYMy5UqvKQ408hpdHN/jIX3hdYoN3VyDvtCCcvMe/4Xf/XYkgtm7EX73rqwAgvblxS2awBGIxiJlrdrQY/GDiTrMP21rZSfTtJMK04BQFo+VYm3BaISuTFaVHGaV8mIB3EtAN3pV/y1CDy6D/hYGCmD5imNgAgy0WT6XsFBKkIM+xQ7EO8wHw2ozP9h4MYk5gqwYrcpDfWwEDYPG4xwwKwuvbwqFn+udv8lSoY0++aKYG+NJxW70Qi9ICw1ZQ9WGKTV09j3aG7eAIDqgs2sab9uoK0rSDz4o3mNuxmbtfd9BMK5zr7XwO1qVzuuzeYzFYT5XW9GZguICXC7IgfI1joJ2XBNtprzNkXIqG5ISsyb61BeXaDmCP342h2pFKAHKn6ukLwq0oGdp4gLiY33JbgV0r+9fWQEU2EEEwo2xEVLgA7MjSqk/f5cCKnpdisjEtFUqKT82heGzIhaa1T+5aQIMFVRObLGltvjg3IT8uIiGIbTPP1fea3GNEYMLNmbNjHOM+rs/K+UazMLnlyoTlwA9ja0KOtc2H4yhxsFLOo3wY0bttHV2eVExDKum+i50VLrLb0FwQq8v8/Q9BkUvbRMSLod5gaApSIKXYhDtV7nGnQLBCQcaUorqF2QUBNQEaVvHFKQ+Wkt0LU7RvMzJmH3fWo9xjtDeGOBMgHyHFwq0Zn0pCkoDnDeuMhTcr+owRrTWZh39N8ZxH0HjKZNTzKRrC6QWmyiD1dyMh+WHuPTRRrRc4u6zJtFirwV4t+2vrAAsDsJg5hbBwtD27QSbocXnNt/4e0QAyzX7TSAG87m8c9oYU3tuG9gO1oLxSnalbVgu8NbOLAwFDYDF7gXXBG4smBfflyLJ1zSWUonmUk25RQYxKZsefEGBEDyBw/LsGCKLHhOxpl7GQPmgCcE1bu3aPsySEcbgZjRwD2HN4qFhVg7agVgoI34pV4iQq7EnEEX8s77jGqCbVKV7zR0chtj4seiOvmUQVNO1ZhREgtt3o1Avp/MS/OXvRyZ1/9hGn1Mo8UppWp8VVslU+A7qEfk3rhS4NQylxJvLgrHRmIr6L1/bPMbvfYceYjroxy1l9Cjkni859rFRG7sV1r24f2UFkGZrV5Z3DM0Xzj8dNexoEbY7Acw45rLzrQVnEFzFl8i9YJV9BhaFcHVsGIGrSIdiIsj8UzEEaMFCxjwd+UxYg8Ttz++JxRAEy67YBIyOBoI/uULGSBEaE2HUP8VE8FIy4/yhAsLb2XQUhA01gl7oOMJtYx33TAiEiWO4VgCzPQ3chQKNIvEE37j8DTqL01CAfGk0cp9+KFKIgtKjcCqd3Sw6v9113O51Y9Yj5eC76kooqwJu3K8Mj/YPF//Zbv/bva7nNHIFoFHIF03xpaKgY/G1sgIop0wDVyRi4izLWHrZQgaLViFOEecYP+taYQumxRyEmQtAIbD0viPs/GS+sL+5DwTZe9FZ7Veo1OYjQuqVNSFM7idoahVEfwXGvGNA//RBgPnNXoJLYHjP71M7zw81zqrSKDDjl8+mBNqvTgGMFsm4sijGSwDMz/i4I6LgCnMwot/9po+gNBpAI/ri9qCl3wVqCb7afsiBsDtLr6PPQxLLAclV1m/Vawlx/0IExosmCrPsrZAWts5jrCS/fnmvxKr9b/d6hkEVIBeJGwl1UEidvbjddvbTdSsrAAzWLiyLQQtiZJHWUk+lsXaqnYNP+eVZpIpICEeBpNwFAp7SoSggguAwaO27MgLayYUJoSRs/HpRc1CTX465WH3f0/yUgO+0ycWoNsD8KcAeWeV6hUCs9DL81D+l4bQdMDwXgW+Onlnk4g82uFBiHqzh2jZXQRgEdzsvCAdkpdAo7gKUxgLCUkSUUn60No9EHrtMTjQi1BCa77ldXCa0Vq+ABmM2AX0O525shy6rXIOHIEoFU2JOPR+xx62v0tZ+uXZlBdDAs+y0H+vPv04jB693akVCAFnk8so+F22vrBRDlAGoWIWA+q5KLJavVM68/35hhatdgBxYesItPcbyazMrzvKw6vbH870pO5Avv887JuxBI1wF1tkYRKs3e405864B1XN3+JkEXX8sNfRCSCkBsQMCbNOS3zGgvrgOReVTmpS1uAVXBMSvHcoSfVRDognlAB2k4HPj9ppRx4BbfaEpwVcqjq8gFHOlbP0bg5HuKXBaOnOvxoym6K7as8fO4ZOyF3vV7162u7ICIGSYpMgtv7tHL48DHesFWqQxn1zOtt1tG01yLCDJ78YcGKCc8Qgd+3uZEcBj1pyQ9/BObRO4YHLBTcLuH2Fh4aEBuWICSzhZZ//GF2EhfAQWQmCt/C1Tol3jMX5zbVNRSi7UEvRuBx4lQygJLEGVGoUywE8wlD+qdNo1+hj35htrJzRZGzEDSjkIXerVPET/WTK/UTBjRDz6j0G7dTPj6PP3EA5ITdAP3Sg28aVxH0G8t+6xbNVeaKNUOJcg13Gre/fr7ysrAESIUUyqlFQuQBMd/dcKWXIRuqaMAGtc3YD72nPvunw+AlSRSa4F4rMILFg+NAGilFhrAUIBJPdaLMJiDBjfmPK5wbrcDsIDnlMUCjxE3uXZIYGNag30DR3wCQmSVKES58pRN1r40lTLv+mv47BYQPXo6hV8Z06sofoIKMi8KBtzQrPlg1RSgu1eZKlY+BSPd/2ZJxQhyxIqScCOBLzOzbMexuxdBZ+yWgFO8x35IKW0HHHfakPYOgQwZbVcen4k6LSO8W/UxsoKYAzq9VQaxN9sTzSmGnP7rI/7MBlFkjUvbpCgjwHGFl0/LDZLUVUhn1gK0EakUjUpGsxFWMBzSkVU3G+YHYQjNCwp5RUDUTKKhhT6CPjZmyDQ6HvtLVtDc+O7Y1ztYdrmtRHBzTuYvxwgrb5dMFGQTvBLW5QMBcQyytUbi8xED9Fc7qcMSIE/yqMCJ5bUOAm+fxCVc/yqVWgfQ27cctpu3YyI7uZV1RzYT6GiqyPZjAtt0Q0v4R2/HbzWQ4GVFQDGCNYKGBESFXKbLUwM364qDC0g5XsW031tcimok5ARWGW1YDgmztKDtJhXdFu7fvMSbbeXn08Mwuc2qA1gAdtF2F6EMRCIyVICrC8kARZLmSUEGx1Xpg9zqqSUEBeo2go653bkjxMEZyqw7qC7LIJ/qvbUMtj/rsqwA1cO9/DJLD2UoDBpzO+jFSWBjsbvkVlF3QlZLt7h9i2sh/0+24o+ZVS4ZNwbiNCJvjZoFXB2HXodCUu/zrnt97ZWVgCYo/PkMbqTcwgygexcuXHSmNsC5/8nFN57+IXfCB3mB8+D423Y0B+GXn5hCAEyJ95iFIoEXG7ziO8gE+1QOMFifXe0c1ayVJIAm1x+VYb5/psdK5VCpHTMo6OhKa+xFLaxj/5rtDA3fXaIKivtb2cntr3X7zYYSSvaYyA2cLgUqzaN2TxZ0dCC+WTlzVW8g6BBZtGo7MORqAMwlk5jdjCLwi6pvx7iia8oP2PrLICtFOt+F7r9NL6VFUARVwuCuVhlUBXjbwZ53YMZRdsJOMajSDBy58F3b4U7rgcLWTtKhub3j2Vg0TEB5hl9whi71B4hxkB896LjxslygsTG4J6qylhK1lCw0MmyFdVUMbgR4/nO/EBpY/bPmCieza4vWJlSVOOvCIiQ6x+8N3a/96Qhc5f2s1HKHoSQ1WYWscKhDvfo+YWEm3KwBk4xshnKKwUXXTvxZ6+FDW3xkbGcccYZcyrSqVHmb5xQXkjOnDbKGuwngTrWxrKpAsBg7cLKsoHAlacW1aa91ccT7nK4oDZIjalUx0mvWUyQU5qsctmRWK6V6rGdkoBqA2xnocDwsWCnWvE2pbCYpRwLZLEWvmNBqzRrb0L9ml9CaHzcDUJot588r+vbTFKMYnmBtW2s1RyEGLo3fzxBLecO1bjPo8ccQ6aqkDvldBuKJ4UqPsE6UwQsuViA+7hdLHdlzsvjMi9rYF1A6xQ3gTYG5/pTDgQueJ0S6LShdQp/gts4rF00M3coDk0clsqNamt19CwYfKxH3febgthUAZTq6JFZ7fJrk0zpIgwuiMTS9uBNfqcNO3z3/HaC0mkrnSwjuCan2uaOcs+HO8V1OeLqno2uH4tYYp6R+KNSKJtAUfH9nT5jrJTImG7caPGKD4wbWXw37jFwH1SBsQl3D9jUl8053AWMLsXXaTJV9BEY6UipRbAfmqGcBCpF9Td6VQ9hzSgA66A2oZQil62aemvn5R67ObVpnNXib5axWJWRc5W8o1XpZEpKnp9RUN6N9tamwLF+UurLf686hoPr/y8FNlUAmI7FAZVZDAtGcAn0Zx9zffK8SOA4JeG8eUU1rHZpPYKAoXqGXEdLdwItAQCVx1y+IS7XEOzFwmWJKI+OIiek8vedpFu6Uf9bWcPmMN4z7mtnaQm1Sj8IBwRn7QhEdBTsE8cwthGZuEdqUmDTJiKpMbXnm1n/lKK25dFt682Pjr7WUxlrEXXuhZiD1CP3h9CVl18X/atNaO+CPkT8pfy4eYKuMjYHvv66KL51O5sqgJ7gCqbxx9LgItUqy1gtDOKfv1km6EDZLAFi3X0vKm/XmsVuZ9noKsToQbsjlVPNF0ailAGhlMZjFYsj9HuByc1IWkS/YGKQlxUmkAUxMTolqragMRBQglctRcVCBVC5TtwjKEtwjJA4F2+zo9DaQWg9uBXcKrR3PwVN+Fn4zm8EvbkU7YLM594o67E1S21+BWWLDvqnBKESSAavOO3He/RGg8Mhwd2M4+De/0+BTRVAsIsVE3iyBdeiWDwQn+WwmB30wE/HlO1mw2BSO+OTbfNL85sxeBVsFvtI1J439dwNgms8NtgQGLX8xQ2y/Fulw7LYYwWiNtv/3ym6Al1q8dUtCIbqCw35/aL7Mb/2xn3sCnYIcCcbCRRCZu4d4XFzi74FSJsHtOUeRVJoTeFQCOC3x1zJu0MhxSvGfQG7FZpxLFX1iX+IbeABikAGB7+Y00G6b7cU3979myoAlkbO2atADEaW7nKYBAumoMZCQQQ0OEtjARWyQAQxaQ/TbGFLM1l4VqZSWVCcW8D12OsXoa6mHMKh5FgglX8YP8VgHG0f3kjYNhonCy+jQLAII3gtxeV+wgvG9zxBSpOVzifWHpoWR4CISt35Tq2DsmBu1manF2nDfR1MwcK3u9C8nGOYQvFZ+lV7ji2rTUiv/RDrWItiRtbaP4E/B6Yo5LIW3hVn6dN4Dze3dYznoI3PUmBTBcBSCMhgVP8wkCASAWnfOAG2eCwZOFl9AOYaN7ssLyam034FQEHerU74XeeiUTZZRONmiSg2cyuwlzuy1SYTCi242um1LKoNOL3Qh4CB+xQCpOSMAve1+821xRASGGPTv1Srv1noCmI2i0vURrUAlTqXjqX4BCPNVQWlXYkKhTpafS+Osx5rC8xZ3Qf+kZ70DnXlKq7b9Vgn3xxvbW2qABx+gWE6oaa8c1FhzNWjolh+EWyWBZwVPwjmbeQ7j7XrQfEjTdj2M1R7LlDJ9w/2jtb+cL4ourD2sh6gNesuLmKOFB/lBgFRnGiUFYcIXCv/P+6VKDXm/nbmic5zuygNh5psBZGjeS5V7oR3ig9CowCcc8AKC3yqr6AQS3ea8zof6VXKVftSwbb6UmrGwdCw/gxA5yYciUDwkea5/djfpgqgqr4skYUbD4sYo90COj16WnWfU3Bp9bGef79NnnDFbIRfft3TYFZ9CazZufaQhzxkVpisLWFnUeXp+bY2JXGN0AOt5PhlT6ToBElZvEqpl626e9AWOvFkXsJa8dFWgcnluVTkw/qy9iw/wbSBady63DqPa7wqXZavD015V28hHqJ9GQ7uJP8f/Uq/un+dMYjdjv94vf+whUAjA1i4mLNa8SL4vu8JtLS5z7Q5WF1Kbb8RsDy7ORIugoAx+eNbpfzGuUASMgesPQuq5LaTfkIXtu12ghJlg9nV9UNJEJbvejbislCzxE984hPneAVFEaLweVUFUHRfrMNBoJSe5ziow4A8xsg7N2Oj49F3uo7aE2egACEtCIhSpDAdKc5goFdxowPh3ymlV7tvUwWwUTquXHcwEUP1wizyuBi23V37uWqLxW37KWHiC2M6xSirvNwjMEqYRqWS/60tdCgw2pbiCmL8nlu1keIxxg5BAcnBf+PdSbrUelHMUo6CbQ62NHZIyPdtw06xr0KHra4NcWmbAhA3Mm9KsCCwuVVzcrinPW3V18Hv26fApgqAgFReWxDMgo1KIChaOg90TLBodDC3/d7bH9KRuRJDmh/F1fnxfHmwfLNnDGw0MgzcQ0sJejl2tKIItQ8ZsGyuUxtB+NoF6Z4edzaewFsdQTQuqt8Y9OO3/PvtUI2A+QelOGTD2ugfsqiOof0U2vV3dQ3baf9w1xgvZGReVZl2fn4byaq9oPCKIe2234P7D0+BTRVAAb5y3MHNMTiDAbNEBcraWNPDPFvs/bYQGLstwIKWTugVwRcM6xl/BARc5tZslhKj9MbfElzzxcgUYdunWbUyH5Und6ZCJccb0SlFPP62EwTgfus3BtoK9KXYx5qHda5de0NyK6MT+vWUp8rFjfNAARwZiTnsbsAEfGS2zRhvjA8YegeE7OdqrpScHYdqHuwFcESWc/LME3OCydKf282Jj365vzfyZUfLvdnhFmM7G9Uf7FQB6Ltt2Kx8mYL6GPtaZ2FWqeCyG3gk2myU9ltn/OHIiNKx2cvK24GPzWn+31EHf4PFfFJFNgp12nYKwnMHMO1mVXfHCz0O5nFiUuCEVQCEPCVQnKKKx47sAuErYFknHD4xWe1g1vuRAiesArAYBD4oXQAqWFpEv/TYKqnB/bjQB2M6oMBGFPh/Ah3h62lbUNkAAAAASUVORK5CYIIIQAEIJAAAABgAAAACEMDbAQAAAAMAAAAAAAAAAAAAAAAAAAAbQAAAQAAAADQAAAABAAAAAgAAAAAAAIAAAACAAACAQwAA2EIDAAAAAACAsgAAgLL9//VCAACAsgAAgLL9/09CIQAAAAgAAABiAAAADAAAAAEAAAAVAAAADAAAAAQAAAAVAAAADAAAAAQAAABRAAAAeNgAAAAAAAAAAAAAegAAADMAAAAAAAAAAAAAAAAAAAAAAAAAAAEAAGwAAABQAAAAKAAAAHgAAAAA2AAAAAAAACAAzAB7AAAANAAAACgAAAAAAQAAbAAAAAEAEAAAAAAAAAAAAAAAAAAAAAAAAAAAAAAAAAD/f/9//3//f/9//3//f/9//3//f/9//3//f/9//3//f/9//3//f/9//3//f/9//3//f/9//3//f/9//3//f/9//3//f/9//3//f/9//3//f/9//3//f/9//3//f/9//3//f/9//3//f/9//3//f/9//3//f/9//3//f/9//3//f/9//3//f/9//3//f/9/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azFGxhghBEIIQgjvPV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39aawghIQRrLXNOUkpSStZa3nv/f/9//3//f/9//3//f/9//3//f/9//3//f/9/3nv/f/9//3//f/9//3//f957/3//f/9//3//f/9//3//f/9//3//f/9//3//f/9//3//f/9//3//f/9//3//f/9//3//f/9//3+9d/9//3+9d/9//3//f957/3//f/9//3//f/9//3//f/9//3//f/9//3//f/9//3//f/9//3//f/9/3nv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3nv/f/9//3//f/9//3//f/9//3//f/9//3//f/9//3//f/9//3//f/9//3//f/9//3//f/9//3//f/9//3//f/9//3//f/9//3//f/9//3//f/9//3//f/deIQQIId57/3//f/9//3//f/9//3//f/9//3//f/9/vXf/f/9//3//f/9/vXf/f/9//3/ee713/3/ee/9//3//f/9//3//f/9//3//f/9//3//f/9//3//f/9//3//f/9//3//f/9//3//f/9//3//f/9//3//f957/3//f/9//3//f/9//3//f/9//3//f/9//3//f/9//3//f/9//3//f/9//3//f/9//3//f/9//3//f/9//3//f/9/3nv/f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nHP/f/9//3//f/9//3//f/9//3//f/9//3//f/9//3//f/9//3//f/9//3//f/9//3//f/9//3//f/9//3//f/9//3//f/9//3//f/9/3nv/f957UkohBIwx/3//f/9//3//f/9//3//f/9//3//f/9//3//f957/3//f/9//3//f/9/3nucc/9//3//f/9//3//f713/3//f/9//3//f/9//3//f/9//3//f/9//3//f/9//3//f/9//3//f/9//3//f/9//3//f957915KKfde3nvee/9//3//f/9//3//f/9//3//f/9//3//f/9//3//f/9//3//f/9//3//f/9//3//f/9/nHO9d/9//3//f957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MUZ7b/9//3+cc/9//3//f/9//3//f/9//3//f/9//3//f/9//3//f/9//3//f/9//3//f/9//3//f/9//3//f/9//3//f/9//3//f/9//3//f/9//3//f/9//38xRmstc07/f/9//3//f/9//3//f/9//3//f/9//3//fzlnMUZzTntv3nv/f/9//3/ee/9//3/ee/9/3nu9d/9/vXf/f/9//3//f/9//3//f957/3//f/9/3nv/f/9//3//f/9//3//f/9//3//f/9//3//f/9/3nsIIQAAxhgQQv9//3/ee/9//3//f/9//3//f/9//3//f/9//3//f/9//3//f/9//3//f/9//3//f/9//3+9d/9/OWdzTrVWGGP/f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GNCCHNO/3/ee/9//3//f/9//3//f/9//3//f/9//3//f/9//3//f/9//3//f/9//3//f/9//3//f/9//3//f/9//3//f/9//3//f/9//3//f/9//3//f/9//3//f2stxhgYY/9//3//f/9//3//f/9//3//f/9//3//f7137z0AACEEYwwpJTFGWmvvPcYYMUbee/9/nHNKKQghOWf/f957/3//f/9//3//f957SilrLfde/3//f/9//3//f/9//3//f/9//3//f/9//3//f/9//3+9d0IIpRRCCCEElFL/f/9//3//f/9//3//f/9//3//f/9//3//f/9//3//f/9//3//f/9//3//f/9//3//f/9//3+UUiEEQgilFPde/3//f/9//3/ee/9//3//f/9//3//f/9//3//f/9//3//f/9//3//f/9//3//f/9//3//f/9//3//f/9//3//f/9//3//f/9//3//f/9//3//f/9//3//f/9//3//f/9//3//f/9//3//f/9//3//f/9//3//f/9//3//f/9//3//f/9//3//f/9//3//f/9//3//f/9//3//f/9//3//f/9//3//f/9//3//f/9//3//f/9//3//f/9//3//f/9//3//f/9//3/ee713/3//f/9//3//f/9//3//f/9/3nuUUhBCvXf/f/9//3//f/9//3//f/9//3//f/9//3//f/9//3//f/9//3//f/9//3//f/9//3//f/9//3//f/9//3//f/9//3//f/9//3//f/9//3//f/9//3//f957zjkhBM45/3//f/9//3//f/9//3//f/9//3//f/9//3+ccxBCSiljDAAAIQRCCEIIAADvPb13vXdaa+cchBBSSt57/3//f/9//3//f/9/3nulFCEECCF7b/9//3//f/9//3//f/9//3//f/9//3//f/9//3//f957CCFrLe89hBDGGDln/3//f/9//3/ee/9//3//f/9//3//f/9//3//f/9//3//f/9//3//f/9//3//f/9//3//fzlnSimEEGstMUa9d/9//3//f/9//3//f/9//3//f/9//3//f/9//3//f/9//3//f/9//3//f/9//3//f/9//3//f/9//3//f/9//3//f/9//3//f/9//3//f/9//3//f/9//3//f/9//3//f/9//3//f/9//3//f/9//3//f/9//3//f/9//3//f/9//3//f/9//3//f/9//3//f/9//3//f/9//3//f/9//3//f/9//3//f/9//3//f/9//3//f/9//3//f/9//3//f/9//3//f6015xxKKe897z1zTntv/3//f/9//38YYykle2//f957/3//f/9//3//f/9//3//f957/3//f/9//3//f/9//3//f/9//3//f/9//3//f/9//3//f/9//3//f/9//3//f/9//3//f/9//3//f/9//3+9d/9//3/ee2MMKSXee/9//3//f/9//3//f/9//3//f/9//3//f/9//3//fxhjMUZKKQAAAAAAAKUUUkqcc9ZajDGUUrVW/3//f/9//3//f/9//3/ee+895xzGGIwx/3/ee/9//3//f/9//3//f/9//3//f/9//3//f/9//39rLUope2/WWkIIKSXee/9//3/ee/9//3//f/9//3//f/9//3//f/9//3//f/9//3//f/9//3//f/9//3//f/9//3/WWgghay1KKYwx3nv/f/9//3//f/9//3//f/9//3//f/9//3//f/9//3//f/9//3//f/9//3//f/9//3//f/9//3//f/9//3//f/9//3//f/9//3//f/9//3//f/9//3//f/9//3//f/9//3//f/9//3//f/9//3//f/9//3//f/9//3//f/9//3//f/9//3//f/9//3//f/9//3//f/9//3//f/9//3//f/9//3//f/9//3//f/9//3//f/9//3//f/9//3//f/9//3//f/9/zjkAAAAAAAAAACEEKSVKKfde/3//f1JKhBCcc/9/vXf/f/9//3/ee/9//3//f/9//3/ee/9//3//f957vXf/f/9//3//f/9//3//f/9//3//f/9//3//f/9//3//f/9//3//f/9//3//f/9//3//f/9//3//f/9/5xznHJxz/3//f/9//3/ee/9//3//f/9//3//f/9//3//f/9//3//f3tv1lr3Xu89AAAAAM45916lFKUUlFL/f/9//3//f/9//3//f/9/zjmMMWstCCH/f957/3//f/9//3//f/9//3//f/9//3+9d/9//3//f0opCCEYY/9/SimEEFpr/3//f957/3//f/9//3//f/9//3//f/9//3//f/9//3//f/9//3//f/9//3//f/9//3//f713KSVjDEIIQghaa/9/3nv/f/9//3//f/9//3//f/9//3//f/9//3//f/9//3//f/9//3//f/9//3//f/9//3//f/9//3//f/9//3//f/9//3//f/9//3//f/9//3//f/9//3//f/9//3//f/9//3//f/9//3//f/9//3//f/9//3//f/9//3//f/9//3//f/9//3//f/9//3//f/9//3//f/9//3//f/9//3//f/9//3//f/9//3//f/9//3//f/9//3//f/9//3//f/9//3//f/9/3nsQQsYYpRSEEAAAIQQhBAAAIQQIIdZanHP/f/9/vXf/f/9//3//f957/3//f/9/3nvee/9//3//f/9//3//f/9//3//f/9//3//f/9//3//f/9//3//f/9//3//f/9//3//f/9//3//f/9//3//f/9/3nv3XkIIUkr/f/9//3//f/9//3//f/9//3//f/9//3//f/9//3//f/9//3//f957/3//fxhjSin/fyEE5xxCCBhj/3//f/9//3//f/9//3/OOYwxay1jDBBC/3//f/9//3//f/9//3//f/9/3nv/f957/3//f957tVbnHLVW/397b6UUzjm9d/9//3//f/9//3//f/9//3//f/9//3//f/9//3//f/9//3//f/9//3//f/9//3//f957/3+1Vucc5xzvPb13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rTVrLQghxhhjDMYYQgiMMe89tVZSSntv3nv/f/9//3//f/9//3//f/9//3//f/9//3//f/9//3//f/9//3//f/9//3//f/9//3//f/9//3//f/9//3//f/9//3//f/9//3//f957/3/ee/9/YwytNZxz/3//f/9//3//f/9//3//f/9//3//f/9//3//f/9//3//f957/3//f/9//3//f9575xznHIQQjDGcc/9//3//f/9//3//fzFGay0IIUIIYwzee/9//3//f/9//3//f/9//3/ee/9/3nv/f713/385Z8YYMUbee957jDFjDPde/3//f/9//3//f/9//3//f/9//3//f/9//3//f/9//3//f/9//3//f/9//3//f/9//3//f3tvjDEIIVpr/3//f/9//3//f/9//3//f/9//3//f/9//3//f/9//3//f/9//3//f/9//3//f/9//3//f/9//3//f/9//3//f/9//3//f/9//3//f/9//3//f/9//3//f/9//3//f/9//3//f/9//3//f/9//3//f/9//3//f/9//3//f/9//3//f/9//3//f/9//3//f/9//3//f/9//3//f/9//3//f/9//3//f/9//3//f/9//3//f/9//3//f/9//3//f/9//3//f/9/e2//f/9/3nu9d/9/3nt7b713/3+9dyklYwwAAEIIIQQAAAAAxhiEEMYYc06cc/9//3/ee/9//3//f/9//3//f/9//3//f/9//3//f/9//3//f/9//3//f/9//3//f/9//3//f/9//3//f/9//3//f/9//3//f957/3/nHKUU917/f/9//3//f/9//3//f/9//3//f/9//3//f/9//3//f/9/3nu9d/9//3//f3tvvXdaayklYwxCCMYYOWf/f/9/3nv/f/9/915CCCkllFIAAK013nv/f/9//3//f/9//3//f/9/915KKVpr/3/ee3tvpRRrLVpr/3/3XqUUc07/f/9/3nv/f/9//3//f/9//3//f/9//3//f/9//3//f/9//3//f/9//3//f/9//3//f957/3/WWkIIhBBaa957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zlnay21Vr13vXcYY4wxQghCCAAAAAAhBGMMQghjDAghc07ee9573nv/f/9//3//f/9//3//f/9//3//f/9//3//f/9//3//f/9//3//f/9//3//f/9//3//f/9//3//f/9//3/ee845IQRzTv9//3//f/9//3//f/9//3//f/9//3//f/9//3//f/9//3//f/9//39aa713/3/ee/9/vXeEECEEQghSSt57/3//f/9//397b8YYKSWcczFG5xx7b/9//3//f/9//3//f/9//38xRgAAGGP/f/9/WmvGGMYYOWf/f/9/tVacc/9//3//f/9//3//f/9//3//f/9//3//f/9//3//f/9//3//f/9//3//f/9//3//f/9//3//f/9/jDEAAK01nHP/f/9//3//f/9//3//f/9//3//f/9//3//f/9//3//f/9//3//f/9//3//f/9//3//f/9//3//f/9//3//f/9//3//f/9//3//f/9//3//f/9//3//f/9//3//f/9//3//f/9//3//f/9//3//f/9//3//f/9//3//f/9//3//f/9//3//f/9//3//f/9//3//f/9//3//f/9//3//f/9//3//f/9//3//f/9//3//f/9//3//f/9//3//f/9//3//f/9//3//f/9/3nv/f/9/3nv/f/9/GGOlFPde/3/ee/9//3//fxhjEELvPWsthBAAAAAAAAAAAAAAIQRKKRBCUkpzTrVWOWf/f/9//3//f/9//3//f/9//3//f/9//3//f/9//3//f/9//3//f/9//3//f/9/3nv/f/9/915CCIwx3nv/f957/3//f/9//3//f/9//3//f/9//3//f/9//3//f/9//3//f/9//3/ee/9/3nv/fxhjSiljDAghGGP/f957/3//f/9/tVbnHDln/3+UUr13/3//f/9//3//f/9//3//f1JKKSWcc/9/3nu9d845QghzTv9//3//f/9//3+9d/9//3//f/9//3//f/9//3//f/9//3//f/9//3//f/9//3//f/9//3//f/9//3//f/9//397b4QQAAC1Vv9/3nv/f/9//3//f/9//3//f/9//3//f/9//3//f/9//3//f/9//3//f/9//3//f/9//3//f/9//3//f/9//3//f/9//3//f/9//3//f/9//3//f/9//3//f/9//3//f/9//3//f/9//3//f/9//3//f/9//3//f/9//3//f/9//3//f/9//3//f/9//3//f/9//3//f/9//3//f/9//3//f/9//3//f/9//3//f/9//3//f/9//3//f/9//3//f/9//3//f/9//3//f/9//3+9d/9/3nv3XiEEWmv/f/9//3//f/9//3//f/9/vXc5Z5RStVbGGCEEAAAAAAAAYwwAAEIIYwznHGstrTWtNZxz/3//f/9//3//f/9//3//f/9//3//f957/3//f/9/3nv/f/9//3//f/9//3+ccyklQgjOOZxz/3//f/9//3//f/9//3//f/9/3nv/f/9//3//f/9//3//f/9//3//f/9//3//f/9//385Z+ccAACtNb13/3//f5xzvXdaa2MMc07/f/9//3//f/9//3//f/9//3//f/9/tVatNb13/3//f/9/WmtjDK01/3//f/9//3//f957/3//f/9//3//f/9//3//f/9//3//f/9//3//f/9//3//f/9//3//f/9//3//f/9//3//f957914hBMYYnHP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xhjpRRaa/9//3//f/9//3//f/9//3//f/9//3//f/9//3//fzlnKSVjDIQQYwxjDEIIIQQAAAAAAAAAAAAAIQSMMVprOWd7b957/3/ee957/3//f/9//3//f/9/vXf/f/9//3/ee/9/e28pJcYYWmv/f/9//3//f/9//3//f/9//3//f/9//3/ee/9/vXf/f/9//3//f/9//3//f/9//3//f/9/GGPGGAAAAACtNb13/3//fxhjSinnHDln/3//f/9//3//f/9//3//f957/3/WWuccc07/f/9//3+9d2st5xz/f9573nv/f/9//3//f/9//3//f/9//3//f/9//3//f/9//3//f/9//3//f/9//3//f/9//3//f/9//3//f/9//3//f845AAApJd57/3+cc/9//3//f/9//3//f/9//3//f/9//3//f/9//3//f/9//3//f/9//3//f/9//3//f/9//3//f/9//3//f/9//3//f/9//3//f/9//3//f/9//3//f/9//3//f/9//3//f/9//3//f/9//3//f/9//3//f/9//3//f/9//3//f/9//3//f/9//3//f/9//3//f/9//3//f/9//3//f/9//3//f/9//3//f/9//3//f/9//3//f/9//3//f/9//3//f/9//3//f/9//3//f/9/lFIIId57/3//f/9//3//f/9//3//f957/3//f/9/vXfee/9//3//f/9//3//f713GGPvPWstSikpJYQQQgiEEIQQAAAAAKUUrTWUUvde9173Xntv3nvee/9/3nvee/9//3//f/9//3//f+89xhiUUv9//3//f/9//3//f/9//3//f/9/OWf3Xv9//3//f/9//3//f/9//3//f/9//3//f/9//3//f713SiljDCEEKSVzTlprvXcxRmMMCCGcc/9//3//f/9//3//f/9//3//fzlnYwyMMf9//3//f713zjmEEBhj/3//f/9//3//f/9//3//f/9//3//f/9//3//f/9//3//f/9//3//f/9//3//f/9//3//f/9//3//f/9//3/ee713GGPGGEIIEELee/9//3//f/9//3//f/9//3//f/9//3//f/9//3//f/9//3//f/9//3//f/9//3//f/9//3//f/9//3//f/9//3//f/9//3//f/9//3//f/9//3//f/9//3//f/9//3//f/9//3//f/9//3//f/9//3//f/9//3//f/9//3//f/9//3//f/9//3//f/9//3//f/9//3//f/9//3//f/9//3//f/9//3//f/9//3//f/9//3//f/9//3//f/9//3//f/9//3//f/9//3//f/9//3+MMSkl3nv/f/9//3//f/9//3//f/9//3/ee713vXf/f/9//3//f/9//3//f/9//3//f/9//3//f3tvOWdaa3tv1lpKKSEEIQQAACEEAAAAAEIIpRSlFMYYpRSMMfdeOWd7b/9//3//f/9/tVbnHEopOWf/f9573nvee9573nv/f957vXdCCEIIWmv/f/9//3//f/9//3//f/9//3//f/9//3//f/9//397bxhjhBAAACEEYwzGGKUUrTUIIZRS3nv/f/9//3//f/9//3//f/9/nHMIISkl/3/ee/9/nHOUUmMMay3/f/9//3//f/9//3//f/9//3//f/9//3//f/9//3//f/9//3//f/9//3//f/9//3//f/9//3//f/9//3//f957/3//f3NOhBBCCNZa/3//f957/3/ee/9//3//f/9//3//f/9//3//f/9//3//f/9//3//f/9//3//f/9//3//f/9//3//f/9//3//f/9//3//f/9//3//f/9//3//f/9//3//f/9//3//f/9//3//f/9//3//f/9//3//f/9//3//f/9//3//f/9//3//f/9//3//f/9//3//f/9//3//f/9//3//f/9//3//f/9//3//f/9//3//f/9//3//f/9//3//f/9//3//f/9//3//f/9//3//f/9//3//f2stCCG9d/9//3//f/9//3//f957/3//f/9//3//f/9//3/ee9573nv/f/9//3//f/9//3//f/9//3//f/9//3//f713vXecc3tv1lpSSgghQgghBGMMCCEpJWMMYwxCCGMMhBClFIQQpRSlFMYYQghKKdZavXf/f/9/3nv/f/9/3nu1VoQQIQRSSr133nv/f/9//3//f/9//3//f/9//3//f/9//3+cc/9//39aa2stIQSEECEEpRS1VgghhBDWWv9//3//f/9//3//f/9//3/ee2stKSX/f/9//3//f9ZaxhjnHJxz/3//f/9//3//f/9//3//f/9//3//f/9//3//f/9//3//f/9//3//f/9//3//f/9//3//f/9//3//f/9//3//f957/3+MMUIIay2cc/9//3//f/9//3//f/9//3//f/9//3//f/9//3//f/9//3//f/9//3//f/9//3//f/9//3//f/9//3//f/9//3//f/9//3//f/9//3//f/9//3//f/9//3//f/9//3//f/9//3//f/9//3//f/9//3//f/9//3//f/9//3//f/9//3//f/9//3//f/9//3//f/9//3//f/9//3//f/9//3//f/9//3//f/9//3//f/9//3//f/9//3//f/9//3//f/9//3//f/9/3nv/f/9/KSXnHBhj/3//f/9//3//f/9//3//f/9//3//f/9//3//f/9//3//f/9//3//f/9//3//f/9//3/ee/9//3//f/9//3//f/9/3nv/f/9//3//f713tVbvPYwxay1KKcYYIQQhBAAAAACEEAghay0IISEEAAAAAAAAAAAAAAAAAAAAAAAASikpJYQQEEKUUlJKUkpzTlJKc05SSnNOUkpSSlJKc05zTnNOMUa1VvdevXf/f/9/zjlSSpRSxhhKKXtv/3//f957/3//f/9//3//f713jDHGGDln3nv/f/9/WmsIIWMMc07/f/9//3//f/9//3//f/9//3//f/9//3//f/9//3//f/9//3//f/9//3//f/9//3//f/9//3//f/9//3//f/9/3nv/f5xzSimEEIwx/3//f/9//3//f/9//3//f/9//3//f/9//3//f/9//3//f/9//3//f/9//3//f/9//3//f/9//3//f/9//3//f/9//3//f/9/3nv/f/9//3//f/9//3//f/9//3//f/9//3//f/9//3//f/9//3//f/9//3//f/9//3//f/9//3//f/9//3//f/9//3//f/9//3//f/9//3//f/9//3//f/9//3//f/9//3//f/9//3//f/9//3//f/9//3//f/9//3//f/9//3/ee/9//3+tNQgh917/f/9//3//f/9//3//f/9//3//f/9//3//f/9//3//f/9//3//f/9//3//f/9//3//f/9//3//f/9//3//f/9//3//f/9//3//f/9/3nv/f/9//3+9d5xzGGO1VlJKjDFjDCEEQgiEEIQQay3vPeccIQTGGAgh5xyEEGMMQggpJYQQpRQAACEEAAAAAAAAAAAAAAAAAAAhBAAAAAAAAAAAIQQhBCEEpRQpJa01e2//f5RSSimlFCklay0QQtZa3nv/f/9//3//f/9//38xRuccjDH/f/9//3//f5RSxhhrLb13/3//f/9//3//f/9//3//f/9//3//f/9//3//f/9//3//f/9//3//f/9//3//f/9//3//f/9//3//f/9//3//f/9/vXcYY2MMxhjWWv9//3//f/9//3//f/9//3//f/9//3//f/9//3//f/9//3//f/9//3//f/9//3//f/9//3//f/9//3//f/9//3//f/9//3//f/9/vXf/f/9//3//f/9//3//f/9//3//f/9//3//f/9//3//f/9//3//f/9//3//f/9//3//f/9//3//f/9//3//f/9//3//f/9//3//f/9//3//f/9//3//f/9//3//f/9//3//f/9//3//f/9//3//f/9//3//f/9//3//f957/3//f3tvpRQxRv9//3//f/9//3//f/9//3//f/9//3//f/9//3//f/9//3//f/9//3//f/9//3//f/9/vXf/f/9//3//f713/3//f/9//3+9d713nHP/f/9/vXf/f/9//3//f/9//3//f/9/3nvWWq01pRSlFGstKSXnHEIIYwylFEIIhBBCCKUUYwxrLUopCCE5Z/9//3//f/9//3//f5xz1lprLeccpRTOOSklhBBCCGMMQggxRnNOCCFCCOccCCFjDAAAAAAAAAAAAAAAAAAAAAAAAGMMpRQpJVprnHOcc/9//3/nHMYY917/f/9//3//f/9//3//f/9//3//f/9//3//f/9//3//f/9//3//f/9//3//f/9//3//f/9//3//f/9//3//f/9//3//f/9/EEIAAGMM9169d/9//3//f/9//3//f/9//3//f/9//3//f/9//3//f/9//3//f/9//3//f/9//3//f/9//3//f/9//3//f/9//3+9d5RShBBCCHNO/3//f/9//3//f/9//3//f/9//3//f/9//3//f/9//3//f/9//3//f/9//3//f/9//3//f/9//3//f/9//3//f/9//3//f/9//3//f/9//3//f/9//3//f/9//3//f/9//3//f/9//3//f/9//3//f/9//3//f/9/3nv/f/9//38hBM45/3//f/9//3//f/9//3//f/9//3//f/9//3//f/9//3//f/9//3//f/9//3//f/9//3//f/9/3nvee/9/vXdaaxhj1lpzTjFGzjmUUtZanHP/f/9/3nvee/9//3//f/9//3//f/9/vXd7b845QghKKa01CCEIISklpRQIIYQQpRQhBMYY5xxKKa01c073XtZa917WWpRSe2/ee/9//3//f957/3//f/9//3//f/9//3+9d713UkoIIUopay1KKSkl5xwIIQghxhghBCEEYwyEEEII5xznHK01914YYyklpRQxRt57/3//f/9//3//f/9//3//f/9//3//f/9//3//f/9//3//f/9//3//f/9//3//f/9//3//f/9//3//f/9//3//f/9//3+9d8YYQggIIXtv/3//f/9//3//f/9//3//f/9//3//f/9//3//f/9//3//f/9//3//f/9//3//f/9//3//f/9//3//f/9//3//f3tvpRQAACEECCE5Z/9//3//f/9//3//f/9//3//f/9//3//f/9//3//f/9//3//f/9//3//f/9//3//f/9//3//f/9//3//f/9//3//f/9//3//f/9//3//f/9//3//f/9//3//f/9//3//f/9//3//f/9//3//f/9//3//f/9//3//f/9//3//fyEEKSXee/9//3//f/9//3//f/9//3//f/9//3//f/9//3//f/9//3//f/9//3//f/9//3//f957/3//fzlnEELnHKUUQggAAAAAAAAAAEIIQggpJfde/3//f/9//3/ee957/3//f/9//3+9d/9/3nvOOSEEUkr/f/9//3+cc5xze29aa5RSrTUIISklhBAAAAAAAAAAAAAAAABjDOccKSVKKQgh1lq9d/9/3nvee/9//3//f/9//39aa4wxlFLee/9//3+9d/9/3ns5Z/de1lpSSkophBAAAMYYAAAhBAAAKSXnHEopvXf/f/9/3nv/f/9//3//f/9//3//f/9//3//f/9//3//f/9//3//f/9//3//f/9//3//f/9//3//f/9//3//f/9//3//f957vXdKKSEEzjn/f/9//3//f/9//3//f/9//3//f/9//3//f/9//3//f/9//3//f/9//3//f/9//3//f/9//3//f/9//3//f713CCFCCDFG1loQQnNO/3//f/9//3//f/9//3//f/9//3//f/9//3//f/9//3//f/9//3//f/9//3//f/9//3//f/9//3//f/9//3//f/9//3//f/9//3//f/9//3//f/9//3//f/9//3//f/9//3//f/9//3//f/9//3//f/9//3//f/9//3//f/9/xhgpJZxz/3//f/9//3//f/9//3//f/9//3//f/9//3//f/9//3//f/9//3//f/9//3//f713nHNSSiklYwxCCAAAAAAhBMYYCCEIIYQQIQSEECEEpRR7b/9//3//f/9//3//f713/3+9d/9/vXf/f713KSWEEPdee2//f/9//3//f/9//3+UUuccSilrLXNOOWc5Z/deMUZrLYQQAAAAAAAAAABjDKUUpRSlFKUU5xylFOccSilKKYQQKSWtNbVW/3//f/9//3//f/9//3//f713c05rLbVWnHMYY8457z33Xq015xy9d/9//3/ee/9//3//f/9//3//f/9//3//f/9//3//f/9//3//f/9//3//f/9//3//f/9//3//f/9//3//f/9//3//f/9//3//fzFGQghjDDlnvXf/f/9//3//f/9//3//f/9//3//f/9//3//f/9//3//f/9//3//f/9//3//f/9//3//f/9//3//f/9/e29CCKUUe2//f/9/vXf/f/9//3//f/9//3//f/9//3//f/9//3//f/9//3//f/9//3//f/9//3//f/9//3//f/9//3//f/9//3//f/9//3//f/9//3//f/9//3//f/9//3//f/9//3//f/9//3//f/9//3//f/9//3//f/9//3//f/9//3+9d/9/3nvOOcYYe2//f/9/3nv/f/9//3//f/9//3//f/9//3//f/9//3//f/9//3//f/9//3/3XowxYwwAAAAAAABCCOccjDG9d/9//3//f/9//3//f+89IQQhBGMMUkr/f/9/3nv/f957/3//f/9/3nv/f/9//3/WWmMMhBA5Z/9/3nv/f/9//3//fxhj5xzGGOccMUb/f/9//3/ee/9//3//f/9//3/WWmstSilKKUopSikIIeccxhhCCAAAQggAACEEQgghBEII5xxrLe89c061VpRS1lpzTowxMUY5Z/9/3nv/fxhjjDGlFJRS/3//f/9//3//f/9//3//f/9//3//f/9//3//f/9//3//f/9//3//f/9//3//f/9//3//f/9//3//f/9//3//f/9/3nv/f/9/nHPvPYQQIQTWWt57/3//f/9/3nv/f/9//3//f/9//3//f/9//3//f/9//3//f957/3//f/9//3//f/9//3//f/9//3+cc0opzjn/f/9//3//f/9//3//f/9//3//f/9//3//f/9//3//f/9//3//f/9//3//f/9//3//f/9//3//f/9//3//f/9//3//f/9//3//f/9//3//f/9//3//f/9//3//f/9//3//f/9//3//f/9//3//f/9//3//f/9//3//f/9//3//f/9//3//f1JKQggYY/9//3//f/9//3//f/9//3//f957/3//f957/3//f9573nvee/9/WmsxRmMMAABjDGMMjDExRnNOOWe9d/9//3//f/9//3//f957nHNSSgghAABCCPde/3//f/9/3nvee/9//3//f/9//3//f957UkoAAMYYWmv/f957vXf/f/9/3ntKKQghUkrnHHtv/3//f/9//3//f/9//3//f/9//3//f/9//3//f713e285Z3NOEEJSSq01hBCEEAAAQghjDAAAAAAAAAAAAAAAAIQQjDHnHMYYzjnvPRBCay3GGKUUQggQQnNOnHP/f/9//3//f/9//3//f/9//3//f/9//3//f/9//3//f/9//3//f/9//3//f/9//3//f/9//3//f/9//3//f713/3//f/9/ay2EEGst/3//f/9/3nvee957/3//f/9//3//f/9//3//f/9//3//f/9//3//f/9//3//f/9//3//f/9//3//fzlnrTVKKf9//3//f/9//3//f/9/3nv/f/9//3//f/9//3//f/9//3//f/9//3//f/9//3//f/9//3//f/9//3//f/9//3//f/9//3//f/9//3//f/9//3//f/9//3//f/9//3//f/9//3//f/9//3//f/9//3//f/9//3//f/9//3//f/9//3//f/9/WmsIIUopvXf/f/9//3+9d/9/3nv/f/9//3//f/9//3/ee3tv3nv/f+89YwwhBAAAhBAIIdZavXf/f/9//3//f/9//3//f/9//3//f/9/vXf/f/9/vXdzTsYYAAAQQv9//3//f/9/3nv/f/9//3//f/9//3//fzlnIQQhBLVW3nv/f/9//3//fzlnEEJaa4QQMUb/f/9//3//f/9//3//f/9//3//f/9//3//f/9//3//f/9//3//f/9/3nvOOQghtVbee957/3//f/9//3/WWs45xhhjDMYYYwyEEGMMIQRCCEIIxhilFMYYAAAhBAAAAAAAAAAAAAAAAAAAQgjnHM45tVbee7133nvee713nHPee9573nu9d5xzvXf/f713vXfee/9//3//f713/3//f/9//38xRmsthBDGGN57/3//f/9//3//f/9/e2/WWtZae2/ee/9/3nt7bzlnhBBCCAAAhBClFCEEIQQAACEEIQRCCIQQQgilFKUUAAAAAIQQIQTGGDFG3nv/f/9//3//f/9//3//f/9//3//f/9//3//f/9//3//f/9//3//f/9//3//f/9//3//f/9//3//f/9//3//f/9//3//f/9//3//f/9//3//f/9//3//f/9//3//f/9//3//f/9//3//f/9//3//f/9//3//f/9//3+9d+89Ywycc/9//3//f/9//3//f/9//3//f/9/3nv/f713e28xRmMMIQQhBGMM5xz3Xv9/vXf/f/9//3/ee/9//3//f/9//3//f/9//3//f5xz3nv/f/9/tVZjDEII1lr/f957/3//f/9//3//f/9//3/ee713/3/3XiEEIQTWWpxz3nvee/9/3nuUUgghEEJzTjln/3//f/9//3//f/9//3//f/9//3//f/9//3//f/9//3+9d5xz3nv/f1JKxhgxRv9//3//f957/3//f/9//3//f/de5xxrLVpr3nvee/9/lFKMMUoppRSlFKUUCCHGGMYYpRSlFGMMAAAAACEEAAAhBCEEIQQAAAAAAAAhBAAAIQQAACEEYwxKKTFGUkoQQpRS914YY7VWUkpSSjlnWmtaa2st5xwpJYQQlFJ7bzlnWms5Z1prWmv3XuccIQRjDOccCCGlFGMMQghjDIwxpRSMMYwxCCFKKecchBDGGMYYhBAhBCkljDFjDCEErTXGGIQQAABSSt57/3+9d/9//3//f/9//3//f/9//3//f/9//3//f/9//3//f/9//3//f/9//3//f/9//3//f/9//3//f/9//3//f/9//3//f/9//3//f/9//3//f/9//3//f/9//3//f/9//3//f/9//3//f/9//3//f/9//3//f/9/UkoAAFJK/3/ee/9//3//f/9//3//f/9//3+9d3NOhBAAAEIIAADOOZRSGGOcc957/3+9d/9//3/ee/9//3//f/9//3//f/9//3//f957/3//f7133nv/fxhj5xxCCFJK/3//f/9//3//f/9//3//f/9//397b9571loIIQAApRQ5Z/9//3//f1prpRQYYzFGCCG9d/9//3//f/9//3//f/9//3//f/9//3//f/9/3nv/f/9//3//f957nHPnHIQQ1lr/f/9/3nv/f/9//3//f/9/e29KKUop3nv/f/9/1lopJQghKSWMMbVW/3//f/9//3//f5xzOWe1VtZatVbWWnNO7z1KKaUUYwzGGKUUYwwAAAAAAAAAAAAAAAAAAAAAAAAAAAAAAAAAAAAAYwwAACEEAABjDGMMYwxCCAAAAAAAAAAAAAAhBCEEIQSEECEEQghjDAAAIQQhBIQQSimlFMYYCCGlFMYYQgilFEopjDHGGGMMhBAIIWstKSVrLUopSikhBGste2//f/9//3//f/9//3//f/9//3//f/9//3//f/9//3//f/9//3//f/9//3//f/9//3//f/9//3//f/9//3//f/9//3//f/9//3//f/9//3//f/9//3//f/9//3//f/9//3//f/9//3//f/9//3//f957/3//f/9//3/3XiEE5xz/f/9//3//f/9//3//f/9//3+cczFGxhgAACEEEEI5Z713/3//f/9/3nv/f/9/3nvee/9//3/ee713/3//f/9//3//f/9//3//f/9//3//f/9//3+1VmMMhBAYY957/3//f/9//3//f/9//3//f/9/3nv/f3tv7z1CCCklUkq9d/9/WmulFMYYQghCCFJK/3//f/9//3//f/9//3//f/9//3//f/9//3//f/9/3nv/f957/3//f1JKhBD3Xv9//3//f/9//3//f/9/3nu9d845CCGcc3tvEEJjDEIIQghjDEop917/f/9//3//f/9//3//f/9//3//f/9//3+9d713e2+cc3tvnHNaa1prWmtaa/de9145Z1prOWdaa1prWmv3XlJKYwylFCEECCGtNXNOYwwAAMYYKSXnHO89c05rLUIIAAAAAAAAAAAhBAAAAAAAAAAAAAAhBAAAAAAAAEIIQghCCCEEAAAAACEEIQQAAEII5xxCCIQQAABjDEopWmv/f/9//3//f/9//3//f/9//3//f/9//3//f/9//3//f/9//3//f/9//3//f/9//3//f/9//3//f/9//3//f/9//3//f/9//3//f/9//3//f/9//3//f/9//3//f/9//3//f/9//3//f/9//3//f/9/3nv/f/9//3//f713SikhBL133nv/f/9//3/ee/9/3nu1VowxAAAAAM45vXf/f957/3//f/9/3nv/f/9/3nv/f/9//3//f/9//3//f/9//3//f/9//3//f/9/3nv/f9573nvee957EEJCCCEEMUb/f/9//3//f/9//3/ee/9//3//f/9//3//f3NOhBAAACkltVbee957SinNNe89Bx29c/9//3//f/9//3//f/9//3//f/9//3//f/9//3//f/9//3/ee957tValFNZa/3+9d/9/3nv/f/9/3nvee/9/UkpjDCklzjkhBCEE5xyUUq01AADGGJxz/3//f/9/vXe9d/9//3//f/9//3/ee/9/3nvee957/3//f/9/3nv/f/9//3//f/9//3//f/9//3//f/9//3//f/9//3//f/9/3nv/f713hBBCCJRS/3//f/9//3//f/9//3//f/9//3//f/9//3//f/9//385Z5RSUkpzTpxz/3/ee3tv3nv/f1prpRQIIdZa/3//f/9//3//f/9//3//f/9//3//f/9//3//f/9//3//f/9//3//f/9//3//f/9//3//f/9//3//f/9//3//f/9//3//f/9//3//f/9//3//f/9//3//f/9//3//f/9//3//f/9//3//f/9//3//f/9//3//f/9//3//f/9//3//f/9//3+MMWMM1lr/f/9//3/ee/9/3nsxRkIIAACEEO89nHP/f9573nv/f/9//3//f/9//3//f/9//3//f/9//3//f/9//3//f/9//3//f/9//3//f/9//3//f/9//397b2stAAClFPde3nv/f/9//3//f/9//3//f/9//3//f/9/vXfWWmstIQRCCK017z0pIecYED5CBM413nv/e/57/3v/e/973nv/f/9//3//f/9//3//f/9//3//f/9/3nu9dwghKSV7b957/3//f/9//3+cc/9//3/WWmsthBBCCCEECCE5Z/9/vXdCCEIIEEL/f/9//3//f/9//3/ee/9//3//f/9/3nv/f/9//3/ee/9//3//f/9//3//f/9//3//f/9//3//f/9//3//f/9//3//f/9//3//f/9//39SSmMMCCEYY/9//3//f/9/3nv/f/9//3//f/9//3//f/9//3//f/9//3//f/9//3//f/9//3//f/9//3/vPecc917/f/9//3//f/9//3//f/9//3//f/9//3//f/9//3//f/9//3//f/9//3//f/9//3//f/9//3//f/9//3//f/9//3//f/9//3//f/9//3//f/9//3//f/9//3//f/9//3//f/9//3//f/9//3//f/9//3//f/9//3//f/9//3//f/9//3//f713hBDnHJxze2//f/9/e28pJQAAAADnHHtv3nv/f/9//3//f/9//3//f/9//3//f/9//3//f/9//3//f/9//3//f/9//3//f/9//3//f/9//3//f/9//3//f/9/vXdrLSEEYwxzTv9//3//f/9//3//f957/3//f/9//3//f/9//39zTgghAAAhBCkhzjUXX0olhAx7a/9//3//f/9//3//f/9//3//f/9//3//f957/3//f/9//3//f713e28AAM453nv/f/9//3//f/9/3ntaa/deKSXnHMYYKSWcc/9//3//f601hBAhBHtv/3//f/9//3//f/9//3//f713vXfee/9//3//f/9//3/ee/9//3//f/9//3//f/9//3//f/9//3//f/9//3//f/9//3//f/9//3//f/9/EEIhBGMM1lr/f/9/vXf/f/9//3//f/9//3//f/9//3//f/9//3//f/9//3//f/9//3//f/9//3//f713pRRKKf9//3//f/9//3//f/9//3//f/9//3//f/9//3//f/9//3//f/9//3//f/9//3//f/9//3//f/9//3//f/9//3//f/9//3//f/9//3//f/9//3//f/9//3//f/9//3//f/9//3//f/9//3//f/9//3//f/9//3//f/9//3//f/9//3//f/9//39rLUIItVacc/9//39zTgAAYwxrLRhj/3//f/9//3//f957/3//f/9//3//f/9//3//f/9//3//f/9//3//f/9//3//f/9//3//f/9//3//f/9//3//f957/3//f1prSikAAEopnHP/f/9//3//f/9//3//f/9//3//f/9/3nv/f/9/e2+UUsYUQQRCBO45gwyDDIwtm2//f/9//3//f/9//3//f/9//3//f/9//3//f/9//3//f/9//3+9d2stAAC9d713/3//f5xznHPeexhjzjkIIYwxUkpaa/9//3//f/9/GGMIIWMMOWf/f957e2//f/9//3//f/9//3//f/9//3/ee1prnHP/f/9//3//f/9//3//f/9//3//f/9//3//f/9//3//f/9//3//f/9//3//f/9//3+9d601IQQIIZxz/3//f/9//3//f/9//3//f/9//3//f/9//3//f/9//3//f/9//3//f/9//3//f/9/vXfnHCkl/3/ee/9//3//f/9//3//f/9//3//f/9//3//f/9//3//f/9//3//f/9//3//f/9//3//f/9//3//f/9//3//f/9//3//f/9//3//f/9//3//f/9//3//f/9//3//f/9//3//f/9//3//f/9//3//f/9//3//f/9//3//f/9//3//f/9//3+9d3tvIQSlFN57WmsxRoQQQgjvPf9/3nv/f/9//3//f/9//3//f/9//3//f/9//3//f/9//3//f/9//3//f/9//3//f/9//3//f/9//3//f/9//3//f957/3//f/9//3/3XqUUQgiMMb13/3/ee/9//3//f/9/3nv/f/9//3//f/9//3//f/9/nHMQPmMICB0pIWMIQgRKJTBCED7vOa0x9145Z713/3//f/9//3//f/9//3//f/9//3//f/9/EEJrLZRS3nv/f/9/tVbOOcYYAAAhBMYYpRQxRr13vXf/f/9/vXf/f4wx5xwxRv9/MUbGGFJK/3//f/9/3nv/f/9//3/ee7VWhBClFK01e2//f/9//3//f/9//3//f/9//3//f/9//3//f/9//3//f/9//3//f/9//3//f/9/WmuMMSEErTV7b/9//3//f/9//3//f/9//3//f/9//3//f/9//3//f/9//3//f/9//3//f/9//3+9d+ccYwx7b/9//3//f/9//3//f/9//3//f/9//3//f/9//3//f/9//3//f/9//3//f/9//3//f/9//3//f/9//3//f/9//3//f/9//3//f/9//3//f/9//3//f/9//3//f/9//3//f/9//3//f/9//3//f/9//3//f/9//3//f/9//3//f/9//3//f713/38IIQAArTUIIYQQIQQpJb13nHP/f/9//3//f/9//3//f/9//3//f/9//3//f/9//3//f/9//3//f/9//3//f/9//3//f/9//3//f/9//3//f/9/3nv/f/9//3//f9577z0hBGMMlFL/f/9//3//f/9/3nv/f/9/nHP/f/9/3nv/f/9/3nv/f/97jC3GFGsp5xiDDEIEYwhiCAAAIABjDMYYrTX3Xr13/3/3XhhjWmu9d7133nvee/9/WmvnHAghhBDnHOccxhiEECEEAACEEHNOc05jDCklWmv/f/9//3/ee/9/GGOlFMYYe2/3XgAAhBC1Vt57/3//f/9//3//f/9/ay0hBOccIQTvPf9//3//f/9//3//f/9//3//f/9//3//f/9//3//f/9//3//f/9//3//f/9//3+9d713hBAhBK01vXf/f/9//3//f/9//3//f/9//3//f/9//3//f/9//3//f/9//3//f/9/3nv/f/9/rTUhBDFG/3//f/9//3//f/9//3//f/9//3//f/9//3//f/9//3//f/9//3//f/9//3//f/9//3//f/9//3//f/9//3//f/9//3//f/9//3//f/9//3//f/9//3//f/9//3//f/9//3//f/9//3//f/9//3//f/9//3//f/9//3//f/9//3//f957/3/eezlnxhhCCCEEhBAxRv9//3//f/9//3//f/9//3//f/9//3//f/9//3//f/9//3//f/9//3//f/9//3//f/9//3//f/9//3//f/9//3//f/9//3//f/9/3nv/f5xz3nv/fzFGAAApJd57/3/ee/9//3/ee/9/GGMhBOccOWf/f1pr9173XtZa3nf2WqUQzjX/f3NKhBAHHQgdSiUwQsYYAAAAAAAAAAAAAAAAAAAAAAAAAAAAAAAAQggAAEIIIQSlFEIIIQTGGKUUCCHWWv9//3//fyklYwyUUt57/3//f/9//3//f2MMQghzTt57vXcpJQAAtVb/f/9/UkpjDAAApRSMMeccSikIIeccGGP/f/9//3//f/9//397bxhjOWecc/9//3//f/9//3//f/9//3//f/9//3//f/9/3nsYY2MMIQRzTv9/nHP/f/9//3/ee/9//3//f/9//3//f/9//3//f/9//3//f/9//3/ee/9//38YY+ccQgjWWv9//3//f/9//3//f/9//3//f/9//3//f/9//3//f/9//3//f/9//3//f/9//3//f/9//3//f/9//3//f/9//3//f/9//3//f/9//3//f/9//3//f/9//3//f/9//3//f/9//3//f/9//3//f/9//3//f/9//3//f/9//3//f/9//3//f/9//3/vPYwxSikxRt57vXf/f3tv/3//f/9//3//f/9//3//f/9//3//f/9//3//f/9//3//f/9//3//f957/3//f/9/3nv/f/9//3//f/9//3//f/9//3//f957/3//f/9/OWcAAEIInHO9d/9/vXf/f957/3+9d4QQAADvPf9/ay0AAAAAIQA5Y/9/SiWlEDlj3ncpIecc5xgIHSklUkoxRs45zjnOOe89ay2MMa01zjmMMYwxSikIIYwxjDHGGMYYxhgxRlprnHP/f/9//3//f957zjlCCBBC/3//f/9//3//f/9/lFJCCCklvXf/f/deQgghBBBCWmvOOYQQQghCCEIICCFrLe89hBDvPd573nveezlnOWeUUsYYhBBCCAghGGP/f/9//3/ee/9//3//f/9//3//f9573nv/f713zjkhBKUUGGP/f/9//3//f713/3//f/9//3//f/9//3//f/9//3//f/9//3//f/9//3/ee/9/KSWlFJRS/3//f/9//3//f/9//3//f/9//3//f/9//3//f/9//3//f/9//3//f/9//3//f/9//3//f/9//3//f/9//3//f/9//3//f/9//3//f/9//3//f/9//3//f/9//3//f/9//3//f/9//3//f/9//3//f/9//3//f/9//3//f/9//3//f/9//3//fzlnCCGMMSkl1lr/f713/3/ee/9//3//f/9//3//f/9//3//f/9//3//f/9/vXf/f/9//3//f/9//3/OOUopWmv/f957/39aa1JKUkr3Xr13/3/ee/9//3+9d/9/3ntaa5RSYwwhBHtv/3//f/9//3//f/9/WmtKKQgh7z1jDEopKSWEDNZW/38QQgAAhAxaZzljKSEwQowxCB1KKZxz/3//f713nHP/f/9//3//f/9//3//f713/3//fzlnzjlKKVpr/3//f/9//3//f957/3/3XsYYhBD/f/9//3//f/9//3/eeyklIQQ5Z957/38xRmMMAABCCGMMxhilFCEEIQTGGK01rTXOOdZa/3//f1JKQgghBKUUxhgIIcYYAACEEK01/397b/9//3+cc/9/vXf/f/9//3//f/9//3/eexBCAABKKd57/3//f/9//3//f/9//3//f/9//3//f/9//3//f/9//3//f/9//3//f/9/3nu1VoQQzjmcc/9/3nv/f/9//3//f/9//3//f/9//3//f/9//3//f/9//3//f/9//3//f/9//3//f/9//3//f/9//3//f/9//3//f/9//3//f/9//3//f/9//3//f/9//3//f/9//3//f/9//3//f/9//3//f/9//3//f/9//3//f/9//3//f/9//3//f/9//3+EEIwxpRSUUv9/3nv/f/9//3//f/9//3//f/9//3//f/9//3//f/9//3//f/9/3nu9d/9/nHOEECEEIQQhBIQQ1lree0opIQQhBEIIUkqcc5RSSimEEAgh1lqcc9573ntrLSEErTU5Z601QghCCM45Wmu9dxBChBCEEMYY5xzGGGsp91red71zUkakEPda/385Z3NKSiUpIaUUKSVaa/9//3//f/9//3//f/9//3//f/9//3/ee/9/3nuUUsYY7z3/f/9//3//f/9/3nv/f3tv5xylFP9//3//f/9//3//f/9/UkoAAFJK/3+9d957c05jDIQQxhhKKaUUKSWlFOccKSWtNc45Wmv/f713rTUpJYQQxhgIIa015xxCCEIIAAApJQghQgitNfde/3//f713vXf/f/9/nHPee/9/3nvnHGMM7z29d/9/vXf/f/9//3//f/9//3//f/9//3//f/9//3//f/9//3//f/9//3/ee713IQRjDDln/3//f/9//3//f/9//3//f/9//3//f/9//3//f/9//3//f/9//3//f/9//3//f/9//3//f/9//3//f/9//3//f/9//3//f/9//3//f/9//3//f/9//3//f/9//3//f/9//3//f/9//3//f/9//3//f/9//3//f/9//3//f/9//3//f/9//3//f6UUSilrLe89917/f957/3//f/9//3//f/9//3//f/9//3//f/9/vXfWWrVWe2//f/9/vXcpJUIIay1SSmstIQQAAOccIQQhBIQQIQQAAAAAIQSEEOcchBAAAKUUzjn/f3tvxhjGGCEEIQSlFKUUQgjnHFJKnHOtNYQQKSXnHLVSrTEoIWspWmdSRsYYMUK8c2sppRBKJWspzjljDEopnHPee957/3//f/9//3//f/9//3//f/9//3//f7VWYwyEEP9/vXf/f713/3//f/9/3nutNWMMlFL/f/9//3//f/9//385Z8YYQgj/f713/3//fwghxhiMMcYYjDG9d5xzUkpCCGMMYwwpJb13/38pJWMMhBAIIWstjDGtNdZaEEIhBEIIQghjDAAAQgiMMa015xzGGIwxGGP/f/9/3nv/f3tvxhgAACklvXf/f/9//3//f/9//3//f/9//3//f/9//3//f/9//3//f/9//3//f957/39rLUIIrTWcc/9//3//f/9//3//f/9//3//f/9//3//f/9//3//f/9//3//f/9//3//f/9//3//f/9//3//f/9//3//f/9//3//f/9//3//f/9//3//f/9//3//f/9//3//f/9//3//f/9//3//f/9//3//f/9//3//f/9//3//f/9//3//f957/3//f/9/SikIIWstKSUpJVpr/3//f/9//3//f/9//3//f/9//3//f/9/3nvWWqUUYwxKKZRSe2/ee6UUxhhSSv9/nHNzTmMMIQRCCK019161VqUUAABjDBBCWmv3XgghIQRCCDFG1lqtNQgh5xzGGOcc5xznHGMMYwwpJSklCCEpJeccUkp7a0klIQAoIaQQKSHFFHprBx2lEM01SiUIIYQQAAC1Vv9//3//f/9//3//f/9//3//f/9//3/ee/9/nHNrLUIIc07/f/9//3//f/9//3//f9ZahBDGGP9//3//f/9//3//f713ay0hBFJK/3/ee/9/917nHMYYay0pJXNOvXfee2stYwxjDGMMjDGccyklYwznHAghpRQpJSklc069d/de5xylFDFGCCGlFAghAAClFIQQIQSEEGste2//f/9/3ntzTmMMIQQxRt57/3/ee/9//3//f/9//3//f/9//3//f/9//3//f/9//3//f/9//3//f7VWpRSEEDFG/3//f/9//3//f/9//3//f/9//3//f/9//3//f/9//3//f/9//3//f/9//3//f/9//3//f/9//3//f/9//3//f/9//3//f/9//3//f/9//3//f/9//3//f/9//3//f/9//3//f/9//3//f/9//3//f/9//3//f/9//3//f/9/vXfee/9//39zTsYYKSUpJSEExhh7b/9//3//f/9//3//f/9//3//f/9//3//fzlnSikIIUIIAADvPf9/rTUAAK01Wmv/f/9//3/WWmMMhBD3Xv9//38QQkIIIQRzTv9//39aayklQghCCKUUjDGEECklKSVKKWstCCFjDCEEAACEEKUUrTWEEJxvtVatMSAAxhTnHEIElE69d0IISiVKKeccOWf3XoQQCCHee/9//3//f/9//3//f/9/3nv/f/9//3//f5RSpRQhBN57nHP/f/9//3//f957/38pJaUU917/f/9/3nv/f957/38xRuccYwyUUv9/3nucc0opSimMMQghhBAIIfde/39aa2MMYwxCCHNO3ns5Z8YYpRS1VntvMUaEEBBCvXeUUsYYrTXGGCklpRSMMTFG7z0pJYQQIQRjDNZaOWfee/9/7z0IIUIItVb/f/9//3//f/9//3//f/9//3//f/9//3//f/9//3//f/9//3/ee713/3/WWiEECCHee/9//3//f/9//3//f/9//3//f/9//3//f/9//3//f/9//3//f/9//3//f/9//3//f/9//3//f/9//3//f/9//3//f/9//3//f/9//3//f/9//3//f/9//3//f/9//3//f/9//3//f/9//3//f/9//3//f/9//3//f/9//3//f/9//3//f3tv7z3nHMYYSiljDFJK/3/ee957/3/ee/9/3nv/f/9//3//f/9//3//f/9/EEJjDGMMUkqccyklIQStNd57/3/ee/9/jDGlFAghWmv/f/9/EEJjDGMM917/f/9//38YY2stpRQpJQghEEKlFOccrTV7bzlnKSVjDMYYUkq9d4QQc07/fxhjhBClFGst5xxzTv9/SiUpJQghjDF7b845GGMhBNZa/3//f/9//3//f/9//3//f/9//3//f/9/vXcIISEE917/f/9//3//f/9//3//f+89QgiMMb13/3//f/9/3nv/f713xhgpJYwx/3/ee/9/lFKEECklCCHGGGMMCCHee/9/EEKEECEExhhaa/9/tVYIIYwxKSWlFOccxhjOOTlnrTXnHAghKSUpJa01UkoIISklCCFKKSklIQTnHM45UkqtNeccQggIIVpr/3/ee/9//3//f/9/3nv3XtZa3nv/f957/3//f/9//3//f/9//3//f957xhjGGDFG/3/ee/9//3//f/9//3//f/9//3//f/9//3//f/9//3//f/9//3//f/9//3//f/9//3//f/9//3//f/9//3//f/9//3//f/9//3//f/9//3//f/9//3//f/9//3//f/9//3//f/9//3//f/9//3//f/9//3//f/9//3//f/9//3//f/9/3ntSSsYYSimlFOccYwwQQr133nv/f/9/3nv/f/9//3//f/9//3//f/9//3/ee9ZaYwxjDDln3nsIISEEGGP/f/9/3nu9d0opIQTnHBhj/3//f7VWhBAhBM45nHP/f/9/nHNjDEopzjl7bzlnQgilFJRS/3//f7VWSilaazFGYwylFDln/38xRgAAKSUIIcYYe28YYyklhBCMMcYYCCF7b0opYwy1Vv9//3//f/9/3nv/f/9//3//f/9//3//fzFGQgjvPd57/3//f/9/3nv/f/9/1lpCCIQQhBBSSt573nu9d9573nvvPQAAxhjee/9/3nv/f9Za5xznHIQQhBAAANZa3nv/f9ZahBAAAO89vXf/f5xzhBAAACklxhgpJUIIzjn/f9ZaSilrLUopSilrLQghxhhKKdZaWmvGGKUUIQRCCAAApRQIIUIIay3/f5xz/3//f/9//3+9d6UUIQRrLTln/3//f/9//3//f/9//3//f/9//3/OOSEEhBAYY957/3//f/9//3//f/9//3//f/9//3//f/9//3//f/9//3//f/9//3//f/9//3//f/9//3//f/9//3//f/9//3//f/9//3//f/9//3//f/9//3//f/9//3//f/9//3//f/9//3//f/9//3//f/9//3//f/9//3//f/9//3//f/9//3//fxhjhBBrLcYYKSUhBGMMMUb/f9573nv/f/9//3//f/9//3//f/9//3//f957/3/vPYQQxhh7b9ZahBApJVpr/3/ee957lFKlFCEEay3ee/9/3ntSSiEEQggQQpxz/397b8YYrTXGGKUU/3+tNYQQhBA5Z/9//39SSkIIIQQpJWMMjDG9d1prCCGEEIwxhBC1Vv9/1lqlFMYY5xxSSntvlFJCCAghnHP/f/9//3/ee/9//3//f/9//3//f/9/nHMAAAghe2//f/9//3+9d/9//3+9d6UU5xxjDEop/3//f5xz/3//f957AACEELVW/3/ee/9//38YY6UUYwyUUsYYCCF7b/9//39zTqUUYwyUUv9//38xRqUUpRSlFIQQpRQhBBBCUkopJSklKSUIIecc5xwpJQghKSUpJcYYCCHGGCklpRTGGGstxhilFDFG/3//f/9/3nv/f/9/EEJjDEIIay29d957/3//f/9//3//f/9//3//f713YwxjDGst/3/ee/9//3//f/9//3//f/9//3//f/9//3//f/9//3//f/9//3//f/9//3//f/9//3//f/9//3//f/9//3//f/9//3//f/9//3//f/9//3//f/9//3//f/9//3//f/9//3//f/9//3//f/9//3//f/9//3//f/9//3//f/9//3/ee/9/3ntrLWMMWmt7b845QgilFHNOvXf/f/9//3//f/9//3//f/9//3//f/9/3nv/f957c05jDKUUGGPOOUIIxhh7b713/3+9d601IQQAAOccWmv/f713UkqEEAAAjDGcc/9/CCHnHAghQgh7b713hBCEEEIIc07ee957lFLGGIQQCCFjDK01/39aa6UUhBDnHM45/3//f4wxYwwpJYQQc07/f0opAAAQQt57/3//f/9//3//f/9//3//f/9//3/ee845QgjWWv9//3//f/9//3//f/9/zjmlFO89pRQ5Z957/3//f/9//3/vPSEEhBB7b/9//3//f713KSUpJf9/lFIhBEop/3//f9571lqlFEIIlFL/f957GGOlFMYYvXc5Z2MMAACEEIwxSilrLeccSikpJSklay1jDAghjDExRgghSilKKQghrTWtNaUUhBBrLTln/3//f957/3//f7VWAAAhBNZa/3//f/9//3//f/9//3//f/9//38YYyEEAAA5Z/9//3//f/9//3//f/9//3//f/9//3//f/9//3//f/9//3//f/9//3//f/9//3//f/9//3//f/9//3//f/9//3//f/9//3//f/9//3//f/9//3//f/9//3//f/9//3//f/9//3//f/9//3//f/9//3//f/9//3//f957/3//f/9//3//fzFGhBBKKVJKGGNCCAAAYwxSSlpr3nv/f/9//3//f/9//3//f/9//3//f/9//3+9d1JKAACEEMYYxhjGGO89/3/ee/9/nHNKKSEEAADOOd57/3/ee601IQQhBAghc061VqUUay1jDHtvvXcxRmMMhBCEEPde3nu9d3tvAAClFKUUAABaa/9/c04hBMYY5xx7b/9/WmtjDIQQ5xxKKbVWGGPGGCklOWf/f/9//3//f/9//3//f/9//3//f/9/nHOlFGstvXf/f/9//3//f/9//385Z+cc5xyEEBBC/3//f/9//3/ee1pr5xwAAM453nv/f/9/vXeUUiklWmt7b2MMQgjee/9//3//f3NOQgjnHBhj3nv/f0opIQTOOdZaEEIhBKUUMUZ7b3NO5xwpJQgh5xyMMUopKSWUUlJKSinvPQghjDHOOa01ay3nHAAAjDFaa/9//3//f/9//3+MMSEEKSW1Vt57/3//f/9//3//f/9//3//f5xzrTWlFM45/3//f/9//3//f/9//3//f/9//3//f/9//3//f/9//3//f/9//3//f/9//3//f/9//3//f/9//3//f/9//3//f/9//3//f/9//3//f/9//3//f/9//3//f/9//3//f/9//3//f/9//3//f/9//3//f/9//3//f/9//3//f/9//3//f957nHNrLUIIxhicc/9/CCEhBAAAIQT3Xv9//3//f/9//3//f/9//3//f/9//3//f/9/3ntjDAghxhilFEIIIQQIIb13nHPeezlnYwylFCEEjDG9d/9/3ntrLSEEQgjGGHtvhBBCCEopIQT/f/9/zjkhBKUUAABaa/9/vXc5Z4QQhBBCCAghvXf/f/deQgghBHNOvXfee5RS5xwhBIQQIQR7b1JKxhiUUt57/3/ee/9//3//f/9//3//f/9//3//f4wxQgiUUv9//3//f713/3+cc/9/EELGGEopYwzvPf9//3//f/9/3nu1VsYYIQTee/9/vXf/f1prYwxKKXtvCCEAABhj/3/ee957/385Z6UUhBBaa957vXcpJUIIlFL/fyklpRQhBEop3ntrLWMMSilrLWstCCHnHAAA5xxjDKUUrTWtNeccSilrLQghKSVCCOcc1lr/f/9//3//fzlnKSUAAIQQc07ee/9//3//f/9/nHO9d/9/vXd7byklAAClFN57/3//f/9//3//f/9//3//f/9//3//f/9//3//f/9//3//f/9//3//f/9//3//f/9//3//f/9//3//f/9//3//f/9//3//f/9//3//f/9//3//f/9//3//f/9//3//f/9//3//f/9//3//f/9//3//f/9//3//f/9//3//f/9//3//f/deIQTGGBhj/3+9d1JKYwwhBCkltVb/f/9//3//f/9//3//f/9//3//f/9//3//f4wxhBApJcYYhBAhBCEECCE5Z957/3+1VoQQIQSlFHNO/3//f1przjmlFGst/3/WWsYY5xxjDJxz/3+cc2MMhBBjDIwx/3+9d/9/916EEAAApRRSSv9/vXcIIYQQxhhaa/9//3+9d+89hBBjDBBCc06tNQghe2//f957/3//f/9//3//f/9//3//f/9/lFJjDK01/3//f/9//3//f/9//3/3XoQQ5xwIISEEnHP/f957/3/ee713hBBjDDFGvXf/f/9/3ntrLaUUOWecc+cc1lr/f/9//3//f/9/7z0hBAghnHP/f+89SikQQv9//3/vPUIIhBBrLaUUhBBjDGstCCFKKYQQxhiEECklIQTnHAghSilrLSkljDGtNQghYwxCCP9//3//f957/397bwghAAApJfde/3/ee/9/1lqEEIwxGGP/f/9/tVYpJcYYtVb/f/9//3//f/9//3//f/9//3//f/9//3//f/9//3//f/9//3//f/9//3//f/9//3//f/9//3//f/9//3//f/9//3//f/9//3//f/9//3//f/9//3//f/9//3//f/9//3//f/9//3//f/9//3//f/9//3//f/9//3//f/9//3//f/9//39rLWMMay3ee957/3/3XmstIQRCCNZaWmv/f/9//3/ee/9//3//f/9//3//f/9/e28IISkle2+9d9ZaxhghBDFG/3+cc/9/UkrnHEIIEEL/f/9/3nv/f713vXf/f/9/UkoIITFG/3//f/9/lFKEEEopQgg5Z/9/3nv/f/deay0AAGMMGGP/fxhjpRQAACkl3nv/f/9/WmspJQAAQggpJYQQQgg5Z/9/3nv/f/9//3//f/9//3//f713/3+cc8YYYwy1Vv9//3//f/9/3nv/f/9/CCEIISklSilKKdZa/3//f/9/vXfOOYQQAADvPf9/e2//f1prQghKKd57ay2UUv9//3//f/9//385Z0opQghCCPde3nvee/9//3//f3tv7z1CCAAAEEK9d0opIQSEEAAAMUacc5xz3nv3XgghQghrLUophBCtNSklKSVKKcYY3nv/f713/3/ee/9/GGMpJQAASimcc/9/vXcQQkIIpRQhBGMMc069d845QgjnHL13/3//f5xz/3//f/9//3//f/9//3//f/9//3//f/9//3//f/9//3//f/9//3//f/9//3//f/9//3//f/9//3//f/9//3//f/9//3//f/9//3//f/9//3//f/9//3//f/9//3//f/9//3//f/9//3//f/9//3//f/9//3//f/9//3//f/deCCGEEBhj/3//f/9/nHOlFCEEhBCMMbVW3nv/f/9//3//f/9//3//f/9//3//f4wxjDHWWv9/3nu9d/devXf/f/9//3//f5xze2+9d/9//3//f/9//3//f/9//38YY4wx3nv/f/9/3nv/f5RSIQQhBDFG/3//f713/3/WWuccAADOOZxz3nutNeccpRS9d/9//3//f9ZajDHnHEII5xytNZxz/3//f/9//3//f/9//3//f/9//3//f957rTWlFAgh917/f/9//3//f957/3/WWqUUCCGMMQAAjDH/f/9//3//fzlnYwxjDMYY/3//f/9//3/nHIQQc06EEM45/3//f/9//3//f957MUZCCAAAEEL/f/9/e2//f/9//3+9dxBC5xwQQv9/GGMpJWMMxhgxRv9//3//f/9/nHMxRuccCCFKKSklSikpJSklxhiUUpxz/3//f/9//3//f7VWYwwAAGstGGP/f3NOCCGtNeccIQSEEMYY5xznHMYYc07/f/9//3//f/9//3//f/9//3//f/9//3//f/9//3//f/9//3//f/9//3//f/9//3//f/9//3//f/9//3//f/9//3//f/9//3//f/9//3//f/9//3//f/9//3//f/9//3//f/9//3//f/9//3//f/9//3//f/9//3//f/9//3//f957/39SSiEE5xy9d/9/3nv/f3tvc05CCAAAIQTnHJxz/3/ee/9//3//f/9//3//f713ay2lFCklnHP/f957/3/ee/9/3nv/f957/3//f/9//3//f/9//3//f/9//3/ee1JKpRS9d/9//3//f/9/3ntrLYQQxhhaa713/3//f9571loIISEE3nvee/9/UkrnHLVW/3//f/9//3//f713915aa/9//3//f/9//3//f/9//3//f/9//3//f9573nu1VgghxhilFBhj/3//f957/3//f/9/jDGEECklpRSEEDln/3//f/9//3+tNeccQgiMMb13/3//f3NOQghCCAAAzjnee/9//3/ee/9//3+cc3NOQghjDPde/3//f/9/3nv/f/9//3+9d/9/3nv/f/9//3//f5xz/3//f9573nv/f5xzhBBjDCklKSUIIeccAAAhBAAAEEL/f/9//3//f/9//38QQsYYAABCCFJKzjnGGIwxjDGMMQghSinnHCklxhghBBhj/3//f957/3//f/9//3//f/9//3//f/9//3//f/9//3//f/9//3//f/9//3//f/9//3//f/9//3//f/9//3//f/9//3//f/9//3//f/9//3//f/9//3//f/9//3//f/9//3//f/9//3//f/9//3//f/9//3//f/9//3//f/9/3nv/fzlnpRQhBBhj/3//f/9/vXf/f1JKSiljDAAAMUa9d/9//3//f/9//3//f/9//38QQoQQYwwQQpxz/3/ee/9//3//f/9//3//f957/3//f/9//3//f/9//3//f7137z2EEJxz/3//f/9//3//f957c05SSpxz/3/ee957/3//f1pr1lr/f/9/3nvOOeccSil7b/9/vXf/f957/3//f/9//3//f/9//3//f/9//3//f/9//3//f/9/nHP/f1prSikpJaUUKSV7b/9/3nv/f/9//397b8YYCCFKKeccrTW9d/9//3//f5xzpRQIIQAAMUb/f957vXdSSmMMCCEYY/9/3nv/f/9//3//f/9/3ntzTnNOnHO9d957/3//f/9//3//f/9//3//f/9/3nv/f957/3+9d/9//3//f7133ntSSsYYIQTGGEopKSUxRu89xhiUUv9/3nv/f/9//3//f5xzay3GGKUUQgilFGst5xznHCkl7z0xRiklpRQpJYQQEEK9d/9//3//f/9//3//f/9//3//f/9//3//f/9//3//f/9//3//f/9//3//f/9//3//f/9//3//f/9//3//f/9//3//f/9//3//f/9//3//f/9//3//f/9//3//f/9//3//f/9//3//f/9//3//f/9//3//f/9//3//f/9//3//f/9/3nvvPUIICCF7b9573nv/f5xz/3/ee/depRQAAAghnHP/f/9//3//f/9//3//fzln5xxjDMYY/3+cc/9/3nv/f/9/3nvee/9//3//f/9//3+9d/9//3//f/9/3nutNYQQOWf/f5xz/3/ee9573nv/f/9/nHP/f/9//3//f713/3//f713vXdSSoQQSinGGM45/3//f/9/3nvee/9//3//f957/3//f/9//3//f/9//3//f713vXf/f/9//3/OOeccSikhBIwx3nv/f7133nv/f/9/7z2lFOccKSUAAJRS/3+cc7133nsIIecc5xxCCDln3nv/f/9/e2//f/9//3/ee/9//3//f/9//3//f957/3/ee/9//3//f/9//3//f/9/3nv/f3tv/3//f/9//3/ee/9//3/ee/9//3/ee/9//38pJUIIAAAhBN57/3/ee/9/3nv/f/9//3//f/9//3/3XmMMpRRKKaUUpRRKKUopCCEhBCEEYwwpJWst7z1CCDFGnHP/f/9//3//f/9//3//f/9//3//f/9//3//f/9//3//f/9//3//f/9//3//f/9//3//f/9//3//f/9//3//f/9//3//f/9//3//f/9//3//f/9//3//f/9//3//f957GGOUUntv/3//f/9//3//f/9//3//f/9//3//f/9//3//f5xzKSVCCO89/3//f957/3//f9573ntzTqUUYwylFPdevXf/f/9//3//f/9/vXeMMUIIpRR7b/9//3//f/9//3//f/9//3//f/9//3//f/9//3//f/9/3nvee0opSinee/9//3//f/9//3//f/9//3//f/9//3//f/9//3//f/9//385ZwghpRSlFGsthBA5Z/9//3//f957/3//f/9//3//f/9//3//f/9//3//f/9//3//f/9//3//fzlnay0IIWstYwzWWv9//3//f957/3+UUsYYKSWMMcYY5xycc/9//3//f7VWpRTnHAghhBA5Z/9//3//f/9/3nv/f/9//3//f/9//3//f/9//3//f/9//3//f/9//3//f/9//3//f/9//3//f/9//3//f/9//3//f/9//3//f/9//3//f7131lrvPRBCnHP/f/9//3//f/9//3//f/9//3//f/9/rTVjDCklxhjnHKUUSinnHHNOlFJjDGMMKSWMMUopYwwYY/9//3//f/9//3//f/9//3//f/9//3//f/9//3//f/9//3//f/9//3//f/9//3//f/9//3//f/9//3//f/9//3//f/9//3//f/9//3//f/9//3//f/9//3//f/9/OWcpJSEEpRTGGCklWmv/f/9//3//f/9//3//f/9//3//f957/3+9dyEEQggYY/9//3//f/9/vXf/f/9/e2+MMSEEAADvPf9//3//f/9/3nv/f7131lrvPb13/3//f/9//3//f/9//3//f/9//3//f/9/3nv/f957/3//f1JKQgjvPf9//3//f/9/3nv/f/9//3//f/9//3//f/9//3//f/9//3//f/9/3ns5Z845KSWlFMYYCCHWWr13/3//f/9//3//f/9//3//f/9//3//f/9//3//f/9//3//f/9/3nsQQqUUEELOOYQQc07/f957/3/ee957rTVCCOccSiljDIwx/3//f/9//38QQikl5xyEECkl/3//f/9//3+9d957/3//f/9//3//f/9//3//f/9//3//f/9//3//f/9//3//f/9//3//f/9//3//f/9//3//f/9//3//f/9//3//f/9//3//f/9//3//f/9/3nv/f/9//3//f/9/3nv/f/9//3+9d0op5xzGGOccCCEIIUopGGP/fzlnzjkhBAghrTVKKa01/3//f/9//3//f957/3//f/9//3//f/9//3//f/9//3//f/9//3//f/9//3//f/9//3//f/9//3//f/9//3//f/9//3//f/9//3//f/9//3//f/9//3//f/9//3+cc845QgilFEIIIQSlFGstOWfee/9//3//f957/3//f/9//3//f/9/ay0hBCkl/3//f/9//3//f/9/e2/ee/9/EEJjDEIIhBA5Z957/3//f/9//3//f957/3//f/9//3//f/9//3//f/9//3//f/9//3//f5xz/3+9d/9/YwzGGNZa/3//f/9//3//f/9//3//f/9//3//f/9//3//f/9//3//f/9//3//f/9/1lpKKRBCpRQhBBhj3nv/f/9//3//f/9//3//f/9//3//f/9//3//f/9//3//f/9//3//f7VWpRQ5Z/deQghrLd57/3//f957/3/3XuccCCGtNeccpRR7b/9/vXf/f1prhBApJUopQghSSr13/3//f/9//3//f/9//3//f/9//3//f/9//3//f/9//3//f/9//3//f/9//3//f/9//3//f/9//3//f/9//3//f/9//3//f/9//3//f/9//3//f/9/3nv/f/9//3/ee/9//3//f/9/e2/3Xt57e2+EEFJKCCEIIQghSilKKfde/397b2stIQRKKRBC5xyUUv9//3/ee/9//3//f/9//3//f/9//3//f/9//3//f/9//3//f/9//3//f/9//3//f/9//3//f/9//3//f/9//3//f/9//3//f/9//3//f/9/3nv/f/9//3//f/9/WmvvPcYYAAAAAGMMAAClFO89e2//f/9/3nv/f/9//3//f957/397bwghIQStNf9//3//f7133nv/f/9/3nv/fzlnSikhBCEEjDFaa957/3/ee713/3//f/9//3//f/9//3//f/9//3//f/9//3//f/9//3/ee5xzpRQhBBBC/3//f/9//3//f/9//3//f/9//3//f/9//3//f/9//3//f/9//3//f/9//39aa6UUSimMMa01e2/ee957/3//f/9//3//f/9//3//f/9//3//f/9//3//f/9//3//f/9/3nuMMa01YwwAAGMM7z2cc/9//3//f/9/1lqlFLVWOWfnHEop/3/ee/9//3+MMYQQMUatNWMMCCHee/9/3nv/f/9//3//f/9//3//f/9//3//f/9//3//f/9//3//f/9//3//f/9//3//f/9//3//f/9//3//f/9//3//f/9//3//f/9//3//f/9//3//f/9//3//f957/3//f/9//38xRq01vXfee4wxlFJrLUopSilKKaUUKSW9d/9/nHPvPQAACCGlFEIIlFL/f9573nv/f957/3//f/9//3//f/9//3//f/9//3//f/9//3//f/9//3//f/9//3//f/9//3//f/9//3//f/9//3//f/9//3//f/9//3//f/9//3//f/9//3//f713GGNSSs455xwhBAAAIQQIIWst1lr/f/9//3+9d/9//3//f/9/c05jDGMMWmv/f/9//3//f/9/3nvee/9//3+cc1JKIQQAAAghlFKcc/9/vXf/f/9//3//f/9//3//f/9//3//f/9//3//f/9//3+9d957rTVCCOcc3nv/f/9//3//f/9//3//f/9//3//f/9//3//f/9//3//f/9//3//f/9//3//f713KSVrLa015xy1Vv9//3//f/9//3//f/9//3//f/9//3//f/9//3//f/9//3//f/9//3//f9ZaKSWEEGMMIQRjDHNO/3//f/9//3+cc0IIKSVSSuccYww5Z/9/3nveexhjYwxrLWstQghCCNZa/3/ee/9//3//f/9//3//f/9//3//f/9//3//f/9//3//f/9//3//f/9//3//f/9//3//f/9//3//f/9//3//f/9//3//f/9//3//f/9//3//f/9//3//f/9//3//f713/3//f713e2//f957e28IIWstSimMMRBCxhiEEDln/3//f957SimEEEoppRQIITln/3//f/9//3//f/9//3//f/9//3//f/9//3//f/9//3//f/9//3//f/9//3//f/9//3//f/9//3//f/9//3//f/9//3//f/9//3//f/9//3/ee/9//3//f/9//3//f/9//3//f/9/UkpCCCEEYwxCCOcce2/ee/9//3+9d/9//3//f0IIIQTvPb13/3//f/9//3//f/9//3//f957/3+cc2stIQQAAMYYGGPee9573nv/f/9//3//f/9//3//f/9//3//f/9//3/ee1prIQQhBCEE3nucc957/3//f/9//3/ee/9//3//f/9//3//f/9//3//f/9//3//f/9/3nv/f/9/vXeUUkIIay3nHGste2/ee/9//3//f/9//3//f/9//3//f/9//3//f/9/3nv/f/9//3//f/9/nHMhBCklMUaMMSEEpRScc/9//3+9d/9/1lohBAAAay3nHK01vXf/f9573nsQQqUUjDFaa2stAADvPf9//3//f/9//3//f/9//3//f/9//3//f/9//3//f/9//3//f/9//3//f/9//3//f/9//3//f/9//3//f/9//3//f/9//3//f/9/3nv/f/9//3//f/9/3nvee/9//3//f/9/3nvee/9//3/ee3NOYwxKKSklCCGMMeccjDG9d/9//3+cc0opYwwIIYQQSil7b/9/3nv/f/9//3//f/9//3//f/9//3//f/9//3//f/9//3//f/9//3//f/9//3//f/9//3//f/9//3//f/9//3//f/9//3//f/9//3//f/9//3//f/9//3//f/9//3//f/9//3+9d9ZaCCGlFEIIAABCCCklGGOcc/9//3/ee/9/UkrGGGMMtVbee957/3//f713/3+cc/9//3//f/9/3ntSSiklYwwAAIQQEEJaa/9//3//f957/3//f/9//3//f9573ns5Z845YwyEEO89/3//f/9//3//f/9//3//f/9//3//f/9//3//f/9//3//f/9//3//f/9//3//f/9//3//f1prxhhrLa01ay21Vv9//3//f/9//3//f/9//3//f/9//3//f/9//3//f/9//3//f/9//3//f601CCFSSr13xhhCCBBCe2//f957/3+9d+ccYwytNaUUIQTWWv9//3//f713pRQIIZxze29jDCEE917/f713/3//f957/3//f/9//3//f/9//3//f/9//3//f/9//3//f/9//3//f/9//3//f/9//3//f/9//3//f/9//3//f/9//3//f/9//3//f/9//3//f/9//3//f/9//3//f/9//3//f/9/3nuMMYQQ5xzGGGstxhilFBhj3nvee/9/e2/nHGMMCCFjDO89vXf/f957/3//f/9//3//f/9//3//f/9//3//f/9//3//f/9//3//f/9//3//f/9//3//f/9//3//f/9//3//f/9//3//f/9//3//f/9//3//f/9//3//f/9//3//f/9//3/ee/9//3/ee3tv1lrvPQAAAAAhBIQQzjkYY/9/3nv/f9ZahBAhBLVW/3//f957/3+9d/9//3//f9573nv/f/9//385ZyklAAAhBGMMpRSMMdZaUkrnHFJK3nv/f/9/e2/nHIQQQgjnHPde3nv/f/9//3//f/9//3//f/9//3//f/9//3//f/9//3//f/9//3//f/9//3//f/9//3//f/9/nHNzTgghjDEpJYQQ3nv/f/9//3//f/9//3//f/9//3//f/9//3//f/9//3//f/9//3//f/9/OWfnHOccWmucc601IQQ5Z/9/3nvee957MUalFCklSilCCAgh/3/ee/9/nHOtNUIIKSXeexhjIQSEENZa/3//f/9//3//f/9//3//f/9//3//f/9//3//f/9//3//f/9//3//f/9//3//f/9//3//f/9//3//f/9//3//f/9//3//f/9//3//f/9//3//f/9//3//f/9//3//f/9//3//f/9//3//f/deay0pJecchBDGGCklhBB7b3tv/3//f1pray2EEOccIQStNb13vXfee/9//3//f/9//3//f/9//3//f/9//3//f/9//3//f/9//3//f/9//3//f/9//3//f/9//3//f/9//3//f/9//3//f/9//3//f/9//3//f/9//3//f/9//3//f/9//3//f957/3//f/9/1lpKKSEEIQRjDKUUOWe9d/9/3nuMMSkl5xwYY957/3//f/9/3nvee/9//3/ee/9//3//f9573nv3Xq01xhjnHCEEhBClFAAAYwxrLYQQpRTGGCEEQggQQlpr/3//f/9//3//f/9//3//f/9//3//f/9//3//f/9//3//f/9//3//f/9//3//f/9//3//f/9//3//f1prCCG1VnNOhBA5Z/9//3//f/9//3//f/9//3//f/9//3//f/9//3//f/9//3//f/9//3/ee601AAAQQv9/1lohBGst/3//f/9//39aawgh5xxSShBCxhh7b/9//3/eexhjpRSlFO89nHPWWmMMCCG9d/9//3//f/9//3//f/9//3//f/9//3//f/9//3//f/9//3//f/9//3//f/9//3//f/9//3//f/9//3//f/9//3//f/9//3//f/9//3//f/9//3//f/9//3//f/9//3//f/9//3//f/9//39SSsYYCCEIIaUUpRRCCBBC3nv/f957/3/ee6UUpRQIIUIItVb/f/9//3//f/9//3//f/9//3//f/9//3//f/9//3//f/9//3//f/9//3//f/9//3//f/9//3//f/9//3//f/9//3//f/9//3//f/9//3//f/9//3//f/9//3//f/9//3//f/9//3//f/9/3nv/f/9/WmvOOWMMAABCCEop917ee1JKSilCCIQQlFL/f/9//3//f/9//3//f/9//3//f/9//3/ee9573nveexBCjDFKKecchBBjDEIIhBClFAghrTWcc/9//3/ee957/3//f/9//3//f/9//3//f/9//3//f/9//3//f/9//3//f/9//3//f/9//3//f/9//3//f/9/WmsAAK01zjlKKRBC3nv/f/9//3//f/9//3//f/9//3//f/9//3//f/9//3//f/9//3/ee957GGNjDEII1lqUUiklQgiUUv9//3//f/9/GGNjDFJKGGOlFO89/3//f/9//39zTqUU5xy9d/9/zjkAAJRS/3//f/9//3//f/9//3//f/9//3//f/9//3//f/9//3//f/9//3//f/9//3//f/9//3//f/9//3//f/9//3//f/9//3//f/9//3//f/9//3//f/9//3//f/9//3//f/9//3//f957/3//f3tvhBAIIdZalFJCCCklxhh7b957/3/ee/9/916lFGMMCCFrLb13/3//f/9//3//f/9//3//f/9//3//f/9//3//f/9//3//f/9//3//f/9//3//f/9//3//f/9//3//f/9//3//f/9//3//f/9//3//f/9//3//f/9//3//f/9//3//f/9//3//f/9//3//f957/3//f9571lqUUmMMYwxjDGstCCEpJcYYIQQIIfdevXf/f/9//3//f/9//3//f/9//3+9d9573nvee/9//3//f957Wmv3XtZalFL3XlprvXf/f/9/3nv/f/9//3//f/9//3//f/9//3//f/9//3//f/9//3//f/9//3//f/9//3//f/9//3//f/9//3//f/9//3/ee2sthBDnHEop5xxaa/9//3//f/9//3//f/9//3//f/9//3//f/9//3//f/9//3//f/9/vXfee2stIQQpJecc5xyEEEopvXf/f/9//3//fyEExhgIIQghxhg5Z/9//3//f/9/AAAhBFJK/3/3XsYYKSX3Xv9//3//f/9//3//f/9//3//f/9//3//f/9//3//f/9//3//f/9//3//f/9//3//f/9//3//f/9//3//f/9//3//f/9//3//f/9//3//f/9//3//f/9//3//f/9//3//f/9//3//f/9//38QQqUUlFK9d2st5xylFDFG/3//f/9//3//f7VWxhgpJeccUkree/9//3//f/9//3//f/9//3//f/9//3//f/9//3//f/9//3//f/9//3//f/9//3//f/9//3//f/9//3//f/9//3//f/9//3//f/9//3//f/9//3//f/9//3//f/9//3//f/9//3//f/9/3nu9d/9//3//f/9/vXdrLSEEQgjGGOccCCGMMYQQAAA5Z/9/vXfee/9//3//f/9//3/ee/9/3nvee/9//3//f/9//3//f957/3//f/9/vXf/f/9//3/ee/9//3/ee/9//3//f/9//3//f/9//3//f/9//3//f/9//3//f/9//3//f/9//3//f/9/3nv/f/9/3nv/f957914IIXNOe2+tNdZavXf/f/9//3//f/9//3//f/9//3//f/9//3//f/9//3//f/9//3//f957UkpjDIQQ5xwQQoQQAADvPb133nv/f9571lpCCK01EEJjDIwxnHP/f/9/3ntaa4QQIQRSSv9/EEIhBAghvXf/f/9//3//f/9//3//f/9//3//f/9//3//f/9//3//f/9//3//f/9//3//f/9//3//f/9//3//f/9//3//f/9//3//f/9//3//f/9//3//f/9//3//f/9//3//f/9//3//f/9//3//f/9/hBAhBDFG916lFMYYAAB7b/9//397b957/385Z0II5xwAAPde3nv/f/9//3//f/9//3//f/9//3//f/9//3//f/9//3//f/9//3//f/9//3//f/9//3//f/9//3//f/9//3//f/9//3//f/9//3//f/9//3//f/9//3//f/9//3//f/9//3//f/9//3//f/9//3//f/9//3//f/9/tVZrLWMMpRTGGIwxSiljDGste2+9d/9//3//f/9//3/ee/9//3//f/9//3//f/9//3//f/9//3//f/9//3//f/9//3//f/9//3//f/9//3//f/9//3//f/9//3//f/9//3//f/9//3//f/9//3//f/9//3//f/9//3//f/9//3//f/9//397b2stEEK9d4wxIQTee/9//3//f/9//3//f/9//3//f/9//3//f/9//3//f/9//3//f713/397b2stYwzGGFJKc04AAGst3nv/f/9//397byklEEJ7b8YYYwy9d/9/3nv/f5xzzjljDGMM3nv/fwghIQS1Vv9//3//f/9//3//f/9//3//f/9//3//f/9//3//f/9//3//f/9//3//f/9//3//f/9//3//f/9//3//f/9//3//f/9//3//f/9//3//f/9//3//f/9//3//f/9//3//f/9//3//f/9//3/vPUIIzjmcc2MMpRRCCBBCvXe9d/9//3/ee/9/916lFEII5xwYY/9/3nv/f/9//3//f/9//3//f/9//3//f/9//3//f/9//3//f/9//3//f/9//3//f/9//3//f/9//3//f/9//3//f/9//3//f/9//3//f/9//3//f/9//3//f/9//3//f/9//3//f/9//3//f/9//3//f/9/3nv/f9571lpKKUIIAABjDAghhBDnHDln/3/ee/9//3/ee/9//3//f/9//3//f/9//3//f/9//3//f/9//3//f/9//3//f/9//3//f/9//3//f/9//3//f/9//3//f/9//3//f/9//3//f/9//3//f/9//3//f/9//3//f/9//3//f/9//3/ee/9/1lrnHIwxpRRCCLVW/3/ee/9//3//f/9//3//f/9//3//f/9//3//f/9//3//f/9//3//f/9/915jDIQQCCE5ZwAAYwxaa/9//3/ee/9/lFIIIWstjDHGGJRS/3//f/9//397b2MMYwwQQv9/WmvnHIQQGGP/f/9//3//f/9//3//f/9//3//f/9//3//f/9//3//f/9//3//f/9//3//f/9//3//f/9//3//f/9//3//f/9//3//f/9//3//f/9//3//f/9//3//f/9//3//f/9//3//f/9//3//f/9/CCGlFL13e29KKYQQIQTvPf9//3//f/9//3//f7VWpRQhBMYYnHN7b7133nv/f/9//3//f/9//3//f/9//3//f/9//3//f/9//3//f/9//3//f/9//3//f/9//3//f/9//3//f/9//3//f/9//3//f/9//3//f/9//3//f/9//3//f/9//3//f/9//3//f/9//3//f/9//3/ee957/3//f957UkqtNeccYwxCCEIIxhh7b/9//3/ee/9//3//f/9//3//f/9//3//f/9//3//f/9//3//f/9//3//f/9//3//f/9//3//f/9//3//f/9//3//f/9//3//f/9//3//f/9//3//f/9//3//f/9//3//f/9//3//f/9//3//f/9//3/WWmMMpRQ5Z601MUb/f/9//3//f/9//3//f/9//3//f/9//3//f/9//3//f/9//3//f/9//3//f2stpRTnHJxzSilCCCkle2//f/9//39aa8YYYwytNc45rTX/f/9/3nv/f713jDEhBKUU917/f/deAADnHN57/3//f/9//3//f/9//3//f/9//3//f/9//3//f/9//3//f/9//3//f/9//3//f/9//3//f/9//3//f/9//3//f/9//3//f/9//3//f/9//3//f/9//3//f/9//3//f/9//3//f/9//38QQgAAUkr/fzlnpRTnHIQQnHP/f/9//3//f957/3/3XkIIAAAxRv9/3nvee/9//3//f/9//3//f/9//3//f/9//3//f/9//3//f/9//3//f/9//3//f/9//3//f/9//3//f/9//3//f/9//3//f/9//3//f/9//3//f/9//3//f/9//3//f/9//3//f/9//3//f/9//3/ee/9//3/ee/9//3//f/9/WmvOOWMMAAAhBEIItVbee9573nv/f/9//3//f/9//3//f/9//3//f/9//3//f/9//3//f/9//3//f/9//3//f/9//3//f/9//3//f/9//3//f/9//3//f/9//3//f/9//3//f/9//3//f/9//3//f/9//3//f/9//3//f713SiljDJRSMUaMMf9//3//f/9//3//f/9//3//f/9//3//f/9//3//f/9//3/ee/9//3//f/9/WmuEECklUkr/f601IQStNd57/3//f957tVZCCIQQrTXGGHNO/3/ee9573nt7byklAAAIIb133ntKKQAAtVb/f/9//3//f/9//3//f/9//3//f/9//3//f/9//3//f/9//3//f/9//3//f/9//3//f/9//3//f/9//3//f/9//3//f/9//3//f/9//3//f/9//3//f/9//3//f/9//3//f/9/3nv/f/dexhhCCFJK/3/eewAAAAAxRt57/3//f/9//3//f/9/tValFEIIUkq9d/9//3//f/9//3//f/9//3//f/9//3//f/9//3//f/9//3//f/9//3//f/9//3//f/9//3//f/9//3//f/9//3//f/9//3//f/9//3//f/9//3//f/9//3//f/9//3//f/9//3//f/9//3//f/9//3//f/9//3//f/9//3//f/9/lFIIIUIIQghjDDFG3nv/f/9//3//f/9//3//f/9//3//f/9//3//f/9//3//f/9//3//f/9//3//f/9//3//f/9//3//f/9//3//f/9//3//f/9//3//f/9//3//f/9//3//f/9//3//f/9//3//f/9//3/ee/9//3/WWkIIxhiMMUoptVb/f/9//3//f/9//3//f/9//3//f/9//3//f/9//3//f/9//3//f/9//3//fxBCQghjDN57nHNKKUopnHP/f957/3/ee+89pRRKKSklay29d/9/e2//f/9/nHOEECEEzjlaa5RSpRQIIVpr/3//f/9//3//f/9//3//f/9//3//f/9//3//f/9//3//f/9//3//f/9//3//f/9//3//f/9//3//f/9//3//f/9//3//f/9//3//f/9//3//f/9//3//f/9//3//f/9//3+cc/9/vXdSSkIIpRTee/9/MUaEEIQQe2//f957/3//f/9/3nu9d4wxIQRCCJRS3nv/f/9//3//f/9//3//f/9//3//f/9//3//f/9//3//f/9//3//f/9//3//f/9//3//f/9//3//f/9//3//f/9//3//f/9//3//f/9//3//f/9//3//f/9//3//f/9//3//f/9//3//f/9//3//f/9/3nv/f/9//3//f/9/3nv/f/9/WmuEEGMMAADnHNZa/3//f/9//3//f/9//3//f/9//3//f/9//3//f/9//3//f/9//3//f/9//3//f/9//3//f/9//3//f/9//3//f/9//3//f/9//3//f/9//3//f/9//3//f/9//3//f/9//3//f/9/3nvee7135xznHIwxSinOOf9//3//f/9//3//f/9//3//f/9//3//f/9//3//f/9/3nv/f713/3/ee/9/915CCAgh/3//f0ophBDWWv9/vXfee/9//3/vPaUU7z1jDNZavXf/f713/3//fxBCQghCCFJK/38QQmMM7z3/f/9//3//f/9//3//f/9//3//f/9//3//f/9//3//f/9//3//f/9//3//f/9//3//f/9//3//f/9//3//f/9//3//f/9//3//f/9//3//f/9//3//f/9//3//f/9//3//f957/3//f957YwxjDDln/3/eexBCYwwAAJxz/3//f957/3//f/9/vXfGGIQQAAAYY/9//3//f/9//3//f/9//3//f/9//3//f/9//3//f/9//3//f/9//3//f/9//3//f/9//3//f/9//3//f/9//3//f/9//3//f/9//3//f/9//3//f/9//3//f/9//3//f/9//3//f/9//3//f/9//3//f/9//3//f/9//3//f/9//3//f713rTVjDCEE5xy1Vntv/3//f/9//3/ee/9//3/ee957/3//f/9//3//f/9//3//f/9//3//f/9//3//f/9//3//f/9//3//f/9//3//f/9//3//f/9//3//f/9//3//f/9//3//f/9//3//f/9//3//f957/397byklay2tNSklnHP/f/9//3//f/9//3//f/9//3//f/9//3//f/9//3//f/9//3//f/9//3//fwghQgiUUt57KSUIIVJK/3+cc/9//3//f9ZaYwxrLeccc07/f957/3/ee/9/915KKSEEjDG9d/9/IQSlFFpr/3/ee/9//3//f/9//3//f/9//3//f/9//3//f/9//3//f/9//3//f/9//3//f/9//3//f/9//3//f/9//3//f/9//3//f/9//3//f/9//3//f/9//3//f/9//3//f/9//3/ee/9//38xRkII1lr/f/9/e2/nHGMMMUa9d/9/vXf/f/9//3//f9ZapRRjDIwxe2+9d/9//3/ee/9//3//f/9//3//f/9//3//f/9//3//f/9//3//f/9//3//f/9//3//f/9//3//f/9//3//f/9//3//f/9//3//f/9//3//f/9//3//f/9//3//f/9//3//f/9//3//f/9//3//f/9//3//f/9//3//f/9//3//f/9//3//f9ZaxhgAACEEhBAYY/9/3nv/f/9/vXf/f/9//3//f/9//3//f/9//3//f/9//3//f/9//3//f/9//3//f/9//3//f/9//3//f/9//3//f/9//3//f/9//3//f/9//3//f/9//3//f/9//3//f/9//3//f/9/UkqMMa01SikYY/9//3//f/9//3//f/9//3//f/9//3//f/9//3//f/9//3//f/9//3//f957WmtrLSEElFJ7byklEELee/9/3nv/f/9/3nvOOeccCCGMMb13/3/ee/9//3//f/depRQhBFJK/3+tNQAArTVaa/9//3//f/9//3//f/9//3//f/9//3//f/9//3//f/9//3//f/9//3//f/9//3//f/9//3//f/9//3//f/9//3//f/9//3//f/9//3//f/9//3//f/9//3//f/9//3/ee/9//3//fxhjKSWtNd57/3//f3NOQgjnHDln/3//f/9//3//f/9/3nvWWsYYYwznHP9/3nv/f/9//3//f/9//3//f/9//3//f/9//3//f/9//3//f/9//3//f/9//3//f/9//3//f/9//3//f/9//3//f/9//3//f/9//3//f/9//3//f/9//3//f/9//3//f/9//3//f/9//3//f/9//3//f/9//3//f/9//3//f/9//3//f713/38YY2stYwxCCKUUlFJ7b/9//3//f/9//3//f/9//3//f/9//3//f/9//3//f/9//3//f/9//3//f/9//3//f/9//3//f/9//3//f/9//3//f/9//3//f/9//3//f/9//3//f/9//3//f/9//3//f957/3/3XgghrTWMMVJK/3//f/9//3//f/9//3//f/9//3//f/9//3//f/9//3//f/9//3//f/9//3//f/deIQQIIRBCCCEpJXtv/3//f/9//3/eexhjQgiMMaUU7z3/f/9//3//f957/39zTgAAxhi9dzlnCCFjDFJK/3//f/9//3//f/9//3//f/9//3//f/9//3//f/9//3//f/9//3//f/9//3//f/9//3//f/9//3//f/9//3//f/9//3//f/9//3//f/9//3//f/9//3//f/9//3//f/9//3//f/9/e2+MMYwxvXf/f/9/vXdKKSEEay05Z/9//3/ee/9//3//f957EEIhBIQQ7z3ee/9//3+9d/9//3//f/9//3//f/9//3//f/9//3//f/9//3//f/9//3//f/9//3//f/9//3//f/9//3//f/9//3//f/9//3//f/9//3//f/9//3//f/9//3//f/9//3//f/9//3//f/9//3//f/9//3//f/9//3//f/9//3//f957/3+9d/9//3+1VsYYIQQAACEEjDFaa713/3//f957vXf/f/9//3//f/9//3//f/9//3//f/9//3//f/9//3//f/9//3//f/9//3//f/9//3//f/9//3//f/9//3//f/9//3//f/9//3//f/9//3//f/9/vXf/f1prxhhKKYwxjDH/f957/3//f/9//3//f/9//3//f/9//3//f/9//3//f/9//3//f/9//3//f/9/vXcxRiEEhBAIIQgh917/f/9//3//f/9//3+MMeccSikAAHtv/3//f/9//3//f713KSUAABBC3nuUUiEE5xy9d/9//3//f/9//3//f/9//3//f/9//3//f/9//3//f/9//3//f/9//3//f/9//3//f/9//3//f/9//3//f/9//3//f/9//3//f/9//3//f/9//3//f/9//3//f/9//3//f957/3+9d1JKhBBSSt57/3//f5xzpRQAAM45/3//f/9//3//f/9//3+cc2stxhhCCO89nHPee/9//3//f/9//3//f/9//3//f/9//3//f/9//3//f/9//3//f/9//3//f/9//3//f/9//3//f/9//3//f/9//3//f/9//3//f/9//3//f/9//3//f/9//3//f/9//3//f/9//3//f/9//3//f/9//3//f/9//3//f/9//3//f/9//3/ee957GGPnHEIIpRSEEAghay2UUt57/3//f/9//3//f/9//3//f/9//3//f/9//3//f/9//3//f/9//3//f/9//3//f/9//3//f/9//3//f/9//3//f/9//3//f/9//3//f/9//3//f/9//3//f/9//38xRgghCCGMMf9/3nv/f/9//3//f/9//3//f/9//3//f/9//3//f/9//3//f/9//3//f/9//3//f1prKSWEEEopay0xRv9//3//f957/3//fxhjhBBrLaUUlFL/f/9//3//f/9/vXc5Z4QQQgiUUntvCCHGGLVW/3//f/9//3//f/9//3//f/9//3//f/9//3//f/9//3//f/9//3//f/9//3//f/9//3//f/9//3//f/9//3//f/9//3//f/9//3//f/9//3//f/9//3//f/9//3//f/9//3//f/9/OWelFIwx/3//f/9//39SSkIIxhjWWv9//3//f/9//3//f/9/OWelFMYYpRRaa/9/3nv/f/9//3//f/9//3//f/9//3//f/9//3//f/9//3//f/9//3//f/9//3//f/9//3//f/9//3//f/9//3//f/9//3//f/9//3//f/9//3//f/9//3//f/9//3//f/9//3//f/9//3//f/9//3//f/9//3//f/9//3/ee/9/vXfee/9/3nvee7135xwAAEII5xxjDEIISik5Z/9//3//f/9//3//f/9//3//f/9//3//f/9//3//f/9//3//f/9//3//f/9//3//f/9//3//f/9//3//f/9//3//f/9//3//f/9//3//f/9//3/ee/9//3/ee/9/xhhCCIwx/3/ee/9//3//f/9//3//f/9//3//f/9//3//f/9//3//f/9//3//f/9/3nv/f/9//397bwAAhBBrLYQQ/3//f/9//3+9d7133nsxRmMMxhiEELVW/3/ee/9//3//f/9/jDFjDAgh/385Z4wxEELee/9//3//f/9//3//f/9//3//f/9//3//f/9//3//f/9//3//f/9//3//f/9//3//f/9//3//f/9//3//f/9//3//f/9//3//f/9//3//f/9//3//f/9//3//f7133nv/f957/3/ee2stSil7b/9//3//f713jDEAAIQQnHPee/9//3//f/9//3//fzlnKSWEEMYY1lr/f/9//3//f/9//3//f/9//3//f/9//3//f/9//3//f/9//3//f/9//3//f/9//3//f/9//3//f/9//3//f/9//3//f/9//3//f/9//3//f/9//3//f/9//3//f/9//3//f/9//3//f/9//3//f/9//3//f/9//3//f/9//3//f/9//3//f/9/3nu9d+89YwylFCkl5xyEECEE5xyUUhhj3nv/f957/3//f/9//3//f/9//3//f/9//3//f/9//3//f/9//3//f/9//3//f/9//3//f/9//3//f/9//3//f/9//3//f/9//3//f/9//3//f/9//3/ee3tvvXf/f/9//3//f/9//3//f/9//3//f/9//3//f/9//3//f/9//3//f/9//3//f/9//3//f957OWfnHEIIKSW9d/9//3//f/9//3//f3tvCCFCCMYYIQQ5Z/9//3//f713/3+cc4wxIQSMMZRSUkopJTln/3//f/9//3//f/9//3//f/9//3//f/9//3//f/9//3//f/9//3//f/9//3//f/9//3//f/9//3//f/9//3//f/9//3//f/9//3//f/9//3//f/9//3//f/9//3//f/9//3//f5xzSikhBJxz3nv/f/9//397bwghAADvPb13/3//f/9//3//f/9/3nsxRqUUQgjnHJxz/3/ee/9/vXf/f/9//3//f/9//3//f/9//3//f/9//3//f/9//3//f/9//3//f/9//3//f/9//3//f/9//3//f/9//3//f/9//3//f/9//3//f/9//3//f/9//3//f/9//3//f/9//3//f/9//3//f/9//3//f/9//3//f/9//3//f/9//3//f/9//38YY8YYxhilFAghay2EEAAAhBApJWstrTVaa/9//3//f957/3/ee957/3//f/9//3//f/9//3//f/9//3//f/9//3//f/9//3//f/9//3//f/9//3//f/9//3//f/9//3//f/9//3//f/9/3nv/f/9//3//f/9//3//f/9//3//f/9//3//f/9//3//f/9//3//f/9//3//f/9//3//f/9//3//f1pr1lpaa/9//3//f/9//3/ee/9//3+9d0ophBBjDDln/3//f/9//3//f/9/nHMIIQAASinnHEopEEL/f957/3//f/9//3//f/9//3//f/9//3//f/9//3//f/9//3//f/9//3//f/9//3//f/9//3//f/9//3//f/9//3//f/9//3//f/9//3//f/9//3//f/9//3/ee/9//3//f957/39SSkII917/f957/3//f/9/EEIhBEIICCG9d/9/3nv/f/9//3//f957SikAAAghjDGcc/9//3//f/9//3//f/9//3//f/9//3//f/9//3//f/9//3//f/9//3//f/9//3//f/9//3//f/9//3//f/9//3//f/9//3//f/9//3//f/9//3//f/9//3//f/9//3//f/9//3//f/9//3//f/9//3//f/9//3//f/9//3//f/9//3//f/9/3nv/f/9/1lpjDGMMUkp7b/dejDEIIcYYYwwhBMYYCCH3Xt57/3//f/9//3//f/9//3//f/9//3//f/9//3//f/9//3//f/9//3//f/9//3//f/9//3//f/9//3//f/9//3//f/9//3//f/9//3//f/9//3//f/9//3//f/9//3//f/9//3//f/9//3//f/9//3//f/9//3//f/9//3//f/9//3//f/9//3//f/9//3//f/9/3nv/f/9//3//f/9/e29SSrVW3nv/f/9//3//f/9//3//f+89QgiEEIQQxhhjDLVW/3//f/9//3//f/9//3//f/9//3//f/9//3//f/9//3//f/9//3//f/9//3//f/9//3//f/9//3//f/9//3//f/9//3//f/9//3//f/9//3//f/9//3//f/9//3/WWjln/3//f1prSinOOf9//3/ee/9//3+cc845YwwhBJRS/3/ee/9//3//f/9//3/3XmMMhBApJVJK/3//f/9//3//f/9//3//f/9//3//f/9//3//f/9//3//f/9//3//f/9//3//f/9//3//f/9//3//f/9//3//f/9//3//f/9//3//f/9//3//f/9//3//f/9//3//f/9//3//f/9//3//f/9//3//f/9//3//f/9//3//f/9//3//f713/3//f/9//3//fzlnxhgAAGstlFIQQgghQghCCIQQIQQhBCEEAAAhBGstMUZSSvde/3//f/9//3//f/9//3//f/9//3//f/9//3//f/9//3//f/9//3//f/9//3//f/9//3//f/9//3//f/9//3//f/9//3//f/9//3//f/9//3//f/9//3//f/9//3//f/9//3//f/9//3//f/9//3//f/9//3//f/9//3//f/9//3//f/9//3//f/9//3//f/9/3nv/f/9//3//f957/3//f/9//3//f/9/e28QQmMMCCEIISEE5xz/f/9//3//f/9//3//f/9//3//f/9//3//f/9//3//f/9//3//f/9//3//f/9//3//f/9//3//f/9//3//f/9//3//f/9//3//f/9//3//f/9//3//f/9//3+cc4QQQgi1Vv9/WmvvPUopvXf/f957/3/ee/9/e28pJQAA7z3/f/9//3/ee/9//3//f/9/915jDGsthBCcc/9/3nv/f/9//3//f/9//3//f/9//3//f/9//3//f/9//3//f/9//3//f/9//3//f/9//3//f/9//3//f/9//3//f/9//3//f/9//3//f/9//3//f/9//3//f/9//3//f/9//3//f/9//3//f/9//3//f/9//3//f/9//3//f/9//3/ee/9//3//f/9//3+1VgghYwznHCklCCFrLfdeWmtzTowxxhghBCEEIQQhBCEE7z3/f/9//3//f/9//3//f/9//3//f/9//3//f/9//3//f/9//3//f/9//3//f/9//3//f/9//3//f/9//3//f/9//3//f/9//3//f/9//3//f/9//3//f/9//3//f/9//3//f/9//3//f/9//3//f/9//3//f/9//3//f/9//3//f/9//3//f/9//3//f/9//3//f/9//3//f713/3//f/9//3//f/9//3//f/9/c06tNWMMAABrLf9//3//f/9//3//f/9//3//f/9//3//f/9//3//f/9//3//f/9//3//f/9//3//f/9//3//f/9//3//f/9//3//f/9//3//f/9//3//f/9//3//f/9//3//f/9/lFKlFIQQEEIQQkopzjk5Z/9//3//f957/3/ee9ZarTVaa/9//3//f/9//3//f/9//3//f601xhilFBBCnHPee/9//3//f/9//3//f/9//3//f/9//3//f/9//3//f/9//3//f/9//3//f/9//3//f/9//3//f/9//3//f/9//3//f/9//3//f/9//3//f/9//3//f/9//3//f/9//3//f/9//3//f/9//3//f/9//3//f/9//3//f/9//3+cc/9//3//f/9//3/ee/9/OWfOOUopSilzTt57/3/ee/9//3+9d/9/e2/OOQAApRSUUv9//3//f/9//3//f/9//3//f/9//3//f/9//3//f/9//3//f/9//3//f/9//3//f/9//3//f/9//3//f/9//3//f/9//3//f/9//3//f/9//3//f/9//3//f/9//3//f/9//3//f/9//3//f/9//3//f/9//3//f/9//3//f/9//3//f/9//3//f/9//3//f/9//3//f713vXf/f/9//3//f/9//3//f/9/e2//f957/3+9d/9/vXf/f/9//3//f/9//3//f/9//3//f/9//3//f/9//3//f/9//3//f/9//3//f/9//3//f/9//3//f/9//3//f/9//3//f/9//3//f/9//3//f/9//3//f9573nv/f3tvKSUAAAAACCEpJRBC/3+cc/9//3//f/9//3//f/9/3nv/f/9//3/ee/9//3//f/9/vXcIIUopIQQQQv9//3//f/9//3//f/9//3//f/9//3//f/9//3//f/9//3//f/9//3//f/9//3//f/9//3//f/9//3//f/9//3//f/9//3//f/9//3//f/9//3//f/9//3//f/9//3//f/9//3//f/9//3//f/9//3//f/9//3//f/9//3//f/9//3//f/9//3//f/9/vXd7b601SilKKdZa3nvee/9//3+9d/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UUoQQQggpJcYYUkree/9//3//f/9//3//f/9//3//f/9//3//f/9//3//f/9//3//fxBChBCMMaUUWmv/f/9//3//f/9//3//f/9//3//f/9//3//f/9//3//f/9//3//f/9//3//f/9//3//f/9//3//f/9//3//f/9//3//f/9//3//f/9//3//f/9//3//f/9//3//f/9//3//f/9//3//f/9//3//f/9//3//f/9//3//f/9//3//f/9//3//f/9//3+ccyklSikAAMYY5xz3Xv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e28xRiklIQQQQv9//3//f/9//3//f/9//3//f/9//3//f/9//3/ee/9//3//f/9/vXdzTgAAIQRrLXtv/3//f/9//3//f/9//3//f/9//3//f/9//3//f/9//3//f/9//3//f/9//3//f/9//3//f/9//3//f/9//3//f/9//3//f/9//3//f/9//3//f/9//3//f/9//3//f/9//3//f/9//3//f/9//3//f/9//3//f/9//3//f/9//3//f/9//3/ee/dehBDnHGMMYwwhBAghOW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WmsxRhhj/3//f/9//3//f/9//3//f/9//3//f/9//3//f/9//3//f/9//3//f/9/7z1CCEIIEELee/9//3//f/9//3//f/9//3//f/9//3//f/9//3//f/9//3//f/9//3//f/9//3//f/9//3//f/9//3//f/9//3//f/9//3//f/9//3//f/9//3//f/9//3//f/9//3//f/9//3//f/9//3//f/9//3//f/9//3//f/9//3//f/9//3//f/9/MUalFCklc07ee8YYAAAIIZ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4wxSilCCDln/3//f/9//3//f/9//3//f/9//3//f/9//3//f/9//3//f/9//3//f/9//3//f/9//3//f/9//3//f/9//3//f/9//3//f/9//3//f/9//3//f/9//3//f/9//3//f/9//3//f/9//3//f/9//3//f/9//3//f/9//3//f/9//3//f/9//38QQmstc057b/9/tValFEII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957/3//f/9//3//f/9//3//f/9//3//f/9//3//f/9//3//f/9//3//f/9//3//f957WmulFMYY5xwYY/9//3/ee/9//3//f/9//3//f/9//3//f/9//3//f/9//3//f/9//3//f/9//3//f/9//3//f/9//3//f/9//3//f/9//3//f/9//3//f/9//3//f/9//3//f/9//3//f/9//3//f/9//3//f/9//3//f/9//3//f/9//3//f/9//3//f3NOxhhSSv9/nHP/f7VWAABr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+9d957/3//f/9//3//f/9//3//f/9//3//f/9//3//f/9//3//f957/3//f957/3//f/9/3nv/f+89hBBrLWstnHP/f/9//3//f/9//3//f/9//3//f/9//3//f/9//3//f/9//3//f/9//3//f/9//3//f/9//3//f/9//3//f/9//3//f/9//3//f/9//3//f/9//3//f/9//3//f/9//3//f/9//3//f/9//3//f/9//3//f/9//3//f/9//3//f/9/WmspJeccWmv/f/9/vXdrLUIIlFL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tNaUUpRRzTt573nv/f/9//3//f/9//3//f/9//3//f/9//3//f/9//3//f/9//3//f/9//3//f/9//3//f/9//3//f/9//3//f/9//3//f/9//3//f/9//3//f/9//3//f/9//3//f/9//3//f/9//3//f/9//3//f/9//3//f/9//3//f/9/3nu9dxBCYwwIIRhj/3//f1prKSXnHL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lnKSVjDIQQrTX/f957nHP/f/9//3//f/9//3//f/9//3//f/9//3//f/9//3//f/9//3//f/9//3//f/9//3//f/9//3//f/9//3//f/9//3//f/9//3//f/9//3//f/9//3//f/9//3//f/9//3//f/9//3//f/9//3//f/9//3//f/9//3//f/9/WmsIIQAACCFaa/9//38YY4QQay3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39zTuccYwyEEDln/3+9d/9//3//f/9//3//f/9//3//f/9//3//f/9//3//f/9//3//f/9//3//f/9//3//f/9//3//f/9//3//f/9//3//f/9//3//f/9//3//f/9//3//f/9//3//f/9//3//f/9//3//f/9//3//f/9//3//f/9//3//f/9//3//f1prCCFCCEIIe2//f5xzrTVCCJRS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rTWEEAAAEELee/9//3//f/9//3//f/9//3//f/9//3//f/9//3//f/9//3//f/9//3//f/9//3//f/9//3//f/9//3//f/9//3//f/9//3//f/9//3//f/9//3//f/9//3//f/9//3//f/9//3//f/9//3//f/9//3//f/9//3//f/9//3/ee/9//38YYwghIQRKKXtvlFJKKSkltVb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5RSEEJaa/9/3nv/f/9//3//f/9//3//f/9//3//f/9//3//f/9//3//f/9//3//f/9//3//f/9//3//f/9//3//f/9//3//f/9//3//f/9//3//f/9//3//f/9//3//f/9//3//f/9//3//f/9//3//f/9//3//f/9//3//f/9//3//f/9/vXf/f/9/e2+lFKUUYwxjDGstzjn3X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ee/9//3//f/9//3//f957/3//f/9//3//f/9//3//f/9//3//f/9//3//f/9//3//f/9//3//f/9//3//f/9//3//f/9//3//f/9//3//f/9//3//f/9//3//f/9//3//f/9//3//f/9//3//f/9//3//f/9//3//f/9//3//f/9//3//f/9//3//f/9//3//f5RSKSVjDOccSikpJUope2/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zToQQpRTGGMYYpRT3Xv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tvUkopJWMMhBDvPZxz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mvee/9//3//f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957/3//f957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MAAAAZAAAAAAAAAAAAAAAegAAADMAAAAAAAAAAAAAAHsAAAA0AAAAKQCqAAAAAAAAAAAAAACAPwAAAAAAAAAAAACAPwAAAAAAAAAAAAAAAAAAAAAAAAAAAAAAAAAAAAAAAAAAIgAAAAwAAAD/////RgAAABwAAAAQAAAARU1GKwJAAAAMAAAAAAAAAA4AAAAUAAAAAAAAABAAAAAUAAAA</SignatureImage>
          <SignatureComments/>
          <WindowsVersion>10.0</WindowsVersion>
          <OfficeVersion>16.0.19127/27</OfficeVersion>
          <ApplicationVersion>16.0.19127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2025-11-12T18:17:59Z</xd:SigningTime>
          <xd:SigningCertificate>
            <xd:Cert>
              <xd:CertDigest>
                <DigestMethod Algorithm="http://www.w3.org/2001/04/xmlenc#sha256"/>
                <DigestValue>rpGJNr8BYK8W5GxAgV51KDlEIMNZJaRlGmKGakAHRWs=</DigestValue>
              </xd:CertDigest>
              <xd:IssuerSerial>
                <X509IssuerName>C=PY, O=DOCUMENTA S.A., SERIALNUMBER=RUC80050172-1, CN=CA-DOCUMENTA S.A.</X509IssuerName>
                <X509SerialNumber>1220269009650449749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8BAAB/AAAAAAAAAAAAAABgHgAAVg0AACBFTUYAAAEAyPIAALsAAAAFAAAAAAAAAAAAAAAAAAAAQAYAAIQDAACwAQAA8AAAAAAAAAAAAAAAAAAAAICXBgCAqQMACgAAABAAAAAAAAAAAAAAAEsAAAAQAAAAAAAAAAUAAAAeAAAAGAAAAAAAAAAAAAAAIAEAAIAAAAAnAAAAGAAAAAEAAAAAAAAAAAAAAAAAAAAlAAAADAAAAAEAAABMAAAAZAAAAAAAAAAAAAAAHwEAAH8AAAAAAAAAAAAAAC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8PDwAAAAAAAlAAAADAAAAAEAAABMAAAAZAAAAAAAAAAAAAAAHwEAAH8AAAAAAAAAAAAAACABAACAAAAAIQDwAAAAAAAAAAAAAACAPwAAAAAAAAAAAACAPwAAAAAAAAAAAAAAAAAAAAAAAAAAAAAAAAAAAAAAAAAAJQAAAAwAAAAAAACAKAAAAAwAAAABAAAAJwAAABgAAAABAAAAAAAAAPDw8AAAAAAAJQAAAAwAAAABAAAATAAAAGQAAAAAAAAAAAAAAB8BAAB/AAAAAAAAAAAAAAAg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////AAAAAAAlAAAADAAAAAEAAABMAAAAZAAAAAAAAAAAAAAAHwEAAH8AAAAAAAAAAAAAACABAACAAAAAIQDwAAAAAAAAAAAAAACAPwAAAAAAAAAAAACAPwAAAAAAAAAAAAAAAAAAAAAAAAAAAAAAAAAAAAAAAAAAJQAAAAwAAAAAAACAKAAAAAwAAAABAAAAJwAAABgAAAABAAAAAAAAAP///wAAAAAAJQAAAAwAAAABAAAATAAAAGQAAAAAAAAAAAAAAB8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8JZCN/9/AAAMGyo3/38AAMDGeuWdAAAA7UhhNv9/AAABAAAAAAAAAAgAAAAAAAAAwMZ65Z0AAADGRyo3/38AAAAAlKL/fwAAKFBhNv9/AAAwFpSi/38AACDHeuWdAAAABAAAAJ0AAAAVAAAAAAAAANhzSzf/fwAAMBaUogAAAABIAAAAAAAAAAwbKjf/fwAA2HNLN/9/AADAHyo3/38AAAEAAAAAAAAAxkcqN/9/AAAAAJSi/38AAAAAAAAAAAAAAAAAAJ0AAAAfEiek/38AACC3U1nfAQAAu+urof9/AAAAyHrlnQAAAJnIeuWdAAAAAAAAAAAAAAAAAAAAZHYACAAAAAAlAAAADAAAAAEAAAAYAAAADAAAAAAAAAASAAAADAAAAAEAAAAeAAAAGAAAAL0AAAAEAAAA9wAAABEAAAAlAAAADAAAAAEAAABUAAAAiAAAAL4AAAAEAAAA9QAAABAAAAABAAAAAADYQVVV1UG+AAAABAAAAAoAAABMAAAAAAAAAAAAAAAAAAAA//////////9gAAAAMQAyAC8AMQAxAC8AMgAwADIANQAGAAAABgAAAAQAAAAGAAAABgAAAAQAAAAGAAAABgAAAAYAAAAGAAAASwAAAEAAAAAwAAAABQAAACAAAAABAAAAAQAAABAAAAAAAAAAAAAAACABAACAAAAAAAAAAAAAAAAgAQAAgAAAAFIAAABwAQAAAgAAABAAAAAHAAAAAAAAAAAAAAC8AgAAAAAAAAECAiJTAHkAcwB0AGUAbQAAAAAAAAAAAAAAAAAAAAAAAAAAAAAAAAAAAAAAAAAAAAAAAAAAAAAAAAAAAAAAAAAAAAAAAAAAAAEAAADfAQAAqLt65Z0AAAAAdiVZ3wEAAMhe0aH/fwAAAAAAAAAAAAAJAAAAAAAAAAAAh07fAQAAfU9hNv9/AAAAAAAAAAAAAAAAAAAAAAAAJaDozpfTAAAovXrlnQAAAGAYh5T/fwAAYL565Z0AAAAgt1NZ3wEAAID8xV4AAAAAmACKBQAAAAAHAAAAAAAAAECUS1nfAQAAnL165Z0AAADZvXrlnQAAAGFEp6H/fwAAAACHTt8BAABGhayhAAAAAAAAAAAAAAAAnJx+ov9/AAAgt1NZ3wEAALvrq6H/fwAAQL165Z0AAADZvXrlnQAAAPAYu17f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+IXVOv9/AAABAAAAAAAAAAAAAAAAAAAAyF7Rof9/AAAAAAAAAAAAAICCeuWdAAAAAAAAAAAAAADg+ck6/38AAAAAAAAAAAAAAAAAAAAAAAD1mujOl9MAAPCHeuWdAAAAuBrIOv9/AABIhHrlnQAAACC3U1nfAQAA4P///wAAAAAAAAAAAAAAAAYAAAAAAAAABwAAAAAAAABsg3rlnQAAAKmDeuWdAAAAYUSnof9/AAAAAAAAAAAAAJKaFToAAAAAgHQ0Zt8BAACgDwAAAAAAACC3U1nfAQAAu+urof9/AAAQg3rlnQAAAKmDeuWdAAAA4Ae7Xt8BAAAAAAAAZHYACAAAAAAlAAAADAAAAAMAAAAYAAAADAAAAAAAAAASAAAADAAAAAEAAAAWAAAADAAAAAgAAABUAAAAVAAAAAoAAAAnAAAAHgAAAEoAAAABAAAAAADYQVVV1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QDZT8AAAAAAAAAAAmSYj8AACRCAADIQSQAAAAkAAAAFANlPwAAAAAAAAAACZJiPwAAJEIAAMhBBAAAAHMAAAAMAAAAAAAAAA0AAAAQAAAAKQAAABkAAABSAAAAcAEAAAQAAAAQAAAABwAAAAAAAAAAAAAAvAIAAAAAAAAHAgIiUwB5AHMAdABlAG0AAAAAAAAAAAAAAAAAAAAAAAAAAAAAAAAAAAAAAAAAAAAAAAAAAAAAAAAAAAAAAAAAAAAAAAAAAAABAAAAAAAAAAAAAAAAAAAAAAAAAAAAAAAPAADAAAAAAAAAAACdAAAAAQAAAP9/AACCAgAAAAAAAAAAAIAAAAAAIGMlov9/AAAoBwMAAAAAAAAAAAAAAAAAIgkTAAAAAACBAgAAAAAAAA8AAMAAAAAADwAAwAAAAAAAAAAAAAAAAIECAAAAAAAAEaeLo/9/AAAoBwMAAAAAAAAAAEAAAAAAAAAAAAAAAABYNmtO3wEAAAAAAAAAAAAAAAAAAAAAAABYNmtO3wEAAHypi6P/fwAAAAAAAAAAAAC766uh/38AAEB6euWdAAAAZAAAAAAAAAAIAMNZ3wEAAAAAAABkdgAIAAAAACUAAAAMAAAABAAAAEYAAAAoAAAAHAAAAEdESUMCAAAAAAAAAAAAAAB7AAAANAAAAAAAAAAhAAAACAAAAGIAAAAMAAAAAQAAABUAAAAMAAAABAAAABUAAAAMAAAABAAAAFEAAAB42AAAKQAAABkAAACWAAAARgAAAAAAAAAAAAAAAAAAAAAAAAAAAQAAbAAAAFAAAAAoAAAAeAAAAADYAAAAAAAAIADMAHsAAAA0AAAAKAAAAAABAABsAAAAAQAQAAAAAAAAAAAAAAAAAAAAAAAAAAAAAAAAAP9//3//f/9//3//f/9//3//f/9//3//f/9//3//f/9//3//f/9//3//f/9//3//f/9//3//f/9//3//f/9//3//f/9//3//f/9//3//f/9//3//f/9//3//f/9//3//f/9//3//f/9//3//f/9//3//f/9//3//f/9//3//f/9//3//f/9//3//f/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MUbGGCEEQghCCO89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1prCCEhBGstc05SSlJK1lree/9//3//f/9//3//f/9//3//f/9//3//f/9//3/ee/9//3//f/9//3//f/9/3nv/f/9//3//f/9//3//f/9//3//f/9//3//f/9//3//f/9//3//f/9//3//f/9//3//f/9//3//f713/3//f713/3//f/9/3nv/f/9//3//f/9//3//f/9//3//f/9//3//f/9//3//f/9//3//f/9//3/ee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ee/9//3//f/9//3//f/9//3//f/9//3//f/9//3//f/9//3//f/9//3//f/9//3//f/9//3//f/9//3//f/9//3//f/9//3//f/9//3//f/9//3//f/9/914hBAgh3nv/f/9//3//f/9//3//f/9//3//f/9//3+9d/9//3//f/9//3+9d/9//3//f957vXf/f957/3//f/9//3//f/9//3//f/9//3//f/9//3//f/9//3//f/9//3//f/9//3//f/9//3//f/9//3//f/9/3nv/f/9//3//f/9//3//f/9//3//f/9//3//f/9//3//f/9//3//f/9//3//f/9//3//f/9//3//f/9//3//f/9//3/ee/9/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+cc/9//3//f/9//3//f/9//3//f/9//3//f/9//3//f/9//3//f/9//3//f/9//3//f/9//3//f/9//3//f/9//3//f/9//3//f/9//3/ee/9/3ntSSiEEjDH/f/9//3//f/9//3//f/9//3//f/9//3//f/9/3nv/f/9//3//f/9//3/ee5xz/3//f/9//3//f/9/vXf/f/9//3//f/9//3//f/9//3//f/9//3//f/9//3//f/9//3//f/9//3//f/9//3//f/9/3nv3Xkop917ee957/3//f/9//3//f/9//3//f/9//3//f/9//3//f/9//3//f/9//3//f/9//3//f/9//3+cc713/3//f/9/3nv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xRntv/3//f5xz/3//f/9//3//f/9//3//f/9//3//f/9//3//f/9//3//f/9//3//f/9//3//f/9//3//f/9//3//f/9//3//f/9//3//f/9//3//f/9//3//fzFGay1zTv9//3//f/9//3//f/9//3//f/9//3//f/9/OWcxRnNOe2/ee/9//3//f957/3//f957/3/ee713/3+9d/9//3//f/9//3//f/9/3nv/f/9//3/ee/9//3//f/9//3//f/9//3//f/9//3//f/9//3/eewghAADGGBBC/3//f957/3//f/9//3//f/9//3//f/9//3//f/9//3//f/9//3//f/9//3//f/9//3//f713/385Z3NOtVYYY/9/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YY0IIc07/f957/3//f/9//3//f/9//3//f/9//3//f/9//3//f/9//3//f/9//3//f/9//3//f/9//3//f/9//3//f/9//3//f/9//3//f/9//3//f/9//3//f/9/ay3GGBhj/3//f/9//3//f/9//3//f/9//3//f/9/vXfvPQAAIQRjDCklMUZaa+89xhgxRt57/3+cc0opCCE5Z/9/3nv/f/9//3//f/9/3ntKKWst917/f/9//3//f/9//3//f/9//3//f/9//3//f/9//3//f713QgilFEIIIQSUUv9//3//f/9//3//f/9//3//f/9//3//f/9//3//f/9//3//f/9//3//f/9//3//f/9//3//f5RSIQRCCKUU917/f/9//3//f957/3//f/9//3//f/9//3//f/9//3//f/9//3//f/9//3//f/9//3//f/9//3//f/9//3//f/9//3//f/9//3//f/9//3//f/9//3//f/9//3//f/9//3//f/9//3//f/9//3//f/9//3//f/9//3//f/9//3//f/9//3//f/9//3//f/9//3//f/9//3//f/9//3//f/9//3//f/9//3//f/9//3//f/9//3//f/9//3//f/9//3//f/9//3//f957vXf/f/9//3//f/9//3//f/9//3/ee5RSEEK9d/9//3//f/9//3//f/9//3//f/9//3//f/9//3//f/9//3//f/9//3//f/9//3//f/9//3//f/9//3//f/9//3//f/9//3//f/9//3//f/9//3//f/9/3nvOOSEEzjn/f/9//3//f/9//3//f/9//3//f/9//3//f5xzEEJKKWMMAAAhBEIIQggAAO89vXe9d1pr5xyEEFJK3nv/f/9//3//f/9//3/ee6UUIQQIIXtv/3//f/9//3//f/9//3//f/9//3//f/9//3//f/9/3nsIIWst7z2EEMYYOWf/f/9//3//f957/3//f/9//3//f/9//3//f/9//3//f/9//3//f/9//3//f/9//3//f/9/OWdKKYQQay0xRr13/3//f/9//3//f/9//3//f/9//3//f/9//3//f/9//3//f/9//3//f/9//3//f/9//3//f/9//3//f/9//3//f/9//3//f/9//3//f/9//3//f/9//3//f/9//3//f/9//3//f/9//3//f/9//3//f/9//3//f/9//3//f/9//3//f/9//3//f/9//3//f/9//3//f/9//3//f/9//3//f/9//3//f/9//3//f/9//3//f/9//3//f/9//3//f/9//3//f/9/rTXnHEop7z3vPXNOe2//f/9//3//fxhjKSV7b/9/3nv/f/9//3//f/9//3//f/9/3nv/f/9//3//f/9//3//f/9//3//f/9//3//f/9//3//f/9//3//f/9//3//f/9//3//f/9//3//f/9//3//f713/3//f957YwwpJd57/3//f/9//3//f/9//3//f/9//3//f/9//3//f/9/GGMxRkopAAAAAAAApRRSSpxz1lqMMZRStVb/f/9//3//f/9//3//f9577z3nHMYYjDH/f957/3//f/9//3//f/9//3//f/9//3//f/9//3//f2stSil7b9ZaQggpJd57/3//f957/3//f/9//3//f/9//3//f/9//3//f/9//3//f/9//3//f/9//3//f/9//3//f9ZaCCFrLUopjDHee/9//3//f/9//3//f/9//3//f/9//3//f/9//3//f/9//3//f/9//3//f/9//3//f/9//3//f/9//3//f/9//3//f/9//3//f/9//3//f/9//3//f/9//3//f/9//3//f/9//3//f/9//3//f/9//3//f/9//3//f/9//3//f/9//3//f/9//3//f/9//3//f/9//3//f/9//3//f/9//3//f/9//3//f/9//3//f/9//3//f/9//3//f/9//3//f/9//3/OOQAAAAAAAAAAIQQpJUop917/f/9/UkqEEJxz/3+9d/9//3//f957/3//f/9//3//f957/3//f/9/3nu9d/9//3//f/9//3//f/9//3//f/9//3//f/9//3//f/9//3//f/9//3//f/9//3//f/9//3//f/9//3/nHOccnHP/f/9//3//f957/3//f/9//3//f/9//3//f/9//3//f/9/e2/WWvde7z0AAAAAzjn3XqUUpRSUUv9//3//f/9//3//f/9//3/OOYwxay0IIf9/3nv/f/9//3//f/9//3//f/9//3//f713/3//f/9/SikIIRhj/39KKYQQWmv/f/9/3nv/f/9//3//f/9//3//f/9//3//f/9//3//f/9//3//f/9//3//f/9//3//f/9/vXcpJWMMQghCCFpr/3/ee/9//3//f/9//3//f/9//3//f/9//3//f/9//3//f/9//3//f/9//3//f/9//3//f/9//3//f/9//3//f/9//3//f/9//3//f/9//3//f/9//3//f/9//3//f/9//3//f/9//3//f/9//3//f/9//3//f/9//3//f/9//3//f/9//3//f/9//3//f/9//3//f/9//3//f/9//3//f/9//3//f/9//3//f/9//3//f/9//3//f/9//3//f/9//3//f/9//3/eexBCxhilFIQQAAAhBCEEAAAhBAgh1lqcc/9//3+9d/9//3//f/9/3nv/f/9//3/ee957/3//f/9//3//f/9//3//f/9//3//f/9//3//f/9//3//f/9//3//f/9//3//f/9//3//f/9//3//f/9//3/ee/deQghSSv9//3//f/9//3//f/9//3//f/9//3//f/9//3//f/9//3//f/9/3nv/f/9/GGNKKf9/IQTnHEIIGGP/f/9//3//f/9//3//f845jDFrLWMMEEL/f/9//3//f/9//3//f/9//3/ee/9/3nv/f/9/3nu1VucctVb/f3tvpRTOOb13/3//f/9//3//f/9//3//f/9//3//f/9//3//f/9//3//f/9//3//f/9//3//f/9/3nv/f7VW5xznHO89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nHOtNWstCCHGGGMMxhhCCIwx7z21VlJKe2/ee/9//3//f/9//3//f/9//3//f/9//3//f/9//3//f/9//3//f/9//3//f/9//3//f/9//3//f/9//3//f/9//3//f/9//3//f/9/3nv/f957/39jDK01nHP/f/9//3//f/9//3//f/9//3//f/9//3//f/9//3//f/9/3nv/f/9//3//f/9/3nvnHOcchBCMMZxz/3//f/9//3//f/9/MUZrLQghQghjDN57/3//f/9//3//f/9//3//f957/3/ee/9/vXf/fzlnxhgxRt573nuMMWMM917/f/9//3//f/9//3//f/9//3//f/9//3//f/9//3//f/9//3//f/9//3//f/9//3//f/9/e2+MMQghWmv/f/9//3//f/9//3//f/9//3//f/9//3//f/9//3//f/9//3//f/9//3//f/9//3//f/9//3//f/9//3//f/9//3//f/9//3//f/9//3//f/9//3//f/9//3//f/9//3//f/9//3//f/9//3//f/9//3//f/9//3//f/9//3//f/9//3//f/9//3//f/9//3//f/9//3//f/9//3//f/9//3//f/9//3//f/9//3//f/9//3//f/9//3//f/9//3//f/9//397b/9//3/ee713/3/ee3tvvXf/f713KSVjDAAAQgghBAAAAADGGIQQxhhzTpxz/3//f957/3//f/9//3//f/9//3//f/9//3//f/9//3//f/9//3//f/9//3//f/9//3//f/9//3//f/9//3//f/9//3//f/9/3nv/f+ccpRT3Xv9//3//f/9//3//f/9//3//f/9//3//f/9//3//f/9//3/ee713/3//f/9/e2+9d1prKSVjDEIIxhg5Z/9//3/ee/9//3/3XkIIKSWUUgAArTXee/9//3//f/9//3//f/9//3/3XkopWmv/f957e2+lFGstWmv/f/depRRzTv9//3/ee/9//3//f/9//3//f/9//3//f/9//3//f/9//3//f/9//3//f/9//3//f/9/3nv/f9ZaQgiEEFpr3nv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OWdrLbVWvXe9dxhjjDFCCEIIAAAAACEEYwxCCGMMCCFzTt573nvee/9//3//f/9//3//f/9//3//f/9//3//f/9//3//f/9//3//f/9//3//f/9//3//f/9//3//f/9//3//f957zjkhBHNO/3//f/9//3//f/9//3//f/9//3//f/9//3//f/9//3//f/9//3//f1prvXf/f957/3+9d4QQIQRCCFJK3nv/f/9//3//f3tvxhgpJZxzMUbnHHtv/3//f/9//3//f/9//3//fzFGAAAYY/9//39aa8YYxhg5Z/9//3+1Vpxz/3//f/9//3//f/9//3//f/9//3//f/9//3//f/9//3//f/9//3//f/9//3//f/9//3//f/9//3+MMQAArTWcc/9//3//f/9//3//f/9//3//f/9//3//f/9//3//f/9//3//f/9//3//f/9//3//f/9//3//f/9//3//f/9//3//f/9//3//f/9//3//f/9//3//f/9//3//f/9//3//f/9//3//f/9//3//f/9//3//f/9//3//f/9//3//f/9//3//f/9//3//f/9//3//f/9//3//f/9//3//f/9//3//f/9//3//f/9//3//f/9//3//f/9//3//f/9//3//f/9//3//f/9//3/ee/9//3/ee/9//38YY6UU917/f957/3//f/9/GGMQQu89ay2EEAAAAAAAAAAAAAAhBEopEEJSSnNOtVY5Z/9//3//f/9//3//f/9//3//f/9//3//f/9//3//f/9//3//f/9//3//f/9//3/ee/9//3/3XkIIjDHee/9/3nv/f/9//3//f/9//3//f/9//3//f/9//3//f/9//3//f/9//3//f957/3/ee/9/GGNKKWMMCCEYY/9/3nv/f/9//3+1VuccOWf/f5RSvXf/f/9//3//f/9//3//f/9/UkopJZxz/3/ee713zjlCCHNO/3//f/9//3//f713/3//f/9//3//f/9//3//f/9//3//f/9//3//f/9//3//f/9//3//f/9//3//f/9//3//f3tvhBAAALVW/3/ee/9//3//f/9//3//f/9//3//f/9//3//f/9//3//f/9//3//f/9//3//f/9//3//f/9//3//f/9//3//f/9//3//f/9//3//f/9//3//f/9//3//f/9//3//f/9//3//f/9//3//f/9//3//f/9//3//f/9//3//f/9//3//f/9//3//f/9//3//f/9//3//f/9//3//f/9//3//f/9//3//f/9//3//f/9//3//f/9//3//f/9//3//f/9//3//f/9//3//f/9//3//f713/3/ee/deIQRaa/9//3//f/9//3//f/9//3+9dzlnlFK1VsYYIQQAAAAAAABjDAAAQghjDOccay2tNa01nHP/f/9//3//f/9//3//f/9//3//f/9/3nv/f/9//3/ee/9//3//f/9//3//f5xzKSVCCM45nHP/f/9//3//f/9//3//f/9//3/ee/9//3//f/9//3//f/9//3//f/9//3//f/9//3//fzln5xwAAK01vXf/f/9/nHO9d1prYwxzTv9//3//f/9//3//f/9//3//f/9//3+1Vq01vXf/f/9//39aa2MMrTX/f/9//3//f/9/3nv/f/9//3//f/9//3//f/9//3//f/9//3//f/9//3//f/9//3//f/9//3//f/9//3//f/9/3nv3XiEExhicc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GGOlFFpr/3//f/9//3//f/9//3//f/9//3//f/9//3//f/9/OWcpJWMMhBBjDGMMQgghBAAAAAAAAAAAAAAhBIwxWms5Z3tv3nv/f9573nv/f/9//3//f/9//3+9d/9//3//f957/397byklxhhaa/9//3//f/9//3//f/9//3//f/9//3//f957/3+9d/9//3//f/9//3//f/9//3//f/9//38YY8YYAAAAAK01vXf/f/9/GGNKKeccOWf/f/9//3//f/9//3//f/9/3nv/f9Za5xxzTv9//3//f713ay3nHP9/3nvee/9//3//f/9//3//f/9//3//f/9//3//f/9//3//f/9//3//f/9//3//f/9//3//f/9//3//f/9//3//f/9/zjkAACkl3nv/f5xz/3//f/9//3//f/9//3//f/9//3//f/9//3//f/9//3//f/9//3//f/9//3//f/9//3//f/9//3//f/9//3//f/9//3//f/9//3//f/9//3//f/9//3//f/9//3//f/9//3//f/9//3//f/9//3//f/9//3//f/9//3//f/9//3//f/9//3//f/9//3//f/9//3//f/9//3//f/9//3//f/9//3//f/9//3//f/9//3//f/9//3//f/9//3//f/9//3//f/9//3//f/9//3+UUggh3nv/f/9//3//f/9//3//f/9/3nv/f/9//3+9d957/3//f/9//3//f/9/vXcYY+89ay1KKSklhBBCCIQQhBAAAAAApRStNZRS9173Xvdee2/ee957/3/ee957/3//f/9//3//f/9/7z3GGJRS/3//f/9//3//f/9//3//f/9//385Z/de/3//f/9//3//f/9//3//f/9//3//f/9//3//f/9/vXdKKWMMIQQpJXNOWmu9dzFGYwwIIZxz/3//f/9//3//f/9//3//f/9/OWdjDIwx/3//f/9/vXfOOYQQGGP/f/9//3//f/9//3//f/9//3//f/9//3//f/9//3//f/9//3//f/9//3//f/9//3//f/9//3//f/9//3//f957vXcYY8YYQggQQ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4wxKSXee/9//3//f/9//3//f/9//3//f957vXe9d/9//3//f/9//3//f/9//3//f/9//3//f/9/e285Z1pre2/WWkopIQQhBAAAIQQAAAAAQgilFKUUxhilFIwx9145Z3tv/3//f/9//3+1VuccSik5Z/9/3nvee9573nvee/9/3nu9d0IIQghaa/9//3//f/9//3//f/9//3//f/9//3//f/9//3//f3tvGGOEEAAAIQRjDMYYpRStNQghlFLee/9//3//f/9//3//f/9//3+ccwghKSX/f957/3+cc5RSYwxrLf9//3//f/9//3//f/9//3//f/9//3//f/9//3//f/9//3//f/9//3//f/9//3//f/9//3//f/9//3//f/9/3nv/f/9/c06EEEII1lr/f/9/3nv/f957/3//f/9//3//f/9//3//f/9//3//f/9//3//f/9//3//f/9//3//f/9//3//f/9//3//f/9//3//f/9//3//f/9//3//f/9//3//f/9//3//f/9//3//f/9//3//f/9//3//f/9//3//f/9//3//f/9//3//f/9//3//f/9//3//f/9//3//f/9//3//f/9//3//f/9//3//f/9//3//f/9//3//f/9//3//f/9//3//f/9//3//f/9//3//f/9//3//f/9/ay0IIb13/3//f/9//3//f/9/3nv/f/9//3//f/9//3//f9573nvee/9//3//f/9//3//f/9//3//f/9//3//f/9/vXe9d5xze2/WWlJKCCFCCCEEYwwIISklYwxjDEIIYwyEEKUUhBClFKUUxhhCCEop1lq9d/9//3/ee/9//3/ee7VWhBAhBFJKvXfee/9//3//f/9//3//f/9//3//f/9//3//f5xz/3//f1pray0hBIQQIQSlFLVWCCGEENZa/3//f/9//3//f/9//3//f957ay0pJf9//3//f/9/1lrGGOccnHP/f/9//3//f/9//3//f/9//3//f/9//3//f/9//3//f/9//3//f/9//3//f/9//3//f/9//3//f/9//3//f/9/3nv/f4wxQghrLZxz/3//f/9//3//f/9//3//f/9//3//f/9//3//f/9//3//f/9//3//f/9//3//f/9//3//f/9//3//f/9//3//f/9//3//f/9//3//f/9//3//f/9//3//f/9//3//f/9//3//f/9//3//f/9//3//f/9//3//f/9//3//f/9//3//f/9//3//f/9//3//f/9//3//f/9//3//f/9//3//f/9//3//f/9//3//f/9//3//f/9//3//f/9//3//f/9//3//f/9//3/ee/9//38pJeccGGP/f/9//3//f/9//3//f/9//3//f/9//3//f/9//3//f/9//3//f/9//3//f/9//3//f957/3//f/9//3//f/9//3/ee/9//3//f/9/vXe1Vu89jDFrLUopxhghBCEEAAAAAIQQCCFrLQghIQQAAAAAAAAAAAAAAAAAAAAAAABKKSklhBAQQpRSUkpSSnNOUkpzTlJKc05SSlJKUkpzTnNOc04xRrVW9169d/9//3/OOVJKlFLGGEope2//f/9/3nv/f/9//3//f/9/vXeMMcYYOWfee/9//39aawghYwxzTv9//3//f/9//3//f/9//3//f/9//3//f/9//3//f/9//3//f/9//3//f/9//3//f/9//3//f/9//3//f/9//3/ee/9/nHNKKYQQjDH/f/9//3//f/9//3//f/9//3//f/9//3//f/9//3//f/9//3//f/9//3//f/9//3//f/9//3//f/9//3//f/9//3//f/9//3/ee/9//3//f/9//3//f/9//3//f/9//3//f/9//3//f/9//3//f/9//3//f/9//3//f/9//3//f/9//3//f/9//3//f/9//3//f/9//3//f/9//3//f/9//3//f/9//3//f/9//3//f/9//3//f/9//3//f/9//3//f/9//3//f957/3//f601CCH3Xv9//3//f/9//3//f/9//3//f/9//3//f/9//3//f/9//3//f/9//3//f/9//3//f/9//3//f/9//3//f/9//3//f/9//3//f/9//3/ee/9//3//f713nHMYY7VWUkqMMWMMIQRCCIQQhBBrLe895xwhBMYYCCHnHIQQYwxCCCklhBClFAAAIQQAAAAAAAAAAAAAAAAAACEEAAAAAAAAAAAhBCEEIQSlFCklrTV7b/9/lFJKKaUUKSVrLRBC1lree/9//3//f/9//3//fzFG5xyMMf9//3//f/9/lFLGGGstvXf/f/9//3//f/9//3//f/9//3//f/9//3//f/9//3//f/9//3//f/9//3//f/9//3//f/9//3//f/9//3//f/9//3+9dxhjYwzGGNZa/3//f/9//3//f/9//3//f/9//3//f/9//3//f/9//3//f/9//3//f/9//3//f/9//3//f/9//3//f/9//3//f/9//3//f/9//3+9d/9//3//f/9//3//f/9//3//f/9//3//f/9//3//f/9//3//f/9//3//f/9//3//f/9//3//f/9//3//f/9//3//f/9//3//f/9//3//f/9//3//f/9//3//f/9//3//f/9//3//f/9//3//f/9//3//f/9//3//f/9/3nv/f/9/e2+lFDFG/3//f/9//3//f/9//3//f/9//3//f/9//3//f/9//3//f/9//3//f/9//3//f/9//3+9d/9//3//f/9/vXf/f/9//3//f713vXecc/9//3+9d/9//3//f/9//3//f/9//3/ee9ZarTWlFKUUay0pJeccQghjDKUUQgiEEEIIpRRjDGstSikIITln/3//f/9//3//f/9/nHPWWmst5xylFM45KSWEEEIIYwxCCDFGc04IIUII5xwIIWMMAAAAAAAAAAAAAAAAAAAAAAAAYwylFCklWmucc5xz/3//f+ccxhj3Xv9//3//f/9//3//f/9//3//f/9//3//f/9//3//f/9//3//f/9//3//f/9//3//f/9//3//f/9//3//f/9//3//f/9//38QQgAAYwz3Xr13/3//f/9//3//f/9//3//f/9//3//f/9//3//f/9//3//f/9//3//f/9//3//f/9//3//f/9//3//f/9//3//f713lFKEEEIIc07/f/9//3//f/9//3//f/9//3//f/9//3//f/9//3//f/9//3//f/9//3//f/9//3//f/9//3//f/9//3//f/9//3//f/9//3//f/9//3//f/9//3//f/9//3//f/9//3//f/9//3//f/9//3//f/9//3//f/9//3/ee/9//3//fyEEzjn/f/9//3//f/9//3//f/9//3//f/9//3//f/9//3//f/9//3//f/9//3//f/9//3//f/9//3/ee957/3+9d1prGGPWWnNOMUbOOZRS1lqcc/9//3/ee957/3//f/9//3//f/9//3+9d3tvzjlCCEoprTUIIQghKSWlFAghhBClFCEExhjnHEoprTVzTvde1lr3XtZalFJ7b957/3//f/9/3nv/f/9//3//f/9//3//f713vXdSSgghSilrLUopKSXnHAghCCHGGCEEIQRjDIQQQgjnHOccrTX3XhhjKSWlFDFG3nv/f/9//3//f/9//3//f/9//3//f/9//3//f/9//3//f/9//3//f/9//3//f/9//3//f/9//3//f/9//3//f/9//3//f713xhhCCAghe2//f/9//3//f/9//3//f/9//3//f/9//3//f/9//3//f/9//3//f/9//3//f/9//3//f/9//3//f/9//3//f/9/e2+lFAAAIQQIITln/3//f/9//3//f/9//3//f/9//3//f/9//3//f/9//3//f/9//3//f/9//3//f/9//3//f/9//3//f/9//3//f/9//3//f/9//3//f/9//3//f/9//3//f/9//3//f/9//3//f/9//3//f/9//3//f/9//3//f/9//3//f/9/IQQpJd57/3//f/9//3//f/9//3//f/9//3//f/9//3//f/9//3//f/9//3//f/9//3//f/9/3nv/f/9/OWcQQuccpRRCCAAAAAAAAAAAQghCCCkl917/f/9//3//f9573nv/f/9//3//f713/3/ee845IQRSSv9//3//f5xznHN7b1prlFKtNQghKSWEEAAAAAAAAAAAAAAAAGMM5xwpJUopCCHWWr13/3/ee957/3//f/9//3//f1prjDGUUt57/3//f713/3/eezln917WWlJKSimEEAAAxhgAACEEAAApJeccSim9d/9//3/ee/9//3//f/9//3//f/9//3//f/9//3//f/9//3//f/9//3//f/9//3//f/9//3//f/9//3//f/9//3//f/9/3nu9d0opIQTOOf9//3//f/9//3//f/9//3//f/9//3//f/9//3//f/9//3//f/9//3//f/9//3//f/9//3//f/9//3//f/9/vXcIIUIIMUbWWhBCc07/f/9//3//f/9//3//f/9//3//f/9//3//f/9//3//f/9//3//f/9//3//f/9//3//f/9//3//f/9//3//f/9//3//f/9//3//f/9//3//f/9//3//f/9//3//f/9//3//f/9//3//f/9//3//f/9//3//f/9//3//f/9//3/GGCklnHP/f/9//3//f/9//3//f/9//3//f/9//3//f/9//3//f/9//3//f/9//3//f/9/vXecc1JKKSVjDEIIAAAAACEExhgIIQghhBAhBIQQIQSlFHtv/3//f/9//3//f/9/vXf/f713/3+9d/9/vXcpJYQQ9157b/9//3//f/9//3//f5RS5xxKKWstc045Zzln914xRmsthBAAAAAAAAAAAGMMpRSlFKUUpRTnHKUU5xxKKUophBApJa01tVb/f/9//3//f/9//3//f/9/vXdzTmsttVaccxhjzjnvPfderTXnHL13/3//f957/3//f/9//3//f/9//3//f/9//3//f/9//3//f/9//3//f/9//3//f/9//3//f/9//3//f/9//3//f/9//3//f/9/MUZCCGMMOWe9d/9//3//f/9//3//f/9//3//f/9//3//f/9//3//f/9//3//f/9//3//f/9//3//f/9//3//f/9//397b0IIpRR7b/9//3+9d/9//3//f/9//3//f/9//3//f/9//3//f/9//3//f/9//3//f/9//3//f/9//3//f/9//3//f/9//3//f/9//3//f/9//3//f/9//3//f/9//3//f/9//3//f/9//3//f/9//3//f/9//3//f/9//3//f/9//3//f713/3/ee845xhh7b/9//3/ee/9//3//f/9//3//f/9//3//f/9//3//f/9//3//f/9//3//f/dejDFjDAAAAAAAAEII5xyMMb13/3//f/9//3//f/9/7z0hBCEEYwxSSv9//3/ee/9/3nv/f/9//3/ee/9//3//f9ZaYwyEEDln/3/ee/9//3//f/9/GGPnHMYY5xwxRv9//3//f957/3//f/9//3//f9Zaay1KKUopSilKKQgh5xzGGEIIAABCCAAAIQRCCCEEQgjnHGst7z1zTrVWlFLWWnNOjDExRjln/3/ee/9/GGOMMaUUlFL/f/9//3//f/9//3//f/9//3//f/9//3//f/9//3//f/9//3//f/9//3//f/9//3//f/9//3//f/9//3//f/9//3/ee/9//3+cc+89hBAhBNZa3nv/f/9//3/ee/9//3//f/9//3//f/9//3//f/9//3//f/9/3nv/f/9//3//f/9//3//f/9//3//f5xzSinOOf9//3//f/9//3//f/9//3//f/9//3//f/9//3//f/9//3//f/9//3//f/9//3//f/9//3//f/9//3//f/9//3//f/9//3//f/9//3//f/9//3//f/9//3//f/9//3//f/9//3//f/9//3//f/9//3//f/9//3//f/9//3//f/9//3//f/9/UkpCCBhj/3//f/9//3//f/9//3//f/9/3nv/f/9/3nv/f/9/3nvee957/39aazFGYwwAAGMMYwyMMTFGc045Z713/3//f/9//3//f/9/3nucc1JKCCEAAEII917/f/9//3/ee957/3//f/9//3//f/9/3ntSSgAAxhhaa/9/3nu9d/9//3/ee0opCCFSSucce2//f/9//3//f/9//3//f/9//3//f/9//3//f/9/vXd7bzlnc04QQlJKrTWEEIQQAABCCGMMAAAAAAAAAAAAAAAAhBCMMeccxhjOOe89EEJrLcYYpRRCCBBCc06cc/9//3//f/9//3//f/9//3//f/9//3//f/9//3//f/9//3//f/9//3//f/9//3//f/9//3//f/9//3//f/9/vXf/f/9//39rLYQQay3/f/9//3/ee9573nv/f/9//3//f/9//3//f/9//3//f/9//3//f/9//3//f/9//3//f/9//3//f/9/OWetNUop/3//f/9//3//f/9//3/ee/9//3//f/9//3//f/9//3//f/9//3//f/9//3//f/9//3//f/9//3//f/9//3//f/9//3//f/9//3//f/9//3//f/9//3//f/9//3//f/9//3//f/9//3//f/9//3//f/9//3//f/9//3//f/9//3//f/9//39aawghSim9d/9//3//f713/3/ee/9//3//f/9//3//f957e2/ee/9/7z1jDCEEAACEEAgh1lq9d/9//3//f/9//3//f/9//3//f/9//3+9d/9//3+9d3NOxhgAABBC/3//f/9//3/ee/9//3//f/9//3//f/9/OWchBCEEtVbee/9//3//f/9/OWcQQlprhBAxRv9//3//f/9//3//f/9//3//f/9//3//f/9//3//f/9//3//f/9//3/ee845CCG1Vt573nv/f/9//3//f9ZazjnGGGMMxhhjDIQQYwwhBEIIQgjGGKUUxhgAACEEAAAAAAAAAAAAAAAAAABCCOcczjm1Vt57vXfee957vXecc9573nvee713nHO9d/9/vXe9d957/3//f/9/vXf/f/9//3//fzFGay2EEMYY3nv/f/9//3//f/9//397b9Za1lp7b957/3/ee3tvOWeEEEIIAACEEKUUIQQhBAAAIQQhBEIIhBBCCKUUpRQAAAAAhBAhBMYYMUbee/9//3//f/9//3//f/9//3//f/9//3//f/9//3//f/9//3//f/9//3//f/9//3//f/9//3//f/9//3//f/9//3//f/9//3//f/9//3//f/9//3//f/9//3//f/9//3//f/9//3//f/9//3//f/9//3//f/9//3//f7137z1jDJxz/3//f/9//3//f/9//3//f/9//3/ee/9/vXd7bzFGYwwhBCEEYwznHPde/3+9d/9//3//f957/3//f/9//3//f/9//3//f/9/nHPee/9//3+1VmMMQgjWWv9/3nv/f/9//3//f/9//3//f957vXf/f/deIQQhBNZanHPee957/3/ee5RSCCEQQnNOOWf/f/9//3//f/9//3//f/9//3//f/9//3//f/9//3//f713nHPee/9/UkrGGDFG/3//f/9/3nv/f/9//3//f/9/917nHGstWmvee957/3+UUowxSimlFKUUpRQIIcYYxhilFKUUYwwAAAAAIQQAACEEIQQhBAAAAAAAACEEAAAhBAAAIQRjDEopMUZSShBClFL3XhhjtVZSSlJKOWdaa1pray3nHCklhBCUUntvOWdaazlnWmtaa/de5xwhBGMM5xwIIaUUYwxCCGMMjDGlFIwxjDEIIUop5xyEEMYYxhiEECEEKSWMMWMMIQStNcYYhBAAAFJK3nv/f713/3//f/9//3//f/9//3//f/9//3//f/9//3//f/9//3//f/9//3//f/9//3//f/9//3//f/9//3//f/9//3//f/9//3//f/9//3//f/9//3//f/9//3//f/9//3//f/9//3//f/9//3//f/9//3//f/9//39SSgAAUkr/f957/3//f/9//3//f/9//3//f713c06EEAAAQggAAM45lFIYY5xz3nv/f713/3//f957/3//f/9//3//f/9//3//f/9/3nv/f/9/vXfee/9/GGPnHEIIUkr/f/9//3//f/9//3//f/9//3//f3tv3nvWWgghAAClFDln/3//f/9/WmulFBhjMUYIIb13/3//f/9//3//f/9//3//f/9//3//f/9//3/ee/9//3//f/9/3nucc+cchBDWWv9//3/ee/9//3//f/9//397b0opSinee/9//3/WWiklCCEpJYwxtVb/f/9//3//f/9/nHM5Z7VW1lq1VtZac07vPUoppRRjDMYYpRRjDAAAAAAAAAAAAAAAAAAAAAAAAAAAAAAAAAAAAABjDAAAIQQAAGMMYwxjDEIIAAAAAAAAAAAAACEEIQQhBIQQIQRCCGMMAAAhBCEEhBBKKaUUxhgIIaUUxhhCCKUUSimMMcYYYwyEEAghay0pJWstSilKKSEEay17b/9//3//f/9//3//f/9//3//f/9//3//f/9//3//f/9//3//f/9//3//f/9//3//f/9//3//f/9//3//f/9//3//f/9//3//f/9//3//f/9//3//f/9//3//f/9//3//f/9//3//f/9//3//f/9/3nv/f/9//3//f/deIQTnHP9//3//f/9//3//f/9//3//f5xzMUbGGAAAIQQQQjlnvXf/f/9//3/ee/9//3/ee957/3//f957vXf/f/9//3//f/9//3//f/9//3//f/9//3//f7VWYwyEEBhj3nv/f/9//3//f/9//3//f/9//3/ee/9/e2/vPUIIKSVSSr13/39aa6UUxhhCCEIIUkr/f/9//3//f/9//3//f/9//3//f/9//3//f/9//3/ee/9/3nv/f/9/UkqEEPde/3//f/9//3//f/9//3/ee713zjkIIZxze28QQmMMQghCCGMMSin3Xv9//3//f/9//3//f/9//3//f/9//3//f713vXd7b5xze2+cc1prWmtaa1pr9173XjlnWms5Z1prWmtaa/deUkpjDKUUIQQIIa01c05jDAAAxhgpJecc7z1zTmstQggAAAAAAAAAACEEAAAAAAAAAAAAACEEAAAAAAAAQghCCEIIIQQAAAAAIQQhBAAAQgjnHEIIhBAAAGMMSilaa/9//3//f/9//3//f/9//3//f/9//3//f/9//3//f/9//3//f/9//3//f/9//3//f/9//3//f/9//3//f/9//3//f/9//3//f/9//3//f/9//3//f/9//3//f/9//3//f/9//3//f/9//3//f/9//3/ee/9//3//f/9/vXdKKSEEvXfee/9//3//f957/3/ee7VWjDEAAAAAzjm9d/9/3nv/f/9//3/ee/9//3/ee/9//3//f/9//3//f/9//3//f/9//3//f/9//3/ee/9/3nvee9573nsQQkIIIQQxRv9//3//f/9//3//f957/3//f/9//3//f/9/c06EEAAAKSW1Vt573ntKKc017z0HHb1z/3//f/9//3//f/9//3//f/9//3//f/9//3//f/9//3//f9573nu1VqUU1lr/f713/3/ee/9//3/ee957/39SSmMMKSXOOSEEIQTnHJRSrTUAAMYYnHP/f/9//3+9d713/3//f/9//3//f957/3/ee9573nv/f/9//3/ee/9//3//f/9//3//f/9//3//f/9//3//f/9//3//f/9//3/ee/9/vXeEEEIIlFL/f/9//3//f/9//3//f/9//3//f/9//3//f/9//3//fzlnlFJSSnNOnHP/f957e2/ee/9/WmulFAgh1lr/f/9//3//f/9//3//f/9//3//f/9//3//f/9//3//f/9//3//f/9//3//f/9//3//f/9//3//f/9//3//f/9//3//f/9//3//f/9//3//f/9//3//f/9//3//f/9//3//f/9//3//f/9//3//f/9//3//f/9//3//f/9//3//f/9//3//f4wxYwzWWv9//3//f957/3/eezFGQggAAIQQ7z2cc/9/3nvee/9//3//f/9//3//f/9//3//f/9//3//f/9//3//f/9//3//f/9//3//f/9//3//f/9//3//f3tvay0AAKUU917ee/9//3//f/9//3//f/9//3//f/9//3+9d9Zaay0hBEIIrTXvPSkh5xgQPkIEzjXee/97/nv/e/97/3vee/9//3//f/9//3//f/9//3//f/9//3/ee713CCEpJXtv3nv/f/9//3//f5xz/3//f9Zaay2EEEIIIQQIITln/3+9d0IIQggQQv9//3//f/9//3//f957/3//f/9//3/ee/9//3//f957/3//f/9//3//f/9//3//f/9//3//f/9//3//f/9//3//f/9//3//f/9//3//f1JKYwwIIRhj/3//f/9//3/ee/9//3//f/9//3//f/9//3//f/9//3//f/9//3//f/9//3//f/9//3//f+895xz3Xv9//3//f/9//3//f/9//3//f/9//3//f/9//3//f/9//3//f/9//3//f/9//3//f/9//3//f/9//3//f/9//3//f/9//3//f/9//3//f/9//3//f/9//3//f/9//3//f/9//3//f/9//3//f/9//3//f/9//3//f/9//3//f/9//3//f/9/vXeEEOccnHN7b/9//397byklAAAAAOcce2/ee/9//3//f/9//3//f/9//3//f/9//3//f/9//3//f/9//3//f/9//3//f/9//3//f/9//3//f/9//3//f/9//3+9d2stIQRjDHNO/3//f/9//3//f/9/3nv/f/9//3//f/9//3//f3NOCCEAACEEKSHONRdfSiWEDHtr/3//f/9//3//f/9//3//f/9//3//f/9/3nv/f/9//3//f/9/vXd7bwAAzjnee/9//3//f/9//3/ee1pr914pJeccxhgpJZxz/3//f/9/rTWEECEEe2//f/9//3//f/9//3//f/9/vXe9d957/3//f/9//3//f957/3//f/9//3//f/9//3//f/9//3//f/9//3//f/9//3//f/9//3//f/9//38QQiEEYwzWWv9//3+9d/9//3//f/9//3//f/9//3//f/9//3//f/9//3//f/9//3//f/9//3//f/9/vXelFEop/3//f/9//3//f/9//3//f/9//3//f/9//3//f/9//3//f/9//3//f/9//3//f/9//3//f/9//3//f/9//3//f/9//3//f/9//3//f/9//3//f/9//3//f/9//3//f/9//3//f/9//3//f/9//3//f/9//3//f/9//3//f/9//3//f/9//3//f2stQgi1Vpxz/3//f3NOAABjDGstGGP/f/9//3//f/9/3nv/f/9//3//f/9//3//f/9//3//f/9//3//f/9//3//f/9//3//f/9//3//f/9//3//f/9/3nv/f/9/WmtKKQAASimcc/9//3//f/9//3//f/9//3//f/9//3/ee/9//397b5RSxhRBBEIE7jmDDIMMjC2bb/9//3//f/9//3//f/9//3//f/9//3//f/9//3//f/9//3//f713ay0AAL13vXf/f/9/nHOcc957GGPOOQghjDFSSlpr/3//f/9//38YYwghYww5Z/9/3nt7b/9//3//f/9//3//f/9//3//f957Wmucc/9//3//f/9//3//f/9//3//f/9//3//f/9//3//f/9//3//f/9//3//f/9//3//f713rTUhBAghnHP/f/9//3//f/9//3//f/9//3//f/9//3//f/9//3//f/9//3//f/9//3//f/9//3+9d+ccKSX/f957/3//f/9//3//f/9//3//f/9//3//f/9//3//f/9//3//f/9//3//f/9//3//f/9//3//f/9//3//f/9//3//f/9//3//f/9//3//f/9//3//f/9//3//f/9//3//f/9//3//f/9//3//f/9//3//f/9//3//f/9//3//f/9//3//f713e28hBKUU3ntaazFGhBBCCO89/3/ee/9//3//f/9//3//f/9//3//f/9//3//f/9//3//f/9//3//f/9//3//f/9//3//f/9//3//f/9//3//f/9/3nv/f/9//3//f/depRRCCIwxvXf/f957/3//f/9//3/ee/9//3//f/9//3//f/9//3+ccxA+YwgIHSkhYwhCBEolMEIQPu85rTH3XjlnvXf/f/9//3//f/9//3//f/9//3//f/9//38QQmstlFLee/9//3+1Vs45xhgAACEExhilFDFGvXe9d/9//3+9d/9/jDHnHDFG/38xRsYYUkr/f/9//3/ee/9//3//f957tVaEEKUUrTV7b/9//3//f/9//3//f/9//3//f/9//3//f/9//3//f/9//3//f/9//3//f/9//39aa4wxIQStNXtv/3//f/9//3//f/9//3//f/9//3//f/9//3//f/9//3//f/9//3//f/9//3//f7135xxjDHtv/3//f/9//3//f/9//3//f/9//3//f/9//3//f/9//3//f/9//3//f/9//3//f/9//3//f/9//3//f/9//3//f/9//3//f/9//3//f/9//3//f/9//3//f/9//3//f/9//3//f/9//3//f/9//3//f/9//3//f/9//3//f/9//3//f/9/vXf/fwghAACtNQghhBAhBCklvXecc/9//3//f/9//3//f/9//3//f/9//3//f/9//3//f/9//3//f/9//3//f/9//3//f/9//3//f/9//3//f/9//3/ee/9//3//f/9/3nvvPSEEYwyUUv9//3//f/9//3/ee/9//3+cc/9//3/ee/9//3/ee/9//3uMLcYUaynnGIMMQgRjCGIIAAAgAGMMxhitNfdevXf/f/deGGNaa713vXfee957/39aa+ccCCGEEOcc5xzGGIQQIQQAAIQQc05zTmMMKSVaa/9//3//f957/38YY6UUxhh7b/deAACEELVW3nv/f/9//3//f/9//39rLSEE5xwhBO89/3//f/9//3//f/9//3//f/9//3//f/9//3//f/9//3//f/9//3//f/9//3//f713vXeEECEErTW9d/9//3//f/9//3//f/9//3//f/9//3//f/9//3//f/9//3//f/9//3/ee/9//3+tNSEEMUb/f/9//3//f/9//3//f/9//3//f/9//3//f/9//3//f/9//3//f/9//3//f/9//3//f/9//3//f/9//3//f/9//3//f/9//3//f/9//3//f/9//3//f/9//3//f/9//3//f/9//3//f/9//3//f/9//3//f/9//3//f/9//3//f/9/3nv/f957OWfGGEIIIQSEEDFG/3//f/9//3//f/9//3//f/9//3//f/9//3//f/9//3//f/9//3//f/9//3//f/9//3//f/9//3//f/9//3//f/9//3//f/9//3/ee/9/nHPee/9/MUYAACkl3nv/f957/3//f957/38YYyEE5xw5Z/9/Wmv3Xvde1lred/ZapRDONf9/c0qEEAcdCB1KJTBCxhgAAAAAAAAAAAAAAAAAAAAAAAAAAAAAAABCCAAAQgghBKUUQgghBMYYpRQIIdZa/3//f/9/KSVjDJRS3nv/f/9//3//f/9/YwxCCHNO3nu9dyklAAC1Vv9//39SSmMMAAClFIwx5xxKKQgh5xwYY/9//3//f/9//3//f3tvGGM5Z5xz/3//f/9//3//f/9//3//f/9//3//f/9//3/eexhjYwwhBHNO/3+cc/9//3//f957/3//f/9//3//f/9//3//f/9//3//f/9//3//f957/3//fxhj5xxCCNZa/3//f/9//3//f/9//3//f/9//3//f/9//3//f/9//3//f/9//3//f/9//3//f/9//3//f/9//3//f/9//3//f/9//3//f/9//3//f/9//3//f/9//3//f/9//3//f/9//3//f/9//3//f/9//3//f/9//3//f/9//3//f/9//3//f/9//3//f+89jDFKKTFG3nu9d/9/e2//f/9//3//f/9//3//f/9//3//f/9//3//f/9//3//f/9//3//f/9/3nv/f/9//3/ee/9//3//f/9//3//f/9//3//f/9/3nv/f/9//385ZwAAQgicc713/3+9d/9/3nv/f713hBAAAO89/39rLQAAAAAhADlj/39KJaUQOWPedykh5xznGAgdKSVSSjFGzjnOOc457z1rLYwxrTXOOYwxjDFKKQghjDGMMcYYxhjGGDFGWmucc/9//3//f/9/3nvOOUIIEEL/f/9//3//f/9//3+UUkIIKSW9d/9/915CCCEEEEJaa845hBBCCEIIQggIIWst7z2EEO893nvee957OWc5Z5RSxhiEEEIICCEYY/9//3//f957/3//f/9//3//f/9/3nvee/9/vXfOOSEEpRQYY/9//3//f/9/vXf/f/9//3//f/9//3//f/9//3//f/9//3//f/9//3//f957/38pJaUUlFL/f/9//3//f/9//3//f/9//3//f/9//3//f/9//3//f/9//3//f/9//3//f/9//3//f/9//3//f/9//3//f/9//3//f/9//3//f/9//3//f/9//3//f/9//3//f/9//3//f/9//3//f/9//3//f/9//3//f/9//3//f/9//3//f/9//3//f/9/OWcIIYwxKSXWWv9/vXf/f957/3//f/9//3//f/9//3//f/9//3//f/9//3+9d/9//3//f/9//3//f845Silaa/9/3nv/f1prUkpSSvdevXf/f957/3//f713/3/ee1prlFJjDCEEe2//f/9//3//f/9//39aa0opCCHvPWMMSikpJYQM1lb/fxBCAACEDFpnOWMpITBCjDEIHUopnHP/f/9/vXecc/9//3//f/9//3//f/9/vXf/f/9/OWfOOUopWmv/f/9//3//f/9/3nv/f/dexhiEEP9//3//f/9//3//f957KSUhBDln3nv/fzFGYwwAAEIIYwzGGKUUIQQhBMYYrTWtNc451lr/f/9/UkpCCCEEpRTGGAghxhgAAIQQrTX/f3tv/3//f5xz/3+9d/9//3//f/9//3//f957EEIAAEop3nv/f/9//3//f/9//3//f/9//3//f/9//3//f/9//3//f/9//3//f/9//3/ee7VWhBDOOZxz/3/ee/9//3//f/9//3//f/9//3//f/9//3//f/9//3//f/9//3//f/9//3//f/9//3//f/9//3//f/9//3//f/9//3//f/9//3//f/9//3//f/9//3//f/9//3//f/9//3//f/9//3//f/9//3//f/9//3//f/9//3//f/9//3//f/9//3//f4QQjDGlFJRS/3/ee/9//3//f/9//3//f/9//3//f/9//3//f/9//3//f/9//3/ee713/3+cc4QQIQQhBCEEhBDWWt57SikhBCEEQghSSpxzlFJKKYQQCCHWWpxz3nvee2stIQStNTlnrTVCCEIIzjlaa713EEKEEIQQxhjnHMYYayn3Wt53vXNSRqQQ91r/fzlnc0pKJSkhpRQpJVpr/3//f/9//3//f/9//3//f/9//3//f957/3/ee5RSxhjvPf9//3//f/9//3/ee/9/e2/nHKUU/3//f/9//3//f/9//39SSgAAUkr/f7133ntzTmMMhBDGGEoppRQpJaUU5xwpJa01zjlaa/9/vXetNSklhBDGGAghrTXnHEIIQggAACklCCFCCK01917/f/9/vXe9d/9//3+cc957/3/ee+ccYwzvPb13/3+9d/9//3//f/9//3//f/9//3//f/9//3//f/9//3//f/9//3//f957vXchBGMMOWf/f/9//3//f/9//3//f/9//3//f/9//3//f/9//3//f/9//3//f/9//3//f/9//3//f/9//3//f/9//3//f/9//3//f/9//3//f/9//3//f/9//3//f/9//3//f/9//3//f/9//3//f/9//3//f/9//3//f/9//3//f/9//3//f/9//3//f/9/pRRKKWst7z33Xv9/3nv/f/9//3//f/9//3//f/9//3//f/9//3+9d9ZatVZ7b/9//3+9dyklQghrLVJKay0hBAAA5xwhBCEEhBAhBAAAAAAhBIQQ5xyEEAAApRTOOf9/e2/GGMYYIQQhBKUUpRRCCOccUkqcc601hBApJecctVKtMSghaylaZ1JGxhgxQrxzaymlEEolaynOOWMMSimcc9573nv/f/9//3//f/9//3//f/9//3//f/9/tVZjDIQQ/3+9d/9/vXf/f/9//3/ee601YwyUUv9//3//f/9//3//fzlnxhhCCP9/vXf/f/9/CCHGGIwxxhiMMb13nHNSSkIIYwxjDCklvXf/fyklYwyEEAghay2MMa011loQQiEEQghCCGMMAABCCIwxrTXnHMYYjDEYY/9//3/ee/9/e2/GGAAAKSW9d/9//3//f/9//3//f/9//3//f/9//3//f/9//3//f/9//3//f/9/3nv/f2stQgitNZxz/3//f/9//3//f/9//3//f/9//3//f/9//3//f/9//3//f/9//3//f/9//3//f/9//3//f/9//3//f/9//3//f/9//3//f/9//3//f/9//3//f/9//3//f/9//3//f/9//3//f/9//3//f/9//3//f/9//3//f/9//3//f/9/3nv/f/9//39KKQghay0pJSklWmv/f/9//3//f/9//3//f/9//3//f/9//3/ee9ZapRRjDEoplFJ7b957pRTGGFJK/3+cc3NOYwwhBEIIrTX3XrVWpRQAAGMMEEJaa/deCCEhBEIIMUbWWq01CCHnHMYY5xznHOccYwxjDCklKSUIISkl5xxSSntrSSUhACghpBApIcUUemsHHaUQzTVKJQghhBAAALVW/3//f/9//3//f/9//3//f/9//3//f957/3+cc2stQghzTv9//3//f/9//3//f/9/1lqEEMYY/3//f/9//3//f/9/vXdrLSEEUkr/f957/3/3XuccxhhrLSklc069d957ay1jDGMMYwyMMZxzKSVjDOccCCGlFCklKSVzTr13917nHKUUMUYIIaUUCCEAAKUUhBAhBIQQay17b/9//3/ee3NOYwwhBDFG3nv/f957/3//f/9//3//f/9//3//f/9//3//f/9//3//f/9//3//f/9/tValFIQQMUb/f/9//3//f/9//3//f/9//3//f/9//3//f/9//3//f/9//3//f/9//3//f/9//3//f/9//3//f/9//3//f/9//3//f/9//3//f/9//3//f/9//3//f/9//3//f/9//3//f/9//3//f/9//3//f/9//3//f/9//3//f/9//3+9d957/3//f3NOxhgpJSklIQTGGHtv/3//f/9//3//f/9//3//f/9//3//f/9/OWdKKQghQggAAO89/3+tNQAArTVaa/9//3//f9ZaYwyEEPde/3//fxBCQgghBHNO/3//f1prKSVCCEIIpRSMMYQQKSUpJUopay0IIWMMIQQAAIQQpRStNYQQnG+1Vq0xIADGFOccQgSUTr13QghKJUop5xw5Z/dehBAIId57/3//f/9//3//f/9//3/ee/9//3//f/9/lFKlFCEE3nucc/9//3//f/9/3nv/fyklpRT3Xv9//3/ee/9/3nv/fzFG5xxjDJRS/3/ee5xzSilKKYwxCCGEEAgh917/f1prYwxjDEIIc07eezlnxhilFLVWe28xRoQQEEK9d5RSxhitNcYYKSWlFIwxMUbvPSklhBAhBGMM1lo5Z957/3/vPQghQgi1Vv9//3//f/9//3//f/9//3//f/9//3//f/9//3//f/9//3//f957vXf/f9ZaIQQIId57/3//f/9//3//f/9//3//f/9//3//f/9//3//f/9//3//f/9//3//f/9//3//f/9//3//f/9//3//f/9//3//f/9//3//f/9//3//f/9//3//f/9//3//f/9//3//f/9//3//f/9//3//f/9//3//f/9//3//f/9//3//f/9//3//f/9/e2/vPeccxhhKKWMMUkr/f9573nv/f957/3/ee/9//3//f/9//3//f/9//38QQmMMYwxSSpxzKSUhBK013nv/f957/3+MMaUUCCFaa/9//38QQmMMYwz3Xv9//3//fxhjay2lFCklCCEQQqUU5xytNXtvOWcpJWMMxhhSSr13hBBzTv9/GGOEEKUUay3nHHNO/39KJSklCCGMMXtvzjkYYyEE1lr/f/9//3//f/9//3//f/9//3//f/9//3+9dwghIQT3Xv9//3//f/9//3//f/9/7z1CCIwxvXf/f/9//3/ee/9/vXfGGCkljDH/f957/3+UUoQQKSUIIcYYYwwIId57/38QQoQQIQTGGFpr/3+1VgghjDEpJaUU5xzGGM45OWetNeccCCEpJSklrTVSSgghKSUIIUopKSUhBOcczjlSSq015xxCCAghWmv/f957/3//f/9//3/ee/de1lree/9/3nv/f/9//3//f/9//3//f/9/3nvGGMYYMUb/f957/3//f/9//3//f/9//3//f/9//3//f/9//3//f/9//3//f/9//3//f/9//3//f/9//3//f/9//3//f/9//3//f/9//3//f/9//3//f/9//3//f/9//3//f/9//3//f/9//3//f/9//3//f/9//3//f/9//3//f/9//3//f/9//3/ee1JKxhhKKaUU5xxjDBBCvXfee/9//3/ee/9//3//f/9//3//f/9//3//f9571lpjDGMMOWfeewghIQQYY/9//3/ee713SikhBOccGGP/f/9/tVaEECEEzjmcc/9//3+cc2MMSinOOXtvOWdCCKUUlFL/f/9/tVZKKVprMUZjDKUUOWf/fzFGAAApJQghxhh7bxhjKSWEEIwxxhgIIXtvSiljDLVW/3//f/9//3/ee/9//3//f/9//3//f/9/MUZCCO893nv/f/9//3/ee/9//3/WWkIIhBCEEFJK3nvee7133nvee+89AADGGN57/3/ee/9/1lrnHOcchBCEEAAA1lree/9/1lqEEAAA7z29d/9/nHOEEAAAKSXGGCklQgjOOf9/1lpKKWstSilKKWstCCHGGEop1lpaa8YYpRQhBEIIAAClFAghQghrLf9/nHP/f/9//3//f713pRQhBGstOWf/f/9//3//f/9//3//f/9//3//f845IQSEEBhj3nv/f/9//3//f/9//3//f/9//3//f/9//3//f/9//3//f/9//3//f/9//3//f/9//3//f/9//3//f/9//3//f/9//3//f/9//3//f/9//3//f/9//3//f/9//3//f/9//3//f/9//3//f/9//3//f/9//3//f/9//3//f/9//3//f/9/GGOEEGstxhgpJSEEYwwxRv9/3nvee/9//3//f/9//3//f/9//3//f/9/3nv/f+89hBDGGHtv1lqEECklWmv/f9573nuUUqUUIQRrLd57/3/ee1JKIQRCCBBCnHP/f3tvxhitNcYYpRT/f601hBCEEDln/3//f1JKQgghBCklYwyMMb13WmsIIYQQjDGEELVW/3/WWqUUxhjnHFJKe2+UUkIICCGcc/9//3//f957/3//f/9//3//f/9//3+ccwAACCF7b/9//3//f713/3//f713pRTnHGMMSin/f/9/nHP/f/9/3nsAAIQQtVb/f957/3//fxhjpRRjDJRSxhgIIXtv/3//f3NOpRRjDJRS/3//fzFGpRSlFKUUhBClFCEEEEJSSiklKSUpJQgh5xznHCklCCEpJSklxhgIIcYYKSWlFMYYay3GGKUUMUb/f/9//3/ee/9//38QQmMMQghrLb133nv/f/9//3//f/9//3//f/9/vXdjDGMMay3/f957/3//f/9//3//f/9//3//f/9//3//f/9//3//f/9//3//f/9//3//f/9//3//f/9//3//f/9//3//f/9//3//f/9//3//f/9//3//f/9//3//f/9//3//f/9//3//f/9//3//f/9//3//f/9//3//f/9//3//f/9//3//f957/3/ee2stYwxaa3tvzjlCCKUUc069d/9//3//f/9//3//f/9//3//f/9//3/ee/9/3ntzTmMMpRQYY845QgjGGHtvvXf/f713rTUhBAAA5xxaa/9/vXdSSoQQAACMMZxz/38IIeccCCFCCHtvvXeEEIQQQghzTt573nuUUsYYhBAIIWMMrTX/f1prpRSEEOcczjn/f/9/jDFjDCklhBBzTv9/SikAABBC3nv/f/9//3//f/9//3//f/9//3//f957zjlCCNZa/3//f/9//3//f/9//3/OOaUU7z2lFDln3nv/f/9//3//f+89IQSEEHtv/3//f/9/vXcpJSkl/3+UUiEESin/f/9/3nvWWqUUQgiUUv9/3nsYY6UUxhi9dzlnYwwAAIQQjDFKKWst5xxKKSklKSVrLWMMCCGMMTFGCCFKKUopCCGtNa01pRSEEGstOWf/f/9/3nv/f/9/tVYAACEE1lr/f/9//3//f/9//3//f/9//3//fxhjIQQAADln/3//f/9//3//f/9//3//f/9//3//f/9//3//f/9//3//f/9//3//f/9//3//f/9//3//f/9//3//f/9//3//f/9//3//f/9//3//f/9//3//f/9//3//f/9//3//f/9//3//f/9//3//f/9//3//f/9//3//f/9/3nv/f/9//3//f/9/MUaEEEopUkoYY0IIAABjDFJKWmvee/9//3//f/9//3//f/9//3//f/9//3//f713UkoAAIQQxhjGGMYY7z3/f957/3+cc0opIQQAAM453nv/f957rTUhBCEECCFzTrVWpRRrLWMMe2+9dzFGYwyEEIQQ917ee713e28AAKUUpRQAAFpr/39zTiEExhjnHHtv/39aa2MMhBDnHEoptVYYY8YYKSU5Z/9//3//f/9//3//f/9//3//f/9//3+cc6UUay29d/9//3//f/9//3//fzln5xznHIQQEEL/f/9//3//f957WmvnHAAAzjnee/9//3+9d5RSKSVaa3tvYwxCCN57/3//f/9/c05CCOccGGPee/9/SikhBM451loQQiEEpRQxRntvc07nHCklCCHnHIwxSikpJZRSUkpKKe89CCGMMc45rTVrLeccAACMMVpr/3//f/9//3//f4wxIQQpJbVW3nv/f/9//3//f/9//3//f/9/nHOtNaUUzjn/f/9//3//f/9//3//f/9//3//f/9//3//f/9//3//f/9//3//f/9//3//f/9//3//f/9//3//f/9//3//f/9//3//f/9//3//f/9//3//f/9//3//f/9//3//f/9//3//f/9//3//f/9//3//f/9//3//f/9//3//f/9//3//f/9/3nucc2stQgjGGJxz/38IISEEAAAhBPde/3//f/9//3//f/9//3//f/9//3//f/9//3/ee2MMCCHGGKUUQgghBAghvXecc957OWdjDKUUIQSMMb13/3/ee2stIQRCCMYYe2+EEEIISikhBP9//3/OOSEEpRQAAFpr/3+9dzlnhBCEEEIICCG9d/9/915CCCEEc069d957lFLnHCEEhBAhBHtvUkrGGJRS3nv/f957/3//f/9//3//f/9//3//f/9/jDFCCJRS/3//f/9/vXf/f5xz/38QQsYYSiljDO89/3//f/9//3/ee7VWxhghBN57/3+9d/9/WmtjDEope28IIQAAGGP/f9573nv/fzlnpRSEEFpr3nu9dyklQgiUUv9/KSWlFCEESinee2stYwxKKWstay0IIeccAADnHGMMpRStNa015xxKKWstCCEpJUII5xzWWv9//3//f/9/OWcpJQAAhBBzTt57/3//f/9//3+cc713/3+9d3tvKSUAAKUU3nv/f/9//3//f/9//3//f/9//3//f/9//3//f/9//3//f/9//3//f/9//3//f/9//3//f/9//3//f/9//3//f/9//3//f/9//3//f/9//3//f/9//3//f/9//3//f/9//3//f/9//3//f/9//3//f/9//3//f/9//3//f/9//3//f/9/914hBMYYGGP/f713UkpjDCEEKSW1Vv9//3//f/9//3//f/9//3//f/9//3//f/9/jDGEECklxhiEECEEIQQIITln3nv/f7VWhBAhBKUUc07/f/9/WmvOOaUUay3/f9ZaxhjnHGMMnHP/f5xzYwyEEGMMjDH/f713/3/3XoQQAAClFFJK/3+9dwghhBDGGFpr/3//f7137z2EEGMMEEJzTq01CCF7b/9/3nv/f/9//3//f/9//3//f/9//3+UUmMMrTX/f/9//3//f/9//3//f/dehBDnHAghIQScc/9/3nv/f957vXeEEGMMMUa9d/9//3/ee2stpRQ5Z5xz5xzWWv9//3//f/9//3/vPSEECCGcc/9/7z1KKRBC/3//f+89QgiEEGstpRSEEGMMay0IIUophBDGGIQQKSUhBOccCCFKKWstKSWMMa01CCFjDEII/3//f/9/3nv/f3tvCCEAACkl917/f957/3/WWoQQjDEYY/9//3+1Viklxhi1Vv9//3//f/9//3//f/9//3//f/9//3//f/9//3//f/9//3//f/9//3//f/9//3//f/9//3//f/9//3//f/9//3//f/9//3//f/9//3//f/9//3//f/9//3//f/9//3//f/9//3//f/9//3//f/9//3//f/9//3//f/9//3//f/9//3//f2stYwxrLd573nv/f/deay0hBEII1lpaa/9//3//f957/3//f/9//3//f/9//397bwghKSV7b7131lrGGCEEMUb/f5xz/39SSuccQggQQv9//3/ee/9/vXe9d/9//39SSgghMUb/f/9//3+UUoQQSilCCDln/3/ee/9/915rLQAAYwwYY/9/GGOlFAAAKSXee/9//39aayklAABCCCklhBBCCDln/3/ee/9//3//f/9//3//f/9/vXf/f5xzxhhjDLVW/3//f/9//3/ee/9//38IIQghKSVKKUop1lr/f/9//3+9d845hBAAAO89/397b/9/WmtCCEop3ntrLZRS/3//f/9//3//fzlnSilCCEII917ee957/3//f/9/e2/vPUIIAAAQQr13SikhBIQQAAAxRpxznHPee/deCCFCCGstSimEEK01KSUpJUopxhjee/9/vXf/f957/38YYyklAABKKZxz/3+9dxBCQgilFCEEYwxzTr13zjlCCOccvXf/f/9/nHP/f/9//3//f/9//3//f/9//3//f/9//3//f/9//3//f/9//3//f/9//3//f/9//3//f/9//3//f/9//3//f/9//3//f/9//3//f/9//3//f/9//3//f/9//3//f/9//3//f/9//3//f/9//3//f/9//3//f/9//3//f/9/914IIYQQGGP/f/9//3+cc6UUIQSEEIwxtVbee/9//3//f/9//3//f/9//3//f/9/jDGMMdZa/3/ee7139169d/9//3//f/9/nHN7b713/3//f/9//3//f/9//3//fxhjjDHee/9//3/ee/9/lFIhBCEEMUb/f/9/vXf/f9Za5xwAAM45nHPee6015xylFL13/3//f/9/1lqMMeccQgjnHK01nHP/f/9//3//f/9//3//f/9//3//f/9/3nutNaUUCCH3Xv9//3//f/9/3nv/f9ZapRQIIYwxAACMMf9//3//f/9/OWdjDGMMxhj/f/9//3//f+cchBBzToQQzjn/f/9//3//f/9/3nsxRkIIAAAQQv9//397b/9//3//f713EELnHBBC/38YYyklYwzGGDFG/3//f/9//3+cczFG5xwIIUopKSVKKSklKSXGGJRSnHP/f/9//3//f/9/tVZjDAAAay0YY/9/c04IIa015xwhBIQQxhjnHOccxhhzTv9//3//f/9//3//f/9//3//f/9//3//f/9//3//f/9//3//f/9//3//f/9//3//f/9//3//f/9//3//f/9//3//f/9//3//f/9//3//f/9//3//f/9//3//f/9//3//f/9//3//f/9//3//f/9//3//f/9//3//f/9//3//f/9/3nv/f1JKIQTnHL13/3/ee/9/e29zTkIIAAAhBOccnHP/f957/3//f/9//3//f/9/vXdrLaUUKSWcc/9/3nv/f957/3/ee/9/3nv/f/9//3//f/9//3//f/9//3//f957UkqlFL13/3//f/9//3/ee2sthBDGGFprvXf/f/9/3nvWWgghIQTee957/39SSucctVb/f/9//3//f/9/vXf3Xlpr/3//f/9//3//f/9//3//f/9//3//f/9/3nvee7VWCCHGGKUUGGP/f/9/3nv/f/9//3+MMYQQKSWlFIQQOWf/f/9//3//f6015xxCCIwxvXf/f/9/c05CCEIIAADOOd57/3//f957/3//f5xzc05CCGMM917/f/9//3/ee/9//3//f713/3/ee/9//3//f/9/nHP/f/9/3nvee/9/nHOEEGMMKSUpJQgh5xwAACEEAAAQQv9//3//f/9//3//fxBCxhgAAEIIUkrOOcYYjDGMMYwxCCFKKeccKSXGGCEEGGP/f/9/3nv/f/9//3//f/9//3//f/9//3//f/9//3//f/9//3//f/9//3//f/9//3//f/9//3//f/9//3//f/9//3//f/9//3//f/9//3//f/9//3//f/9//3//f/9//3//f/9//3//f/9//3//f/9//3//f/9//3//f/9//3/ee/9/OWelFCEEGGP/f/9//3+9d/9/UkpKKWMMAAAxRr13/3//f/9//3//f/9//3//fxBChBBjDBBCnHP/f957/3//f/9//3//f/9/3nv/f/9//3//f/9//3//f/9/vXfvPYQQnHP/f/9//3//f/9/3ntzTlJKnHP/f9573nv/f/9/WmvWWv9//3/ee8455xxKKXtv/3+9d/9/3nv/f/9//3//f/9//3//f/9//3//f/9//3//f/9//3+cc/9/WmtKKSklpRQpJXtv/3/ee/9//3//f3tvxhgIIUop5xytNb13/3//f/9/nHOlFAghAAAxRv9/3nu9d1JKYwwIIRhj/3/ee/9//3//f/9//3/ee3NOc06cc7133nv/f/9//3//f/9//3//f/9//3/ee/9/3nv/f713/3//f/9/vXfee1JKxhghBMYYSikpJTFG7z3GGJRS/3/ee/9//3//f/9/nHNrLcYYpRRCCKUUay3nHOccKSXvPTFGKSWlFCklhBAQQr13/3//f/9//3//f/9//3//f/9//3//f/9//3//f/9//3//f/9//3//f/9//3//f/9//3//f/9//3//f/9//3//f/9//3//f/9//3//f/9//3//f/9//3//f/9//3//f/9//3//f/9//3//f/9//3//f/9//3//f/9//3//f/9//3/ee+89QggIIXtv3nvee/9/nHP/f957916lFAAACCGcc/9//3//f/9//3//f/9/OWfnHGMMxhj/f5xz/3/ee/9//3/ee957/3//f/9//3//f713/3//f/9//3/ee601hBA5Z/9/nHP/f9573nvee/9//3+cc/9//3//f/9/vXf/f/9/vXe9d1JKhBBKKcYYzjn/f/9//3/ee957/3//f/9/3nv/f/9//3//f/9//3//f/9/vXe9d/9//3//f8455xxKKSEEjDHee/9/vXfee/9//3/vPaUU5xwpJQAAlFL/f5xzvXfeewgh5xznHEIIOWfee/9//397b/9//3//f957/3//f/9//3//f/9/3nv/f957/3//f/9//3//f/9//3/ee/9/e2//f/9//3//f957/3//f957/3//f957/3//fyklQggAACEE3nv/f957/3/ee/9//3//f/9//3//f/deYwylFEoppRSlFEopSikIISEEIQRjDCklay3vPUIIMUacc/9//3//f/9//3//f/9//3//f/9//3//f/9//3//f/9//3//f/9//3//f/9//3//f/9//3//f/9//3//f/9//3//f/9//3//f/9//3//f/9//3//f/9//3//f/9/3nsYY5RSe2//f/9//3//f/9//3//f/9//3//f/9//3//f/9/nHMpJUII7z3/f/9/3nv/f/9/3nvee3NOpRRjDKUU9169d/9//3//f/9//3+9d4wxQgilFHtv/3//f/9//3//f/9//3//f/9//3//f/9//3//f/9//3/ee957SilKKd57/3//f/9//3//f/9//3//f/9//3//f/9//3//f/9//3//fzlnCCGlFKUUay2EEDln/3//f/9/3nv/f/9//3//f/9//3//f/9//3//f/9//3//f/9//3//f/9/OWdrLQghay1jDNZa/3//f/9/3nv/f5RSxhgpJYwxxhjnHJxz/3//f/9/tValFOccCCGEEDln/3//f/9//3/ee/9//3//f/9//3//f/9//3//f/9//3//f/9//3//f/9//3//f/9//3//f/9//3//f/9//3//f/9//3//f/9//3//f/9/vXfWWu89EEKcc/9//3//f/9//3//f/9//3//f/9//3+tNWMMKSXGGOccpRRKKeccc06UUmMMYwwpJYwxSiljDBhj/3//f/9//3//f/9//3//f/9//3//f/9//3//f/9//3//f/9//3//f/9//3//f/9//3//f/9//3//f/9//3//f/9//3//f/9//3//f/9//3//f/9//3//f/9//385ZyklIQSlFMYYKSVaa/9//3//f/9//3//f/9//3//f/9/3nv/f713IQRCCBhj/3//f/9//3+9d/9//397b4wxIQQAAO89/3//f/9//3/ee/9/vXfWWu89vXf/f/9//3//f/9//3//f/9//3//f/9//3/ee/9/3nv/f/9/UkpCCO89/3//f/9//3/ee/9//3//f/9//3//f/9//3//f/9//3//f/9//3/eezlnzjkpJaUUxhgIIdZavXf/f/9//3//f/9//3//f/9//3//f/9//3//f/9//3//f/9//3/eexBCpRQQQs45hBBzTv9/3nv/f9573nutNUII5xxKKWMMjDH/f/9//3//fxBCKSXnHIQQKSX/f/9//3//f7133nv/f/9//3//f/9//3//f/9//3//f/9//3//f/9//3//f/9//3//f/9//3//f/9//3//f/9//3//f/9//3//f/9//3//f/9//3//f/9//3/ee/9//3//f/9//3/ee/9//3//f713SinnHMYY5xwIIQghSikYY/9/OWfOOSEECCGtNUoprTX/f/9//3//f/9/3nv/f/9//3//f/9//3//f/9//3//f/9//3//f/9//3//f/9//3//f/9//3//f/9//3//f/9//3//f/9//3//f/9//3//f/9//3//f/9//3//f5xzzjlCCKUUQgghBKUUay05Z957/3//f/9/3nv/f/9//3//f/9//39rLSEEKSX/f/9//3//f/9//397b957/38QQmMMQgiEEDln3nv/f/9//3//f/9/3nv/f/9//3//f/9//3//f/9//3//f/9//3//f/9/nHP/f713/39jDMYY1lr/f/9//3//f/9//3//f/9//3//f/9//3//f/9//3//f/9//3//f/9//3/WWkopEEKlFCEEGGPee/9//3//f/9//3//f/9//3//f/9//3//f/9//3//f/9//3//f/9/tValFDln915CCGst3nv/f/9/3nv/f/de5xwIIa015xylFHtv/3+9d/9/WmuEECklSilCCFJKvXf/f/9//3//f/9//3//f/9//3//f/9//3//f/9//3//f/9//3//f/9//3//f/9//3//f/9//3//f/9//3//f/9//3//f/9//3//f/9//3//f/9//3/ee/9//3//f957/3//f/9//397b/de3nt7b4QQUkoIIQghCCFKKUop917/f3tvay0hBEopEELnHJRS/3//f957/3//f/9//3//f/9//3//f/9//3//f/9//3//f/9//3//f/9//3//f/9//3//f/9//3//f/9//3//f/9//3//f/9//3//f/9//3/ee/9//3//f/9//39aa+89xhgAAAAAYwwAAKUU7z17b/9//3/ee/9//3//f/9/3nv/f3tvCCEhBK01/3//f/9/vXfee/9//3/ee/9/OWdKKSEEIQSMMVpr3nv/f957vXf/f/9//3//f/9//3//f/9//3//f/9//3//f/9//3//f957nHOlFCEEEEL/f/9//3//f/9//3//f/9//3//f/9//3//f/9//3//f/9//3//f/9//3//f1prpRRKKYwxrTV7b9573nv/f/9//3//f/9//3//f/9//3//f/9//3//f/9//3//f/9//3/ee4wxrTVjDAAAYwzvPZxz/3//f/9//3/WWqUUtVY5Z+ccSin/f957/3//f4wxhBAxRq01YwwIId57/3/ee/9//3//f/9//3//f/9//3//f/9//3//f/9//3//f/9//3//f/9//3//f/9//3//f/9//3//f/9//3//f/9//3//f/9//3//f/9//3//f/9//3//f/9/3nv/f/9//3//fzFGrTW9d957jDGUUmstSilKKUoppRQpJb13/3+cc+89AAAIIaUUQgiUUv9/3nvee/9/3nv/f/9//3//f/9//3//f/9//3//f/9//3//f/9//3//f/9//3//f/9//3//f/9//3//f/9//3//f/9//3//f/9//3//f/9//3//f/9//3//f/9/vXcYY1JKzjnnHCEEAAAhBAghay3WWv9//3//f713/3//f/9//39zTmMMYwxaa/9//3//f/9//3/ee957/3//f5xzUkohBAAACCGUUpxz/3+9d/9//3//f/9//3//f/9//3//f/9//3//f/9//3//f7133nutNUII5xzee/9//3//f/9//3//f/9//3//f/9//3//f/9//3//f/9//3//f/9//3//f/9/vXcpJWstrTXnHLVW/3//f/9//3//f/9//3//f/9//3//f/9//3//f/9//3//f/9//3//f/9/1lopJYQQYwwhBGMMc07/f/9//3//f5xzQggpJVJK5xxjDDln/3/ee957GGNjDGstay1CCEII1lr/f957/3//f/9//3//f/9//3//f/9//3//f/9//3//f/9//3//f/9//3//f/9//3//f/9//3//f/9//3//f/9//3//f/9//3//f/9//3//f/9//3//f/9//3//f/9/vXf/f/9/vXd7b/9/3nt7bwghay1KKYwxEELGGIQQOWf/f/9/3ntKKYQQSimlFAghOWf/f/9//3//f/9//3//f/9//3//f/9//3//f/9//3//f/9//3//f/9//3//f/9//3//f/9//3//f/9//3//f/9//3//f/9//3//f/9//3//f957/3//f/9//3//f/9//3//f/9//39SSkIIIQRjDEII5xx7b957/3//f713/3//f/9/QgghBO89vXf/f/9//3//f/9//3//f/9/3nv/f5xzay0hBAAAxhgYY9573nvee/9//3//f/9//3//f/9//3//f/9//3//f957WmshBCEEIQTee5xz3nv/f/9//3//f957/3//f/9//3//f/9//3//f/9//3//f/9//3/ee/9//3+9d5RSQghrLeccay17b957/3//f/9//3//f/9//3//f/9//3//f/9//3/ee/9//3//f/9//3+ccyEEKSUxRowxIQSlFJxz/3//f713/3/WWiEEAABrLeccrTW9d/9/3nveexBCpRSMMVpray0AAO89/3//f/9//3//f/9//3//f/9//3//f/9//3//f/9//3//f/9//3//f/9//3//f/9//3//f/9//3//f/9//3//f/9//3//f/9//3/ee/9//3//f/9//3/ee957/3//f/9//3/ee957/3//f957c05jDEopKSUIIYwx5xyMMb13/3//f5xzSiljDAghhBBKKXtv/3/ee/9//3//f/9//3//f/9//3//f/9//3//f/9//3//f/9//3//f/9//3//f/9//3//f/9//3//f/9//3//f/9//3//f/9//3//f/9//3//f/9//3//f/9//3//f/9//3//f7131loIIaUUQggAAEIIKSUYY5xz/3//f957/39SSsYYYwy1Vt573nv/f/9/vXf/f5xz/3//f/9//3/ee1JKKSVjDAAAhBAQQlpr/3//f/9/3nv/f/9//3//f/9/3nveezlnzjljDIQQ7z3/f/9//3//f/9//3//f/9//3//f/9//3//f/9//3//f/9//3//f/9//3//f/9//3//f/9/WmvGGGstrTVrLbVW/3//f/9//3//f/9//3//f/9//3//f/9//3//f/9//3//f/9//3//f/9/rTUIIVJKvXfGGEIIEEJ7b/9/3nv/f7135xxjDK01pRQhBNZa/3//f/9/vXelFAghnHN7b2MMIQT3Xv9/vXf/f/9/3nv/f/9//3//f/9//3//f/9//3//f/9//3//f/9//3//f/9//3//f/9//3//f/9//3//f/9//3//f/9//3//f/9//3//f/9//3//f/9//3//f/9//3//f/9//3//f/9//3/ee4wxhBDnHMYYay3GGKUUGGPee957/397b+ccYwwIIWMM7z29d/9/3nv/f/9//3//f/9//3//f/9//3//f/9//3//f/9//3//f/9//3//f/9//3//f/9//3//f/9//3//f/9//3//f/9//3//f/9//3//f/9//3//f/9//3//f/9//3//f957/3//f957e2/WWu89AAAAACEEhBDOORhj/3/ee/9/1lqEECEEtVb/f/9/3nv/f713/3//f/9/3nvee/9//3//fzlnKSUAACEEYwylFIwx1lpSSuccUkree/9//397b+cchBBCCOcc917ee/9//3//f/9//3//f/9//3//f/9//3//f/9//3//f/9//3//f/9//3//f/9//3//f/9//3+cc3NOCCGMMSklhBDee/9//3//f/9//3//f/9//3//f/9//3//f/9//3//f/9//3//f/9//385Z+cc5xxaa5xzrTUhBDln/3/ee9573nsxRqUUKSVKKUIICCH/f957/3+cc601QggpJd57GGMhBIQQ1lr/f/9//3//f/9//3//f/9//3//f/9//3//f/9//3//f/9//3//f/9//3//f/9//3//f/9//3//f/9//3//f/9//3//f/9//3//f/9//3//f/9//3//f/9//3//f/9//3//f/9//3//f/9/915rLSkl5xyEEMYYKSWEEHtve2//f/9/WmtrLYQQ5xwhBK01vXe9d957/3//f/9//3//f/9//3//f/9//3//f/9//3//f/9//3//f/9//3//f/9//3//f/9//3//f/9//3//f/9//3//f/9//3//f/9//3//f/9//3//f/9//3//f/9//3//f/9/3nv/f/9//3/WWkopIQQhBGMMpRQ5Z713/3/ee4wxKSXnHBhj3nv/f/9//3/ee957/3//f957/3//f/9/3nvee/derTXGGOccIQSEEKUUAABjDGsthBClFMYYIQRCCBBCWmv/f/9//3//f/9//3//f/9//3//f/9//3//f/9//3//f/9//3//f/9//3//f/9//3//f/9//3//f/9/WmsIIbVWc06EEDln/3//f/9//3//f/9//3//f/9//3//f/9//3//f/9//3//f/9//3//f957rTUAABBC/3/WWiEEay3/f/9//3//f1prCCHnHFJKEELGGHtv/3//f957GGOlFKUU7z2cc9ZaYwwIIb13/3//f/9//3//f/9//3//f/9//3//f/9//3//f/9//3//f/9//3//f/9//3//f/9//3//f/9//3//f/9//3//f/9//3//f/9//3//f/9//3//f/9//3//f/9//3//f/9//3//f/9//3//f1JKxhgIIQghpRSlFEIIEELee/9/3nv/f957pRSlFAghQgi1Vv9//3//f/9//3//f/9//3//f/9//3//f/9//3//f/9//3//f/9//3//f/9//3//f/9//3//f/9//3//f/9//3//f/9//3//f/9//3//f/9//3//f/9//3//f/9//3//f/9//3//f/9//3/ee/9//39aa845YwwAAEIISin3Xt57UkpKKUIIhBCUUv9//3//f/9//3//f/9//3//f/9//3//f9573nvee957EEKMMUop5xyEEGMMQgiEEKUUCCGtNZxz/3//f9573nv/f/9//3//f/9//3//f/9//3//f/9//3//f/9//3//f/9//3//f/9//3//f/9//3//f/9//39aawAArTXOOUopEELee/9//3//f/9//3//f/9//3//f/9//3//f/9//3//f/9//3//f9573nsYY2MMQgjWWpRSKSVCCJRS/3//f/9//38YY2MMUkoYY6UU7z3/f/9//3//f3NOpRTnHL13/3/OOQAAlFL/f/9//3//f/9//3//f/9//3//f/9//3//f/9//3//f/9//3//f/9//3//f/9//3//f/9//3//f/9//3//f/9//3//f/9//3//f/9//3//f/9//3//f/9//3//f/9//3//f/9/3nv/f/9/e2+EEAgh1lqUUkIIKSXGGHtv3nv/f957/3/3XqUUYwwIIWstvXf/f/9//3//f/9//3//f/9//3//f/9//3//f/9//3//f/9//3//f/9//3//f/9//3//f/9//3//f/9//3//f/9//3//f/9//3//f/9//3//f/9//3//f/9//3//f/9//3//f/9//3//f/9/3nv/f/9/3nvWWpRSYwxjDGMMay0IISklxhghBAgh9169d/9//3//f/9//3//f/9//3//f7133nvee957/3//f/9/3ntaa/de1lqUUvdeWmu9d/9//3/ee/9//3//f/9//3//f/9//3//f/9//3//f/9//3//f/9//3//f/9//3//f/9//3//f/9//3//f/9//3//f957ay2EEOccSinnHFpr/3//f/9//3//f/9//3//f/9//3//f/9//3//f/9//3//f/9//3+9d957ay0hBCkl5xznHIQQSim9d/9//3//f/9/IQTGGAghCCHGGDln/3//f/9//38AACEEUkr/f/dexhgpJfde/3//f/9//3//f/9//3//f/9//3//f/9//3//f/9//3//f/9//3//f/9//3//f/9//3//f/9//3//f/9//3//f/9//3//f/9//3//f/9//3//f/9//3//f/9//3//f/9//3//f/9//3//fxBCpRSUUr13ay3nHKUUMUb/f/9//3//f/9/tVbGGCkl5xxSSt57/3//f/9//3//f/9//3//f/9//3//f/9//3//f/9//3//f/9//3//f/9//3//f/9//3//f/9//3//f/9//3//f/9//3//f/9//3//f/9//3//f/9//3//f/9//3//f/9//3//f/9//3/ee713/3//f/9//3+9d2stIQRCCMYY5xwIIYwxhBAAADln/3+9d957/3//f/9//3//f957/3/ee957/3//f/9//3//f/9/3nv/f/9//3+9d/9//3//f957/3//f957/3//f/9//3//f/9//3//f/9//3//f/9//3//f/9//3//f/9//3//f/9//3/ee/9//3/ee/9/3nv3Xgghc057b6011lq9d/9//3//f/9//3//f/9//3//f/9//3//f/9//3//f/9//3//f/9/3ntSSmMMhBDnHBBChBAAAO89vXfee/9/3nvWWkIIrTUQQmMMjDGcc/9//3/ee1prhBAhBFJK/38QQiEECCG9d/9//3//f/9//3//f/9//3//f/9//3//f/9//3//f/9//3//f/9//3//f/9//3//f/9//3//f/9//3//f/9//3//f/9//3//f/9//3//f/9//3//f/9//3//f/9//3//f/9//3//f/9//3+EECEEMUb3XqUUxhgAAHtv/3//f3tv3nv/fzlnQgjnHAAA917ee/9//3//f/9//3//f/9//3//f/9//3//f/9//3//f/9//3//f/9//3//f/9//3//f/9//3//f/9//3//f/9//3//f/9//3//f/9//3//f/9//3//f/9//3//f/9//3//f/9//3//f/9//3//f/9//3//f/9//3+1VmstYwylFMYYjDFKKWMMay17b713/3//f/9//3//f957/3//f/9//3//f/9//3//f/9//3//f/9//3//f/9//3//f/9//3//f/9//3//f/9//3//f/9//3//f/9//3//f/9//3//f/9//3//f/9//3//f/9//3//f/9//3//f/9//3//f3tvay0QQr13jDEhBN57/3//f/9//3//f/9//3//f/9//3//f/9//3//f/9//3//f/9/vXf/f3tvay1jDMYYUkpzTgAAay3ee/9//3//f3tvKSUQQntvxhhjDL13/3/ee/9/nHPOOWMMYwzee/9/CCEhBLVW/3//f/9//3//f/9//3//f/9//3//f/9//3//f/9//3//f/9//3//f/9//3//f/9//3//f/9//3//f/9//3//f/9//3//f/9//3//f/9//3//f/9//3//f/9//3//f/9//3//f/9//3//f+89QgjOOZxzYwylFEIIEEK9d713/3//f957/3/3XqUUQgjnHBhj/3/ee/9//3//f/9//3//f/9//3//f/9//3//f/9//3//f/9//3//f/9//3//f/9//3//f/9//3//f/9//3//f/9//3//f/9//3//f/9//3//f/9//3//f/9//3//f/9//3//f/9//3//f/9//3//f/9//3/ee/9/3nvWWkopQggAAGMMCCGEEOccOWf/f957/3//f957/3//f/9//3//f/9//3//f/9//3//f/9//3//f/9//3//f/9//3//f/9//3//f/9//3//f/9//3//f/9//3//f/9//3//f/9//3//f/9//3//f/9//3//f/9//3//f/9//3//f957/3/WWuccjDGlFEIItVb/f957/3//f/9//3//f/9//3//f/9//3//f/9//3//f/9//3//f/9//3/3XmMMhBAIITlnAABjDFpr/3//f957/3+UUgghay2MMcYYlFL/f/9//3//f3tvYwxjDBBC/39aa+cchBAYY/9//3//f/9//3//f/9//3//f/9//3//f/9//3//f/9//3//f/9//3//f/9//3//f/9//3//f/9//3//f/9//3//f/9//3//f/9//3//f/9//3//f/9//3//f/9//3//f/9//3//f/9//38IIaUUvXd7b0ophBAhBO89/3//f/9//3//f/9/tValFCEExhicc3tvvXfee/9//3//f/9//3//f/9//3//f/9//3//f/9//3//f/9//3//f/9//3//f/9//3//f/9//3//f/9//3//f/9//3//f/9//3//f/9//3//f/9//3//f/9//3//f/9//3//f/9//3//f/9//3//f9573nv/f/9/3ntSSq015xxjDEIIQgjGGHtv/3//f957/3//f/9//3//f/9//3//f/9//3//f/9//3//f/9//3//f/9//3//f/9//3//f/9//3//f/9//3//f/9//3//f/9//3//f/9//3//f/9//3//f/9//3//f/9//3//f/9//3//f/9//3//f9ZaYwylFDlnrTUxRv9//3//f/9//3//f/9//3//f/9//3//f/9//3//f/9//3//f/9//3//f/9/ay2lFOccnHNKKUIIKSV7b/9//3//f1prxhhjDK01zjmtNf9//3/ee/9/vXeMMSEEpRT3Xv9/914AAOcc3nv/f/9//3//f/9//3//f/9//3//f/9//3//f/9//3//f/9//3//f/9//3//f/9//3//f/9//3//f/9//3//f/9//3//f/9//3//f/9//3//f/9//3//f/9//3//f/9//3//f/9//3//fxBCAABSSv9/OWelFOcchBCcc/9//3//f/9/3nv/f/deQggAADFG/3/ee957/3//f/9//3//f/9//3//f/9//3//f/9//3//f/9//3//f/9//3//f/9//3//f/9//3//f/9//3//f/9//3//f/9//3//f/9//3//f/9//3//f/9//3//f/9//3//f/9//3//f/9//3//f957/3//f957/3//f/9//39aa845YwwAACEEQgi1Vt573nvee/9//3//f/9//3//f/9//3//f/9//3//f/9//3//f/9//3//f/9//3//f/9//3//f/9//3//f/9//3//f/9//3//f/9//3//f/9//3//f/9//3//f/9//3//f/9//3//f/9//3//f/9/vXdKKWMMlFIxRowx/3//f/9//3//f/9//3//f/9//3//f/9//3//f/9//3//f957/3//f/9//39aa4QQKSVSSv9/rTUhBK013nv/f/9/3nu1VkIIhBCtNcYYc07/f9573nvee3tvKSUAAAghvXfee0opAAC1Vv9//3//f/9//3//f/9//3//f/9//3//f/9//3//f/9//3//f/9//3//f/9//3//f/9//3//f/9//3//f/9//3//f/9//3//f/9//3//f/9//3//f/9//3//f/9//3//f/9//3/ee/9/917GGEIIUkr/f957AAAAADFG3nv/f/9//3//f/9//3+1VqUUQghSSr13/3//f/9//3//f/9//3//f/9//3//f/9//3//f/9//3//f/9//3//f/9//3//f/9//3//f/9//3//f/9//3//f/9//3//f/9//3//f/9//3//f/9//3//f/9//3//f/9//3//f/9//3//f/9//3//f/9//3//f/9//3//f/9//3+UUgghQghCCGMMMUbee/9//3//f/9//3//f/9//3//f/9//3//f/9//3//f/9//3//f/9//3//f/9//3//f/9//3//f/9//3//f/9//3//f/9//3//f/9//3//f/9//3//f/9//3//f/9//3//f/9//3//f957/3//f9ZaQgjGGIwxSim1Vv9//3//f/9//3//f/9//3//f/9//3//f/9//3//f/9//3//f/9//3//f/9/EEJCCGMM3nucc0opSimcc/9/3nv/f9577z2lFEopKSVrLb13/397b/9//3+cc4QQIQTOOVprlFKlFAghWmv/f/9//3//f/9//3//f/9//3//f/9//3//f/9//3//f/9//3//f/9//3//f/9//3//f/9//3//f/9//3//f/9//3//f/9//3//f/9//3//f/9//3//f/9//3//f/9//3//f5xz/3+9d1JKQgilFN57/38xRoQQhBB7b/9/3nv/f/9//3/ee713jDEhBEIIlFLee/9//3//f/9//3//f/9//3//f/9//3//f/9//3//f/9//3//f/9//3//f/9//3//f/9//3//f/9//3//f/9//3//f/9//3//f/9//3//f/9//3//f/9//3//f/9//3//f/9//3//f/9//3//f/9//3/ee/9//3//f/9//3/ee/9//39aa4QQYwwAAOcc1lr/f/9//3//f/9//3//f/9//3//f/9//3//f/9//3//f/9//3//f/9//3//f/9//3//f/9//3//f/9//3//f/9//3//f/9//3//f/9//3//f/9//3//f/9//3//f/9//3//f/9//3/ee957vXfnHOccjDFKKc45/3//f/9//3//f/9//3//f/9//3//f/9//3//f/9//3/ee/9/vXf/f957/3/3XkIICCH/f/9/SimEENZa/3+9d957/3//f+89pRTvPWMM1lq9d/9/vXf/f/9/EEJCCEIIUkr/fxBCYwzvPf9//3//f/9//3//f/9//3//f/9//3//f/9//3//f/9//3//f/9//3//f/9//3//f/9//3//f/9//3//f/9//3//f/9//3//f/9//3//f/9//3//f/9//3//f/9//3//f/9/3nv/f/9/3ntjDGMMOWf/f957EEJjDAAAnHP/f/9/3nv/f/9//3+9d8YYhBAAABhj/3//f/9//3//f/9//3//f/9//3//f/9//3//f/9//3//f/9//3//f/9//3//f/9//3//f/9//3//f/9//3//f/9//3//f/9//3//f/9//3//f/9//3//f/9//3//f/9//3//f/9//3//f/9//3//f/9//3//f/9//3//f/9//3//f/9/vXetNWMMIQTnHLVWe2//f/9//3//f957/3//f9573nv/f/9//3//f/9//3//f/9//3//f/9//3//f/9//3//f/9//3//f/9//3//f/9//3//f/9//3//f/9//3//f/9//3//f/9//3//f/9//3//f/9/3nv/f3tvKSVrLa01KSWcc/9//3//f/9//3//f/9//3//f/9//3//f/9//3//f/9//3//f/9//3//f/9/CCFCCJRS3nspJQghUkr/f5xz/3//f/9/1lpjDGst5xxzTv9/3nv/f957/3/3XkopIQSMMb13/38hBKUUWmv/f957/3//f/9//3//f/9//3//f/9//3//f/9//3//f/9//3//f/9//3//f/9//3//f/9//3//f/9//3//f/9//3//f/9//3//f/9//3//f/9//3//f/9//3//f/9//3//f957/3//fzFGQgjWWv9//397b+ccYwwxRr13/3+9d/9//3//f/9/1lqlFGMMjDF7b713/3//f957/3//f/9//3//f/9//3//f/9//3//f/9//3//f/9//3//f/9//3//f/9//3//f/9//3//f/9//3//f/9//3//f/9//3//f/9//3//f/9//3//f/9//3//f/9//3//f/9//3//f/9//3//f/9//3//f/9//3//f/9//3//f/9/1lrGGAAAIQSEEBhj/3/ee/9//3+9d/9//3//f/9//3//f/9//3//f/9//3//f/9//3//f/9//3//f/9//3//f/9//3//f/9//3//f/9//3//f/9//3//f/9//3//f/9//3//f/9//3//f/9//3//f/9//39SSowxrTVKKRhj/3//f/9//3//f/9//3//f/9//3//f/9//3//f/9//3//f/9//3//f/9/3ntaa2stIQSUUntvKSUQQt57/3/ee/9//3/ee8455xwIIYwxvXf/f957/3//f/9/916lFCEEUkr/f601AACtNVpr/3//f/9//3//f/9//3//f/9//3//f/9//3//f/9//3//f/9//3//f/9//3//f/9//3//f/9//3//f/9//3//f/9//3//f/9//3//f/9//3//f/9//3//f/9//3//f957/3//f/9/GGMpJa013nv/f/9/c05CCOccOWf/f/9//3//f/9//3/ee9ZaxhhjDOcc/3/ee/9//3//f/9//3//f/9//3//f/9//3//f/9//3//f/9//3//f/9//3//f/9//3//f/9//3//f/9//3//f/9//3//f/9//3//f/9//3//f/9//3//f/9//3//f/9//3//f/9//3//f/9//3//f/9//3//f/9//3//f/9//3//f/9/vXf/fxhjay1jDEIIpRSUUntv/3//f/9//3//f/9//3//f/9//3//f/9//3//f/9//3//f/9//3//f/9//3//f/9//3//f/9//3//f/9//3//f/9//3//f/9//3//f/9//3//f/9//3//f/9//3//f/9/3nv/f/deCCGtNYwxUkr/f/9//3//f/9//3//f/9//3//f/9//3//f/9//3//f/9//3//f/9//3//f/9/914hBAghEEIIISkle2//f/9//3//f957GGNCCIwxpRTvPf9//3//f/9/3nv/f3NOAADGGL13OWcIIWMMUkr/f/9//3//f/9//3//f/9//3//f/9//3//f/9//3//f/9//3//f/9//3//f/9//3//f/9//3//f/9//3//f/9//3//f/9//3//f/9//3//f/9//3//f/9//3//f/9//3//f/9//397b4wxjDG9d/9//3+9d0opIQRrLTln/3//f957/3//f/9/3nsQQiEEhBDvPd57/3//f713/3//f/9//3//f/9//3//f/9//3//f/9//3//f/9//3//f/9//3//f/9//3//f/9//3//f/9//3//f/9//3//f/9//3//f/9//3//f/9//3//f/9//3//f/9//3//f/9//3//f/9//3//f/9//3//f/9//3//f/9/3nv/f713/3//f7VWxhghBAAAIQSMMVprvXf/f/9/3nu9d/9//3//f/9//3//f/9//3//f/9//3//f/9//3//f/9//3//f/9//3//f/9//3//f/9//3//f/9//3//f/9//3//f/9//3//f/9//3//f/9//3+9d/9/WmvGGEopjDGMMf9/3nv/f/9//3//f/9//3//f/9//3//f/9//3//f/9//3//f/9//3//f/9//3+9dzFGIQSEEAghCCH3Xv9//3//f/9//3//f4wx5xxKKQAAe2//f/9//3//f/9/vXcpJQAAEELee5RSIQTnHL13/3//f/9//3//f/9//3//f/9//3//f/9//3//f/9//3//f/9//3//f/9//3//f/9//3//f/9//3//f/9//3//f/9//3//f/9//3//f/9//3//f/9//3//f/9//3//f/9/3nv/f713UkqEEFJK3nv/f/9/nHOlFAAAzjn/f/9//3//f/9//3//f5xzay3GGEII7z2cc957/3//f/9//3//f/9//3//f/9//3//f/9//3//f/9//3//f/9//3//f/9//3//f/9//3//f/9//3//f/9//3//f/9//3//f/9//3//f/9//3//f/9//3//f/9//3//f/9//3//f/9//3//f/9//3//f/9//3//f/9//3//f/9//3//f9573nsYY+ccQgilFIQQCCFrLZRS3nv/f/9//3//f/9//3//f/9//3//f/9//3//f/9//3//f/9//3//f/9//3//f/9//3//f/9//3//f/9//3//f/9//3//f/9//3//f/9//3//f/9//3//f/9//3//fzFGCCEIIYwx/3/ee/9//3//f/9//3//f/9//3//f/9//3//f/9//3//f/9//3//f/9//3//f/9/WmspJYQQSilrLTFG/3//f/9/3nv/f/9/GGOEEGstpRSUUv9//3//f/9//3+9dzlnhBBCCJRSe28IIcYYtVb/f/9//3//f/9//3//f/9//3//f/9//3//f/9//3//f/9//3//f/9//3//f/9//3//f/9//3//f/9//3//f/9//3//f/9//3//f/9//3//f/9//3//f/9//3//f/9//3//f/9//385Z6UUjDH/f/9//3//f1JKQgjGGNZa/3//f/9//3//f/9//385Z6UUxhilFFpr/3/ee/9//3//f/9//3//f/9//3//f/9//3//f/9//3//f/9//3//f/9//3//f/9//3//f/9//3//f/9//3//f/9//3//f/9//3//f/9//3//f/9//3//f/9//3//f/9//3//f/9//3//f/9//3//f/9//3//f/9//3//f957/3+9d957/3/ee957vXfnHAAAQgjnHGMMQghKKTln/3//f/9//3//f/9//3//f/9//3//f/9//3//f/9//3//f/9//3//f/9//3//f/9//3//f/9//3//f/9//3//f/9//3//f/9//3//f/9//3//f957/3//f957/3/GGEIIjDH/f957/3//f/9//3//f/9//3//f/9//3//f/9//3//f/9//3//f/9//3/ee/9//3//f3tvAACEEGsthBD/f/9//3//f713vXfeezFGYwzGGIQQtVb/f957/3//f/9//3+MMWMMCCH/fzlnjDEQQt57/3//f/9//3//f/9//3//f/9//3//f/9//3//f/9//3//f/9//3//f/9//3//f/9//3//f/9//3//f/9//3//f/9//3//f/9//3//f/9//3//f/9//3//f/9/vXfee/9/3nv/f957ay1KKXtv/3//f/9/vXeMMQAAhBCcc957/3//f/9//3//f/9/OWcpJYQQxhjWWv9//3//f/9//3//f/9//3//f/9//3//f/9//3//f/9//3//f/9//3//f/9//3//f/9//3//f/9//3//f/9//3//f/9//3//f/9//3//f/9//3//f/9//3//f/9//3//f/9//3//f/9//3//f/9//3//f/9//3//f/9//3//f/9//3//f/9//3/ee7137z1jDKUUKSXnHIQQIQTnHJRSGGPee/9/3nv/f/9//3//f/9//3//f/9//3//f/9//3//f/9//3//f/9//3//f/9//3//f/9//3//f/9//3//f/9//3//f/9//3//f/9//3//f/9//3//f957e2+9d/9//3//f/9//3//f/9//3//f/9//3//f/9//3//f/9//3//f/9//3//f/9//3//f/9/3ns5Z+ccQggpJb13/3//f/9//3//f/9/e28IIUIIxhghBDln/3//f/9/vXf/f5xzjDEhBIwxlFJSSiklOWf/f/9//3//f/9//3//f/9//3//f/9//3//f/9//3//f/9//3//f/9//3//f/9//3//f/9//3//f/9//3//f/9//3//f/9//3//f/9//3//f/9//3//f/9//3//f/9//3//f/9/nHNKKSEEnHPee/9//3//f3tvCCEAAO89vXf/f/9//3//f/9//3/eezFGpRRCCOccnHP/f957/3+9d/9//3//f/9//3//f/9//3//f/9//3//f/9//3//f/9//3//f/9//3//f/9//3//f/9//3//f/9//3//f/9//3//f/9//3//f/9//3//f/9//3//f/9//3//f/9//3//f/9//3//f/9//3//f/9//3//f/9//3//f/9//3//f/9//3//fxhjxhjGGKUUCCFrLYQQAACEECklay2tNVpr/3//f/9/3nv/f9573nv/f/9//3//f/9//3//f/9//3//f/9//3//f/9//3//f/9//3//f/9//3//f/9//3//f/9//3//f/9//3//f/9//3/ee/9//3//f/9//3//f/9//3//f/9//3//f/9//3//f/9//3//f/9//3//f/9//3//f/9//3//f/9/WmvWWlpr/3//f/9//3//f957/3//f713SimEEGMMOWf/f/9//3//f/9//3+ccwghAABKKeccSikQQv9/3nv/f/9//3//f/9//3//f/9//3//f/9//3//f/9//3//f/9//3//f/9//3//f/9//3//f/9//3//f/9//3//f/9//3//f/9//3//f/9//3//f/9//3//f957/3//f/9/3nv/f1JKQgj3Xv9/3nv/f/9//38QQiEEQggIIb13/3/ee/9//3//f/9/3ntKKQAACCGMMZxz/3//f/9//3//f/9//3//f/9//3//f/9//3//f/9//3//f/9//3//f/9//3//f/9//3//f/9//3//f/9//3//f/9//3//f/9//3//f/9//3//f/9//3//f/9//3//f/9//3//f/9//3//f/9//3//f/9//3//f/9//3//f/9//3//f/9//3/ee/9//3/WWmMMYwxSSntv916MMQghxhhjDCEExhgIIfde3nv/f/9//3//f/9//3//f/9//3//f/9//3//f/9//3//f/9//3//f/9//3//f/9//3//f/9//3//f/9//3//f/9//3//f/9//3//f/9//3//f/9//3//f/9//3//f/9//3//f/9//3//f/9//3//f/9//3//f/9//3//f/9//3//f/9//3//f/9//3//f/9//3/ee/9//3//f/9//397b1JKtVbee/9//3//f/9//3//f/9/7z1CCIQQhBDGGGMMtVb/f/9//3//f/9//3//f/9//3//f/9//3//f/9//3//f/9//3//f/9//3//f/9//3//f/9//3//f/9//3//f/9//3//f/9//3//f/9//3//f/9//3//f/9//3//f9ZaOWf/f/9/WmtKKc45/3//f957/3//f5xzzjljDCEElFL/f957/3//f/9//3//f/deYwyEECklUkr/f/9//3//f/9//3//f/9//3//f/9//3//f/9//3//f/9//3//f/9//3//f/9//3//f/9//3//f/9//3//f/9//3//f/9//3//f/9//3//f/9//3//f/9//3//f/9//3//f/9//3//f/9//3//f/9//3//f/9//3//f/9//3//f/9/vXf/f/9//3//f/9/OWfGGAAAay2UUhBCCCFCCEIIhBAhBCEEIQQAACEEay0xRlJK917/f/9//3//f/9//3//f/9//3//f/9//3//f/9//3//f/9//3//f/9//3//f/9//3//f/9//3//f/9//3//f/9//3//f/9//3//f/9//3//f/9//3//f/9//3//f/9//3//f/9//3//f/9//3//f/9//3//f/9//3//f/9//3//f/9//3//f/9//3//f/9//3/ee/9//3//f/9/3nv/f/9//3//f/9//397bxBCYwwIIQghIQTnHP9//3//f/9//3//f/9//3//f/9//3//f/9//3//f/9//3//f/9//3//f/9//3//f/9//3//f/9//3//f/9//3//f/9//3//f/9//3//f/9//3//f/9//3//f5xzhBBCCLVW/39aa+89Sim9d/9/3nv/f957/397byklAADvPf9//3//f957/3//f/9//3/3XmMMay2EEJxz/3/ee/9//3//f/9//3//f/9//3//f/9//3//f/9//3//f/9//3//f/9//3//f/9//3//f/9//3//f/9//3//f/9//3//f/9//3//f/9//3//f/9//3//f/9//3//f/9//3//f/9//3//f/9//3//f/9//3//f/9//3//f/9//3//f957/3//f/9//3//f7VWCCFjDOccKSUIIWst915aa3NOjDHGGCEEIQQhBCEEIQTvPf9//3//f/9//3//f/9//3//f/9//3//f/9//3//f/9//3//f/9//3//f/9//3//f/9//3//f/9//3//f/9//3//f/9//3//f/9//3//f/9//3//f/9//3//f/9//3//f/9//3//f/9//3//f/9//3//f/9//3//f/9//3//f/9//3//f/9//3//f/9//3//f/9//3//f/9/vXf/f/9//3//f/9//3//f/9//39zTq01YwwAAGst/3//f/9//3//f/9//3//f/9//3//f/9//3//f/9//3//f/9//3//f/9//3//f/9//3//f/9//3//f/9//3//f/9//3//f/9//3//f/9//3//f/9//3//f/9//3+UUqUUhBAQQhBCSinOOTln/3//f/9/3nv/f9571lqtNVpr/3//f/9//3//f/9//3//f/9/rTXGGKUUEEKcc957/3//f/9//3//f/9//3//f/9//3//f/9//3//f/9//3//f/9//3//f/9//3//f/9//3//f/9//3//f/9//3//f/9//3//f/9//3//f/9//3//f/9//3//f/9//3//f/9//3//f/9//3//f/9//3//f/9//3//f/9//3//f5xz/3//f/9//3//f957/385Z845SilKKXNO3nv/f957/3//f713/397b845AAClFJRS/3//f/9//3//f/9//3//f/9//3//f/9//3//f/9//3//f/9//3//f/9//3//f/9//3//f/9//3//f/9//3//f/9//3//f/9//3//f/9//3//f/9//3//f/9//3//f/9//3//f/9//3//f/9//3//f/9//3//f/9//3//f/9//3//f/9//3//f/9//3//f/9//3//f/9/vXe9d/9//3//f/9//3//f/9//397b/9/3nv/f713/3+9d/9//3//f/9//3//f/9//3//f/9//3//f/9//3//f/9//3//f/9//3//f/9//3//f/9//3//f/9//3//f/9//3//f/9//3//f/9//3//f/9//3//f/9/3nvee/9/e28pJQAAAAAIISklEEL/f5xz/3//f/9//3//f/9//3/ee/9//3//f957/3//f/9//3+9dwghSikhBBBC/3//f/9//3//f/9//3//f/9//3//f/9//3//f/9//3//f/9//3//f/9//3//f/9//3//f/9//3//f/9//3//f/9//3//f/9//3//f/9//3//f/9//3//f/9//3//f/9//3//f/9//3//f/9//3//f/9//3//f/9//3//f/9//3//f/9//3//f/9//3+9d3tvrTVKKUop1lree957/3//f713/3/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RShBBCCCklxhhSSt57/3//f/9//3//f/9//3//f/9//3//f/9//3//f/9//3//f/9/EEKEEIwxpRRaa/9//3//f/9//3//f/9//3//f/9//3//f/9//3//f/9//3//f/9//3//f/9//3//f/9//3//f/9//3//f/9//3//f/9//3//f/9//3//f/9//3//f/9//3//f/9//3//f/9//3//f/9//3//f/9//3//f/9//3//f/9//3//f/9//3//f/9//3//f5xzKSVKKQAAxhjnHPde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t7bzFGKSUhBBBC/3//f/9//3//f/9//3//f/9//3//f/9//3//f957/3//f/9//3+9d3NOAAAhBGste2//f/9//3//f/9//3//f/9//3//f/9//3//f/9//3//f/9//3//f/9//3//f/9//3//f/9//3//f/9//3//f/9//3//f/9//3//f/9//3//f/9//3//f/9//3//f/9//3//f/9//3//f/9//3//f/9//3//f/9//3//f/9//3//f/9//3//f957916EEOccYwxjDCEECCE5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daazFGGGP/f/9//3//f/9//3//f/9//3//f/9//3//f/9//3//f/9//3//f/9//3/vPUIIQggQQt57/3//f/9//3//f/9//3//f/9//3//f/9//3//f/9//3//f/9//3//f/9//3//f/9//3//f/9//3//f/9//3//f/9//3//f/9//3//f/9//3//f/9//3//f/9//3//f/9//3//f/9//3//f/9//3//f/9//3//f/9//3//f/9//3//f/9//38xRqUUKSVzTt57xhgAAAgh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jDFKKUIIOWf/f/9//3//f/9//3//f/9//3//f/9//3//f/9//3//f/9//3//f/9//3//f/9//3//f/9//3//f/9//3//f/9//3//f/9//3//f/9//3//f/9//3//f/9//3//f/9//3//f/9//3//f/9//3//f/9//3//f/9//3//f/9//3//f/9//3//fxBCay1zTntv/3+1VqUUQgiU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3nv/f/9//3//f/9//3//f/9//3//f/9//3//f/9//3//f/9//3//f/9//3//f/9/3ntaa6UUxhjnHBhj/3//f957/3//f/9//3//f/9//3//f/9//3//f/9//3//f/9//3//f/9//3//f/9//3//f/9//3//f/9//3//f/9//3//f/9//3//f/9//3//f/9//3//f/9//3//f/9//3//f/9//3//f/9//3//f/9//3//f/9//3//f/9//3//f/9/c07GGFJK/3+cc/9/tVYAAGs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7133nv/f/9//3//f/9//3//f/9//3//f/9//3//f/9//3//f/9/3nv/f/9/3nv/f/9//3/ee/9/7z2EEGstay2cc/9//3//f/9//3//f/9//3//f/9//3//f/9//3//f/9//3//f/9//3//f/9//3//f/9//3//f/9//3//f/9//3//f/9//3//f/9//3//f/9//3//f/9//3//f/9//3//f/9//3//f/9//3//f/9//3//f/9//3//f/9//3//f/9//39aaykl5xxaa/9//3+9d2stQgiUU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601pRSlFHNO3nvee/9//3//f/9//3//f/9//3//f/9//3//f/9//3//f/9//3//f/9//3//f/9//3//f/9//3//f/9//3//f/9//3//f/9//3//f/9//3//f/9//3//f/9//3//f/9//3//f/9//3//f/9//3//f/9//3//f/9//3//f/9//3/ee713EEJjDAghGGP/f/9/WmspJecc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WcpJWMMhBCtNf9/3nucc/9//3//f/9//3//f/9//3//f/9//3//f/9//3//f/9//3//f/9//3//f/9//3//f/9//3//f/9//3//f/9//3//f/9//3//f/9//3//f/9//3//f/9//3//f/9//3//f/9//3//f/9//3//f/9//3//f/9//3//f/9//39aawghAAAIIVpr/3//fxhjhBBrLd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3NO5xxjDIQQOWf/f713/3//f/9//3//f/9//3//f/9//3//f/9//3//f/9//3//f/9//3//f/9//3//f/9//3//f/9//3//f/9//3//f/9//3//f/9//3//f/9//3//f/9//3//f/9//3//f/9//3//f/9//3//f/9//3//f/9//3//f/9//3//f/9/WmsIIUIIQgh7b/9/nHOtNUII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+tNYQQAAAQQt57/3//f/9//3//f/9//3//f/9//3//f/9//3//f/9//3//f/9//3//f/9//3//f/9//3//f/9//3//f/9//3//f/9//3//f/9//3//f/9//3//f/9//3//f/9//3//f/9//3//f/9//3//f/9//3//f/9//3//f/9//3//f957/3//fxhjCCEhBEope2+UUkopKSW1V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lFIQQlpr/3/ee/9//3//f/9//3//f/9//3//f/9//3//f/9//3//f/9//3//f/9//3//f/9//3//f/9//3//f/9//3//f/9//3//f/9//3//f/9//3//f/9//3//f/9//3//f/9//3//f/9//3//f/9//3//f/9//3//f/9//3//f/9//3+9d/9//397b6UUpRRjDGMMay3OOfde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957/3//f/9//3//f/9/3nv/f/9//3//f/9//3//f/9//3//f/9//3//f/9//3//f/9//3//f/9//3//f/9//3//f/9//3//f/9//3//f/9//3//f/9//3//f/9//3//f/9//3//f/9//3//f/9//3//f/9//3//f/9//3//f/9//3//f/9//3//f/9//3//f/9/lFIpJWMM5xxKKSklSil7b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NOhBClFMYYxhilFPde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SSiklYwyEEO89nHP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a957/3//f/9/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3nv/f/9/3nv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YAAAAUAAAACAAAAEdESUMDAAAAIgAAAAwAAAD/////IgAAAAwAAAD/////JQAAAAwAAAANAACAKAAAAAwAAAAEAAAAIgAAAAwAAAD/////IgAAAAwAAAD+////JwAAABgAAAAEAAAAAAAAAP///wAAAAAAJQAAAAwAAAAEAAAATAAAAGQAAAAAAAAAUAAAAB8BAAB8AAAAAAAAAFAAAAAg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AnAAAAGAAAAAQAAAAAAAAA////AAAAAAAlAAAADAAAAAQAAABMAAAAZAAAAAkAAABgAAAA/wAAAGwAAAAJAAAAYAAAAPcAAAANAAAAIQDwAAAAAAAAAAAAAACAPwAAAAAAAAAAAACAPwAAAAAAAAAAAAAAAAAAAAAAAAAAAAAAAAAAAAAAAAAAJQAAAAwAAAAAAACAKAAAAAwAAAAEAAAAJwAAABgAAAAEAAAAAAAAAP///wAAAAAAJQAAAAwAAAAEAAAATAAAAGQAAAAJAAAAcAAAABYBAAB8AAAACQAAAHAAAAAOAQAADQAAACEA8AAAAAAAAAAAAAAAgD8AAAAAAAAAAAAAgD8AAAAAAAAAAAAAAAAAAAAAAAAAAAAAAAAAAAAAAAAAACUAAAAMAAAAAAAAgCgAAAAMAAAABAAAACUAAAAMAAAAAQAAABgAAAAMAAAAAAAAABIAAAAMAAAAAQAAABYAAAAMAAAAAAAAAFQAAABIAQAACgAAAHAAAAAVAQAAfAAAAAEAAAAAANhBVVXVQQoAAABwAAAAKgAAAEwAAAAEAAAACQAAAHAAAAAXAQAAfQAAAKAAAABGAGkAcgBtAGEAZABvACAAcABvAHIAOgAgAEUAUgBOAEUAUwBUAE8AIABHAEUAUgBBAFIARABPACAAVwBBAFMATQBPAFMAWQAgAE0ATwBOAFQASQAGAAAAAwAAAAQAAAAJAAAABgAAAAcAAAAHAAAAAwAAAAcAAAAHAAAABAAAAAMAAAADAAAABgAAAAcAAAAIAAAABgAAAAYAAAAGAAAACQAAAAMAAAAIAAAABgAAAAcAAAAHAAAABwAAAAgAAAAJAAAAAwAAAAsAAAAHAAAABgAAAAoAAAAJAAAABgAAAAUAAAADAAAACgAAAAkAAAAIAAAABgAAAAMAAAAWAAAADAAAAAAAAAAlAAAADAAAAAIAAAAOAAAAFAAAAAAAAAAQAAAAFAAAAA==</Object>
  <Object Id="idInvalidSigLnImg">AQAAAGwAAAAAAAAAAAAAAB8BAAB/AAAAAAAAAAAAAABgHgAAVg0AACBFTUYAAAEAZPYAAMEAAAAFAAAAAAAAAAAAAAAAAAAAQAYAAIQDAACwAQAA8AAAAAAAAAAAAAAAAAAAAICXBgCAqQMACgAAABAAAAAAAAAAAAAAAEsAAAAQAAAAAAAAAAUAAAAeAAAAGAAAAAAAAAAAAAAAIAEAAIAAAAAnAAAAGAAAAAEAAAAAAAAAAAAAAAAAAAAlAAAADAAAAAEAAABMAAAAZAAAAAAAAAAAAAAAHwEAAH8AAAAAAAAAAAAAAC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8PDwAAAAAAAlAAAADAAAAAEAAABMAAAAZAAAAAAAAAAAAAAAHwEAAH8AAAAAAAAAAAAAACABAACAAAAAIQDwAAAAAAAAAAAAAACAPwAAAAAAAAAAAACAPwAAAAAAAAAAAAAAAAAAAAAAAAAAAAAAAAAAAAAAAAAAJQAAAAwAAAAAAACAKAAAAAwAAAABAAAAJwAAABgAAAABAAAAAAAAAPDw8AAAAAAAJQAAAAwAAAABAAAATAAAAGQAAAAAAAAAAAAAAB8BAAB/AAAAAAAAAAAAAAAg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////AAAAAAAlAAAADAAAAAEAAABMAAAAZAAAAAAAAAAAAAAAHwEAAH8AAAAAAAAAAAAAACABAACAAAAAIQDwAAAAAAAAAAAAAACAPwAAAAAAAAAAAACAPwAAAAAAAAAAAAAAAAAAAAAAAAAAAAAAAAAAAAAAAAAAJQAAAAwAAAAAAACAKAAAAAwAAAABAAAAJwAAABgAAAABAAAAAAAAAP///wAAAAAAJQAAAAwAAAABAAAATAAAAGQAAAAAAAAAAAAAAB8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YAAAAAfqbJd6PIeqDCQFZ4JTd0Lk/HMVPSGy5uFiE4GypVJ0KnHjN9AAABAGwAAACcz+7S6ffb7fnC0t1haH0hMm8aLXIuT8ggOIwoRKslP58cK08AAAFaSAAAAMHg9P///////////+bm5k9SXjw/SzBRzTFU0y1NwSAyVzFGXwEBAgAACA8mnM/u69/SvI9jt4tgjIR9FBosDBEjMVTUMlXWMVPRKUSeDxk4AAAAAAAAAADT6ff///////+Tk5MjK0krSbkvUcsuT8YVJFoTIFIrSbgtTcEQHEcAAgAAAJzP7vT6/bTa8kRleixHhy1Nwi5PxiQtTnBwcJKSki81SRwtZAgOIwAAAAAAweD02+35gsLqZ5q6Jz1jNEJyOUZ4qamp+/v7////wdPeVnCJAQECAAAAAACv1/Ho8/ubzu6CwuqMudS3u769vb3////////////L5fZymsABAgMAdwAAAK/X8fz9/uLx+snk9uTy+vz9/v///////////////8vl9nKawAECAwAAAAAAotHvtdryxOL1xOL1tdry0+r32+350+r3tdryxOL1pdPvc5rAAQIDAAAAAABpj7ZnjrZqj7Zqj7ZnjrZtkbdukrdtkbdnjrZqj7ZojrZ3rdUCAwQAAw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PCWQjf/fwAADBsqN/9/AADAxnrlnQAAAO1IYTb/fwAAAQAAAAAAAAAIAAAAAAAAAMDGeuWdAAAAxkcqN/9/AAAAAJSi/38AAChQYTb/fwAAMBaUov9/AAAgx3rlnQAAAAQAAACdAAAAFQAAAAAAAADYc0s3/38AADAWlKIAAAAASAAAAAAAAAAMGyo3/38AANhzSzf/fwAAwB8qN/9/AAABAAAAAAAAAMZHKjf/fwAAAACUov9/AAAAAAAAAAAAAAAAAACdAAAAHxInpP9/AAAgt1NZ3wEAALvrq6H/fwAAAMh65Z0AAACZyHrlnQAAAAAAAAAAAAAAAAAAAGR2AAgAAAAAJQAAAAwAAAABAAAAGAAAAAwAAAD/AAAAEgAAAAwAAAABAAAAHgAAABgAAAAiAAAABAAAAHIAAAARAAAAJQAAAAwAAAABAAAAVAAAAKgAAAAjAAAABAAAAHAAAAAQAAAAAQAAAAAA2EFVVdVBIwAAAAQAAAAPAAAATAAAAAAAAAAAAAAAAAAAAP//////////bAAAAEYAaQByAG0AYQAgAG4AbwAgAHYA4QBsAGkAZABhAAAABgAAAAMAAAAEAAAACQAAAAYAAAADAAAABwAAAAcAAAADAAAABQAAAAYAAAADAAAAAwAAAAcAAAAGAAAASwAAAEAAAAAwAAAABQAAACAAAAABAAAAAQAAABAAAAAAAAAAAAAAACABAACAAAAAAAAAAAAAAAAgAQAAgAAAAFIAAABwAQAAAgAAABAAAAAHAAAAAAAAAAAAAAC8AgAAAAAAAAECAiJTAHkAcwB0AGUAbQAAAAAAAAAAAAAAAAAAAAAAAAAAAAAAAAAAAAAAAAAAAAAAAAAAAAAAAAAAAAAAAAAAAAAAAAAAAAEAAADfAQAAqLt65Z0AAAAAdiVZ3wEAAMhe0aH/fwAAAAAAAAAAAAAJAAAAAAAAAAAAh07fAQAAfU9hNv9/AAAAAAAAAAAAAAAAAAAAAAAAJaDozpfTAAAovXrlnQAAAGAYh5T/fwAAYL565Z0AAAAgt1NZ3wEAAID8xV4AAAAAmACKBQAAAAAHAAAAAAAAAECUS1nfAQAAnL165Z0AAADZvXrlnQAAAGFEp6H/fwAAAACHTt8BAABGhayhAAAAAAAAAAAAAAAAnJx+ov9/AAAgt1NZ3wEAALvrq6H/fwAAQL165Z0AAADZvXrlnQAAAPAYu17f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+IXVOv9/AAABAAAAAAAAAAAAAAAAAAAAyF7Rof9/AAAAAAAAAAAAAICCeuWdAAAAAAAAAAAAAADg+ck6/38AAAAAAAAAAAAAAAAAAAAAAAD1mujOl9MAAPCHeuWdAAAAuBrIOv9/AABIhHrlnQAAACC3U1nfAQAA4P///wAAAAAAAAAAAAAAAAYAAAAAAAAABwAAAAAAAABsg3rlnQAAAKmDeuWdAAAAYUSnof9/AAAAAAAAAAAAAJKaFToAAAAAgHQ0Zt8BAACgDwAAAAAAACC3U1nfAQAAu+urof9/AAAQg3rlnQAAAKmDeuWdAAAA4Ae7Xt8BAAAAAAAAZHYACAAAAAAlAAAADAAAAAMAAAAYAAAADAAAAAAAAAASAAAADAAAAAEAAAAWAAAADAAAAAgAAABUAAAAVAAAAAoAAAAnAAAAHgAAAEoAAAABAAAAAADYQVVV1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QDZT8AAAAAAAAAAAmSYj8AACRCAADIQSQAAAAkAAAAFANlPwAAAAAAAAAACZJiPwAAJEIAAMhBBAAAAHMAAAAMAAAAAAAAAA0AAAAQAAAAKQAAABkAAABSAAAAcAEAAAQAAAAQAAAABw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PFyXjb/fwAA2Ibks6XdAAAgAwAAnQAAAAAAAAAAAAAADwAAAAAAAAC4leY6/38AAECUS1nfAQAAAAAAAAAAAAC766uh/38AAEB6euWdAAAAZAAAAAAAAAAIAMRZ3wEAAAAAAABkdgAIAAAAACUAAAAMAAAABAAAAEYAAAAoAAAAHAAAAEdESUMCAAAAAAAAAAAAAAB7AAAANAAAAAAAAAAhAAAACAAAAGIAAAAMAAAAAQAAABUAAAAMAAAABAAAABUAAAAMAAAABAAAAFEAAAB42AAAKQAAABkAAACWAAAARgAAAAAAAAAAAAAAAAAAAAAAAAAAAQAAbAAAAFAAAAAoAAAAeAAAAADYAAAAAAAAIADMAHsAAAA0AAAAKAAAAAABAABsAAAAAQAQAAAAAAAAAAAAAAAAAAAAAAAAAAAAAAAAAP9//3//f/9//3//f/9//3//f/9//3//f/9//3//f/9//3//f/9//3//f/9//3//f/9//3//f/9//3//f/9//3//f/9//3//f/9//3//f/9//3//f/9//3//f/9//3//f/9//3//f/9//3//f/9//3//f/9//3//f/9//3//f/9//3//f/9//3//f/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MUbGGCEEQghCCO89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1prCCEhBGstc05SSlJK1lree/9//3//f/9//3//f/9//3//f/9//3//f/9//3/ee/9//3//f/9//3//f/9/3nv/f/9//3//f/9//3//f/9//3//f/9//3//f/9//3//f/9//3//f/9//3//f/9//3//f/9//3//f713/3//f713/3//f/9/3nv/f/9//3//f/9//3//f/9//3//f/9//3//f/9//3//f/9//3//f/9//3/ee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ee/9//3//f/9//3//f/9//3//f/9//3//f/9//3//f/9//3//f/9//3//f/9//3//f/9//3//f/9//3//f/9//3//f/9//3//f/9//3//f/9//3//f/9/914hBAgh3nv/f/9//3//f/9//3//f/9//3//f/9//3+9d/9//3//f/9//3+9d/9//3//f957vXf/f957/3//f/9//3//f/9//3//f/9//3//f/9//3//f/9//3//f/9//3//f/9//3//f/9//3//f/9//3//f/9/3nv/f/9//3//f/9//3//f/9//3//f/9//3//f/9//3//f/9//3//f/9//3//f/9//3//f/9//3//f/9//3//f/9//3/ee/9/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+cc/9//3//f/9//3//f/9//3//f/9//3//f/9//3//f/9//3//f/9//3//f/9//3//f/9//3//f/9//3//f/9//3//f/9//3//f/9//3/ee/9/3ntSSiEEjDH/f/9//3//f/9//3//f/9//3//f/9//3//f/9/3nv/f/9//3//f/9//3/ee5xz/3//f/9//3//f/9/vXf/f/9//3//f/9//3//f/9//3//f/9//3//f/9//3//f/9//3//f/9//3//f/9//3//f/9/3nv3Xkop917ee957/3//f/9//3//f/9//3//f/9//3//f/9//3//f/9//3//f/9//3//f/9//3//f/9//3+cc713/3//f/9/3nv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xRntv/3//f5xz/3//f/9//3//f/9//3//f/9//3//f/9//3//f/9//3//f/9//3//f/9//3//f/9//3//f/9//3//f/9//3//f/9//3//f/9//3//f/9//3//fzFGay1zTv9//3//f/9//3//f/9//3//f/9//3//f/9/OWcxRnNOe2/ee/9//3//f957/3//f957/3/ee713/3+9d/9//3//f/9//3//f/9/3nv/f/9//3/ee/9//3//f/9//3//f/9//3//f/9//3//f/9//3/eewghAADGGBBC/3//f957/3//f/9//3//f/9//3//f/9//3//f/9//3//f/9//3//f/9//3//f/9//3//f713/385Z3NOtVYYY/9/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YY0IIc07/f957/3//f/9//3//f/9//3//f/9//3//f/9//3//f/9//3//f/9//3//f/9//3//f/9//3//f/9//3//f/9//3//f/9//3//f/9//3//f/9//3//f/9/ay3GGBhj/3//f/9//3//f/9//3//f/9//3//f/9/vXfvPQAAIQRjDCklMUZaa+89xhgxRt57/3+cc0opCCE5Z/9/3nv/f/9//3//f/9/3ntKKWst917/f/9//3//f/9//3//f/9//3//f/9//3//f/9//3//f713QgilFEIIIQSUUv9//3//f/9//3//f/9//3//f/9//3//f/9//3//f/9//3//f/9//3//f/9//3//f/9//3//f5RSIQRCCKUU917/f/9//3//f957/3//f/9//3//f/9//3//f/9//3//f/9//3//f/9//3//f/9//3//f/9//3//f/9//3//f/9//3//f/9//3//f/9//3//f/9//3//f/9//3//f/9//3//f/9//3//f/9//3//f/9//3//f/9//3//f/9//3//f/9//3//f/9//3//f/9//3//f/9//3//f/9//3//f/9//3//f/9//3//f/9//3//f/9//3//f/9//3//f/9//3//f/9//3//f957vXf/f/9//3//f/9//3//f/9//3/ee5RSEEK9d/9//3//f/9//3//f/9//3//f/9//3//f/9//3//f/9//3//f/9//3//f/9//3//f/9//3//f/9//3//f/9//3//f/9//3//f/9//3//f/9//3//f/9/3nvOOSEEzjn/f/9//3//f/9//3//f/9//3//f/9//3//f5xzEEJKKWMMAAAhBEIIQggAAO89vXe9d1pr5xyEEFJK3nv/f/9//3//f/9//3/ee6UUIQQIIXtv/3//f/9//3//f/9//3//f/9//3//f/9//3//f/9/3nsIIWst7z2EEMYYOWf/f/9//3//f957/3//f/9//3//f/9//3//f/9//3//f/9//3//f/9//3//f/9//3//f/9/OWdKKYQQay0xRr13/3//f/9//3//f/9//3//f/9//3//f/9//3//f/9//3//f/9//3//f/9//3//f/9//3//f/9//3//f/9//3//f/9//3//f/9//3//f/9//3//f/9//3//f/9//3//f/9//3//f/9//3//f/9//3//f/9//3//f/9//3//f/9//3//f/9//3//f/9//3//f/9//3//f/9//3//f/9//3//f/9//3//f/9//3//f/9//3//f/9//3//f/9//3//f/9//3//f/9/rTXnHEop7z3vPXNOe2//f/9//3//fxhjKSV7b/9/3nv/f/9//3//f/9//3//f/9/3nv/f/9//3//f/9//3//f/9//3//f/9//3//f/9//3//f/9//3//f/9//3//f/9//3//f/9//3//f/9//3//f713/3//f957YwwpJd57/3//f/9//3//f/9//3//f/9//3//f/9//3//f/9/GGMxRkopAAAAAAAApRRSSpxz1lqMMZRStVb/f/9//3//f/9//3//f9577z3nHMYYjDH/f957/3//f/9//3//f/9//3//f/9//3//f/9//3//f2stSil7b9ZaQggpJd57/3//f957/3//f/9//3//f/9//3//f/9//3//f/9//3//f/9//3//f/9//3//f/9//3//f9ZaCCFrLUopjDHee/9//3//f/9//3//f/9//3//f/9//3//f/9//3//f/9//3//f/9//3//f/9//3//f/9//3//f/9//3//f/9//3//f/9//3//f/9//3//f/9//3//f/9//3//f/9//3//f/9//3//f/9//3//f/9//3//f/9//3//f/9//3//f/9//3//f/9//3//f/9//3//f/9//3//f/9//3//f/9//3//f/9//3//f/9//3//f/9//3//f/9//3//f/9//3//f/9//3/OOQAAAAAAAAAAIQQpJUop917/f/9/UkqEEJxz/3+9d/9//3//f957/3//f/9//3//f957/3//f/9/3nu9d/9//3//f/9//3//f/9//3//f/9//3//f/9//3//f/9//3//f/9//3//f/9//3//f/9//3//f/9//3/nHOccnHP/f/9//3//f957/3//f/9//3//f/9//3//f/9//3//f/9/e2/WWvde7z0AAAAAzjn3XqUUpRSUUv9//3//f/9//3//f/9//3/OOYwxay0IIf9/3nv/f/9//3//f/9//3//f/9//3//f713/3//f/9/SikIIRhj/39KKYQQWmv/f/9/3nv/f/9//3//f/9//3//f/9//3//f/9//3//f/9//3//f/9//3//f/9//3//f/9/vXcpJWMMQghCCFpr/3/ee/9//3//f/9//3//f/9//3//f/9//3//f/9//3//f/9//3//f/9//3//f/9//3//f/9//3//f/9//3//f/9//3//f/9//3//f/9//3//f/9//3//f/9//3//f/9//3//f/9//3//f/9//3//f/9//3//f/9//3//f/9//3//f/9//3//f/9//3//f/9//3//f/9//3//f/9//3//f/9//3//f/9//3//f/9//3//f/9//3//f/9//3//f/9//3//f/9//3/eexBCxhilFIQQAAAhBCEEAAAhBAgh1lqcc/9//3+9d/9//3//f/9/3nv/f/9//3/ee957/3//f/9//3//f/9//3//f/9//3//f/9//3//f/9//3//f/9//3//f/9//3//f/9//3//f/9//3//f/9//3/ee/deQghSSv9//3//f/9//3//f/9//3//f/9//3//f/9//3//f/9//3//f/9/3nv/f/9/GGNKKf9/IQTnHEIIGGP/f/9//3//f/9//3//f845jDFrLWMMEEL/f/9//3//f/9//3//f/9//3/ee/9/3nv/f/9/3nu1VucctVb/f3tvpRTOOb13/3//f/9//3//f/9//3//f/9//3//f/9//3//f/9//3//f/9//3//f/9//3//f/9/3nv/f7VW5xznHO89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nHOtNWstCCHGGGMMxhhCCIwx7z21VlJKe2/ee/9//3//f/9//3//f/9//3//f/9//3//f/9//3//f/9//3//f/9//3//f/9//3//f/9//3//f/9//3//f/9//3//f/9//3//f/9/3nv/f957/39jDK01nHP/f/9//3//f/9//3//f/9//3//f/9//3//f/9//3//f/9/3nv/f/9//3//f/9/3nvnHOcchBCMMZxz/3//f/9//3//f/9/MUZrLQghQghjDN57/3//f/9//3//f/9//3//f957/3/ee/9/vXf/fzlnxhgxRt573nuMMWMM917/f/9//3//f/9//3//f/9//3//f/9//3//f/9//3//f/9//3//f/9//3//f/9//3//f/9/e2+MMQghWmv/f/9//3//f/9//3//f/9//3//f/9//3//f/9//3//f/9//3//f/9//3//f/9//3//f/9//3//f/9//3//f/9//3//f/9//3//f/9//3//f/9//3//f/9//3//f/9//3//f/9//3//f/9//3//f/9//3//f/9//3//f/9//3//f/9//3//f/9//3//f/9//3//f/9//3//f/9//3//f/9//3//f/9//3//f/9//3//f/9//3//f/9//3//f/9//3//f/9//397b/9//3/ee713/3/ee3tvvXf/f713KSVjDAAAQgghBAAAAADGGIQQxhhzTpxz/3//f957/3//f/9//3//f/9//3//f/9//3//f/9//3//f/9//3//f/9//3//f/9//3//f/9//3//f/9//3//f/9//3//f/9/3nv/f+ccpRT3Xv9//3//f/9//3//f/9//3//f/9//3//f/9//3//f/9//3/ee713/3//f/9/e2+9d1prKSVjDEIIxhg5Z/9//3/ee/9//3/3XkIIKSWUUgAArTXee/9//3//f/9//3//f/9//3/3XkopWmv/f957e2+lFGstWmv/f/depRRzTv9//3/ee/9//3//f/9//3//f/9//3//f/9//3//f/9//3//f/9//3//f/9//3//f/9/3nv/f9ZaQgiEEFpr3nv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OWdrLbVWvXe9dxhjjDFCCEIIAAAAACEEYwxCCGMMCCFzTt573nvee/9//3//f/9//3//f/9//3//f/9//3//f/9//3//f/9//3//f/9//3//f/9//3//f/9//3//f/9//3//f957zjkhBHNO/3//f/9//3//f/9//3//f/9//3//f/9//3//f/9//3//f/9//3//f1prvXf/f957/3+9d4QQIQRCCFJK3nv/f/9//3//f3tvxhgpJZxzMUbnHHtv/3//f/9//3//f/9//3//fzFGAAAYY/9//39aa8YYxhg5Z/9//3+1Vpxz/3//f/9//3//f/9//3//f/9//3//f/9//3//f/9//3//f/9//3//f/9//3//f/9//3//f/9//3+MMQAArTWcc/9//3//f/9//3//f/9//3//f/9//3//f/9//3//f/9//3//f/9//3//f/9//3//f/9//3//f/9//3//f/9//3//f/9//3//f/9//3//f/9//3//f/9//3//f/9//3//f/9//3//f/9//3//f/9//3//f/9//3//f/9//3//f/9//3//f/9//3//f/9//3//f/9//3//f/9//3//f/9//3//f/9//3//f/9//3//f/9//3//f/9//3//f/9//3//f/9//3//f/9//3/ee/9//3/ee/9//38YY6UU917/f957/3//f/9/GGMQQu89ay2EEAAAAAAAAAAAAAAhBEopEEJSSnNOtVY5Z/9//3//f/9//3//f/9//3//f/9//3//f/9//3//f/9//3//f/9//3//f/9//3/ee/9//3/3XkIIjDHee/9/3nv/f/9//3//f/9//3//f/9//3//f/9//3//f/9//3//f/9//3//f957/3/ee/9/GGNKKWMMCCEYY/9/3nv/f/9//3+1VuccOWf/f5RSvXf/f/9//3//f/9//3//f/9/UkopJZxz/3/ee713zjlCCHNO/3//f/9//3//f713/3//f/9//3//f/9//3//f/9//3//f/9//3//f/9//3//f/9//3//f/9//3//f/9//3//f3tvhBAAALVW/3/ee/9//3//f/9//3//f/9//3//f/9//3//f/9//3//f/9//3//f/9//3//f/9//3//f/9//3//f/9//3//f/9//3//f/9//3//f/9//3//f/9//3//f/9//3//f/9//3//f/9//3//f/9//3//f/9//3//f/9//3//f/9//3//f/9//3//f/9//3//f/9//3//f/9//3//f/9//3//f/9//3//f/9//3//f/9//3//f/9//3//f/9//3//f/9//3//f/9//3//f/9//3//f713/3/ee/deIQRaa/9//3//f/9//3//f/9//3+9dzlnlFK1VsYYIQQAAAAAAABjDAAAQghjDOccay2tNa01nHP/f/9//3//f/9//3//f/9//3//f/9/3nv/f/9//3/ee/9//3//f/9//3//f5xzKSVCCM45nHP/f/9//3//f/9//3//f/9//3/ee/9//3//f/9//3//f/9//3//f/9//3//f/9//3//fzln5xwAAK01vXf/f/9/nHO9d1prYwxzTv9//3//f/9//3//f/9//3//f/9//3+1Vq01vXf/f/9//39aa2MMrTX/f/9//3//f/9/3nv/f/9//3//f/9//3//f/9//3//f/9//3//f/9//3//f/9//3//f/9//3//f/9//3//f/9/3nv3XiEExhicc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GGOlFFpr/3//f/9//3//f/9//3//f/9//3//f/9//3//f/9/OWcpJWMMhBBjDGMMQgghBAAAAAAAAAAAAAAhBIwxWms5Z3tv3nv/f9573nv/f/9//3//f/9//3+9d/9//3//f957/397byklxhhaa/9//3//f/9//3//f/9//3//f/9//3//f957/3+9d/9//3//f/9//3//f/9//3//f/9//38YY8YYAAAAAK01vXf/f/9/GGNKKeccOWf/f/9//3//f/9//3//f/9/3nv/f9Za5xxzTv9//3//f713ay3nHP9/3nvee/9//3//f/9//3//f/9//3//f/9//3//f/9//3//f/9//3//f/9//3//f/9//3//f/9//3//f/9//3//f/9/zjkAACkl3nv/f5xz/3//f/9//3//f/9//3//f/9//3//f/9//3//f/9//3//f/9//3//f/9//3//f/9//3//f/9//3//f/9//3//f/9//3//f/9//3//f/9//3//f/9//3//f/9//3//f/9//3//f/9//3//f/9//3//f/9//3//f/9//3//f/9//3//f/9//3//f/9//3//f/9//3//f/9//3//f/9//3//f/9//3//f/9//3//f/9//3//f/9//3//f/9//3//f/9//3//f/9//3//f/9//3+UUggh3nv/f/9//3//f/9//3//f/9/3nv/f/9//3+9d957/3//f/9//3//f/9/vXcYY+89ay1KKSklhBBCCIQQhBAAAAAApRStNZRS9173Xvdee2/ee957/3/ee957/3//f/9//3//f/9/7z3GGJRS/3//f/9//3//f/9//3//f/9//385Z/de/3//f/9//3//f/9//3//f/9//3//f/9//3//f/9/vXdKKWMMIQQpJXNOWmu9dzFGYwwIIZxz/3//f/9//3//f/9//3//f/9/OWdjDIwx/3//f/9/vXfOOYQQGGP/f/9//3//f/9//3//f/9//3//f/9//3//f/9//3//f/9//3//f/9//3//f/9//3//f/9//3//f/9//3//f957vXcYY8YYQggQQ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4wxKSXee/9//3//f/9//3//f/9//3//f957vXe9d/9//3//f/9//3//f/9//3//f/9//3//f/9/e285Z1pre2/WWkopIQQhBAAAIQQAAAAAQgilFKUUxhilFIwx9145Z3tv/3//f/9//3+1VuccSik5Z/9/3nvee9573nvee/9/3nu9d0IIQghaa/9//3//f/9//3//f/9//3//f/9//3//f/9//3//f3tvGGOEEAAAIQRjDMYYpRStNQghlFLee/9//3//f/9//3//f/9//3+ccwghKSX/f957/3+cc5RSYwxrLf9//3//f/9//3//f/9//3//f/9//3//f/9//3//f/9//3//f/9//3//f/9//3//f/9//3//f/9//3//f/9/3nv/f/9/c06EEEII1lr/f/9/3nv/f957/3//f/9//3//f/9//3//f/9//3//f/9//3//f/9//3//f/9//3//f/9//3//f/9//3//f/9//3//f/9//3//f/9//3//f/9//3//f/9//3//f/9//3//f/9//3//f/9//3//f/9//3//f/9//3//f/9//3//f/9//3//f/9//3//f/9//3//f/9//3//f/9//3//f/9//3//f/9//3//f/9//3//f/9//3//f/9//3//f/9//3//f/9//3//f/9//3//f/9/ay0IIb13/3//f/9//3//f/9/3nv/f/9//3//f/9//3//f9573nvee/9//3//f/9//3//f/9//3//f/9//3//f/9/vXe9d5xze2/WWlJKCCFCCCEEYwwIISklYwxjDEIIYwyEEKUUhBClFKUUxhhCCEop1lq9d/9//3/ee/9//3/ee7VWhBAhBFJKvXfee/9//3//f/9//3//f/9//3//f/9//3//f5xz/3//f1pray0hBIQQIQSlFLVWCCGEENZa/3//f/9//3//f/9//3//f957ay0pJf9//3//f/9/1lrGGOccnHP/f/9//3//f/9//3//f/9//3//f/9//3//f/9//3//f/9//3//f/9//3//f/9//3//f/9//3//f/9//3//f/9/3nv/f4wxQghrLZxz/3//f/9//3//f/9//3//f/9//3//f/9//3//f/9//3//f/9//3//f/9//3//f/9//3//f/9//3//f/9//3//f/9//3//f/9//3//f/9//3//f/9//3//f/9//3//f/9//3//f/9//3//f/9//3//f/9//3//f/9//3//f/9//3//f/9//3//f/9//3//f/9//3//f/9//3//f/9//3//f/9//3//f/9//3//f/9//3//f/9//3//f/9//3//f/9//3//f/9//3/ee/9//38pJeccGGP/f/9//3//f/9//3//f/9//3//f/9//3//f/9//3//f/9//3//f/9//3//f/9//3//f957/3//f/9//3//f/9//3/ee/9//3//f/9/vXe1Vu89jDFrLUopxhghBCEEAAAAAIQQCCFrLQghIQQAAAAAAAAAAAAAAAAAAAAAAABKKSklhBAQQpRSUkpSSnNOUkpzTlJKc05SSlJKUkpzTnNOc04xRrVW9169d/9//3/OOVJKlFLGGEope2//f/9/3nv/f/9//3//f/9/vXeMMcYYOWfee/9//39aawghYwxzTv9//3//f/9//3//f/9//3//f/9//3//f/9//3//f/9//3//f/9//3//f/9//3//f/9//3//f/9//3//f/9//3/ee/9/nHNKKYQQjDH/f/9//3//f/9//3//f/9//3//f/9//3//f/9//3//f/9//3//f/9//3//f/9//3//f/9//3//f/9//3//f/9//3//f/9//3/ee/9//3//f/9//3//f/9//3//f/9//3//f/9//3//f/9//3//f/9//3//f/9//3//f/9//3//f/9//3//f/9//3//f/9//3//f/9//3//f/9//3//f/9//3//f/9//3//f/9//3//f/9//3//f/9//3//f/9//3//f/9//3//f957/3//f601CCH3Xv9//3//f/9//3//f/9//3//f/9//3//f/9//3//f/9//3//f/9//3//f/9//3//f/9//3//f/9//3//f/9//3//f/9//3//f/9//3/ee/9//3//f713nHMYY7VWUkqMMWMMIQRCCIQQhBBrLe895xwhBMYYCCHnHIQQYwxCCCklhBClFAAAIQQAAAAAAAAAAAAAAAAAACEEAAAAAAAAAAAhBCEEIQSlFCklrTV7b/9/lFJKKaUUKSVrLRBC1lree/9//3//f/9//3//fzFG5xyMMf9//3//f/9/lFLGGGstvXf/f/9//3//f/9//3//f/9//3//f/9//3//f/9//3//f/9//3//f/9//3//f/9//3//f/9//3//f/9//3//f/9//3+9dxhjYwzGGNZa/3//f/9//3//f/9//3//f/9//3//f/9//3//f/9//3//f/9//3//f/9//3//f/9//3//f/9//3//f/9//3//f/9//3//f/9//3+9d/9//3//f/9//3//f/9//3//f/9//3//f/9//3//f/9//3//f/9//3//f/9//3//f/9//3//f/9//3//f/9//3//f/9//3//f/9//3//f/9//3//f/9//3//f/9//3//f/9//3//f/9//3//f/9//3//f/9//3//f/9/3nv/f/9/e2+lFDFG/3//f/9//3//f/9//3//f/9//3//f/9//3//f/9//3//f/9//3//f/9//3//f/9//3+9d/9//3//f/9/vXf/f/9//3//f713vXecc/9//3+9d/9//3//f/9//3//f/9//3/ee9ZarTWlFKUUay0pJeccQghjDKUUQgiEEEIIpRRjDGstSikIITln/3//f/9//3//f/9/nHPWWmst5xylFM45KSWEEEIIYwxCCDFGc04IIUII5xwIIWMMAAAAAAAAAAAAAAAAAAAAAAAAYwylFCklWmucc5xz/3//f+ccxhj3Xv9//3//f/9//3//f/9//3//f/9//3//f/9//3//f/9//3//f/9//3//f/9//3//f/9//3//f/9//3//f/9//3//f/9//38QQgAAYwz3Xr13/3//f/9//3//f/9//3//f/9//3//f/9//3//f/9//3//f/9//3//f/9//3//f/9//3//f/9//3//f/9//3//f713lFKEEEIIc07/f/9//3//f/9//3//f/9//3//f/9//3//f/9//3//f/9//3//f/9//3//f/9//3//f/9//3//f/9//3//f/9//3//f/9//3//f/9//3//f/9//3//f/9//3//f/9//3//f/9//3//f/9//3//f/9//3//f/9//3/ee/9//3//fyEEzjn/f/9//3//f/9//3//f/9//3//f/9//3//f/9//3//f/9//3//f/9//3//f/9//3//f/9//3/ee957/3+9d1prGGPWWnNOMUbOOZRS1lqcc/9//3/ee957/3//f/9//3//f/9//3+9d3tvzjlCCEoprTUIIQghKSWlFAghhBClFCEExhjnHEoprTVzTvde1lr3XtZalFJ7b957/3//f/9/3nv/f/9//3//f/9//3//f713vXdSSgghSilrLUopKSXnHAghCCHGGCEEIQRjDIQQQgjnHOccrTX3XhhjKSWlFDFG3nv/f/9//3//f/9//3//f/9//3//f/9//3//f/9//3//f/9//3//f/9//3//f/9//3//f/9//3//f/9//3//f/9//3//f713xhhCCAghe2//f/9//3//f/9//3//f/9//3//f/9//3//f/9//3//f/9//3//f/9//3//f/9//3//f/9//3//f/9//3//f/9/e2+lFAAAIQQIITln/3//f/9//3//f/9//3//f/9//3//f/9//3//f/9//3//f/9//3//f/9//3//f/9//3//f/9//3//f/9//3//f/9//3//f/9//3//f/9//3//f/9//3//f/9//3//f/9//3//f/9//3//f/9//3//f/9//3//f/9//3//f/9/IQQpJd57/3//f/9//3//f/9//3//f/9//3//f/9//3//f/9//3//f/9//3//f/9//3//f/9/3nv/f/9/OWcQQuccpRRCCAAAAAAAAAAAQghCCCkl917/f/9//3//f9573nv/f/9//3//f713/3/ee845IQRSSv9//3//f5xznHN7b1prlFKtNQghKSWEEAAAAAAAAAAAAAAAAGMM5xwpJUopCCHWWr13/3/ee957/3//f/9//3//f1prjDGUUt57/3//f713/3/eezln917WWlJKSimEEAAAxhgAACEEAAApJeccSim9d/9//3/ee/9//3//f/9//3//f/9//3//f/9//3//f/9//3//f/9//3//f/9//3//f/9//3//f/9//3//f/9//3//f/9/3nu9d0opIQTOOf9//3//f/9//3//f/9//3//f/9//3//f/9//3//f/9//3//f/9//3//f/9//3//f/9//3//f/9//3//f/9/vXcIIUIIMUbWWhBCc07/f/9//3//f/9//3//f/9//3//f/9//3//f/9//3//f/9//3//f/9//3//f/9//3//f/9//3//f/9//3//f/9//3//f/9//3//f/9//3//f/9//3//f/9//3//f/9//3//f/9//3//f/9//3//f/9//3//f/9//3//f/9//3/GGCklnHP/f/9//3//f/9//3//f/9//3//f/9//3//f/9//3//f/9//3//f/9//3//f/9/vXecc1JKKSVjDEIIAAAAACEExhgIIQghhBAhBIQQIQSlFHtv/3//f/9//3//f/9/vXf/f713/3+9d/9/vXcpJYQQ9157b/9//3//f/9//3//f5RS5xxKKWstc045Zzln914xRmsthBAAAAAAAAAAAGMMpRSlFKUUpRTnHKUU5xxKKUophBApJa01tVb/f/9//3//f/9//3//f/9/vXdzTmsttVaccxhjzjnvPfderTXnHL13/3//f957/3//f/9//3//f/9//3//f/9//3//f/9//3//f/9//3//f/9//3//f/9//3//f/9//3//f/9//3//f/9//3//f/9/MUZCCGMMOWe9d/9//3//f/9//3//f/9//3//f/9//3//f/9//3//f/9//3//f/9//3//f/9//3//f/9//3//f/9//397b0IIpRR7b/9//3+9d/9//3//f/9//3//f/9//3//f/9//3//f/9//3//f/9//3//f/9//3//f/9//3//f/9//3//f/9//3//f/9//3//f/9//3//f/9//3//f/9//3//f/9//3//f/9//3//f/9//3//f/9//3//f/9//3//f/9//3//f713/3/ee845xhh7b/9//3/ee/9//3//f/9//3//f/9//3//f/9//3//f/9//3//f/9//3//f/dejDFjDAAAAAAAAEII5xyMMb13/3//f/9//3//f/9/7z0hBCEEYwxSSv9//3/ee/9/3nv/f/9//3/ee/9//3//f9ZaYwyEEDln/3/ee/9//3//f/9/GGPnHMYY5xwxRv9//3//f957/3//f/9//3//f9Zaay1KKUopSilKKQgh5xzGGEIIAABCCAAAIQRCCCEEQgjnHGst7z1zTrVWlFLWWnNOjDExRjln/3/ee/9/GGOMMaUUlFL/f/9//3//f/9//3//f/9//3//f/9//3//f/9//3//f/9//3//f/9//3//f/9//3//f/9//3//f/9//3//f/9//3/ee/9//3+cc+89hBAhBNZa3nv/f/9//3/ee/9//3//f/9//3//f/9//3//f/9//3//f/9/3nv/f/9//3//f/9//3//f/9//3//f5xzSinOOf9//3//f/9//3//f/9//3//f/9//3//f/9//3//f/9//3//f/9//3//f/9//3//f/9//3//f/9//3//f/9//3//f/9//3//f/9//3//f/9//3//f/9//3//f/9//3//f/9//3//f/9//3//f/9//3//f/9//3//f/9//3//f/9//3//f/9/UkpCCBhj/3//f/9//3//f/9//3//f/9/3nv/f/9/3nv/f/9/3nvee957/39aazFGYwwAAGMMYwyMMTFGc045Z713/3//f/9//3//f/9/3nucc1JKCCEAAEII917/f/9//3/ee957/3//f/9//3//f/9/3ntSSgAAxhhaa/9/3nu9d/9//3/ee0opCCFSSucce2//f/9//3//f/9//3//f/9//3//f/9//3//f/9/vXd7bzlnc04QQlJKrTWEEIQQAABCCGMMAAAAAAAAAAAAAAAAhBCMMeccxhjOOe89EEJrLcYYpRRCCBBCc06cc/9//3//f/9//3//f/9//3//f/9//3//f/9//3//f/9//3//f/9//3//f/9//3//f/9//3//f/9//3//f/9/vXf/f/9//39rLYQQay3/f/9//3/ee9573nv/f/9//3//f/9//3//f/9//3//f/9//3//f/9//3//f/9//3//f/9//3//f/9/OWetNUop/3//f/9//3//f/9//3/ee/9//3//f/9//3//f/9//3//f/9//3//f/9//3//f/9//3//f/9//3//f/9//3//f/9//3//f/9//3//f/9//3//f/9//3//f/9//3//f/9//3//f/9//3//f/9//3//f/9//3//f/9//3//f/9//3//f/9//39aawghSim9d/9//3//f713/3/ee/9//3//f/9//3//f957e2/ee/9/7z1jDCEEAACEEAgh1lq9d/9//3//f/9//3//f/9//3//f/9//3+9d/9//3+9d3NOxhgAABBC/3//f/9//3/ee/9//3//f/9//3//f/9/OWchBCEEtVbee/9//3//f/9/OWcQQlprhBAxRv9//3//f/9//3//f/9//3//f/9//3//f/9//3//f/9//3//f/9//3/ee845CCG1Vt573nv/f/9//3//f9ZazjnGGGMMxhhjDIQQYwwhBEIIQgjGGKUUxhgAACEEAAAAAAAAAAAAAAAAAABCCOcczjm1Vt57vXfee957vXecc9573nvee713nHO9d/9/vXe9d957/3//f/9/vXf/f/9//3//fzFGay2EEMYY3nv/f/9//3//f/9//397b9Za1lp7b957/3/ee3tvOWeEEEIIAACEEKUUIQQhBAAAIQQhBEIIhBBCCKUUpRQAAAAAhBAhBMYYMUbee/9//3//f/9//3//f/9//3//f/9//3//f/9//3//f/9//3//f/9//3//f/9//3//f/9//3//f/9//3//f/9//3//f/9//3//f/9//3//f/9//3//f/9//3//f/9//3//f/9//3//f/9//3//f/9//3//f/9//3//f7137z1jDJxz/3//f/9//3//f/9//3//f/9//3/ee/9/vXd7bzFGYwwhBCEEYwznHPde/3+9d/9//3//f957/3//f/9//3//f/9//3//f/9/nHPee/9//3+1VmMMQgjWWv9/3nv/f/9//3//f/9//3//f957vXf/f/deIQQhBNZanHPee957/3/ee5RSCCEQQnNOOWf/f/9//3//f/9//3//f/9//3//f/9//3//f/9//3//f713nHPee/9/UkrGGDFG/3//f/9/3nv/f/9//3//f/9/917nHGstWmvee957/3+UUowxSimlFKUUpRQIIcYYxhilFKUUYwwAAAAAIQQAACEEIQQhBAAAAAAAACEEAAAhBAAAIQRjDEopMUZSShBClFL3XhhjtVZSSlJKOWdaa1pray3nHCklhBCUUntvOWdaazlnWmtaa/de5xwhBGMM5xwIIaUUYwxCCGMMjDGlFIwxjDEIIUop5xyEEMYYxhiEECEEKSWMMWMMIQStNcYYhBAAAFJK3nv/f713/3//f/9//3//f/9//3//f/9//3//f/9//3//f/9//3//f/9//3//f/9//3//f/9//3//f/9//3//f/9//3//f/9//3//f/9//3//f/9//3//f/9//3//f/9//3//f/9//3//f/9//3//f/9//3//f/9//39SSgAAUkr/f957/3//f/9//3//f/9//3//f713c06EEAAAQggAAM45lFIYY5xz3nv/f713/3//f957/3//f/9//3//f/9//3//f/9/3nv/f/9/vXfee/9/GGPnHEIIUkr/f/9//3//f/9//3//f/9//3//f3tv3nvWWgghAAClFDln/3//f/9/WmulFBhjMUYIIb13/3//f/9//3//f/9//3//f/9//3//f/9//3/ee/9//3//f/9/3nucc+cchBDWWv9//3/ee/9//3//f/9//397b0opSinee/9//3/WWiklCCEpJYwxtVb/f/9//3//f/9/nHM5Z7VW1lq1VtZac07vPUoppRRjDMYYpRRjDAAAAAAAAAAAAAAAAAAAAAAAAAAAAAAAAAAAAABjDAAAIQQAAGMMYwxjDEIIAAAAAAAAAAAAACEEIQQhBIQQIQRCCGMMAAAhBCEEhBBKKaUUxhgIIaUUxhhCCKUUSimMMcYYYwyEEAghay0pJWstSilKKSEEay17b/9//3//f/9//3//f/9//3//f/9//3//f/9//3//f/9//3//f/9//3//f/9//3//f/9//3//f/9//3//f/9//3//f/9//3//f/9//3//f/9//3//f/9//3//f/9//3//f/9//3//f/9//3//f/9/3nv/f/9//3//f/deIQTnHP9//3//f/9//3//f/9//3//f5xzMUbGGAAAIQQQQjlnvXf/f/9//3/ee/9//3/ee957/3//f957vXf/f/9//3//f/9//3//f/9//3//f/9//3//f7VWYwyEEBhj3nv/f/9//3//f/9//3//f/9//3/ee/9/e2/vPUIIKSVSSr13/39aa6UUxhhCCEIIUkr/f/9//3//f/9//3//f/9//3//f/9//3//f/9//3/ee/9/3nv/f/9/UkqEEPde/3//f/9//3//f/9//3/ee713zjkIIZxze28QQmMMQghCCGMMSin3Xv9//3//f/9//3//f/9//3//f/9//3//f713vXd7b5xze2+cc1prWmtaa1pr9173XjlnWms5Z1prWmtaa/deUkpjDKUUIQQIIa01c05jDAAAxhgpJecc7z1zTmstQggAAAAAAAAAACEEAAAAAAAAAAAAACEEAAAAAAAAQghCCEIIIQQAAAAAIQQhBAAAQgjnHEIIhBAAAGMMSilaa/9//3//f/9//3//f/9//3//f/9//3//f/9//3//f/9//3//f/9//3//f/9//3//f/9//3//f/9//3//f/9//3//f/9//3//f/9//3//f/9//3//f/9//3//f/9//3//f/9//3//f/9//3//f/9//3/ee/9//3//f/9/vXdKKSEEvXfee/9//3//f957/3/ee7VWjDEAAAAAzjm9d/9/3nv/f/9//3/ee/9//3/ee/9//3//f/9//3//f/9//3//f/9//3//f/9//3/ee/9/3nvee9573nsQQkIIIQQxRv9//3//f/9//3//f957/3//f/9//3//f/9/c06EEAAAKSW1Vt573ntKKc017z0HHb1z/3//f/9//3//f/9//3//f/9//3//f/9//3//f/9//3//f9573nu1VqUU1lr/f713/3/ee/9//3/ee957/39SSmMMKSXOOSEEIQTnHJRSrTUAAMYYnHP/f/9//3+9d713/3//f/9//3//f957/3/ee9573nv/f/9//3/ee/9//3//f/9//3//f/9//3//f/9//3//f/9//3//f/9//3/ee/9/vXeEEEIIlFL/f/9//3//f/9//3//f/9//3//f/9//3//f/9//3//fzlnlFJSSnNOnHP/f957e2/ee/9/WmulFAgh1lr/f/9//3//f/9//3//f/9//3//f/9//3//f/9//3//f/9//3//f/9//3//f/9//3//f/9//3//f/9//3//f/9//3//f/9//3//f/9//3//f/9//3//f/9//3//f/9//3//f/9//3//f/9//3//f/9//3//f/9//3//f/9//3//f/9//3//f4wxYwzWWv9//3//f957/3/eezFGQggAAIQQ7z2cc/9/3nvee/9//3//f/9//3//f/9//3//f/9//3//f/9//3//f/9//3//f/9//3//f/9//3//f/9//3//f3tvay0AAKUU917ee/9//3//f/9//3//f/9//3//f/9//3+9d9Zaay0hBEIIrTXvPSkh5xgQPkIEzjXee/97/nv/e/97/3vee/9//3//f/9//3//f/9//3//f/9//3/ee713CCEpJXtv3nv/f/9//3//f5xz/3//f9Zaay2EEEIIIQQIITln/3+9d0IIQggQQv9//3//f/9//3//f957/3//f/9//3/ee/9//3//f957/3//f/9//3//f/9//3//f/9//3//f/9//3//f/9//3//f/9//3//f/9//3//f1JKYwwIIRhj/3//f/9//3/ee/9//3//f/9//3//f/9//3//f/9//3//f/9//3//f/9//3//f/9//3//f+895xz3Xv9//3//f/9//3//f/9//3//f/9//3//f/9//3//f/9//3//f/9//3//f/9//3//f/9//3//f/9//3//f/9//3//f/9//3//f/9//3//f/9//3//f/9//3//f/9//3//f/9//3//f/9//3//f/9//3//f/9//3//f/9//3//f/9//3//f/9/vXeEEOccnHN7b/9//397byklAAAAAOcce2/ee/9//3//f/9//3//f/9//3//f/9//3//f/9//3//f/9//3//f/9//3//f/9//3//f/9//3//f/9//3//f/9//3+9d2stIQRjDHNO/3//f/9//3//f/9/3nv/f/9//3//f/9//3//f3NOCCEAACEEKSHONRdfSiWEDHtr/3//f/9//3//f/9//3//f/9//3//f/9/3nv/f/9//3//f/9/vXd7bwAAzjnee/9//3//f/9//3/ee1pr914pJeccxhgpJZxz/3//f/9/rTWEECEEe2//f/9//3//f/9//3//f/9/vXe9d957/3//f/9//3//f957/3//f/9//3//f/9//3//f/9//3//f/9//3//f/9//3//f/9//3//f/9//38QQiEEYwzWWv9//3+9d/9//3//f/9//3//f/9//3//f/9//3//f/9//3//f/9//3//f/9//3//f/9/vXelFEop/3//f/9//3//f/9//3//f/9//3//f/9//3//f/9//3//f/9//3//f/9//3//f/9//3//f/9//3//f/9//3//f/9//3//f/9//3//f/9//3//f/9//3//f/9//3//f/9//3//f/9//3//f/9//3//f/9//3//f/9//3//f/9//3//f/9//3//f2stQgi1Vpxz/3//f3NOAABjDGstGGP/f/9//3//f/9/3nv/f/9//3//f/9//3//f/9//3//f/9//3//f/9//3//f/9//3//f/9//3//f/9//3//f/9/3nv/f/9/WmtKKQAASimcc/9//3//f/9//3//f/9//3//f/9//3/ee/9//397b5RSxhRBBEIE7jmDDIMMjC2bb/9//3//f/9//3//f/9//3//f/9//3//f/9//3//f/9//3//f713ay0AAL13vXf/f/9/nHOcc957GGPOOQghjDFSSlpr/3//f/9//38YYwghYww5Z/9/3nt7b/9//3//f/9//3//f/9//3//f957Wmucc/9//3//f/9//3//f/9//3//f/9//3//f/9//3//f/9//3//f/9//3//f/9//3//f713rTUhBAghnHP/f/9//3//f/9//3//f/9//3//f/9//3//f/9//3//f/9//3//f/9//3//f/9//3+9d+ccKSX/f957/3//f/9//3//f/9//3//f/9//3//f/9//3//f/9//3//f/9//3//f/9//3//f/9//3//f/9//3//f/9//3//f/9//3//f/9//3//f/9//3//f/9//3//f/9//3//f/9//3//f/9//3//f/9//3//f/9//3//f/9//3//f/9//3//f713e28hBKUU3ntaazFGhBBCCO89/3/ee/9//3//f/9//3//f/9//3//f/9//3//f/9//3//f/9//3//f/9//3//f/9//3//f/9//3//f/9//3//f/9/3nv/f/9//3//f/depRRCCIwxvXf/f957/3//f/9//3/ee/9//3//f/9//3//f/9//3+ccxA+YwgIHSkhYwhCBEolMEIQPu85rTH3XjlnvXf/f/9//3//f/9//3//f/9//3//f/9//38QQmstlFLee/9//3+1Vs45xhgAACEExhilFDFGvXe9d/9//3+9d/9/jDHnHDFG/38xRsYYUkr/f/9//3/ee/9//3//f957tVaEEKUUrTV7b/9//3//f/9//3//f/9//3//f/9//3//f/9//3//f/9//3//f/9//3//f/9//39aa4wxIQStNXtv/3//f/9//3//f/9//3//f/9//3//f/9//3//f/9//3//f/9//3//f/9//3//f7135xxjDHtv/3//f/9//3//f/9//3//f/9//3//f/9//3//f/9//3//f/9//3//f/9//3//f/9//3//f/9//3//f/9//3//f/9//3//f/9//3//f/9//3//f/9//3//f/9//3//f/9//3//f/9//3//f/9//3//f/9//3//f/9//3//f/9//3//f/9/vXf/fwghAACtNQghhBAhBCklvXecc/9//3//f/9//3//f/9//3//f/9//3//f/9//3//f/9//3//f/9//3//f/9//3//f/9//3//f/9//3//f/9//3/ee/9//3//f/9/3nvvPSEEYwyUUv9//3//f/9//3/ee/9//3+cc/9//3/ee/9//3/ee/9//3uMLcYUaynnGIMMQgRjCGIIAAAgAGMMxhitNfdevXf/f/deGGNaa713vXfee957/39aa+ccCCGEEOcc5xzGGIQQIQQAAIQQc05zTmMMKSVaa/9//3//f957/38YY6UUxhh7b/deAACEELVW3nv/f/9//3//f/9//39rLSEE5xwhBO89/3//f/9//3//f/9//3//f/9//3//f/9//3//f/9//3//f/9//3//f/9//3//f713vXeEECEErTW9d/9//3//f/9//3//f/9//3//f/9//3//f/9//3//f/9//3//f/9//3/ee/9//3+tNSEEMUb/f/9//3//f/9//3//f/9//3//f/9//3//f/9//3//f/9//3//f/9//3//f/9//3//f/9//3//f/9//3//f/9//3//f/9//3//f/9//3//f/9//3//f/9//3//f/9//3//f/9//3//f/9//3//f/9//3//f/9//3//f/9//3//f/9/3nv/f957OWfGGEIIIQSEEDFG/3//f/9//3//f/9//3//f/9//3//f/9//3//f/9//3//f/9//3//f/9//3//f/9//3//f/9//3//f/9//3//f/9//3//f/9//3/ee/9/nHPee/9/MUYAACkl3nv/f957/3//f957/38YYyEE5xw5Z/9/Wmv3Xvde1lred/ZapRDONf9/c0qEEAcdCB1KJTBCxhgAAAAAAAAAAAAAAAAAAAAAAAAAAAAAAABCCAAAQgghBKUUQgghBMYYpRQIIdZa/3//f/9/KSVjDJRS3nv/f/9//3//f/9/YwxCCHNO3nu9dyklAAC1Vv9//39SSmMMAAClFIwx5xxKKQgh5xwYY/9//3//f/9//3//f3tvGGM5Z5xz/3//f/9//3//f/9//3//f/9//3//f/9//3/eexhjYwwhBHNO/3+cc/9//3//f957/3//f/9//3//f/9//3//f/9//3//f/9//3//f957/3//fxhj5xxCCNZa/3//f/9//3//f/9//3//f/9//3//f/9//3//f/9//3//f/9//3//f/9//3//f/9//3//f/9//3//f/9//3//f/9//3//f/9//3//f/9//3//f/9//3//f/9//3//f/9//3//f/9//3//f/9//3//f/9//3//f/9//3//f/9//3//f/9//3//f+89jDFKKTFG3nu9d/9/e2//f/9//3//f/9//3//f/9//3//f/9//3//f/9//3//f/9//3//f/9/3nv/f/9//3/ee/9//3//f/9//3//f/9//3//f/9/3nv/f/9//385ZwAAQgicc713/3+9d/9/3nv/f713hBAAAO89/39rLQAAAAAhADlj/39KJaUQOWPedykh5xznGAgdKSVSSjFGzjnOOc457z1rLYwxrTXOOYwxjDFKKQghjDGMMcYYxhjGGDFGWmucc/9//3//f/9/3nvOOUIIEEL/f/9//3//f/9//3+UUkIIKSW9d/9/915CCCEEEEJaa845hBBCCEIIQggIIWst7z2EEO893nvee957OWc5Z5RSxhiEEEIICCEYY/9//3//f957/3//f/9//3//f/9/3nvee/9/vXfOOSEEpRQYY/9//3//f/9/vXf/f/9//3//f/9//3//f/9//3//f/9//3//f/9//3//f957/38pJaUUlFL/f/9//3//f/9//3//f/9//3//f/9//3//f/9//3//f/9//3//f/9//3//f/9//3//f/9//3//f/9//3//f/9//3//f/9//3//f/9//3//f/9//3//f/9//3//f/9//3//f/9//3//f/9//3//f/9//3//f/9//3//f/9//3//f/9//3//f/9/OWcIIYwxKSXWWv9/vXf/f957/3//f/9//3//f/9//3//f/9//3//f/9//3+9d/9//3//f/9//3//f845Silaa/9/3nv/f1prUkpSSvdevXf/f957/3//f713/3/ee1prlFJjDCEEe2//f/9//3//f/9//39aa0opCCHvPWMMSikpJYQM1lb/fxBCAACEDFpnOWMpITBCjDEIHUopnHP/f/9/vXecc/9//3//f/9//3//f/9/vXf/f/9/OWfOOUopWmv/f/9//3//f/9/3nv/f/dexhiEEP9//3//f/9//3//f957KSUhBDln3nv/fzFGYwwAAEIIYwzGGKUUIQQhBMYYrTWtNc451lr/f/9/UkpCCCEEpRTGGAghxhgAAIQQrTX/f3tv/3//f5xz/3+9d/9//3//f/9//3//f957EEIAAEop3nv/f/9//3//f/9//3//f/9//3//f/9//3//f/9//3//f/9//3//f/9//3/ee7VWhBDOOZxz/3/ee/9//3//f/9//3//f/9//3//f/9//3//f/9//3//f/9//3//f/9//3//f/9//3//f/9//3//f/9//3//f/9//3//f/9//3//f/9//3//f/9//3//f/9//3//f/9//3//f/9//3//f/9//3//f/9//3//f/9//3//f/9//3//f/9//3//f4QQjDGlFJRS/3/ee/9//3//f/9//3//f/9//3//f/9//3//f/9//3//f/9//3/ee713/3+cc4QQIQQhBCEEhBDWWt57SikhBCEEQghSSpxzlFJKKYQQCCHWWpxz3nvee2stIQStNTlnrTVCCEIIzjlaa713EEKEEIQQxhjnHMYYayn3Wt53vXNSRqQQ91r/fzlnc0pKJSkhpRQpJVpr/3//f/9//3//f/9//3//f/9//3//f957/3/ee5RSxhjvPf9//3//f/9//3/ee/9/e2/nHKUU/3//f/9//3//f/9//39SSgAAUkr/f7133ntzTmMMhBDGGEoppRQpJaUU5xwpJa01zjlaa/9/vXetNSklhBDGGAghrTXnHEIIQggAACklCCFCCK01917/f/9/vXe9d/9//3+cc957/3/ee+ccYwzvPb13/3+9d/9//3//f/9//3//f/9//3//f/9//3//f/9//3//f/9//3//f957vXchBGMMOWf/f/9//3//f/9//3//f/9//3//f/9//3//f/9//3//f/9//3//f/9//3//f/9//3//f/9//3//f/9//3//f/9//3//f/9//3//f/9//3//f/9//3//f/9//3//f/9//3//f/9//3//f/9//3//f/9//3//f/9//3//f/9//3//f/9//3//f/9/pRRKKWst7z33Xv9/3nv/f/9//3//f/9//3//f/9//3//f/9//3+9d9ZatVZ7b/9//3+9dyklQghrLVJKay0hBAAA5xwhBCEEhBAhBAAAAAAhBIQQ5xyEEAAApRTOOf9/e2/GGMYYIQQhBKUUpRRCCOccUkqcc601hBApJecctVKtMSghaylaZ1JGxhgxQrxzaymlEEolaynOOWMMSimcc9573nv/f/9//3//f/9//3//f/9//3//f/9/tVZjDIQQ/3+9d/9/vXf/f/9//3/ee601YwyUUv9//3//f/9//3//fzlnxhhCCP9/vXf/f/9/CCHGGIwxxhiMMb13nHNSSkIIYwxjDCklvXf/fyklYwyEEAghay2MMa011loQQiEEQghCCGMMAABCCIwxrTXnHMYYjDEYY/9//3/ee/9/e2/GGAAAKSW9d/9//3//f/9//3//f/9//3//f/9//3//f/9//3//f/9//3//f/9/3nv/f2stQgitNZxz/3//f/9//3//f/9//3//f/9//3//f/9//3//f/9//3//f/9//3//f/9//3//f/9//3//f/9//3//f/9//3//f/9//3//f/9//3//f/9//3//f/9//3//f/9//3//f/9//3//f/9//3//f/9//3//f/9//3//f/9//3//f/9/3nv/f/9//39KKQghay0pJSklWmv/f/9//3//f/9//3//f/9//3//f/9//3/ee9ZapRRjDEoplFJ7b957pRTGGFJK/3+cc3NOYwwhBEIIrTX3XrVWpRQAAGMMEEJaa/deCCEhBEIIMUbWWq01CCHnHMYY5xznHOccYwxjDCklKSUIISkl5xxSSntrSSUhACghpBApIcUUemsHHaUQzTVKJQghhBAAALVW/3//f/9//3//f/9//3//f/9//3//f957/3+cc2stQghzTv9//3//f/9//3//f/9/1lqEEMYY/3//f/9//3//f/9/vXdrLSEEUkr/f957/3/3XuccxhhrLSklc069d957ay1jDGMMYwyMMZxzKSVjDOccCCGlFCklKSVzTr13917nHKUUMUYIIaUUCCEAAKUUhBAhBIQQay17b/9//3/ee3NOYwwhBDFG3nv/f957/3//f/9//3//f/9//3//f/9//3//f/9//3//f/9//3//f/9/tValFIQQMUb/f/9//3//f/9//3//f/9//3//f/9//3//f/9//3//f/9//3//f/9//3//f/9//3//f/9//3//f/9//3//f/9//3//f/9//3//f/9//3//f/9//3//f/9//3//f/9//3//f/9//3//f/9//3//f/9//3//f/9//3//f/9//3+9d957/3//f3NOxhgpJSklIQTGGHtv/3//f/9//3//f/9//3//f/9//3//f/9/OWdKKQghQggAAO89/3+tNQAArTVaa/9//3//f9ZaYwyEEPde/3//fxBCQgghBHNO/3//f1prKSVCCEIIpRSMMYQQKSUpJUopay0IIWMMIQQAAIQQpRStNYQQnG+1Vq0xIADGFOccQgSUTr13QghKJUop5xw5Z/dehBAIId57/3//f/9//3//f/9//3/ee/9//3//f/9/lFKlFCEE3nucc/9//3//f/9/3nv/fyklpRT3Xv9//3/ee/9/3nv/fzFG5xxjDJRS/3/ee5xzSilKKYwxCCGEEAgh917/f1prYwxjDEIIc07eezlnxhilFLVWe28xRoQQEEK9d5RSxhitNcYYKSWlFIwxMUbvPSklhBAhBGMM1lo5Z957/3/vPQghQgi1Vv9//3//f/9//3//f/9//3//f/9//3//f/9//3//f/9//3//f957vXf/f9ZaIQQIId57/3//f/9//3//f/9//3//f/9//3//f/9//3//f/9//3//f/9//3//f/9//3//f/9//3//f/9//3//f/9//3//f/9//3//f/9//3//f/9//3//f/9//3//f/9//3//f/9//3//f/9//3//f/9//3//f/9//3//f/9//3//f/9//3//f/9/e2/vPeccxhhKKWMMUkr/f9573nv/f957/3/ee/9//3//f/9//3//f/9//38QQmMMYwxSSpxzKSUhBK013nv/f957/3+MMaUUCCFaa/9//38QQmMMYwz3Xv9//3//fxhjay2lFCklCCEQQqUU5xytNXtvOWcpJWMMxhhSSr13hBBzTv9/GGOEEKUUay3nHHNO/39KJSklCCGMMXtvzjkYYyEE1lr/f/9//3//f/9//3//f/9//3//f/9//3+9dwghIQT3Xv9//3//f/9//3//f/9/7z1CCIwxvXf/f/9//3/ee/9/vXfGGCkljDH/f957/3+UUoQQKSUIIcYYYwwIId57/38QQoQQIQTGGFpr/3+1VgghjDEpJaUU5xzGGM45OWetNeccCCEpJSklrTVSSgghKSUIIUopKSUhBOcczjlSSq015xxCCAghWmv/f957/3//f/9//3/ee/de1lree/9/3nv/f/9//3//f/9//3//f/9/3nvGGMYYMUb/f957/3//f/9//3//f/9//3//f/9//3//f/9//3//f/9//3//f/9//3//f/9//3//f/9//3//f/9//3//f/9//3//f/9//3//f/9//3//f/9//3//f/9//3//f/9//3//f/9//3//f/9//3//f/9//3//f/9//3//f/9//3//f/9//3/ee1JKxhhKKaUU5xxjDBBCvXfee/9//3/ee/9//3//f/9//3//f/9//3//f9571lpjDGMMOWfeewghIQQYY/9//3/ee713SikhBOccGGP/f/9/tVaEECEEzjmcc/9//3+cc2MMSinOOXtvOWdCCKUUlFL/f/9/tVZKKVprMUZjDKUUOWf/fzFGAAApJQghxhh7bxhjKSWEEIwxxhgIIXtvSiljDLVW/3//f/9//3/ee/9//3//f/9//3//f/9/MUZCCO893nv/f/9//3/ee/9//3/WWkIIhBCEEFJK3nvee7133nvee+89AADGGN57/3/ee/9/1lrnHOcchBCEEAAA1lree/9/1lqEEAAA7z29d/9/nHOEEAAAKSXGGCklQgjOOf9/1lpKKWstSilKKWstCCHGGEop1lpaa8YYpRQhBEIIAAClFAghQghrLf9/nHP/f/9//3//f713pRQhBGstOWf/f/9//3//f/9//3//f/9//3//f845IQSEEBhj3nv/f/9//3//f/9//3//f/9//3//f/9//3//f/9//3//f/9//3//f/9//3//f/9//3//f/9//3//f/9//3//f/9//3//f/9//3//f/9//3//f/9//3//f/9//3//f/9//3//f/9//3//f/9//3//f/9//3//f/9//3//f/9//3//f/9/GGOEEGstxhgpJSEEYwwxRv9/3nvee/9//3//f/9//3//f/9//3//f/9/3nv/f+89hBDGGHtv1lqEECklWmv/f9573nuUUqUUIQRrLd57/3/ee1JKIQRCCBBCnHP/f3tvxhitNcYYpRT/f601hBCEEDln/3//f1JKQgghBCklYwyMMb13WmsIIYQQjDGEELVW/3/WWqUUxhjnHFJKe2+UUkIICCGcc/9//3//f957/3//f/9//3//f/9//3+ccwAACCF7b/9//3//f713/3//f713pRTnHGMMSin/f/9/nHP/f/9/3nsAAIQQtVb/f957/3//fxhjpRRjDJRSxhgIIXtv/3//f3NOpRRjDJRS/3//fzFGpRSlFKUUhBClFCEEEEJSSiklKSUpJQgh5xznHCklCCEpJSklxhgIIcYYKSWlFMYYay3GGKUUMUb/f/9//3/ee/9//38QQmMMQghrLb133nv/f/9//3//f/9//3//f/9/vXdjDGMMay3/f957/3//f/9//3//f/9//3//f/9//3//f/9//3//f/9//3//f/9//3//f/9//3//f/9//3//f/9//3//f/9//3//f/9//3//f/9//3//f/9//3//f/9//3//f/9//3//f/9//3//f/9//3//f/9//3//f/9//3//f/9//3//f957/3/ee2stYwxaa3tvzjlCCKUUc069d/9//3//f/9//3//f/9//3//f/9//3/ee/9/3ntzTmMMpRQYY845QgjGGHtvvXf/f713rTUhBAAA5xxaa/9/vXdSSoQQAACMMZxz/38IIeccCCFCCHtvvXeEEIQQQghzTt573nuUUsYYhBAIIWMMrTX/f1prpRSEEOcczjn/f/9/jDFjDCklhBBzTv9/SikAABBC3nv/f/9//3//f/9//3//f/9//3//f957zjlCCNZa/3//f/9//3//f/9//3/OOaUU7z2lFDln3nv/f/9//3//f+89IQSEEHtv/3//f/9/vXcpJSkl/3+UUiEESin/f/9/3nvWWqUUQgiUUv9/3nsYY6UUxhi9dzlnYwwAAIQQjDFKKWst5xxKKSklKSVrLWMMCCGMMTFGCCFKKUopCCGtNa01pRSEEGstOWf/f/9/3nv/f/9/tVYAACEE1lr/f/9//3//f/9//3//f/9//3//fxhjIQQAADln/3//f/9//3//f/9//3//f/9//3//f/9//3//f/9//3//f/9//3//f/9//3//f/9//3//f/9//3//f/9//3//f/9//3//f/9//3//f/9//3//f/9//3//f/9//3//f/9//3//f/9//3//f/9//3//f/9//3//f/9/3nv/f/9//3//f/9/MUaEEEopUkoYY0IIAABjDFJKWmvee/9//3//f/9//3//f/9//3//f/9//3//f713UkoAAIQQxhjGGMYY7z3/f957/3+cc0opIQQAAM453nv/f957rTUhBCEECCFzTrVWpRRrLWMMe2+9dzFGYwyEEIQQ917ee713e28AAKUUpRQAAFpr/39zTiEExhjnHHtv/39aa2MMhBDnHEoptVYYY8YYKSU5Z/9//3//f/9//3//f/9//3//f/9//3+cc6UUay29d/9//3//f/9//3//fzln5xznHIQQEEL/f/9//3//f957WmvnHAAAzjnee/9//3+9d5RSKSVaa3tvYwxCCN57/3//f/9/c05CCOccGGPee/9/SikhBM451loQQiEEpRQxRntvc07nHCklCCHnHIwxSikpJZRSUkpKKe89CCGMMc45rTVrLeccAACMMVpr/3//f/9//3//f4wxIQQpJbVW3nv/f/9//3//f/9//3//f/9/nHOtNaUUzjn/f/9//3//f/9//3//f/9//3//f/9//3//f/9//3//f/9//3//f/9//3//f/9//3//f/9//3//f/9//3//f/9//3//f/9//3//f/9//3//f/9//3//f/9//3//f/9//3//f/9//3//f/9//3//f/9//3//f/9//3//f/9//3//f/9/3nucc2stQgjGGJxz/38IISEEAAAhBPde/3//f/9//3//f/9//3//f/9//3//f/9//3/ee2MMCCHGGKUUQgghBAghvXecc957OWdjDKUUIQSMMb13/3/ee2stIQRCCMYYe2+EEEIISikhBP9//3/OOSEEpRQAAFpr/3+9dzlnhBCEEEIICCG9d/9/915CCCEEc069d957lFLnHCEEhBAhBHtvUkrGGJRS3nv/f957/3//f/9//3//f/9//3//f/9/jDFCCJRS/3//f/9/vXf/f5xz/38QQsYYSiljDO89/3//f/9//3/ee7VWxhghBN57/3+9d/9/WmtjDEope28IIQAAGGP/f9573nv/fzlnpRSEEFpr3nu9dyklQgiUUv9/KSWlFCEESinee2stYwxKKWstay0IIeccAADnHGMMpRStNa015xxKKWstCCEpJUII5xzWWv9//3//f/9/OWcpJQAAhBBzTt57/3//f/9//3+cc713/3+9d3tvKSUAAKUU3nv/f/9//3//f/9//3//f/9//3//f/9//3//f/9//3//f/9//3//f/9//3//f/9//3//f/9//3//f/9//3//f/9//3//f/9//3//f/9//3//f/9//3//f/9//3//f/9//3//f/9//3//f/9//3//f/9//3//f/9//3//f/9//3//f/9/914hBMYYGGP/f713UkpjDCEEKSW1Vv9//3//f/9//3//f/9//3//f/9//3//f/9/jDGEECklxhiEECEEIQQIITln3nv/f7VWhBAhBKUUc07/f/9/WmvOOaUUay3/f9ZaxhjnHGMMnHP/f5xzYwyEEGMMjDH/f713/3/3XoQQAAClFFJK/3+9dwghhBDGGFpr/3//f7137z2EEGMMEEJzTq01CCF7b/9/3nv/f/9//3//f/9//3//f/9//3+UUmMMrTX/f/9//3//f/9//3//f/dehBDnHAghIQScc/9/3nv/f957vXeEEGMMMUa9d/9//3/ee2stpRQ5Z5xz5xzWWv9//3//f/9//3/vPSEECCGcc/9/7z1KKRBC/3//f+89QgiEEGstpRSEEGMMay0IIUophBDGGIQQKSUhBOccCCFKKWstKSWMMa01CCFjDEII/3//f/9/3nv/f3tvCCEAACkl917/f957/3/WWoQQjDEYY/9//3+1Viklxhi1Vv9//3//f/9//3//f/9//3//f/9//3//f/9//3//f/9//3//f/9//3//f/9//3//f/9//3//f/9//3//f/9//3//f/9//3//f/9//3//f/9//3//f/9//3//f/9//3//f/9//3//f/9//3//f/9//3//f/9//3//f/9//3//f/9//3//f2stYwxrLd573nv/f/deay0hBEII1lpaa/9//3//f957/3//f/9//3//f/9//397bwghKSV7b7131lrGGCEEMUb/f5xz/39SSuccQggQQv9//3/ee/9/vXe9d/9//39SSgghMUb/f/9//3+UUoQQSilCCDln/3/ee/9/915rLQAAYwwYY/9/GGOlFAAAKSXee/9//39aayklAABCCCklhBBCCDln/3/ee/9//3//f/9//3//f/9/vXf/f5xzxhhjDLVW/3//f/9//3/ee/9//38IIQghKSVKKUop1lr/f/9//3+9d845hBAAAO89/397b/9/WmtCCEop3ntrLZRS/3//f/9//3//fzlnSilCCEII917ee957/3//f/9/e2/vPUIIAAAQQr13SikhBIQQAAAxRpxznHPee/deCCFCCGstSimEEK01KSUpJUopxhjee/9/vXf/f957/38YYyklAABKKZxz/3+9dxBCQgilFCEEYwxzTr13zjlCCOccvXf/f/9/nHP/f/9//3//f/9//3//f/9//3//f/9//3//f/9//3//f/9//3//f/9//3//f/9//3//f/9//3//f/9//3//f/9//3//f/9//3//f/9//3//f/9//3//f/9//3//f/9//3//f/9//3//f/9//3//f/9//3//f/9//3//f/9/914IIYQQGGP/f/9//3+cc6UUIQSEEIwxtVbee/9//3//f/9//3//f/9//3//f/9/jDGMMdZa/3/ee7139169d/9//3//f/9/nHN7b713/3//f/9//3//f/9//3//fxhjjDHee/9//3/ee/9/lFIhBCEEMUb/f/9/vXf/f9Za5xwAAM45nHPee6015xylFL13/3//f/9/1lqMMeccQgjnHK01nHP/f/9//3//f/9//3//f/9//3//f/9/3nutNaUUCCH3Xv9//3//f/9/3nv/f9ZapRQIIYwxAACMMf9//3//f/9/OWdjDGMMxhj/f/9//3//f+cchBBzToQQzjn/f/9//3//f/9/3nsxRkIIAAAQQv9//397b/9//3//f713EELnHBBC/38YYyklYwzGGDFG/3//f/9//3+cczFG5xwIIUopKSVKKSklKSXGGJRSnHP/f/9//3//f/9/tVZjDAAAay0YY/9/c04IIa015xwhBIQQxhjnHOccxhhzTv9//3//f/9//3//f/9//3//f/9//3//f/9//3//f/9//3//f/9//3//f/9//3//f/9//3//f/9//3//f/9//3//f/9//3//f/9//3//f/9//3//f/9//3//f/9//3//f/9//3//f/9//3//f/9//3//f/9//3//f/9//3//f/9/3nv/f1JKIQTnHL13/3/ee/9/e29zTkIIAAAhBOccnHP/f957/3//f/9//3//f/9/vXdrLaUUKSWcc/9/3nv/f957/3/ee/9/3nv/f/9//3//f/9//3//f/9//3//f957UkqlFL13/3//f/9//3/ee2sthBDGGFprvXf/f/9/3nvWWgghIQTee957/39SSucctVb/f/9//3//f/9/vXf3Xlpr/3//f/9//3//f/9//3//f/9//3//f/9/3nvee7VWCCHGGKUUGGP/f/9/3nv/f/9//3+MMYQQKSWlFIQQOWf/f/9//3//f6015xxCCIwxvXf/f/9/c05CCEIIAADOOd57/3//f957/3//f5xzc05CCGMM917/f/9//3/ee/9//3//f713/3/ee/9//3//f/9/nHP/f/9/3nvee/9/nHOEEGMMKSUpJQgh5xwAACEEAAAQQv9//3//f/9//3//fxBCxhgAAEIIUkrOOcYYjDGMMYwxCCFKKeccKSXGGCEEGGP/f/9/3nv/f/9//3//f/9//3//f/9//3//f/9//3//f/9//3//f/9//3//f/9//3//f/9//3//f/9//3//f/9//3//f/9//3//f/9//3//f/9//3//f/9//3//f/9//3//f/9//3//f/9//3//f/9//3//f/9//3//f/9//3/ee/9/OWelFCEEGGP/f/9//3+9d/9/UkpKKWMMAAAxRr13/3//f/9//3//f/9//3//fxBChBBjDBBCnHP/f957/3//f/9//3//f/9/3nv/f/9//3//f/9//3//f/9/vXfvPYQQnHP/f/9//3//f/9/3ntzTlJKnHP/f9573nv/f/9/WmvWWv9//3/ee8455xxKKXtv/3+9d/9/3nv/f/9//3//f/9//3//f/9//3//f/9//3//f/9//3+cc/9/WmtKKSklpRQpJXtv/3/ee/9//3//f3tvxhgIIUop5xytNb13/3//f/9/nHOlFAghAAAxRv9/3nu9d1JKYwwIIRhj/3/ee/9//3//f/9//3/ee3NOc06cc7133nv/f/9//3//f/9//3//f/9//3/ee/9/3nv/f713/3//f/9/vXfee1JKxhghBMYYSikpJTFG7z3GGJRS/3/ee/9//3//f/9/nHNrLcYYpRRCCKUUay3nHOccKSXvPTFGKSWlFCklhBAQQr13/3//f/9//3//f/9//3//f/9//3//f/9//3//f/9//3//f/9//3//f/9//3//f/9//3//f/9//3//f/9//3//f/9//3//f/9//3//f/9//3//f/9//3//f/9//3//f/9//3//f/9//3//f/9//3//f/9//3//f/9//3//f/9//3/ee+89QggIIXtv3nvee/9/nHP/f957916lFAAACCGcc/9//3//f/9//3//f/9/OWfnHGMMxhj/f5xz/3/ee/9//3/ee957/3//f/9//3//f713/3//f/9//3/ee601hBA5Z/9/nHP/f9573nvee/9//3+cc/9//3//f/9/vXf/f/9/vXe9d1JKhBBKKcYYzjn/f/9//3/ee957/3//f/9/3nv/f/9//3//f/9//3//f/9/vXe9d/9//3//f8455xxKKSEEjDHee/9/vXfee/9//3/vPaUU5xwpJQAAlFL/f5xzvXfeewgh5xznHEIIOWfee/9//397b/9//3//f957/3//f/9//3//f/9/3nv/f957/3//f/9//3//f/9//3/ee/9/e2//f/9//3//f957/3//f957/3//f957/3//fyklQggAACEE3nv/f957/3/ee/9//3//f/9//3//f/deYwylFEoppRSlFEopSikIISEEIQRjDCklay3vPUIIMUacc/9//3//f/9//3//f/9//3//f/9//3//f/9//3//f/9//3//f/9//3//f/9//3//f/9//3//f/9//3//f/9//3//f/9//3//f/9//3//f/9//3//f/9//3//f/9/3nsYY5RSe2//f/9//3//f/9//3//f/9//3//f/9//3//f/9/nHMpJUII7z3/f/9/3nv/f/9/3nvee3NOpRRjDKUU9169d/9//3//f/9//3+9d4wxQgilFHtv/3//f/9//3//f/9//3//f/9//3//f/9//3//f/9//3/ee957SilKKd57/3//f/9//3//f/9//3//f/9//3//f/9//3//f/9//3//fzlnCCGlFKUUay2EEDln/3//f/9/3nv/f/9//3//f/9//3//f/9//3//f/9//3//f/9//3//f/9/OWdrLQghay1jDNZa/3//f/9/3nv/f5RSxhgpJYwxxhjnHJxz/3//f/9/tValFOccCCGEEDln/3//f/9//3/ee/9//3//f/9//3//f/9//3//f/9//3//f/9//3//f/9//3//f/9//3//f/9//3//f/9//3//f/9//3//f/9//3//f/9/vXfWWu89EEKcc/9//3//f/9//3//f/9//3//f/9//3+tNWMMKSXGGOccpRRKKeccc06UUmMMYwwpJYwxSiljDBhj/3//f/9//3//f/9//3//f/9//3//f/9//3//f/9//3//f/9//3//f/9//3//f/9//3//f/9//3//f/9//3//f/9//3//f/9//3//f/9//3//f/9//3//f/9//385ZyklIQSlFMYYKSVaa/9//3//f/9//3//f/9//3//f/9/3nv/f713IQRCCBhj/3//f/9//3+9d/9//397b4wxIQQAAO89/3//f/9//3/ee/9/vXfWWu89vXf/f/9//3//f/9//3//f/9//3//f/9//3/ee/9/3nv/f/9/UkpCCO89/3//f/9//3/ee/9//3//f/9//3//f/9//3//f/9//3//f/9//3/eezlnzjkpJaUUxhgIIdZavXf/f/9//3//f/9//3//f/9//3//f/9//3//f/9//3//f/9//3/eexBCpRQQQs45hBBzTv9/3nv/f9573nutNUII5xxKKWMMjDH/f/9//3//fxBCKSXnHIQQKSX/f/9//3//f7133nv/f/9//3//f/9//3//f/9//3//f/9//3//f/9//3//f/9//3//f/9//3//f/9//3//f/9//3//f/9//3//f/9//3//f/9//3//f/9//3/ee/9//3//f/9//3/ee/9//3//f713SinnHMYY5xwIIQghSikYY/9/OWfOOSEECCGtNUoprTX/f/9//3//f/9/3nv/f/9//3//f/9//3//f/9//3//f/9//3//f/9//3//f/9//3//f/9//3//f/9//3//f/9//3//f/9//3//f/9//3//f/9//3//f/9//3//f5xzzjlCCKUUQgghBKUUay05Z957/3//f/9/3nv/f/9//3//f/9//39rLSEEKSX/f/9//3//f/9//397b957/38QQmMMQgiEEDln3nv/f/9//3//f/9/3nv/f/9//3//f/9//3//f/9//3//f/9//3//f/9/nHP/f713/39jDMYY1lr/f/9//3//f/9//3//f/9//3//f/9//3//f/9//3//f/9//3//f/9//3/WWkopEEKlFCEEGGPee/9//3//f/9//3//f/9//3//f/9//3//f/9//3//f/9//3//f/9/tValFDln915CCGst3nv/f/9/3nv/f/de5xwIIa015xylFHtv/3+9d/9/WmuEECklSilCCFJKvXf/f/9//3//f/9//3//f/9//3//f/9//3//f/9//3//f/9//3//f/9//3//f/9//3//f/9//3//f/9//3//f/9//3//f/9//3//f/9//3//f/9//3/ee/9//3//f957/3//f/9//397b/de3nt7b4QQUkoIIQghCCFKKUop917/f3tvay0hBEopEELnHJRS/3//f957/3//f/9//3//f/9//3//f/9//3//f/9//3//f/9//3//f/9//3//f/9//3//f/9//3//f/9//3//f/9//3//f/9//3//f/9//3/ee/9//3//f/9//39aa+89xhgAAAAAYwwAAKUU7z17b/9//3/ee/9//3//f/9/3nv/f3tvCCEhBK01/3//f/9/vXfee/9//3/ee/9/OWdKKSEEIQSMMVpr3nv/f957vXf/f/9//3//f/9//3//f/9//3//f/9//3//f/9//3//f957nHOlFCEEEEL/f/9//3//f/9//3//f/9//3//f/9//3//f/9//3//f/9//3//f/9//3//f1prpRRKKYwxrTV7b9573nv/f/9//3//f/9//3//f/9//3//f/9//3//f/9//3//f/9//3/ee4wxrTVjDAAAYwzvPZxz/3//f/9//3/WWqUUtVY5Z+ccSin/f957/3//f4wxhBAxRq01YwwIId57/3/ee/9//3//f/9//3//f/9//3//f/9//3//f/9//3//f/9//3//f/9//3//f/9//3//f/9//3//f/9//3//f/9//3//f/9//3//f/9//3//f/9//3//f/9/3nv/f/9//3//fzFGrTW9d957jDGUUmstSilKKUoppRQpJb13/3+cc+89AAAIIaUUQgiUUv9/3nvee/9/3nv/f/9//3//f/9//3//f/9//3//f/9//3//f/9//3//f/9//3//f/9//3//f/9//3//f/9//3//f/9//3//f/9//3//f/9//3//f/9//3//f/9/vXcYY1JKzjnnHCEEAAAhBAghay3WWv9//3//f713/3//f/9//39zTmMMYwxaa/9//3//f/9//3/ee957/3//f5xzUkohBAAACCGUUpxz/3+9d/9//3//f/9//3//f/9//3//f/9//3//f/9//3//f7133nutNUII5xzee/9//3//f/9//3//f/9//3//f/9//3//f/9//3//f/9//3//f/9//3//f/9/vXcpJWstrTXnHLVW/3//f/9//3//f/9//3//f/9//3//f/9//3//f/9//3//f/9//3//f/9/1lopJYQQYwwhBGMMc07/f/9//3//f5xzQggpJVJK5xxjDDln/3/ee957GGNjDGstay1CCEII1lr/f957/3//f/9//3//f/9//3//f/9//3//f/9//3//f/9//3//f/9//3//f/9//3//f/9//3//f/9//3//f/9//3//f/9//3//f/9//3//f/9//3//f/9//3//f/9/vXf/f/9/vXd7b/9/3nt7bwghay1KKYwxEELGGIQQOWf/f/9/3ntKKYQQSimlFAghOWf/f/9//3//f/9//3//f/9//3//f/9//3//f/9//3//f/9//3//f/9//3//f/9//3//f/9//3//f/9//3//f/9//3//f/9//3//f/9//3//f957/3//f/9//3//f/9//3//f/9//39SSkIIIQRjDEII5xx7b957/3//f713/3//f/9/QgghBO89vXf/f/9//3//f/9//3//f/9/3nv/f5xzay0hBAAAxhgYY9573nvee/9//3//f/9//3//f/9//3//f/9//3//f957WmshBCEEIQTee5xz3nv/f/9//3//f957/3//f/9//3//f/9//3//f/9//3//f/9//3/ee/9//3+9d5RSQghrLeccay17b957/3//f/9//3//f/9//3//f/9//3//f/9//3/ee/9//3//f/9//3+ccyEEKSUxRowxIQSlFJxz/3//f713/3/WWiEEAABrLeccrTW9d/9/3nveexBCpRSMMVpray0AAO89/3//f/9//3//f/9//3//f/9//3//f/9//3//f/9//3//f/9//3//f/9//3//f/9//3//f/9//3//f/9//3//f/9//3//f/9//3/ee/9//3//f/9//3/ee957/3//f/9//3/ee957/3//f957c05jDEopKSUIIYwx5xyMMb13/3//f5xzSiljDAghhBBKKXtv/3/ee/9//3//f/9//3//f/9//3//f/9//3//f/9//3//f/9//3//f/9//3//f/9//3//f/9//3//f/9//3//f/9//3//f/9//3//f/9//3//f/9//3//f/9//3//f/9//3//f7131loIIaUUQggAAEIIKSUYY5xz/3//f957/39SSsYYYwy1Vt573nv/f/9/vXf/f5xz/3//f/9//3/ee1JKKSVjDAAAhBAQQlpr/3//f/9/3nv/f/9//3//f/9/3nveezlnzjljDIQQ7z3/f/9//3//f/9//3//f/9//3//f/9//3//f/9//3//f/9//3//f/9//3//f/9//3//f/9/WmvGGGstrTVrLbVW/3//f/9//3//f/9//3//f/9//3//f/9//3//f/9//3//f/9//3//f/9/rTUIIVJKvXfGGEIIEEJ7b/9/3nv/f7135xxjDK01pRQhBNZa/3//f/9/vXelFAghnHN7b2MMIQT3Xv9/vXf/f/9/3nv/f/9//3//f/9//3//f/9//3//f/9//3//f/9//3//f/9//3//f/9//3//f/9//3//f/9//3//f/9//3//f/9//3//f/9//3//f/9//3//f/9//3//f/9//3//f/9//3/ee4wxhBDnHMYYay3GGKUUGGPee957/397b+ccYwwIIWMM7z29d/9/3nv/f/9//3//f/9//3//f/9//3//f/9//3//f/9//3//f/9//3//f/9//3//f/9//3//f/9//3//f/9//3//f/9//3//f/9//3//f/9//3//f/9//3//f/9//3//f957/3//f957e2/WWu89AAAAACEEhBDOORhj/3/ee/9/1lqEECEEtVb/f/9/3nv/f713/3//f/9/3nvee/9//3//fzlnKSUAACEEYwylFIwx1lpSSuccUkree/9//397b+cchBBCCOcc917ee/9//3//f/9//3//f/9//3//f/9//3//f/9//3//f/9//3//f/9//3//f/9//3//f/9//3+cc3NOCCGMMSklhBDee/9//3//f/9//3//f/9//3//f/9//3//f/9//3//f/9//3//f/9//385Z+cc5xxaa5xzrTUhBDln/3/ee9573nsxRqUUKSVKKUIICCH/f957/3+cc601QggpJd57GGMhBIQQ1lr/f/9//3//f/9//3//f/9//3//f/9//3//f/9//3//f/9//3//f/9//3//f/9//3//f/9//3//f/9//3//f/9//3//f/9//3//f/9//3//f/9//3//f/9//3//f/9//3//f/9//3//f/9/915rLSkl5xyEEMYYKSWEEHtve2//f/9/WmtrLYQQ5xwhBK01vXe9d957/3//f/9//3//f/9//3//f/9//3//f/9//3//f/9//3//f/9//3//f/9//3//f/9//3//f/9//3//f/9//3//f/9//3//f/9//3//f/9//3//f/9//3//f/9//3//f/9/3nv/f/9//3/WWkopIQQhBGMMpRQ5Z713/3/ee4wxKSXnHBhj3nv/f/9//3/ee957/3//f957/3//f/9/3nvee/derTXGGOccIQSEEKUUAABjDGsthBClFMYYIQRCCBBCWmv/f/9//3//f/9//3//f/9//3//f/9//3//f/9//3//f/9//3//f/9//3//f/9//3//f/9//3//f/9/WmsIIbVWc06EEDln/3//f/9//3//f/9//3//f/9//3//f/9//3//f/9//3//f/9//3//f957rTUAABBC/3/WWiEEay3/f/9//3//f1prCCHnHFJKEELGGHtv/3//f957GGOlFKUU7z2cc9ZaYwwIIb13/3//f/9//3//f/9//3//f/9//3//f/9//3//f/9//3//f/9//3//f/9//3//f/9//3//f/9//3//f/9//3//f/9//3//f/9//3//f/9//3//f/9//3//f/9//3//f/9//3//f/9//3//f1JKxhgIIQghpRSlFEIIEELee/9/3nv/f957pRSlFAghQgi1Vv9//3//f/9//3//f/9//3//f/9//3//f/9//3//f/9//3//f/9//3//f/9//3//f/9//3//f/9//3//f/9//3//f/9//3//f/9//3//f/9//3//f/9//3//f/9//3//f/9//3//f/9//3/ee/9//39aa845YwwAAEIISin3Xt57UkpKKUIIhBCUUv9//3//f/9//3//f/9//3//f/9//3//f9573nvee957EEKMMUop5xyEEGMMQgiEEKUUCCGtNZxz/3//f9573nv/f/9//3//f/9//3//f/9//3//f/9//3//f/9//3//f/9//3//f/9//3//f/9//3//f/9//39aawAArTXOOUopEELee/9//3//f/9//3//f/9//3//f/9//3//f/9//3//f/9//3//f9573nsYY2MMQgjWWpRSKSVCCJRS/3//f/9//38YY2MMUkoYY6UU7z3/f/9//3//f3NOpRTnHL13/3/OOQAAlFL/f/9//3//f/9//3//f/9//3//f/9//3//f/9//3//f/9//3//f/9//3//f/9//3//f/9//3//f/9//3//f/9//3//f/9//3//f/9//3//f/9//3//f/9//3//f/9//3//f/9/3nv/f/9/e2+EEAgh1lqUUkIIKSXGGHtv3nv/f957/3/3XqUUYwwIIWstvXf/f/9//3//f/9//3//f/9//3//f/9//3//f/9//3//f/9//3//f/9//3//f/9//3//f/9//3//f/9//3//f/9//3//f/9//3//f/9//3//f/9//3//f/9//3//f/9//3//f/9//3//f/9/3nv/f/9/3nvWWpRSYwxjDGMMay0IISklxhghBAgh9169d/9//3//f/9//3//f/9//3//f7133nvee957/3//f/9/3ntaa/de1lqUUvdeWmu9d/9//3/ee/9//3//f/9//3//f/9//3//f/9//3//f/9//3//f/9//3//f/9//3//f/9//3//f/9//3//f/9//3//f957ay2EEOccSinnHFpr/3//f/9//3//f/9//3//f/9//3//f/9//3//f/9//3//f/9//3+9d957ay0hBCkl5xznHIQQSim9d/9//3//f/9/IQTGGAghCCHGGDln/3//f/9//38AACEEUkr/f/dexhgpJfde/3//f/9//3//f/9//3//f/9//3//f/9//3//f/9//3//f/9//3//f/9//3//f/9//3//f/9//3//f/9//3//f/9//3//f/9//3//f/9//3//f/9//3//f/9//3//f/9//3//f/9//3//fxBCpRSUUr13ay3nHKUUMUb/f/9//3//f/9/tVbGGCkl5xxSSt57/3//f/9//3//f/9//3//f/9//3//f/9//3//f/9//3//f/9//3//f/9//3//f/9//3//f/9//3//f/9//3//f/9//3//f/9//3//f/9//3//f/9//3//f/9//3//f/9//3//f/9//3/ee713/3//f/9//3+9d2stIQRCCMYY5xwIIYwxhBAAADln/3+9d957/3//f/9//3//f957/3/ee957/3//f/9//3//f/9/3nv/f/9//3+9d/9//3//f957/3//f957/3//f/9//3//f/9//3//f/9//3//f/9//3//f/9//3//f/9//3//f/9//3/ee/9//3/ee/9/3nv3Xgghc057b6011lq9d/9//3//f/9//3//f/9//3//f/9//3//f/9//3//f/9//3//f/9/3ntSSmMMhBDnHBBChBAAAO89vXfee/9/3nvWWkIIrTUQQmMMjDGcc/9//3/ee1prhBAhBFJK/38QQiEECCG9d/9//3//f/9//3//f/9//3//f/9//3//f/9//3//f/9//3//f/9//3//f/9//3//f/9//3//f/9//3//f/9//3//f/9//3//f/9//3//f/9//3//f/9//3//f/9//3//f/9//3//f/9//3+EECEEMUb3XqUUxhgAAHtv/3//f3tv3nv/fzlnQgjnHAAA917ee/9//3//f/9//3//f/9//3//f/9//3//f/9//3//f/9//3//f/9//3//f/9//3//f/9//3//f/9//3//f/9//3//f/9//3//f/9//3//f/9//3//f/9//3//f/9//3//f/9//3//f/9//3//f/9//3//f/9//3+1VmstYwylFMYYjDFKKWMMay17b713/3//f/9//3//f957/3//f/9//3//f/9//3//f/9//3//f/9//3//f/9//3//f/9//3//f/9//3//f/9//3//f/9//3//f/9//3//f/9//3//f/9//3//f/9//3//f/9//3//f/9//3//f/9//3//f3tvay0QQr13jDEhBN57/3//f/9//3//f/9//3//f/9//3//f/9//3//f/9//3//f/9/vXf/f3tvay1jDMYYUkpzTgAAay3ee/9//3//f3tvKSUQQntvxhhjDL13/3/ee/9/nHPOOWMMYwzee/9/CCEhBLVW/3//f/9//3//f/9//3//f/9//3//f/9//3//f/9//3//f/9//3//f/9//3//f/9//3//f/9//3//f/9//3//f/9//3//f/9//3//f/9//3//f/9//3//f/9//3//f/9//3//f/9//3//f+89QgjOOZxzYwylFEIIEEK9d713/3//f957/3/3XqUUQgjnHBhj/3/ee/9//3//f/9//3//f/9//3//f/9//3//f/9//3//f/9//3//f/9//3//f/9//3//f/9//3//f/9//3//f/9//3//f/9//3//f/9//3//f/9//3//f/9//3//f/9//3//f/9//3//f/9//3//f/9//3/ee/9/3nvWWkopQggAAGMMCCGEEOccOWf/f957/3//f957/3//f/9//3//f/9//3//f/9//3//f/9//3//f/9//3//f/9//3//f/9//3//f/9//3//f/9//3//f/9//3//f/9//3//f/9//3//f/9//3//f/9//3//f/9//3//f/9//3//f957/3/WWuccjDGlFEIItVb/f957/3//f/9//3//f/9//3//f/9//3//f/9//3//f/9//3//f/9//3/3XmMMhBAIITlnAABjDFpr/3//f957/3+UUgghay2MMcYYlFL/f/9//3//f3tvYwxjDBBC/39aa+cchBAYY/9//3//f/9//3//f/9//3//f/9//3//f/9//3//f/9//3//f/9//3//f/9//3//f/9//3//f/9//3//f/9//3//f/9//3//f/9//3//f/9//3//f/9//3//f/9//3//f/9//3//f/9//38IIaUUvXd7b0ophBAhBO89/3//f/9//3//f/9/tValFCEExhicc3tvvXfee/9//3//f/9//3//f/9//3//f/9//3//f/9//3//f/9//3//f/9//3//f/9//3//f/9//3//f/9//3//f/9//3//f/9//3//f/9//3//f/9//3//f/9//3//f/9//3//f/9//3//f/9//3//f9573nv/f/9/3ntSSq015xxjDEIIQgjGGHtv/3//f957/3//f/9//3//f/9//3//f/9//3//f/9//3//f/9//3//f/9//3//f/9//3//f/9//3//f/9//3//f/9//3//f/9//3//f/9//3//f/9//3//f/9//3//f/9//3//f/9//3//f/9//3//f9ZaYwylFDlnrTUxRv9//3//f/9//3//f/9//3//f/9//3//f/9//3//f/9//3//f/9//3//f/9/ay2lFOccnHNKKUIIKSV7b/9//3//f1prxhhjDK01zjmtNf9//3/ee/9/vXeMMSEEpRT3Xv9/914AAOcc3nv/f/9//3//f/9//3//f/9//3//f/9//3//f/9//3//f/9//3//f/9//3//f/9//3//f/9//3//f/9//3//f/9//3//f/9//3//f/9//3//f/9//3//f/9//3//f/9//3//f/9//3//fxBCAABSSv9/OWelFOcchBCcc/9//3//f/9/3nv/f/deQggAADFG/3/ee957/3//f/9//3//f/9//3//f/9//3//f/9//3//f/9//3//f/9//3//f/9//3//f/9//3//f/9//3//f/9//3//f/9//3//f/9//3//f/9//3//f/9//3//f/9//3//f/9//3//f/9//3//f957/3//f957/3//f/9//39aa845YwwAACEEQgi1Vt573nvee/9//3//f/9//3//f/9//3//f/9//3//f/9//3//f/9//3//f/9//3//f/9//3//f/9//3//f/9//3//f/9//3//f/9//3//f/9//3//f/9//3//f/9//3//f/9//3//f/9//3//f/9/vXdKKWMMlFIxRowx/3//f/9//3//f/9//3//f/9//3//f/9//3//f/9//3//f957/3//f/9//39aa4QQKSVSSv9/rTUhBK013nv/f/9/3nu1VkIIhBCtNcYYc07/f9573nvee3tvKSUAAAghvXfee0opAAC1Vv9//3//f/9//3//f/9//3//f/9//3//f/9//3//f/9//3//f/9//3//f/9//3//f/9//3//f/9//3//f/9//3//f/9//3//f/9//3//f/9//3//f/9//3//f/9//3//f/9//3/ee/9/917GGEIIUkr/f957AAAAADFG3nv/f/9//3//f/9//3+1VqUUQghSSr13/3//f/9//3//f/9//3//f/9//3//f/9//3//f/9//3//f/9//3//f/9//3//f/9//3//f/9//3//f/9//3//f/9//3//f/9//3//f/9//3//f/9//3//f/9//3//f/9//3//f/9//3//f/9//3//f/9//3//f/9//3//f/9//3+UUgghQghCCGMMMUbee/9//3//f/9//3//f/9//3//f/9//3//f/9//3//f/9//3//f/9//3//f/9//3//f/9//3//f/9//3//f/9//3//f/9//3//f/9//3//f/9//3//f/9//3//f/9//3//f/9//3//f957/3//f9ZaQgjGGIwxSim1Vv9//3//f/9//3//f/9//3//f/9//3//f/9//3//f/9//3//f/9//3//f/9/EEJCCGMM3nucc0opSimcc/9/3nv/f9577z2lFEopKSVrLb13/397b/9//3+cc4QQIQTOOVprlFKlFAghWmv/f/9//3//f/9//3//f/9//3//f/9//3//f/9//3//f/9//3//f/9//3//f/9//3//f/9//3//f/9//3//f/9//3//f/9//3//f/9//3//f/9//3//f/9//3//f/9//3//f5xz/3+9d1JKQgilFN57/38xRoQQhBB7b/9/3nv/f/9//3/ee713jDEhBEIIlFLee/9//3//f/9//3//f/9//3//f/9//3//f/9//3//f/9//3//f/9//3//f/9//3//f/9//3//f/9//3//f/9//3//f/9//3//f/9//3//f/9//3//f/9//3//f/9//3//f/9//3//f/9//3//f/9//3/ee/9//3//f/9//3/ee/9//39aa4QQYwwAAOcc1lr/f/9//3//f/9//3//f/9//3//f/9//3//f/9//3//f/9//3//f/9//3//f/9//3//f/9//3//f/9//3//f/9//3//f/9//3//f/9//3//f/9//3//f/9//3//f/9//3//f/9//3/ee957vXfnHOccjDFKKc45/3//f/9//3//f/9//3//f/9//3//f/9//3//f/9//3/ee/9/vXf/f957/3/3XkIICCH/f/9/SimEENZa/3+9d957/3//f+89pRTvPWMM1lq9d/9/vXf/f/9/EEJCCEIIUkr/fxBCYwzvPf9//3//f/9//3//f/9//3//f/9//3//f/9//3//f/9//3//f/9//3//f/9//3//f/9//3//f/9//3//f/9//3//f/9//3//f/9//3//f/9//3//f/9//3//f/9//3//f/9/3nv/f/9/3ntjDGMMOWf/f957EEJjDAAAnHP/f/9/3nv/f/9//3+9d8YYhBAAABhj/3//f/9//3//f/9//3//f/9//3//f/9//3//f/9//3//f/9//3//f/9//3//f/9//3//f/9//3//f/9//3//f/9//3//f/9//3//f/9//3//f/9//3//f/9//3//f/9//3//f/9//3//f/9//3//f/9//3//f/9//3//f/9//3//f/9/vXetNWMMIQTnHLVWe2//f/9//3//f957/3//f9573nv/f/9//3//f/9//3//f/9//3//f/9//3//f/9//3//f/9//3//f/9//3//f/9//3//f/9//3//f/9//3//f/9//3//f/9//3//f/9//3//f/9/3nv/f3tvKSVrLa01KSWcc/9//3//f/9//3//f/9//3//f/9//3//f/9//3//f/9//3//f/9//3//f/9/CCFCCJRS3nspJQghUkr/f5xz/3//f/9/1lpjDGst5xxzTv9/3nv/f957/3/3XkopIQSMMb13/38hBKUUWmv/f957/3//f/9//3//f/9//3//f/9//3//f/9//3//f/9//3//f/9//3//f/9//3//f/9//3//f/9//3//f/9//3//f/9//3//f/9//3//f/9//3//f/9//3//f/9//3//f957/3//fzFGQgjWWv9//397b+ccYwwxRr13/3+9d/9//3//f/9/1lqlFGMMjDF7b713/3//f957/3//f/9//3//f/9//3//f/9//3//f/9//3//f/9//3//f/9//3//f/9//3//f/9//3//f/9//3//f/9//3//f/9//3//f/9//3//f/9//3//f/9//3//f/9//3//f/9//3//f/9//3//f/9//3//f/9//3//f/9//3//f/9/1lrGGAAAIQSEEBhj/3/ee/9//3+9d/9//3//f/9//3//f/9//3//f/9//3//f/9//3//f/9//3//f/9//3//f/9//3//f/9//3//f/9//3//f/9//3//f/9//3//f/9//3//f/9//3//f/9//3//f/9//39SSowxrTVKKRhj/3//f/9//3//f/9//3//f/9//3//f/9//3//f/9//3//f/9//3//f/9/3ntaa2stIQSUUntvKSUQQt57/3/ee/9//3/ee8455xwIIYwxvXf/f957/3//f/9/916lFCEEUkr/f601AACtNVpr/3//f/9//3//f/9//3//f/9//3//f/9//3//f/9//3//f/9//3//f/9//3//f/9//3//f/9//3//f/9//3//f/9//3//f/9//3//f/9//3//f/9//3//f/9//3//f957/3//f/9/GGMpJa013nv/f/9/c05CCOccOWf/f/9//3//f/9//3/ee9ZaxhhjDOcc/3/ee/9//3//f/9//3//f/9//3//f/9//3//f/9//3//f/9//3//f/9//3//f/9//3//f/9//3//f/9//3//f/9//3//f/9//3//f/9//3//f/9//3//f/9//3//f/9//3//f/9//3//f/9//3//f/9//3//f/9//3//f/9//3//f/9/vXf/fxhjay1jDEIIpRSUUntv/3//f/9//3//f/9//3//f/9//3//f/9//3//f/9//3//f/9//3//f/9//3//f/9//3//f/9//3//f/9//3//f/9//3//f/9//3//f/9//3//f/9//3//f/9//3//f/9/3nv/f/deCCGtNYwxUkr/f/9//3//f/9//3//f/9//3//f/9//3//f/9//3//f/9//3//f/9//3//f/9/914hBAghEEIIISkle2//f/9//3//f957GGNCCIwxpRTvPf9//3//f/9/3nv/f3NOAADGGL13OWcIIWMMUkr/f/9//3//f/9//3//f/9//3//f/9//3//f/9//3//f/9//3//f/9//3//f/9//3//f/9//3//f/9//3//f/9//3//f/9//3//f/9//3//f/9//3//f/9//3//f/9//3//f/9//397b4wxjDG9d/9//3+9d0opIQRrLTln/3//f957/3//f/9/3nsQQiEEhBDvPd57/3//f713/3//f/9//3//f/9//3//f/9//3//f/9//3//f/9//3//f/9//3//f/9//3//f/9//3//f/9//3//f/9//3//f/9//3//f/9//3//f/9//3//f/9//3//f/9//3//f/9//3//f/9//3//f/9//3//f/9//3//f/9/3nv/f713/3//f7VWxhghBAAAIQSMMVprvXf/f/9/3nu9d/9//3//f/9//3//f/9//3//f/9//3//f/9//3//f/9//3//f/9//3//f/9//3//f/9//3//f/9//3//f/9//3//f/9//3//f/9//3//f/9//3+9d/9/WmvGGEopjDGMMf9/3nv/f/9//3//f/9//3//f/9//3//f/9//3//f/9//3//f/9//3//f/9//3+9dzFGIQSEEAghCCH3Xv9//3//f/9//3//f4wx5xxKKQAAe2//f/9//3//f/9/vXcpJQAAEELee5RSIQTnHL13/3//f/9//3//f/9//3//f/9//3//f/9//3//f/9//3//f/9//3//f/9//3//f/9//3//f/9//3//f/9//3//f/9//3//f/9//3//f/9//3//f/9//3//f/9//3//f/9/3nv/f713UkqEEFJK3nv/f/9/nHOlFAAAzjn/f/9//3//f/9//3//f5xzay3GGEII7z2cc957/3//f/9//3//f/9//3//f/9//3//f/9//3//f/9//3//f/9//3//f/9//3//f/9//3//f/9//3//f/9//3//f/9//3//f/9//3//f/9//3//f/9//3//f/9//3//f/9//3//f/9//3//f/9//3//f/9//3//f/9//3//f/9//3//f9573nsYY+ccQgilFIQQCCFrLZRS3nv/f/9//3//f/9//3//f/9//3//f/9//3//f/9//3//f/9//3//f/9//3//f/9//3//f/9//3//f/9//3//f/9//3//f/9//3//f/9//3//f/9//3//f/9//3//fzFGCCEIIYwx/3/ee/9//3//f/9//3//f/9//3//f/9//3//f/9//3//f/9//3//f/9//3//f/9/WmspJYQQSilrLTFG/3//f/9/3nv/f/9/GGOEEGstpRSUUv9//3//f/9//3+9dzlnhBBCCJRSe28IIcYYtVb/f/9//3//f/9//3//f/9//3//f/9//3//f/9//3//f/9//3//f/9//3//f/9//3//f/9//3//f/9//3//f/9//3//f/9//3//f/9//3//f/9//3//f/9//3//f/9//3//f/9//385Z6UUjDH/f/9//3//f1JKQgjGGNZa/3//f/9//3//f/9//385Z6UUxhilFFpr/3/ee/9//3//f/9//3//f/9//3//f/9//3//f/9//3//f/9//3//f/9//3//f/9//3//f/9//3//f/9//3//f/9//3//f/9//3//f/9//3//f/9//3//f/9//3//f/9//3//f/9//3//f/9//3//f/9//3//f/9//3//f957/3+9d957/3/ee957vXfnHAAAQgjnHGMMQghKKTln/3//f/9//3//f/9//3//f/9//3//f/9//3//f/9//3//f/9//3//f/9//3//f/9//3//f/9//3//f/9//3//f/9//3//f/9//3//f/9//3//f957/3//f957/3/GGEIIjDH/f957/3//f/9//3//f/9//3//f/9//3//f/9//3//f/9//3//f/9//3/ee/9//3//f3tvAACEEGsthBD/f/9//3//f713vXfeezFGYwzGGIQQtVb/f957/3//f/9//3+MMWMMCCH/fzlnjDEQQt57/3//f/9//3//f/9//3//f/9//3//f/9//3//f/9//3//f/9//3//f/9//3//f/9//3//f/9//3//f/9//3//f/9//3//f/9//3//f/9//3//f/9//3//f/9/vXfee/9/3nv/f957ay1KKXtv/3//f/9/vXeMMQAAhBCcc957/3//f/9//3//f/9/OWcpJYQQxhjWWv9//3//f/9//3//f/9//3//f/9//3//f/9//3//f/9//3//f/9//3//f/9//3//f/9//3//f/9//3//f/9//3//f/9//3//f/9//3//f/9//3//f/9//3//f/9//3//f/9//3//f/9//3//f/9//3//f/9//3//f/9//3//f/9//3//f/9//3/ee7137z1jDKUUKSXnHIQQIQTnHJRSGGPee/9/3nv/f/9//3//f/9//3//f/9//3//f/9//3//f/9//3//f/9//3//f/9//3//f/9//3//f/9//3//f/9//3//f/9//3//f/9//3//f/9//3//f957e2+9d/9//3//f/9//3//f/9//3//f/9//3//f/9//3//f/9//3//f/9//3//f/9//3//f/9/3ns5Z+ccQggpJb13/3//f/9//3//f/9/e28IIUIIxhghBDln/3//f/9/vXf/f5xzjDEhBIwxlFJSSiklOWf/f/9//3//f/9//3//f/9//3//f/9//3//f/9//3//f/9//3//f/9//3//f/9//3//f/9//3//f/9//3//f/9//3//f/9//3//f/9//3//f/9//3//f/9//3//f/9//3//f/9/nHNKKSEEnHPee/9//3//f3tvCCEAAO89vXf/f/9//3//f/9//3/eezFGpRRCCOccnHP/f957/3+9d/9//3//f/9//3//f/9//3//f/9//3//f/9//3//f/9//3//f/9//3//f/9//3//f/9//3//f/9//3//f/9//3//f/9//3//f/9//3//f/9//3//f/9//3//f/9//3//f/9//3//f/9//3//f/9//3//f/9//3//f/9//3//f/9//3//fxhjxhjGGKUUCCFrLYQQAACEECklay2tNVpr/3//f/9/3nv/f9573nv/f/9//3//f/9//3//f/9//3//f/9//3//f/9//3//f/9//3//f/9//3//f/9//3//f/9//3//f/9//3//f/9//3/ee/9//3//f/9//3//f/9//3//f/9//3//f/9//3//f/9//3//f/9//3//f/9//3//f/9//3//f/9/WmvWWlpr/3//f/9//3//f957/3//f713SimEEGMMOWf/f/9//3//f/9//3+ccwghAABKKeccSikQQv9/3nv/f/9//3//f/9//3//f/9//3//f/9//3//f/9//3//f/9//3//f/9//3//f/9//3//f/9//3//f/9//3//f/9//3//f/9//3//f/9//3//f/9//3//f957/3//f/9/3nv/f1JKQgj3Xv9/3nv/f/9//38QQiEEQggIIb13/3/ee/9//3//f/9/3ntKKQAACCGMMZxz/3//f/9//3//f/9//3//f/9//3//f/9//3//f/9//3//f/9//3//f/9//3//f/9//3//f/9//3//f/9//3//f/9//3//f/9//3//f/9//3//f/9//3//f/9//3//f/9//3//f/9//3//f/9//3//f/9//3//f/9//3//f/9//3//f/9//3/ee/9//3/WWmMMYwxSSntv916MMQghxhhjDCEExhgIIfde3nv/f/9//3//f/9//3//f/9//3//f/9//3//f/9//3//f/9//3//f/9//3//f/9//3//f/9//3//f/9//3//f/9//3//f/9//3//f/9//3//f/9//3//f/9//3//f/9//3//f/9//3//f/9//3//f/9//3//f/9//3//f/9//3//f/9//3//f/9//3//f/9//3/ee/9//3//f/9//397b1JKtVbee/9//3//f/9//3//f/9/7z1CCIQQhBDGGGMMtVb/f/9//3//f/9//3//f/9//3//f/9//3//f/9//3//f/9//3//f/9//3//f/9//3//f/9//3//f/9//3//f/9//3//f/9//3//f/9//3//f/9//3//f/9//3//f9ZaOWf/f/9/WmtKKc45/3//f957/3//f5xzzjljDCEElFL/f957/3//f/9//3//f/deYwyEECklUkr/f/9//3//f/9//3//f/9//3//f/9//3//f/9//3//f/9//3//f/9//3//f/9//3//f/9//3//f/9//3//f/9//3//f/9//3//f/9//3//f/9//3//f/9//3//f/9//3//f/9//3//f/9//3//f/9//3//f/9//3//f/9//3//f/9/vXf/f/9//3//f/9/OWfGGAAAay2UUhBCCCFCCEIIhBAhBCEEIQQAACEEay0xRlJK917/f/9//3//f/9//3//f/9//3//f/9//3//f/9//3//f/9//3//f/9//3//f/9//3//f/9//3//f/9//3//f/9//3//f/9//3//f/9//3//f/9//3//f/9//3//f/9//3//f/9//3//f/9//3//f/9//3//f/9//3//f/9//3//f/9//3//f/9//3//f/9//3/ee/9//3//f/9/3nv/f/9//3//f/9//397bxBCYwwIIQghIQTnHP9//3//f/9//3//f/9//3//f/9//3//f/9//3//f/9//3//f/9//3//f/9//3//f/9//3//f/9//3//f/9//3//f/9//3//f/9//3//f/9//3//f/9//3//f5xzhBBCCLVW/39aa+89Sim9d/9/3nv/f957/397byklAADvPf9//3//f957/3//f/9//3/3XmMMay2EEJxz/3/ee/9//3//f/9//3//f/9//3//f/9//3//f/9//3//f/9//3//f/9//3//f/9//3//f/9//3//f/9//3//f/9//3//f/9//3//f/9//3//f/9//3//f/9//3//f/9//3//f/9//3//f/9//3//f/9//3//f/9//3//f/9//3//f957/3//f/9//3//f7VWCCFjDOccKSUIIWst915aa3NOjDHGGCEEIQQhBCEEIQTvPf9//3//f/9//3//f/9//3//f/9//3//f/9//3//f/9//3//f/9//3//f/9//3//f/9//3//f/9//3//f/9//3//f/9//3//f/9//3//f/9//3//f/9//3//f/9//3//f/9//3//f/9//3//f/9//3//f/9//3//f/9//3//f/9//3//f/9//3//f/9//3//f/9//3//f/9/vXf/f/9//3//f/9//3//f/9//39zTq01YwwAAGst/3//f/9//3//f/9//3//f/9//3//f/9//3//f/9//3//f/9//3//f/9//3//f/9//3//f/9//3//f/9//3//f/9//3//f/9//3//f/9//3//f/9//3//f/9//3+UUqUUhBAQQhBCSinOOTln/3//f/9/3nv/f9571lqtNVpr/3//f/9//3//f/9//3//f/9/rTXGGKUUEEKcc957/3//f/9//3//f/9//3//f/9//3//f/9//3//f/9//3//f/9//3//f/9//3//f/9//3//f/9//3//f/9//3//f/9//3//f/9//3//f/9//3//f/9//3//f/9//3//f/9//3//f/9//3//f/9//3//f/9//3//f/9//3//f5xz/3//f/9//3//f957/385Z845SilKKXNO3nv/f957/3//f713/397b845AAClFJRS/3//f/9//3//f/9//3//f/9//3//f/9//3//f/9//3//f/9//3//f/9//3//f/9//3//f/9//3//f/9//3//f/9//3//f/9//3//f/9//3//f/9//3//f/9//3//f/9//3//f/9//3//f/9//3//f/9//3//f/9//3//f/9//3//f/9//3//f/9//3//f/9//3//f/9/vXe9d/9//3//f/9//3//f/9//397b/9/3nv/f713/3+9d/9//3//f/9//3//f/9//3//f/9//3//f/9//3//f/9//3//f/9//3//f/9//3//f/9//3//f/9//3//f/9//3//f/9//3//f/9//3//f/9//3//f/9/3nvee/9/e28pJQAAAAAIISklEEL/f5xz/3//f/9//3//f/9//3/ee/9//3//f957/3//f/9//3+9dwghSikhBBBC/3//f/9//3//f/9//3//f/9//3//f/9//3//f/9//3//f/9//3//f/9//3//f/9//3//f/9//3//f/9//3//f/9//3//f/9//3//f/9//3//f/9//3//f/9//3//f/9//3//f/9//3//f/9//3//f/9//3//f/9//3//f/9//3//f/9//3//f/9//3+9d3tvrTVKKUop1lree957/3//f713/3/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RShBBCCCklxhhSSt57/3//f/9//3//f/9//3//f/9//3//f/9//3//f/9//3//f/9/EEKEEIwxpRRaa/9//3//f/9//3//f/9//3//f/9//3//f/9//3//f/9//3//f/9//3//f/9//3//f/9//3//f/9//3//f/9//3//f/9//3//f/9//3//f/9//3//f/9//3//f/9//3//f/9//3//f/9//3//f/9//3//f/9//3//f/9//3//f/9//3//f/9//3//f5xzKSVKKQAAxhjnHPde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t7bzFGKSUhBBBC/3//f/9//3//f/9//3//f/9//3//f/9//3//f957/3//f/9//3+9d3NOAAAhBGste2//f/9//3//f/9//3//f/9//3//f/9//3//f/9//3//f/9//3//f/9//3//f/9//3//f/9//3//f/9//3//f/9//3//f/9//3//f/9//3//f/9//3//f/9//3//f/9//3//f/9//3//f/9//3//f/9//3//f/9//3//f/9//3//f/9//3//f957916EEOccYwxjDCEECCE5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daazFGGGP/f/9//3//f/9//3//f/9//3//f/9//3//f/9//3//f/9//3//f/9//3/vPUIIQggQQt57/3//f/9//3//f/9//3//f/9//3//f/9//3//f/9//3//f/9//3//f/9//3//f/9//3//f/9//3//f/9//3//f/9//3//f/9//3//f/9//3//f/9//3//f/9//3//f/9//3//f/9//3//f/9//3//f/9//3//f/9//3//f/9//3//f/9//38xRqUUKSVzTt57xhgAAAgh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jDFKKUIIOWf/f/9//3//f/9//3//f/9//3//f/9//3//f/9//3//f/9//3//f/9//3//f/9//3//f/9//3//f/9//3//f/9//3//f/9//3//f/9//3//f/9//3//f/9//3//f/9//3//f/9//3//f/9//3//f/9//3//f/9//3//f/9//3//f/9//3//fxBCay1zTntv/3+1VqUUQgiU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3nv/f/9//3//f/9//3//f/9//3//f/9//3//f/9//3//f/9//3//f/9//3//f/9/3ntaa6UUxhjnHBhj/3//f957/3//f/9//3//f/9//3//f/9//3//f/9//3//f/9//3//f/9//3//f/9//3//f/9//3//f/9//3//f/9//3//f/9//3//f/9//3//f/9//3//f/9//3//f/9//3//f/9//3//f/9//3//f/9//3//f/9//3//f/9//3//f/9/c07GGFJK/3+cc/9/tVYAAGs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7133nv/f/9//3//f/9//3//f/9//3//f/9//3//f/9//3//f/9/3nv/f/9/3nv/f/9//3/ee/9/7z2EEGstay2cc/9//3//f/9//3//f/9//3//f/9//3//f/9//3//f/9//3//f/9//3//f/9//3//f/9//3//f/9//3//f/9//3//f/9//3//f/9//3//f/9//3//f/9//3//f/9//3//f/9//3//f/9//3//f/9//3//f/9//3//f/9//3//f/9//39aaykl5xxaa/9//3+9d2stQgiUU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601pRSlFHNO3nvee/9//3//f/9//3//f/9//3//f/9//3//f/9//3//f/9//3//f/9//3//f/9//3//f/9//3//f/9//3//f/9//3//f/9//3//f/9//3//f/9//3//f/9//3//f/9//3//f/9//3//f/9//3//f/9//3//f/9//3//f/9//3/ee713EEJjDAghGGP/f/9/WmspJecc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WcpJWMMhBCtNf9/3nucc/9//3//f/9//3//f/9//3//f/9//3//f/9//3//f/9//3//f/9//3//f/9//3//f/9//3//f/9//3//f/9//3//f/9//3//f/9//3//f/9//3//f/9//3//f/9//3//f/9//3//f/9//3//f/9//3//f/9//3//f/9//39aawghAAAIIVpr/3//fxhjhBBrLd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3NO5xxjDIQQOWf/f713/3//f/9//3//f/9//3//f/9//3//f/9//3//f/9//3//f/9//3//f/9//3//f/9//3//f/9//3//f/9//3//f/9//3//f/9//3//f/9//3//f/9//3//f/9//3//f/9//3//f/9//3//f/9//3//f/9//3//f/9//3//f/9/WmsIIUIIQgh7b/9/nHOtNUII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+tNYQQAAAQQt57/3//f/9//3//f/9//3//f/9//3//f/9//3//f/9//3//f/9//3//f/9//3//f/9//3//f/9//3//f/9//3//f/9//3//f/9//3//f/9//3//f/9//3//f/9//3//f/9//3//f/9//3//f/9//3//f/9//3//f/9//3//f957/3//fxhjCCEhBEope2+UUkopKSW1V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lFIQQlpr/3/ee/9//3//f/9//3//f/9//3//f/9//3//f/9//3//f/9//3//f/9//3//f/9//3//f/9//3//f/9//3//f/9//3//f/9//3//f/9//3//f/9//3//f/9//3//f/9//3//f/9//3//f/9//3//f/9//3//f/9//3//f/9//3+9d/9//397b6UUpRRjDGMMay3OOfde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957/3//f/9//3//f/9/3nv/f/9//3//f/9//3//f/9//3//f/9//3//f/9//3//f/9//3//f/9//3//f/9//3//f/9//3//f/9//3//f/9//3//f/9//3//f/9//3//f/9//3//f/9//3//f/9//3//f/9//3//f/9//3//f/9//3//f/9//3//f/9//3//f/9/lFIpJWMM5xxKKSklSil7b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NOhBClFMYYxhilFPde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SSiklYwyEEO89nHP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a957/3//f/9/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3nv/f/9/3nv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YAAAAUAAAACAAAAEdESUMDAAAAIgAAAAwAAAD/////IgAAAAwAAAD/////JQAAAAwAAAANAACAKAAAAAwAAAAEAAAAIgAAAAwAAAD/////IgAAAAwAAAD+////JwAAABgAAAAEAAAAAAAAAP///wAAAAAAJQAAAAwAAAAEAAAATAAAAGQAAAAAAAAAUAAAAB8BAAB8AAAAAAAAAFAAAAAg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AnAAAAGAAAAAQAAAAAAAAA////AAAAAAAlAAAADAAAAAQAAABMAAAAZAAAAAkAAABgAAAA/wAAAGwAAAAJAAAAYAAAAPcAAAANAAAAIQDwAAAAAAAAAAAAAACAPwAAAAAAAAAAAACAPwAAAAAAAAAAAAAAAAAAAAAAAAAAAAAAAAAAAAAAAAAAJQAAAAwAAAAAAACAKAAAAAwAAAAEAAAAJwAAABgAAAAEAAAAAAAAAP///wAAAAAAJQAAAAwAAAAEAAAATAAAAGQAAAAJAAAAcAAAABYBAAB8AAAACQAAAHAAAAAOAQAADQAAACEA8AAAAAAAAAAAAAAAgD8AAAAAAAAAAAAAgD8AAAAAAAAAAAAAAAAAAAAAAAAAAAAAAAAAAAAAAAAAACUAAAAMAAAAAAAAgCgAAAAMAAAABAAAACUAAAAMAAAAAQAAABgAAAAMAAAAAAAAABIAAAAMAAAAAQAAABYAAAAMAAAAAAAAAFQAAABIAQAACgAAAHAAAAAVAQAAfAAAAAEAAAAAANhBVVXVQQoAAABwAAAAKgAAAEwAAAAEAAAACQAAAHAAAAAXAQAAfQAAAKAAAABGAGkAcgBtAGEAZABvACAAcABvAHIAOgAgAEUAUgBOAEUAUwBUAE8AIABHAEUAUgBBAFIARABPACAAVwBBAFMATQBPAFMAWQAgAE0ATwBOAFQASQAGAAAAAwAAAAQAAAAJAAAABgAAAAcAAAAHAAAAAwAAAAcAAAAHAAAABAAAAAMAAAADAAAABgAAAAcAAAAIAAAABgAAAAYAAAAGAAAACQAAAAMAAAAIAAAABgAAAAcAAAAHAAAABwAAAAgAAAAJAAAAAwAAAAsAAAAHAAAABgAAAAoAAAAJAAAABgAAAAUAAAADAAAACgAAAAkAAAAIAAAABgAAAAM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o86kKbCtmAGR8JiJQVZpWOQn11wakTuGH1maHC1pwDg=</DigestValue>
    </Reference>
    <Reference Type="http://www.w3.org/2000/09/xmldsig#Object" URI="#idOfficeObject">
      <DigestMethod Algorithm="http://www.w3.org/2001/04/xmlenc#sha256"/>
      <DigestValue>e3BEPABJaov3y0JUTtixM6DMy5PqWPUoRS72mtygWHU=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XtL8U8PFpe27xf2lWHXcLF+3PfnFY3CEbEsq09eR4Bc=</DigestValue>
    </Reference>
    <Reference Type="http://www.w3.org/2000/09/xmldsig#Object" URI="#idValidSigLnImg">
      <DigestMethod Algorithm="http://www.w3.org/2001/04/xmlenc#sha256"/>
      <DigestValue>yeOKabBt97wTbX5H3T9Kua/rawd/HzpqYotbsvAXAlw=</DigestValue>
    </Reference>
    <Reference Type="http://www.w3.org/2000/09/xmldsig#Object" URI="#idInvalidSigLnImg">
      <DigestMethod Algorithm="http://www.w3.org/2001/04/xmlenc#sha256"/>
      <DigestValue>ZbBLt/0NX1e5zsCbkuvEoGTKFmOZ1G4uATZ/0q0XAkg=</DigestValue>
    </Reference>
  </SignedInfo>
  <SignatureValue>l5L3tQHqJtl4EmNAnXu/vPyYN8efFCX6oB9KnDIioeehZ/ZhxxUxx0HG/4YtEPDwLUuWjPu0Oan9
cknqYmBfsJIIEHWlo6Kos0kd8Csbe9EmYY35MdyqNlbnD9O6GwZJK+0VnPFuTwO1uefyhPEkxbqJ
4GctIalrHjJwws7tDvaw38oVv5XMl3d6Qj2lu/llvGPDm+DKdntGI+KfnkPrRdbHsyY0b+nn8kW/
RFOC1GZgGWx2oF2hwe4LSF5n2qy4H8rQb5hPSUqAdadSbD7PIgUMizDcf5kaRwVZ+pz4NslOrxGd
gU+JltvLunBSyui5176lKPiVFkeokSCQm+xu2A==</SignatureValue>
  <KeyInfo>
    <X509Data>
      <X509Certificate>MIIIgTCCBmmgAwIBAgIIEO9EMvKh/VUwDQYJKoZIhvcNAQELBQAwWjEaMBgGA1UEAwwRQ0EtRE9DVU1FTlRBIFMuQS4xFjAUBgNVBAUTDVJVQzgwMDUwMTcyLTExFzAVBgNVBAoMDkRPQ1VNRU5UQSBTLkEuMQswCQYDVQQGEwJQWTAeFw0yNTA1MjgxMjQ3MDBaFw0yNzA1MjgxMjQ3MDBaMIG+MSYwJAYDVQQDDB1FUk5FU1RPIEdFUkFSRE8gV0FTTU9TWSBNT05USTERMA8GA1UEBRMIQ0kyMDIwOTkxGDAWBgNVBCoMD0VSTkVTVE8gR0VSQVJETzEWMBQGA1UEBAwNV0FTTU9TWSBNT05USTELMAkGA1UECwwCRjIxNTAzBgNVBAoMLENFUlRJRklDQURPIENVQUxJRklDQURPIERFIEZJUk1BIEVMRUNUUk9OSUNBMQswCQYDVQQGEwJQWTCCASIwDQYJKoZIhvcNAQEBBQADggEPADCCAQoCggEBALs4attOWC8vIcJHv84E2OPQN+4ldrrnBMyvANSVGN9mw7hc3gZT/+JNBoKVTuJp7uSupvTxoBXtkkeND+x7SuQVdDPWjANDnxiXPHhEPEV/ZZFcuor1QH5aA7uwgsaYOU/3ASCzbZAle6/4PCmw6VJ8pxGC0WYl1kT5lLRNAJEr5tVxcGjRUXS4dz9bkDLMKqY611jo6lnV/jIbhSvKXd85R0pv9s/9/spMhwXBFIRX7dIvmaAoE9baeahZOCF6s2d/MsSpZLnW/Vcp2LWTvSZC0yTRAuNWMK3h5tb12971v/yuRgRqGFwDhfFAvTXNeV1OknJkK5IJ3tjXrT216d8CAwEAAaOCA+QwggPgMAwGA1UdEwEB/wQCMAAwHwYDVR0jBBgwFoAUoT2FK83YLJYfOQIMn1M7WNiVC3swgZQGCCsGAQUFBwEBBIGHMIGEMFUGCCsGAQUFBzAChklodHRwczovL3d3dy5kaWdpdG8uY29tLnB5L3VwbG9hZHMvY2VydGlmaWNhZG8tZG9jdW1lbnRhLXNhLTE1MzUxMTc3NzEuY3J0MCsGCCsGAQUFBzABhh9odHRwczovL3d3dy5kaWdpdG8uY29tLnB5L29jc3AvMEcGA1UdEQRAMD6BEGV3bUBpbmRleC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qodhXm8Os2uvWk5aevNpA3+VSFzAOBgNVHQ8BAf8EBAMCBeAwDQYJKoZIhvcNAQELBQADggIBAABgWK1g06gxtfiKLQ3ajHZNjliDCJPGRIIp/decGlqF25m3HXJoFvOpn0ydD8ViTi9/HrFXj+2cCSeUz4/rQWkNGa5srzal0d++jMaNnRqgZDrKnDDrhJ7Xml0GoD1v/xIuNbbCxQgJhG9CXzzcDVs12U77yixYsC1Q9NwewmnJkUDtWzTWkHN53cTP4bERcMvaVUOip4AJHJ8nPTfdAcxV8jhrm4wVoKz+QzJWrRMuYVzrZd8uhTbdSACu6CryPzc0iL6ac7HGo0rcZ50lO41ONpm8J0ktgIWgZbOFM2tZHDW26p5TcQVmm1LnR0/fb7mu0EJAwjz2xxXeDL41Ucc3m5/rnfLEr/i+MtuwyLNFum8ZQlsG6YK7Dq/Q4kl38DUQQIEtnPnHIrddsT+vDx+cONbMwEWb9ZHwltAmNMdBYoFWV3Om12fCDppcDJSDRiIePSnBO2r3Dcko85NpAEmdGmEtkPMfG89Pr+5GnOawZtM0XFhU06M+k3VGgCBUsNSp5wIJ3FYM0k5Dc6rSXcuWBy9B29LCf7Cjti8d9kWWnlZsbalRfRAQMEnRiX88N/lA8sOcj7g/R9oqW9nVPorGDxoBlCtV1BkDRqiqzwYHqoUIrXw5gbR8Ria79zOipv0XAUKcAcCsc+jy51fMAYU2kuGGUSA5u4OoARIzNpLU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JrXZ2RW7d3R1hbEVitqJ1scEpJfBmMwvUwUzDtQe6bA=</DigestValue>
      </Reference>
      <Reference URI="/xl/comments1.xml?ContentType=application/vnd.openxmlformats-officedocument.spreadsheetml.comments+xml">
        <DigestMethod Algorithm="http://www.w3.org/2001/04/xmlenc#sha256"/>
        <DigestValue>s7Jfhtwawhgcpj1kV/omZ3ivwjvoBNJ6AI60JYhDUlU=</DigestValue>
      </Reference>
      <Reference URI="/xl/comments2.xml?ContentType=application/vnd.openxmlformats-officedocument.spreadsheetml.comments+xml">
        <DigestMethod Algorithm="http://www.w3.org/2001/04/xmlenc#sha256"/>
        <DigestValue>vvNx4U9qm0wtDUvXRKdhMTiPtFiFFrGvbHLUIp1Z2H0=</DigestValue>
      </Reference>
      <Reference URI="/xl/comments3.xml?ContentType=application/vnd.openxmlformats-officedocument.spreadsheetml.comments+xml">
        <DigestMethod Algorithm="http://www.w3.org/2001/04/xmlenc#sha256"/>
        <DigestValue>kE8Xpelqrh2K6ksjm2gYwdqa6W2aqecCsIFlR8iWVvg=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Xy8t5+dMcA6bjtLzyIJQmJlDHH0fKO1nY14I4mpiUs8=</DigestValue>
      </Reference>
      <Reference URI="/xl/drawings/vmlDrawing2.vml?ContentType=application/vnd.openxmlformats-officedocument.vmlDrawing">
        <DigestMethod Algorithm="http://www.w3.org/2001/04/xmlenc#sha256"/>
        <DigestValue>bFR/O+jCIPDGFyq+u112Ms/O24gzE3x5KdAhFJ7n3iQ=</DigestValue>
      </Reference>
      <Reference URI="/xl/drawings/vmlDrawing3.vml?ContentType=application/vnd.openxmlformats-officedocument.vmlDrawing">
        <DigestMethod Algorithm="http://www.w3.org/2001/04/xmlenc#sha256"/>
        <DigestValue>PblVkvM28+HtKnF2K2fzGdF6MYiNUiEEgp2Efa1ETyU=</DigestValue>
      </Reference>
      <Reference URI="/xl/media/image1.emf?ContentType=image/x-emf">
        <DigestMethod Algorithm="http://www.w3.org/2001/04/xmlenc#sha256"/>
        <DigestValue>afU7pX+X+BMftGwih91J8+lls2B9fDlFkybfqMZFJyk=</DigestValue>
      </Reference>
      <Reference URI="/xl/media/image2.emf?ContentType=image/x-emf">
        <DigestMethod Algorithm="http://www.w3.org/2001/04/xmlenc#sha256"/>
        <DigestValue>HcsCD7O/97KxszrTHXQ7B9J3pexTls98aEmRrWtchnk=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K4uePz5Hl3h0WOdMDp1UtcgPBJewtUcRK1Cp4PQnK0Q=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ja/qkdwlNyG8y7SkC9kgs9oq2FC27HCZRldKefj1ug8=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yTPqujKVOqm1CCx03SXb6YqQaPDNmOu0+lxfKTPxv8Y=</DigestValue>
      </Reference>
      <Reference URI="/xl/sharedStrings.xml?ContentType=application/vnd.openxmlformats-officedocument.spreadsheetml.sharedStrings+xml">
        <DigestMethod Algorithm="http://www.w3.org/2001/04/xmlenc#sha256"/>
        <DigestValue>OUZZFoPJn/Ob9BMmDwgx4TI3IVfU+MKMykVbdR/jAf8=</DigestValue>
      </Reference>
      <Reference URI="/xl/styles.xml?ContentType=application/vnd.openxmlformats-officedocument.spreadsheetml.styles+xml">
        <DigestMethod Algorithm="http://www.w3.org/2001/04/xmlenc#sha256"/>
        <DigestValue>/nI52pjUbQ/Ge5tDNlgFmV9fVCQQPvYwQO9qzWi/HF0=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g0JRgtooDQ0yUOQ4vu/9T4STyRnmYaFSS0CUHVzKt6g=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3LGHJcwwP5qHp0ojw8pTFHgvfdIe72BR7GBN09dcrUI=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G6xzDQ/q+T/NeNtIDqGEyVuacc21UHc3llpOipeu/Hc=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sheet1.xml?ContentType=application/vnd.openxmlformats-officedocument.spreadsheetml.worksheet+xml">
        <DigestMethod Algorithm="http://www.w3.org/2001/04/xmlenc#sha256"/>
        <DigestValue>ZA0UJgWlbp7POo8QGUn2CVk5gr/3SGeWJ4FaCRyoKDQ=</DigestValue>
      </Reference>
      <Reference URI="/xl/worksheets/sheet2.xml?ContentType=application/vnd.openxmlformats-officedocument.spreadsheetml.worksheet+xml">
        <DigestMethod Algorithm="http://www.w3.org/2001/04/xmlenc#sha256"/>
        <DigestValue>HGFsUMTj98m0ilOcISPhfc8xUZlr0ZDfCbZWzoAXYms=</DigestValue>
      </Reference>
      <Reference URI="/xl/worksheets/sheet3.xml?ContentType=application/vnd.openxmlformats-officedocument.spreadsheetml.worksheet+xml">
        <DigestMethod Algorithm="http://www.w3.org/2001/04/xmlenc#sha256"/>
        <DigestValue>4Rk34ClnkdmUkBRuBwBe/xtdDfjhBiFvFGE/dBbpmYw=</DigestValue>
      </Reference>
      <Reference URI="/xl/worksheets/sheet4.xml?ContentType=application/vnd.openxmlformats-officedocument.spreadsheetml.worksheet+xml">
        <DigestMethod Algorithm="http://www.w3.org/2001/04/xmlenc#sha256"/>
        <DigestValue>nr5NyAhG7heRpgRj/0jeCPl0XeLRaMB/u7ARk8tM2N8=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2025-11-12T18:18:14Z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{88F62E76-2A5E-4CD6-921B-87B119FE3382}</SetupID>
          <SignatureText/>
          <SignatureImage>AQAAAGwAAAAAAAAAAAAAAHoAAAAzAAAAAAAAAAAAAAD4DAAAagUAACBFTUYAAAEAXDABAAwAAAABAAAAAAAAAAAAAAAAAAAAQAYAAIQDAACwAQAA8AAAAAAAAAAAAAAAAAAAAICXBgCAqQMARgAAACwAAAAgAAAARU1GKwFAAQAcAAAAEAAAAAIQwNsBAAAAYAAAAGAAAABGAAAAgFYAAHRWAABFTUYrIkAEAAwAAAAAAAAAHkAJAAwAAAAAAAAAJEABAAwAAAAAAAAAMEACABAAAAAEAAAAAACAPyFABwAMAAAAAAAAAAhAAAXMVQAAwFUAAAIQwNsBAAAAAAAAAAAAAAAAAAAAAAAAAAEAAACJUE5HDQoaCgAAAA1JSERSAAABAAAAAGwIBgAAAIUzbPMAAAABc1JHQgCuzhzpAAAACXBIWXMAAB7CAAAewgFu0HU+AAAAGXRFWHRTb2Z0d2FyZQBNaWNyb3NvZnQgT2ZmaWNlf+01cQAAVSRJREFUeF7t3Qm87ftc//Ef15B5umbXEK4oSgM3NMhQKmVMoqJRc0rkRjRniiJDuDRpMhSShCSUIaVShgjJPHPN9/qv54/X+X8fq73P3mvvtc/Z55y9rmPttdbv9x0+38/w/gzf7+9cn1m8phPwdfbZZ0/nOMc55n/+7nXOc55z/ux7pPHPdz4fvA4ocLxR4FzH24S2O5+Pf/zj0+d93ufNwv7pT396/nfe8553FvYzzzxz/pvwf+ITn5gueMELHiiA7RL24LpjigInrAI46aSTpo997GOzAjjf+c43nec85zlk8X0OARB+r0996lPTuc997mNqcQ8Ge0CBrShwQisAQk/QWfnXv/710yUvecnp5JNPnigHiOADH/jAdLGLXWxWEr47eB1Q4HijwAmrAM51rnNN//mf/zk961nPmp7//OdPL3/5y2ckcMc73nH6sR/7sekyl7nMdIELXGByHet/8DqgwPFIgRNWAVjMv/u7v5se9ahHzX7/53/+589IgEL42q/92ulyl7vcoeDgBz/4wekiF7nIAQo4HiXgBJ/Tca8ASnKA8UXzzzrrrOkP/uAPpqc97WkT4b7a1a42XfrSl54++clPzkJ+latcZXJN2YHzn//8MxI4eB1QYL9RAJ/i2TJXxofny3D1uXGX1erzcc3VJkuoCe+HPvShGdIj1ute97rp137t12aFIA7wpje9aVYCl7jEJaZv+ZZvmS572cvO91z4wheeiSlbcJAG3G+sfzAeFJCxwqcFqfHrRz7ykYnRKqXtO3xPWbiOHJwQCoDQSuchUgR53vOeN/3Kr/zKLPTf+I3fOP3iL/7i9KpXvWp6ylOeMgf93vGOd/wfqI+QB68DCuxHCshSldLmwgpec1f/+7//e/r7v//76TWvec30bd/2bdMXfdEXzcawrNYJoQAOTXJhzSmCf/mXf5ke9KAHze8XutCFpgc84AHTFa94xZko//iP/zj93u/93hwEHOF+LsQBAtiP7H8wJnzJ4kOphN87g/cbv/Eb01/91V9Nb37zm2eUe9WrXnWWAdeM/H3cuwDBn3/+53+efuInfmLWije72c2mX/7lX56udKUrzZDobW972/TUpz51+uZv/ub5XwSqEvBA+A8EbT9TQPbKC7Qn4H/0R380veQlL5nd3ktd6lLT13/9188I+F3vetec3Rpfx7UCMFGwR6DvGc94xvTa1752uslNbjLd5z73mb74i7949one8pa3TL/0S780xwAgAshgDJicoJXS+5nfD8Y2UIBxIty9/u3f/m12Z9/97nfPCkFM6zrXuc700Y9+dM5yLRuz414BgD3vec97ZoifkF/zmtecrbzvf+EXfmF62cteNj3kIQ+ZLnrRix6q/UfQoqkHHHdAgcNRYNxX0nW+G91HcaQ+L0fit0Pdslhlpjbax/L+979/evjDHz694Q1vmJXCz/zMz0y3u93tDrkGrD9UIGh4QsQA0nZ/+7d/Owv7ne985+m6173u7Bdd+cpXnl74whdOf/InfzL7/d/1Xd81lwaPGvKg+m87rHlwjSAcAWdsRkElkHxyPrgy8grK8JjvVnmx3qA+iM/HZ6wyUj77TWYLT3/FV3zFHMj+uq/7uhnRjn7/ckD7uEcAiET4FfpYBG4AJPCkJz1p+vVf//WZkDe/+c3nBYQKDvz9Vdjy4FoUIPjcScE4fEToCeDFL37x+Z2AtueE9Xftqq+UCx5Vnt4Lv+rzX//1X6dnPvOZc98MnOzW5S9/+fmy6lvG2oATAgE0SUT5j//4j1kRUAICI7/5m785vfrVr55ufOMbT1/zNV8zX3qw2WdVtjy4HgUIOcEmpHio/SVZfb54gr8chd8uBbXp3gQe6tCvf/x9Fa0M24te9KLp8Y9//PSlX/ql81hCJKGFceu7745rBIDo733ve6cv+7Ivm377t397hkn3ve99p/vf//7T29/+9hkiqQlQ9itI0hbgAxSwXbY8uA4FWPQEm4D5zCr7h8/e+c53Tn/913893fCGN5y+6qu+akdEq83Or9A2AefTE3hZLNf85E/+5HSNa1zjUOFPCKWioBNKASCW3X2nnnrqrBFpSzUAPksB/tRP/dTsLxWwEQNYLpTY0Wod3HRCUSBLbNJ4iCFhoe0wlYv/m7/5m9k3/9mf/dnp+te//sr+v3bFDxgw79wAff7v//7vvHeFEePrS2F/53d+5yGXpF2srg8JLMcejgsEUL4eoQpyjLXRIqKIJEKqBgARvuM7vmOG/vw2mpSbIF1YmWSHgfCfCvAE744md6fB11mdONY7jOhnPBFp7Hf8PmhZxmR891vnKjTeMTLu7xGiZt2W7zma9N5O3/FIkX7vf/qnfzrXmkAA+Mz+EhV6gnkEsn0pY2Yg2m9Uy995Fd0vrvDYxz52+t3f/d3pu7/7u6eXvvSl073vfe/ZsKGpPmqnEuBiE+OcjhsFoISXbx/zdNKPxRE0ERhh3Qk4uC9C6xqfwSjEsUDKgRGbduU2POIRj5gDiPe73/2mb//2bz8E7bbDGHtxTb4kC7DOo8raVDIyIfqMUe3SV22UKmjqexC4cxS08eEPf3i+FwJL0FubGBMzWzcuGIuJ7hjbmlDMzmc4Fl7GzfLjK/tJ/uu//mt68pOfPKfjGA20OOWUU2YDgwff+ta3zgG6FIZ7XYee6Oh6qboK0vCn+1h/xgwd8bWiti//8i+f/viP/3hGF9e61rVmNwACSfl6HxHKMj2PCwWAkDbwYBqTRUyEyLKrjKItQTJKAsPZDWg7MKFWDuwz9+Af/uEf5gXUTgxOeQgYrlPgdsrYFn/c/bWOeIU2xgDoaKWzJPqsrxgKE45Hqfk7xsPAlGybsVImMbXvKV2WkQ/7ile8Ynr6058+V2VK1/7+7//+Tkl0xO8zN3Pxz1we/OAHzwpNgRmaKM4h8N/0Td80IwDKwO8dN+ea5zznObOrcJe73GW63vWud2g3qusIfwrfZ64Aay+orZDt537u52aaaa841qgADkeQ40IBYFjEYMFj5Bj2n/7pn+YKPxt+wH5lkW984xvnwiBpk2c/+9mz/6RMMu2Zv2XBaFht2UyxH04GymociQrFZXdqtPT+Lr/dmFhA1jvhRtc2qhD8oG+uGgsJKsvIfMmXfMn0BV/wBdP73ve+eX1i5iMuzTvoMJcI3JeLp/ge+chHzlV45mgudqBe4QpXmGnGorPkKUxKj4ESL4BW0aKsQvA95EcJ41vKQlCR4lTDou3OsnRPhmKr6RwXCsAkEa5tv23f/cu//Mvpe7/3e2empARuc5vbzAvxghe8YGZMGyQQHwxliZwJcI973GMmLKEvYDJC160Iule/j/7ydhd3u2NZjgGMboDfCjxpDzNjXmiLwiXs5bhZfacsKbwChe22pASCrJRz6St/s5YERS3Gv//7v8/3sHZ3v/vddxQo2+589+I6cySEKkq9MxjFkSBPCEBdgO/ammuuFAThZ6jwrQA1vqNEWPOUZnTH0z/0Qz8001T67wd/8Adnvz9FG63bH7DVXI8bBUDrIS7mxJTgvJp/uVE+lW3ANgQ5+gvREQ2xpUwwMkLaH0ArF9RBfFYNUVet3NqK8Kv+blx8RUyy7mBkQl67WXp04A6xyOIgmDrGas9EuWlKgDI9/fTT56IU97pH9mVETvmn/GAl2KyhIBkExue/wx3uMFvO0MSqdDoa10NABBCffOu3fuuMJCu+kZd/7nOfO6fpShGOgWYISHCaAQP9b3nLW85TSEngu4rUKF2uEdqpX1HaC9WOAe9oPQZXjxsXYPRNl6PSiERL0pyPecxjZusiABWjKgTym30AT3ziE+dSYALPaoFOHRGunQo7vI+LVbpwHX738qKMVrjfmq8xCU4aP2VlXo1hHdmAEVEk/AJW/EvWhgLgCok4E1JCj+EpjGIuFAUl+spXvnJGVmImvXKtwHtWT4BVUFW8he/KLVOvAdbe9KY3PRR/ORrCvJM+0a94ESXtb7QhqHx7yoAhgqTwGdpRhKUJ9XnXu951zuG3v9/7iPoI/6Mf/ejZsFEW+pHZEtPyGz6OvsZjjbZjtI4pBIAgLAPimCxi+rtSS+93utOdphe/+MUzQQgLyA8BKPoROMHII/Mi/rgDMO0bI4wCttd7A0Ix1SNgGGMFkcFphzzc+ta3nhWca8aTXXbCuN2DYVKCmMY40FcBFStOKKEnzEbJugbNxF28MLMAHvjPlaKs7LFAa+sFNeTTuleZqry435/whCfMSABCs09DHMB4KnzZzbyO5L2lk8019IIHuTV4r5147dmnzMULKEFB6B/5kR+ZebkYVm6n6/GgEnaH13pxJ37+539+DiZ6tbmHi7Hq65hSAAgB4mMOQtHR3ZgKtEcUviRYjwldf4Mb3GC2MIokLAZlgGH3WphXXQjXZ4nNEdroAAeHOxB2EBwjea0TIufDoxfaOkWGsmS1uEl+BzVHi46BS9NRuMYIygu22mGJ6YOjpf2M2frIvvBfVWRS0NCAOIwajXUptZ3Qf6f3pNyKwKfwuJry86eddtqceapASD+gvC3qUncUIuXKoHW0V6dYuVYbDFuC7t4v/MIvnBEhRbyb8yqPKQWAoWhakwYZCTSNKecq9ZLvSUgwLEiF8K63SGAtBt9ugGSnDLGT+4KRxmlB+cSCko4uc1IRYTSPFBclkWDtpL/xHn0TflDVP2WrhBRT+kw4v+/7vm++pVQoBVxM4nd+53fmmIprCTTLjllLj2Hq3CrKgWtBWQvK/sVf/MV8eAXr/9Vf/dWHtsyuw7XZLV22e38KwBzFNBgkhkae3twhqTYA4T0u0BlnnDGjLBF8MY9c2lK8PbMC7R/60IfOaJYr5sh6tNeu9926o8eUAjBZWjJfB+P81m/91gz5WRdwVXmvAAnhYU0qWkFgTDnWRO8nJluOxAcF/+d//mdeaNbWHKWI8qnXpQBCH5hOwIqQCkg5Ht1nPie4Wc17WRbuCegO/gtesVT3ute95nWIoV1TpoDFk+q69rWvPd3tbneb4wT8Wut0+9vffoa25lh6cbsCeLSvK+1mHNbNPwZK/p9SE9gskCcu8OM//uOz/69s97a3ve0hlwedzJ1wQwuUiFiWtJ/1/9Ef/dFZAVgPa68PboP12OnrmFIACQktyh9iRaRPWEPMI52S34mQCAoxtH2yyOyYj94p4fbivoo8MBR/jotTBD7rInBZMGldYyCsBA9TQlMUrYAeWhJqfY7PSYjhjUOQi8tFUX3lV37ljLqKimPi9sPz+Z3HSNilZgUyZWkoceiC0g7+pjzWNb+9bsd8jd176JKRIuxiGr5LSAU68a49KITZaT2lWYvm40/CT/mq9Y+/FfwUS7BGEOFud7AeVQVQquJwRS1+y2pbSH4Pn9GZ/vx8lkremFVB7A5OcC2BB52KWleM4ppKL/eaOVZpv3l2yKOgH+0PAZTlYInHQNMq7Y90Huma++EEGQoVpP+Gb/iG2Y0yFukm6Ml49J/LAOLKDPD3+bt2uhHsAoVcBMyL6RX7qKh0Qg1/1nycyWDNKA2xhu4zp+2msVaZ/15dSzlToPiMgjMPCk/EXnDPepmPQB7aouUtbnGLGSmhA0veI+nwrOvVqjBwflOQpj6lB9R09sBOgn7LNDiqCgDBCCJmZP3GwFebH0Zrx8cXBfedIBILJZAkeJRvmm9somMapPaCYnvFDLttt3wy5WaTB6VFADGCOICI8U4RQE9BrtAE04U6CLNAqqApAa1gpVr94G1+PyUggq0EW0q1mAHLB3HxhSlfLyiCYoEIBMT8bt0IizgA4bcuY8p1t77tbtdhJ/eXfhPA45paO7QxN98J3vH//ZP+JMAEvvqL+FU9BSPnHnwAMQkWjq9OBNrJOMd7jpoCyAJhZn933FH+Dy1aVFQtv9y9CLMXRhI55UvRptWbN7HNmKfv9ytzpf1ZFFaTxehUF3RhYUuRpThXmcsYLS6QpB20pgD8LY8PfgpCov/Vr371GWVZo4JOfv/VX/3VGZ5icL6uDADh5qtCA5QWhcPqS/VRCD/8wz88t0UQ/GP9KXRzGNdmlTntVgDWdT9kqgLQ3v8/+7M/m601C48+1k7FI8RDGYh9iFGlTAWzWXUogqLnGrmGArUZbaMy9HXR6KgpAIRvo0Mlk+1IIwAsOcYCMQk/pmtzz8Me9rA5ckpgfH8spo42YrwKSAgfpUcpguUshrlLZYZ0xqjxdpk4C0Wwxy2iUnOYk18K+utLdZrg3vd8z/fMjJhixrSUkzWhfEX/BWG5YXxSTMzCE35xAeOXyeAmgLHaorzFNigRKO5Y8/mX6Y1/oSnzwLNiUdZOcY8gHSvOouPXBz7wgYd2rVZzgaaux/MCpeiJhlyAW93qVjOS3auA9VFTAJiRJacpx+AJYoh8IiRrxO/ETAikyMTWR+9jOqytqNsVhP16XUdIgcwsMsugqs7GJYKGBuNpM4eLnWw0x+XNTBQOJSyFaj0oU9F8qSnWXQFQBSpt0yW4zlLUVmcpCv6JaFvHMjTWFbNTFiwYRWA+Als2YEn7ud9rZO5RGewV0697/a0JpWq8fH8KFU09h0KREyUqe8O6c3lA/wq5OkfQu2sFX/1N+AVH23G5zozPvnABRrjOciCIFNEf/uEfzlFSkBGcxDyYju+LoUScMRlL0lNQxnPR1724R7K9cYMNfx+EBJtFk1kVii7/Pxdq1fGVZ267tGAToezpx+juXHk1ACrV2tSin7a2smoCU6y9EmuMToFYQ5bQ96weawbqgvmUiRiONsUNIIzlE2srtdbXTue3Kj3WcT1Fip6UKestpmFbL77Fs+hhDaU+8XG1KKVzKQ5KUQrVd7IulDAERVkUv1rHWJfbWBsCKIWx0cKNdfvjAKoj5zPZFMHyEWYWXtCjYgplsCrTMGVuQ5H8DlzAwJhw7Ksx5S8tj3HZgo5att+6d50MuZHl9l276dDCA0xEx8U5MBIfezzsYcx2bJcxMJp+lPBiLPX7ClJ8T5k6G4EVQqcb3ehGh+rX+904FCUZm2vlt22BFYTF5F7GyNI5pNL6smBqM7Th3fZVfdokNObPxzm0Ttud19G+LndKYFPkHxqizLk9lCXacH8oc8HrMiUFWgVQ+f1cP3EROwopyXb4od1eoaG1KoD2cI+DNUnw0WSWT3gRMKH1KADwtuf05QsL+gmu0JxKHzGuPvj85Vv11eGIlAArhIFYF8zX7jNM4l7f9aDQSokJQym4fF3v2tKmOWx3c8VWzKgtDFOQ0/UYxJhYXxFgdJEmqtpRwKwMifv7e6u+Nvsd/cwNzOdqEH4+J2QlYOcFabkGXdrDLjDVZh9rhmFZd9ex9Obkn/FLX2qvB66w/HL+tlpTIEW8R2VYMHCvmH2n9NpIOY2GwXqYjzgKvhEMVFNhTfGh0mpRfwqeUvSba/AtVMTPpxDtpeBe4XXt+deZAesY+0ZtrE0BaLzTYwh7ELMdYwXqCDTYSZhpvYpe+JEY3qRpSSf0SEnJm9rBp80CLZiswElBMQrB/TGPNmjfNmm4XjCKxbJgrsW0UIUxUE4WtWos46h81dzWFXUthz5GvccjnAgguOg4MhBaFF0wqZQagSl1tKqguA+DUsjWCuKyDnxx6T4wFG1V5dkFiH5Be8zLsskKQAJiNGjmO4gtRkVba6l9Jaz8WHEAwqGykLsw5q/HzMS6aLxXwhJCzCB4rxCntKZTgOw9gdzwK7qKB7Do+Al9q1ehJAVEZXcoUxF/sZFq/tG0PvaKNmtVAAlKVU8my6oRTgJlRxnBtlOMpZNWApO+//u/fz4tFTTkQ4GJ/F95cNai7ABhrvTRdzFPh0wQEn97ESr9I2o7AvlUfFPt+I3VQ2wMaVGcqwaFILog1pj6WlXYDseE1SIQltCO60Fy+8YJPIXJUiic6cmursnF2SlDuA8jsjYUMXrKM7fXnHLg35ea6lAK+9qNyVqJC1AQMjFSf1lx18peWDvML+ClP4pFYIzwcxfM2TzWuaNxr4R+o3ZTAOXvpT25RhQhpWgvhQpJWRU8KXtT+rbzE8B+bi30xwiJG3iMN550bUgxA7dX81ubAjDoCFLKrsEjyOMe97iZEbwIHCZhFQgcohE4EJPCQAxQSJkkge6QD0QBK92PgfTjt3LiGIqVA1MFshSqYDbtykuDYxZLfxQPK6Z9qATSMB6aG6zF5GUaKvNc5w5CtMEM4xl5/pYnZxEoKhtlMAkFmsC7j6DtRCFVp45GFDGUpH0QFL0IOaHGiMVnrBeY6jprhmG5DV4CXbky1gKdnYTrXopBP1AMpcD6yzAYd+itQy/WSde9EpQRBRqvNbAm6EHYK8sV9GP18ZjCKnEccN+8Xes6ayttaj0gKtepEyD8GTttb2c//27nuzYFUDFOhSUsPMsrhSXfa0IYGezGcE5OkQNmeQgYYUVIkFTuXxDKPSySF6KxKkHNnuNXoMk7BtQXaMVaUQ4E37P/9MnCYnRWVUAmpOI+n+XbIQaQlc9qfFmrdWYaCijmz5sfxQb96I+iRAdz5f4Uuc992OmiFyRl/c2ZhUILboZNPX4XrLJOFHHM6BgqLhNlzY+XNUAbcYJOTKIIrJt1AmPbpyGabc0xPKEYA7F7Gd3eKY0Od19IJ1cAvdDDukFp+KcTpu2dwNfKqX0vjQttQkKMm9/wM+HHn2I+FLJr0GXcr7KXZdGHVQAmOka/+1ywZgzgEHxMTOAV6mAqTMwysNiYzXFRKqNAHpPKPYAO/MNECkxA0I5CpjG16x6+cfe2yQRjCpJhUhZdAIqlQlSWDLRHzIJ6P/3TP33oyCZKy4uGVvQipSW4pdaAb8sF8SShKhKz1s27wOEq1jj42AKjpbGxGmhAqArSUWbtMS+CH4NuhUqWMyDu0zfFCen4W2AKE7L6nQHQ4SiEn0XiNqGttaSU5bnRzUYWL8qi2AJBgJzEMRgA9PMbdOXeLKO5VP++F4K63OYyLZYDj10/fj/yfff33qYy79LWypxTbvL9YiRlTHxvvnhbTYuaAHxMYZARiFN2JCQb2htrNlbhr1XpuSUCKJI+ptKC9m3eyKclOI4p6ogik7AdEgMQMp/5nAIelEIBwuqe+YjyxYhBQLL2laC6x/cVpYDzgi82BrFE8qdSaKKouQUd1TRu/mFRxy2UPvsneMXtwLggrN1rAlmYWZ+Ew/gJUdVZO/Fj0as5EGTuDwHk8+sf5GYxOk9vZMwW2HgPFwdIuY7HRKOnvmzBFaiq4AQiYN3NG2IaX5ACBjdOypzCEJcRoHV/Y+MD4xXum/UV+EI3O9gIP3pBAjFzW1p3GstYhdF7Ws+owDtwY3Q/zAUfmSseLDhbNqTNPhkUhod7i2/8hubmZY6yHYRcDIAyRRO0YOUpeWciMIriPdVOUPzR50jQBQ03VQBVnFUtlo/vMyuLYTEqTUfz87vLUyMIS82KVu3l/qw6gS7CrsCFcPoOXASBgli5ExSNfiMQmMnKSCHy4SkZfakXEG1lrcZnoI/+W4wzEnhkAn1gVMzL+mNs7fJlKQBKrFOJMMpOy5AJhLYK6oHPgmbm7DsukmKgUMryHLayCqO/3zFU5szPF4iDlsDPNu2wQmVErCNFx0LJ9YuXKBHmPll3qT1MSzBca+25TmoVKAlbe31va7F5lJodI/5H0u/v4ZzoYFxeoTpr6NWW3B4N51rCWsqZAJeuxXP4A1rE6+4VNBXIZgTxZ5F/7eBfe/nR3OEgXFFImEKgJOq7uojdunqrKMdNFQDG61FCaXmLRuhBSJpPnj7hxZDgtognmMMSIFRCggidEpNAixFgElaJ9VH8o9+2O2KYgivu0YdCCwdW8NN9pkH5l2B/lYEJ1bhzbbtE0T8riJH5w/xdxTGspoBOwZ/coe22u3xdCtA7hcpPBP9ARigAM2E4/aDDqgJToDBaaIfVQzdozDqC4aXyuAHWsjSo8RJsSISrANrL3rD+/q5egiITUCQo4K9Uq3lAYxSzV/UhO6XVbu+L39AwJVQGpoh7CrVaBrzqH5r4jWBDStJ25ixGxGCpXg05SKv6GwIVu3FfZ/6ruRDg1YZU9D3vec95C3tKVF+U8bLh2u3ct7p/UwXQkUQxoHcWgcXGCKCNf8FC2p8VEdXsoQcIboJB/XxmDOJvxJQOwVSsCoWRe4EQFgfBBFS6XrTU4ulbyowGpbU7SUXbFplS2UngTjuYWJ/albpkic3Zgolk55qYV9VaWxF6RB5jfQFB4sroQ/uUK79bLr4Cpd3AwZHpBVmd2c9NYplt+2WtxWZCMmA9645huUDWQdRfXMdacrnQldKiPCgSv7NoArnW0zWQQymtEdpul07rvK7sVIaskmo8hT7WoLoPCmBUtikvQTrQHX8RauXqlJy4hnspVwhKKtD+CYaLgUNbtISEWX/xFMhSfMp48E8IZTcn++yUXpsqgIgwlmuaLOaUNsOcJst3lPphFbwIZ1AL4cfjjX3PwvQknj//8z+f/wblMRWLl+9OsSA2VEAJUBBVWtGeiOhlnNp1L8Fn1cBc8NZCsHarvDC5OVVqq30bWWh87VIA5pibElJapY+sojEXgdcmiA1KcmNGn3tVBTBmFypUYV1EoH0WM8F41pA70Pl+xmW9rC/LZjuydWWxOrSTZUPvTgiWcSEY3C7X831lVNCtcu0eurpTd2lV2m50/RjALn7iO/TA46Xoxug7BdF2dYatw2YJNWSkbqU55VLgZWlc/AcZEX6Cb1s3xMxlEKD20j5lq38KpMKrdcx3u21sqgCWYVsQHwx2jpkAFcjfRBBqjLaWuvJ9xScF3zC98l4Czl3ANPnDKZDyxXx9Vh8DsjJOn0XQTswtD+16TE5YaVmCBKIlqNsliOvGw0koItVs0mR8N8KRKxMMXqXtruXKUGJiKOZCsFhfCAtts1qEZ/nY8q36C9aO1/HdWSSCK9jIUgvOUgBZvU7wQT9xHcwKaQkEUqQsu1cZCAqcUi44a32l/6KheXXGwdEU/g6ewSOUGagufYf/oCDCHToYM1yUgX+hWHRSD+Fe7k7wndFhDMUJ+Pmi/YrKvCgDwi/yTwGIBVQU5D0l2UnCqyr7rXhhq983VQBZjpCAgWF8UN+rNElCXyR9ZL6+K59cushGEdV+IK/KMkKG0NpHKPBb++Aq35vlkh2QJqN5e2m/oI2/EZ5AGTuGsygWnEVtswqkQaiMk9bGpFl0DFLhkd8scKfbOAqLtaMEWEWBHoxPGMZF9Nkc9F3AydjaJmts4DPIz++GbPztHrCfcjMO/zoaDC2ioXkYb+mijYKBlGVp0rI4AlZcG+hGgRErZC3Nn/WmZNyjL+lQfVB22se4inlKxZoPxeD5BD0ejFJHH2vqd/dxbQhXiLAgcLzV98Up9B/yKz3aAaShxwRUf+hWZZ02Q6b55PFuz1awnviN8qscmqCOfaF5yqq6iY6RFz+hHCEmvAoNu4Zh6iDTNj71jD/vjJH7xJQymvg9BJLbu1G2ZysB3u3vmyqAjdIRo3bq764bGXH5OgtRtFlgCaNYLK4DYS/IJerK0ogoC77R1NVS8ymXU1T1iXAEj49LCXiB6nw1wm/h0+YFJX0mVJQBYcJAnTsQLAwq5qfpj99rsS1qbbge46ph0BeE5HOCS0gwEYhMgcgq6EslHWuMJtqFigiDMVXtmGWoxNmY+m6zxS+aL7CIvtCGfo2Zz07wQVXt6KsctvkRfoxuzJgXDZX9SvuZbw9g1ba10abxs/yCl5QhIZIfFwmnCMV6xBqKBVFKY6TbOoDL+ncdpW5sbcQqE9K89dHRaO2LqFDMeMHqzk6geAk0RSttZ36CdMWVnFXoXsVXhJditIY92NR6UEL4yv3axkN4mDFiDCgCc0D39jqIEbjH/RDDD/zAD8zrXTFb6ekx3nCkrT/+2bIOYLcaJn80oeIb0d6i3HwqxMWEGKk95JiJgvAbCCVgQjH4rhN+l8elDUiB4IBcNL13gtMY8ucsSpaxmoPSniO6KWLcFmWfMWdFGhjRb8alwEgwzPikzaro8k4ZQDOYUFCRtbfY2mMhKTpZkJRhDzrFxJQiAaPIZDpi7KLYm62PORMgiEEMxTvh0K/0UylGYzAPL0pK3QNEQJi5DH4zNvQvP45pnXlXoIurhcHrE1LjLhijuAlXAbLp0IwxbgI+K8KyMYxipTDa/+E6bVZz4TMeIWgMivHmN7tGbh2dSjlTKFK6BNHmKlafy+N3bVFUxqkPnynJUTFlpSlraVr0APFTKBS6wiiop4d+WCtrjt5oZn4UJQTbSc8pmN3K1jru33MFQLAQkKAILImmWxRVboTebxiJUlCu21ZJVhJEVrDSGemHi+pjdsxgMWjxFAbhIwA0NeYIZlkgmrssht+8lqvGEnI+uoKWUIF5uRYjCqqB2F7Skq7FSNp2HWtgvpQfa0rAzF08RZGNPrQdStGONtELw2E02Q6FIwKgLE/uxUZM4DfCih76sunHXCkYlWd8ey9zibaYVp8UlfaDrZCX9JUXgdI2941L4H7CSLiinbmILWB2Qi1lm7uVQOUiUNoES2ksOkKEUoeEkdBSeJULG7+aDPUYKkW1bV7uYdXxlHQlRWxdOmykDVYFrYtNMUissfgTlCBwSUjxRwHpUr5S1eJQrrNPhJV3n3lKEVNsaILPKG/tVoBlHSChXLvQ5NGw9hvxyp4rgFItOgeR+eg2hqgXt+gWioCAgDSshZJ+Yhn9Q9z2GWy2OcKigaTa1h7GwfjSUjQ8BgFDBWB8j2kxngAW4bL4tnFarPzSjioL8rmOD826ESLM3B5wlYwKZQQKKa6sgbFABXLIhD8mpWzAcvPGoFJMrEq+MZQgGKjWQv/q7ilG7bC2fM52QI4QsgXWDkupTVYPHcwHslKnUeCUMHfmARoTZG2bm/tdSwEU9EMb/YLCGN16sfyYGbpAV34/QUAHrhB/m1Iuu2OM5dZdB/0QWApHYK1gsjqS5uY6wi/mAG0xCsYHhZgbnrHGxifmY07oBn0QPvSkNNDCdRCGtTR/1+EJyiNXrjMN9U+w8S0kJnUqHdopzb4ztp4BQOHiBX3p132yWAxbsaqdpqfXYe2PmgKgBFgzUI917Jw5i8nfZx1BJYJgIRCsV9C8qPhGk8A0YK1FBSFtwMAgorLuZ/G4Ev7mFtDoD3jAA+ZrBPdYRi+MjEGgFLCVm4LpWEXMxkqyVk7DwXQWXhGS7/l5KvlAZ3MhfCwUAaGcBH/8zYrrV7YC41OE5t/8jNn4uDOEQlwgP140vr30pVM3o0cWEETFqGIiGLisTOndylrFT6AwSMp8KDP07PRgVhFkpgBYYe9oAfEkwBQxAYC+KEnXU5w2HBXENN5QmHYqpaXwzJPClrFAF1Ze25S1I8TQQz5d/YdzI9EArxBgOXnfMST6xWfmju4UC8Ezr5Snd2OzRmWg8GnWn8BCIVJ+FAmlY/8D4e9sCqhSm/hEsFr5OCVkTpVzuycjYt5HutBnK8WxVgTQY52KnlZGPJ5yS6sivndwCqHy5zANdJDmL3cb/GwyFmCEyywaayq4A3bT9P5ZDFBNQKrsBB+N0GJ0gmHxjENflXBiTL42IRSxt4gYSMwCJGfpWHkMitkIpTkWATY+FpvAV8IsaEVxYDJjwOT6kxGBDPTPsvYIaIrK+ASOMDxLCcF0LfRR2m55kaMNoaOYCApobU6Y3RjMS1viERCJdYC2KFAMLzqORu4p0u5eQuV785Ue9XeHq7C0LDLhRSNoxVx7gCWFiW6UI8vKIBB6VpVw4wPjsKGMMjVOKIKV1TdBppDFd4zD2pkrAWP5KSsZC2lUilzbFD++1C4eMC6KzhigMBYaP5RtCNmB9twXtLAWlFgwvtOoKCO/+4wH0IFRk7o2PnxOQYV+ci/2C/zHN2tVAGNqcEwP8o9ZUcEx/mSpNAuDcOA5wQf5C7xlkZeJhamLvlMUGFgBDYasIrCtwE5Y7ThmAsMSW1TCDLLywcFiWtnC+ZsfbMFAUGiE4GFa0WnMzWfHqASVH4z5KBtpHsLDGvkMdbBCBZsgDtaDJWNVBOH49RQUAeQi+N58QWbXQgasMMXgMyvHQpWq3IyR9El4zBHdQV7MWrrNu3a8ExqCIKqNDuYIdUhZoSPlal0xNyGz3x0ScU3bVkFmv/meEoYM3OczWhq3NoLWhFgWgkJFD3QgRIQeEiGQ+sYX6Oo6yIAy4AoI9nVWRH12/BZ3jlLWjrEQRLTufIJq+ll+B6G4Hr2LYeAp9IVMXYNuUI73HsYR3fXpH1TVP+4r/sZ7alZyW/eT0I8GY20KIOYK4pVbb7MIK0LAEIzGp3ExPijM1+xJtJVlbgZdygeXz1dphSkxhCi7zxgM9Otwxqy96ywqy8kyYABMydLyr0E37XMhMJz0WP4bAWhXGOZWBVYpsGspCApN+rLTiwkt69Wx0NBDFt+YjLlDNgSUzJ2ChDygB5CdD86qyYRQSkXtMepmMZEstog+S28+7b4jiAU2rQ1BA7EJjaAr1wfcDYV5dx0rjrkrzRYIc29pOApHO2hC8KAuipZbZ5zaIFg9I9A8CJ+UJOXLQmtbvINiprzacqwd8R0IqxJxwgjtxTdoS5GIuTAkaAmFcfEYCWM1BrQ1f4Fi6w+tVP/PgBijOomCugS5ZyVoszjNyJ9ohK7GzwXRBlpsxctbwfMj8fvaFAACjAGpiMKCsm7t2CP0YCmmsABgooUkYFs97lgfpWksGoYUyMMEGE4AChog3KwnCEYoCa48L+H02eLTzmAn5iP8FJExgb4Y028sDUZkpVXGUQgi5FyVqgD566CpcRkDJWdsGBuzsRwi1eCxCLW5ssh8bMxlTpSSYBlIDkFgfHl34/Ib5WLMlVVDJFDGZgoAs7NCctzozlct+oyp/F06Ed3l/dGeDw25sJZeFWVZS9dBMVwZihYdKprRHgEGrauHoOTFO8w9N8JaUY7u825O2tYvpV3wsU1EbVe2FtaV0ZBSM39ZAUqHQmDVWXnfczmgJuMl/NCNayhC3zNM6Mt9YUTQP9p4x1PiEcZFAVuHKv70t5ECsN74CGJEe4qUEjwahT2rKo21KQAEa5NMcAcz8HUrZcW0BNBC8WcJv8/jI6cwdRuRlidTTADB+V58Lf1K0bQJgwCBl2l2zIcZIAMMYEEpHkpD32IHIrYW13gEKFlufWE4cB+DiWpDFD1Fh19IWfBDjYflJEgsnBiCoCHGZSkpDpaBkFMIXBGKkK9KOYKbLKm2WC1tQR427Ri/8Vb4EhNuVAE40osVw4zmq380LxBXak0bBIRQ9Rs3Db0q2iEUfoMmvLRVUY/1tNZoi4ahDG4WWotddA4+dOWsCEqFIiQk1k7fsg++1zd64weuFuhtLcF5bZsDxWtM1ggdCbY+ICY0hbZ8T0EI4lVzIP4ga6Ffilc/1Re0EQjS4AJChJAXXrCGY7n5RgKGT8xfm+IOFXTtt4DfRmNfmwIoUDdaaYSsNFfElS/IJ5VyE8gJzpdPpygKCG402FKKrAuLgfn4i4jOP8Q0Am0sj4VvH7xgnaATYWB5CJ6XReODWkALLw7hheEpmB7xxAIICoHt0oAsqn/ac535sIAsOCWACUsXXmfhX0I8xgyaYgqMaf5XX1ituy9g7dmL/jAxC8gacgdcoy0+rwi+ufbP+A5XE0EoBNjQCxIxv2Irwf4OJLEefkOzgnHVOOivlKL2QGECUUaAoJonK8/lIpxoRWFCYQTatXx51+EHllFhkdgJ9ET5cTkILcRFGCkF6MB1rDU/n7Ko7JgrROFTtMZAcK0Vhc7gCNZp03UQAWiON3yPX9ClmgR/h6QoTPEL7eAFa9UZlFV1bpR21T9DIuYjoIzmlOix8FqrAuggDouOeTAwBut5AAI6GIUFQUj/ir4ifqWmKZFKQC2QBcRIiO1v8JB14C/6B+KDdfzE8szaFNzyjwUJGeiH0GJ42l2gECz3PQuvDZaRpaFcoAXBMf6lgJRxYxKantvBTaBs9IfRMeGCANNNbrE4ROMZT5+e/ZxnT297z7umU69x6vSWd7xtevXrXzud+/znm975gfdPL3/Fy6brLVyMS1zkwnPk2ngwLzcEIuBDV5AyBkhjrg7YRLN2RKIzxqVYFRi1H8I1teEd8xMOQpRQEn7ILevlHv4swednE5BqMwgt6wxtscgsLAVujSldbRBecY/2Z0BElB2XSFvW0bpxO6RfoTpK3BpYN4qbW+Ld2NDamuAv92if8sV76A91UBTcMuMUn2GEzNd6Gat722qNjgm18VJy1jI6FXNwXZmkDBclSpGVMhVMND98YwzLG+r2o0JYqwIAVxE9OEkB+IyIUl4En29OM48llwiTFi7oNAa5MDbrgFnzoUE5vqLfKBkBNRpYIIgFBKMJeQ8PrYqPpSfwhFS+mvKg7TEyhmStjZel0CYm5NtiGILUhhmMSACME6wPmvqdoNxtATM/8clPTI874/HTC577vOm0G5w2w9yTT77kdEU15Ne59nTr29xqusDFLjoLBEXCx5duYv0JHZeknYnLkD//MmEkeMYI+qI7CM6f9WoPxbjfHIOjEYVHORIma2I+5u93ityc0R3SoTBBY2vpdwrLWN3XZhhK1hyMV/CR2+NvylyUHypg3dGZogDbbbU2Rvwj+8D3lgpk1Sk462Sc5gRlKbAp0GcduGMUpXb83QYn18nW4AE7Lwm311Zbb0dF27Fg7ivNXb0AhcNNg4DQTDDbGhJ8bYyB8f0o/Ma0VgWQ5S8FSDMXIBPdJoQ0sIAJuL+ZH5sCweRt0BGIE4TSNldC9BzjsXT+FqTDNCwN5iK4rAsoCr5bKELu+jbWgJogtmvBVoKubUzKgmF8c8CE1YkLfhkTiIcJxQUoI8LG7zZfjHLKQqgf9OAHzcrwlgtBP/3ep0/Pf97zF6nDJ013uvOdpktf5tLTFS57uemDC8F981vePF10oQgufeWLz4qAAFCW+uhkn40CSmiRr87ioCcaQCr5ooQVU5orIYu2hMC8fa6YiRLDuJXLlkqsKIml7qxB/WL8ov6ukVMn/ASOzw+VERL0gmYgOAJs3MZEgVo7ltN15kohcIG4apSK7wRsQ5fa4e9T4NYXcutgE4Knbf3hMW4it0NlHresoJ8xL5d8b0dAO+gmpYyHuSGME2Vt7tFwFq4FLff7a+0jrBagjRwWmkCCtZjagoCchwtijYSzqIgKahGMNuJgMr/5nh9J0C0GCGiBC7xROhi3R1X5jbDyqwXswE4wEiMK3PHtWUQMh2EF6dwvUCU1BKJiSoLve9eC/YRf25jBnB/4wAdMV1lAfpDwBqfdYDrzY2dOJ53rpOldi/lDFhe7yMWmeyysJYHlP777Xe+eXv3KV80IBkIhKMFTDL2RNUEngoyWrKe/CQVBh0owqjFZiyA9ulEWLLu4jLmIXleCWwykgiHKBFyXUSgF6R6xCpC/smeW11xYfTSARih9vjp6oJc1YbE7INb9FC+Fg476UVuhb0qUL83lgzTQWiqUITAnKK+4gDHo07wIpXvMSduyO9wJLgyFGhqKj1YR0M4FQGt01r7MDx40NmvXYaPWbKtA7Sp979W1a1UAiFqRjtw1pkAE6TgLbMGqUmt78EYTQ7xcgoJdvivIZKHB2X5jlfl54CdIKhXHkmMiloVAseoEQQCQpaKEWAYLZ9zjwRsYk+XnWhgHC8m94IuyRpXRYkTz7NgwDA+6G88FF4woBQru6uuRj3rEdP/T7ztd9ipXmgWB0gFLuTHmw1JzjR62iLajW6k38xaDSLFGrzIihLytw+IWHd7Bj3ZN8RBC0jZcbUAEmLiMTYGxlI7PfudOaIPl9ZmFZp359QTA2Fjyqj97aAiFgw5F7ikcypXwCwRyxQgU3mAUzJfwWAfzZ9UpZOvpGuPhAlgP/RLkUs3G7B78oQ1pSjEDkBySy+L3aLnRx19FsEbUgI+r9pMhMkavkNqxAP/X6gJUTx1BWVZEsVi2YLLE4LdFkOqyYId7pUExVgI3xhhi1Pb6e5dmci3lAAJSEJiexSX0aeSUSVt7XdPDLYtBCIoRTNbHuxfmLAaAETG1qC8BEK0m0NwI+ftZYM9/3ulSJ19qOvfi3hctUNBVrnnq9LjHPm662lWvNt1+kbWgoOS3L3ThC03nOfd5ppsslJR0IeVoTGhKgPST34nxqi40Z/MkaOhEEblO36L2UokEUYwh5mUhCTIBFJOQji3q797Ki10DUXGtoDfrZc6dFWiMFC33p8e9GReah0g65FJf1q6Tn9C2h66gL0HnQrif1Ye8KFMCLZcfOsFPxseat6chBNRRZuI+YgfiC9KNvu9atKP4KEzosazSdpVAJcCdIVHhk7ngnwrFrEVZhv1aAdic14YACnwggkVVwMKfrUIKk8mb+8wKjOW8WTODGtMyadGYujTYuGD5yBG9SC3Gd1/36i8rVa1BqR1CTcigBYvM8nthWAvr9wJH7q0IB4Sm4KSXnObjN0qAv/npsz49fWQRBGT1nvasZ86WDCy/0Q1vND36MY+e3rRQFJdcWM+LLpDR+RcZgdOuf9oMqwUQV7EeFKpAG4RFoXQKEjdH3ENb5iDYySISBkoga9o5dwRljA+4pmo/wTNCQ9lwhUBpSk57bXpiZdGQoiUQEJm+OqOha+sDbdFfTIj7BtJrg6KBMlo3yrriG+tXKTRaj64NhQUBUajmDLVBbNanB79aU2isjVerCmfwXt/SiwxaB5EwHGNge9W2t6uE1n3d2hQAwbGIGFFNu1Qd64IBKAJQDKPSzl4gHCIFSy24zxayrZNZ7GViLlccam+s0Cp/HbHG+7u3eoP67ShwVk1tAGjLn61mPiitzRSJmAZlV1UcBmF5uAsf/ODioagXudD04Q99eHrq0546nfMc5/zc5qPrTW97+9sWjPPB6aMLZUloz1z8/eynP2M65fKnzAoD3BYx58agJ6hpnBiZwJc69W4+ApSsKiEVuORKuJ5SxqToL84gzsEfdo+0JkE1VmvX7sKyCVJb+nOteRqDSDvhpFhKmxJobSqaKV3J3xd4pRihEsKoZiKFPK4LYVLF59/ya3kd/U5pVLgTGqKYCL3aCrEbtKBwXEf5jetfJmSjir6thCshd524DyXAvdRXxqs2jgX/31jXpgCqP6f5pYwwlpQfy2crMMEXJBLhpQyqq64qLch7uAKXrRZold8xgL7b7IKZCIVgnu/5deIG5ddTSvrIn/Y3ixU6KGuhrQteaPFgjQXEPuOJT5iesRDuay/Sfu997/umty7SdB9dKIqb3/xm03UX8Yizz1o85HShJM786JnTHW592+niC4GnjDrZBp24T8YbrMTsBM8/37P6gpqULf9cbKNTaUTj+eWgPKGUZpO9oEi0S0AIvc9eBeDAeihAZFv7IvoEuu3a+q2GvsrNovDGoi9IQfBOhHydAhESLM9eNaFYAiXAHZMFKQiakl+FPza6lvIoziALQTlDfsfya20KABFYTSfeEBD782lmAZ+eFaCGXtkuiwQmsyIsoAXqBJWKUPYaQulT36XRBI2MjQXlOxu/+bTzrprxXI4CS43dXFlSQkrpPe/5z5se+oiHT298/eum8yz8Yqmupz35KdNnFijnVre77ewOnXq1U6ezP7MInJ5zcT7h2WdNJ529eBbjQriXEU7uy7J1SagIMIYEf0XrKSRtGI+0JJgNlUErrDdFwbf2O9jud7SghMU7KAsugsg6qO4625IpFpFubRO+lOho/SglFhEK0RZF1tqua01rp1JiuX4WGT9BGxBZ9R/mNObydyusuQ8UAYQmLsENaKfgbts/0vevTQFYDC4APwwMxjidx+c3FlVgyoYcqR4MxtJ17BOGatfZkSBCyMO7IJ5AlAo6DCvo1Zl5xk7QKiuO8fu+TVCY3XylCc1PDOSk8557uvFNb7KY41VnpfLGN7xxes1rXzPd6573mk696qIYavHfSef47E4yLsKiq+kc/m/xQovaFlfJ6lW/XqoU5KV8BF1Zvp65mHIQAPRqz4WgJZRGuCkEbpm5u05/GJuSECDE2D3llrXrUM78cn0QsKL4xlSKd3y8er7zOhSANsq1WwuC33Zp1ZOE3/fmC8Gso8/40VyLPVC6ZbkKEh8Jvl13H2tTAAYmDSdCqsa+tAhGRjjEkqMXRBKgUhuAGf2zOSNfzf2bHfy5zsmX5yYEXBX5XAExEFokOqGrogvTeVV5RwjKGIhbgNnqBNS3cxcgnEssin1e+vKXzfEQgvGShWW94yKucMoVTpk+/ikHcX5m/h8lcNYCCZwE0p/rs4+iKsVV0Kw0XQzdXgfjJPgyLd5ZPn353dj93neEEkpAX/PGxHx0v4u82w9AmNHCSzyEQjTXCrLQjaIjYAVaO1FJe35rrASfxSxzso71K9uEDoKmakBUMQq+cmn0rz+CaozFS9bRdy4ehSn4iW+NY6dpxXWMabdt7EgB9KQXC13uX7CJINC+UjiIz2IgUAdL+MwNkAVgeWhvu8zc44ELnXZTfADBS71ZyAKEpbRKX1UzsBkx2osOCvZE20qWCaySWMxs151AF+Eb05BjNsF8xv581galxrKCv3LwipY+vRCWu9x18czDqy+Ccmd9Zrr2Na813e/0+0wXOf8FFnK/2Nrsv8X9XuY6F6d8LhhaPjlLXqakzwTcvMB11rqtuoSwDEsRf31U3Vf9fk+vFZMRs3HYKPeNYtaGAKEahlwk/UEb2mFZx/0J7QoMVRkXxVNswHgIZhZ0dHGau7Gm+JatdkoQffBKpyXjHe2KMainaD9GfLBKJR4XkFLEH8Zn/SBUc0OzXCb1IdKjnUOgr+V+jLGal90K6F7fvyMF0AIFUy2MAJocMV+XtW8jjwmUz/a3xauiS2wAfOO3KiyhBKTKWOLq0autxpSYUWApDa89iobyWX5mQIxlQUv7+a499RYNbOb3s2D6p7gS9mWlUtRYe0FQKSbBTf/40SwwoaHIuEIUgaDmi1/4oplx1SlcZhFXOOcs9J8V/F5zCulz8D/hH8t//W6uXvn3xtqZ9H43J8G80EFzSAAJCCXFd1XX7zrKmRIQ+xDN16edlRAMt2C0qGMhTUKpbXP0mbJ2fVuIi5r7PsTlunbK9eDX5Wi/uIQ4Bb7oxGhrg1/QWa7fNYKSvrN2BJM7KdshjYsnRtqmAJdTrClL8zaOak1UEKKPdfMqjmHt8aZxoRH6GYvvIBBboTsVOtrttRDvpv2VFUDVZSkBTGiiGIvWV8HlZaHTjJVdeg86iyzb7w2Osl7up9ERkCCp2LOggkk9KIKvW2BOnxbVAhzu0VnGVwqPwGJWgiGt1R53lq+I/0Y19wldW12NGZOpCoRkKCzCDUJjkKwZGhA02Q/7EAhWp8QczjcNDei3dB4GNM9qFzCm6Le4BbqaYz6839qc08EllKZ0IYWBnoTZNWA+QVI3j6bR2lzdm3ATBv/EBRQ7deBq6KL99mojFHpV6WmNWNB2J86K7nPFSimFzeoeXMeYGAsDI67SfgbKScVmShGNQ6RoEeqENo01NGpc6OSzgiJIhxvEbUIjysmc0cm94lnoTkGah2t8719BzvZsKDdHPwFk942br3YjpHt578oKwGDGnLjPiAqGWizBvjG3H5QuTYj4pd60I2cMNiOilBVlIKqLKQg7H9QuPblor/LAbckMNm5GpBbTuwWjlMQiuCLa0Je0VVHjzdrhG+tbkIkw2xWnbz41wcck4KJFx5TSYOIg5kTZyRdTHCmAjfrJCi3ny9vEgkbFSLQlqEqwpL564EVCkJClcLVNcP3DnBRuzxdwLyEhRObZ4Z620qIZ2tQOYTRPymccr79T+O1d6EEkFGGKmAKwrlBIOzSLERFq1xlLh5Tw7wkzulG4FAzlRfj5/5SX8VCQQW+KTZCzk5jQCoTXjnbRsd2bvqOkGBp/E3QIznfGIbuCTxkf9ylaMk5uYwYPAkA386BQyIE5+67nTeylEO+m7ZUVQIuu06wY4Qd5CQKGyf/JhyccFqdDO0MCY4ygfeGKhwiLXXodRInBpZ8gA9VdGMhiNZbNrLYxWjgFLQTTgvDfQEt/Y3DR+bIPxoh5x5x/xGUtzJevyJJ7gf6q5CqkKTquHh/zCIYKcootyIcXu9hM+ENK/d68OsILI3d6ku+kU9GCNcoSUha5OeYDEsvhE27CT+hlYgQmCTaFUmprfOCItqvjH8edgjFG4yE44gn+2VYdavB7qUVrNSIUAotm5lLgUFsF7MYgI17SpncpZe+QALcNbc21OozqI6yDsUt9UkoUMEE0Bm1RAoRXjYMy5UqvKQ408hpdHN/jIX3hdYoN3VyDvtCCcvMe/4Xf/XYkgtm7EX73rqwAgvblxS2awBGIxiJlrdrQY/GDiTrMP21rZSfTtJMK04BQFo+VYm3BaISuTFaVHGaV8mIB3EtAN3pV/y1CDy6D/hYGCmD5imNgAgy0WT6XsFBKkIM+xQ7EO8wHw2ozP9h4MYk5gqwYrcpDfWwEDYPG4xwwKwuvbwqFn+udv8lSoY0++aKYG+NJxW70Qi9ICw1ZQ9WGKTV09j3aG7eAIDqgs2sab9uoK0rSDz4o3mNuxmbtfd9BMK5zr7XwO1qVzuuzeYzFYT5XW9GZguICXC7IgfI1joJ2XBNtprzNkXIqG5ISsyb61BeXaDmCP342h2pFKAHKn6ukLwq0oGdp4gLiY33JbgV0r+9fWQEU2EEEwo2xEVLgA7MjSqk/f5cCKnpdisjEtFUqKT82heGzIhaa1T+5aQIMFVRObLGltvjg3IT8uIiGIbTPP1fea3GNEYMLNmbNjHOM+rs/K+UazMLnlyoTlwA9ja0KOtc2H4yhxsFLOo3wY0bttHV2eVExDKum+i50VLrLb0FwQq8v8/Q9BkUvbRMSLod5gaApSIKXYhDtV7nGnQLBCQcaUorqF2QUBNQEaVvHFKQ+Wkt0LU7RvMzJmH3fWo9xjtDeGOBMgHyHFwq0Zn0pCkoDnDeuMhTcr+owRrTWZh39N8ZxH0HjKZNTzKRrC6QWmyiD1dyMh+WHuPTRRrRc4u6zJtFirwV4t+2vrAAsDsJg5hbBwtD27QSbocXnNt/4e0QAyzX7TSAG87m8c9oYU3tuG9gO1oLxSnalbVgu8NbOLAwFDYDF7gXXBG4smBfflyLJ1zSWUonmUk25RQYxKZsefEGBEDyBw/LsGCKLHhOxpl7GQPmgCcE1bu3aPsySEcbgZjRwD2HN4qFhVg7agVgoI34pV4iQq7EnEEX8s77jGqCbVKV7zR0chtj4seiOvmUQVNO1ZhREgtt3o1Avp/MS/OXvRyZ1/9hGn1Mo8UppWp8VVslU+A7qEfk3rhS4NQylxJvLgrHRmIr6L1/bPMbvfYceYjroxy1l9Cjkni859rFRG7sV1r24f2UFkGZrV5Z3DM0Xzj8dNexoEbY7Acw45rLzrQVnEFzFl8i9YJV9BhaFcHVsGIGrSIdiIsj8UzEEaMFCxjwd+UxYg8Ttz++JxRAEy67YBIyOBoI/uULGSBEaE2HUP8VE8FIy4/yhAsLb2XQUhA01gl7oOMJtYx33TAiEiWO4VgCzPQ3chQKNIvEE37j8DTqL01CAfGk0cp9+KFKIgtKjcCqd3Sw6v9113O51Y9Yj5eC76kooqwJu3K8Mj/YPF//Zbv/bva7nNHIFoFHIF03xpaKgY/G1sgIop0wDVyRi4izLWHrZQgaLViFOEecYP+taYQumxRyEmQtAIbD0viPs/GS+sL+5DwTZe9FZ7Veo1OYjQuqVNSFM7idoahVEfwXGvGNA//RBgPnNXoJLYHjP71M7zw81zqrSKDDjl8+mBNqvTgGMFsm4sijGSwDMz/i4I6LgCnMwot/9po+gNBpAI/ri9qCl3wVqCb7afsiBsDtLr6PPQxLLAclV1m/Vawlx/0IExosmCrPsrZAWts5jrCS/fnmvxKr9b/d6hkEVIBeJGwl1UEidvbjddvbTdSsrAAzWLiyLQQtiZJHWUk+lsXaqnYNP+eVZpIpICEeBpNwFAp7SoSggguAwaO27MgLayYUJoSRs/HpRc1CTX465WH3f0/yUgO+0ycWoNsD8KcAeWeV6hUCs9DL81D+l4bQdMDwXgW+Onlnk4g82uFBiHqzh2jZXQRgEdzsvCAdkpdAo7gKUxgLCUkSUUn60No9EHrtMTjQi1BCa77ldXCa0Vq+ABmM2AX0O525shy6rXIOHIEoFU2JOPR+xx62v0tZ+uXZlBdDAs+y0H+vPv04jB693akVCAFnk8so+F22vrBRDlAGoWIWA+q5KLJavVM68/35hhatdgBxYesItPcbyazMrzvKw6vbH870pO5Avv887JuxBI1wF1tkYRKs3e405864B1XN3+JkEXX8sNfRCSCkBsQMCbNOS3zGgvrgOReVTmpS1uAVXBMSvHcoSfVRDognlAB2k4HPj9ppRx4BbfaEpwVcqjq8gFHOlbP0bg5HuKXBaOnOvxoym6K7as8fO4ZOyF3vV7162u7ICIGSYpMgtv7tHL48DHesFWqQxn1zOtt1tG01yLCDJ78YcGKCc8Qgd+3uZEcBj1pyQ9/BObRO4YHLBTcLuH2Fh4aEBuWICSzhZZ//GF2EhfAQWQmCt/C1Tol3jMX5zbVNRSi7UEvRuBx4lQygJLEGVGoUywE8wlD+qdNo1+hj35htrJzRZGzEDSjkIXerVPET/WTK/UTBjRDz6j0G7dTPj6PP3EA5ITdAP3Sg28aVxH0G8t+6xbNVeaKNUOJcg13Gre/fr7ysrAESIUUyqlFQuQBMd/dcKWXIRuqaMAGtc3YD72nPvunw+AlSRSa4F4rMILFg+NAGilFhrAUIBJPdaLMJiDBjfmPK5wbrcDsIDnlMUCjxE3uXZIYGNag30DR3wCQmSVKES58pRN1r40lTLv+mv47BYQPXo6hV8Z06sofoIKMi8KBtzQrPlg1RSgu1eZKlY+BSPd/2ZJxQhyxIqScCOBLzOzbMexuxdBZ+yWgFO8x35IKW0HHHfakPYOgQwZbVcen4k6LSO8W/UxsoKYAzq9VQaxN9sTzSmGnP7rI/7MBlFkjUvbpCgjwHGFl0/LDZLUVUhn1gK0EakUjUpGsxFWMBzSkVU3G+YHYQjNCwp5RUDUTKKhhT6CPjZmyDQ6HvtLVtDc+O7Y1ztYdrmtRHBzTuYvxwgrb5dMFGQTvBLW5QMBcQyytUbi8xED9Fc7qcMSIE/yqMCJ5bUOAm+fxCVc/yqVWgfQ27cctpu3YyI7uZV1RzYT6GiqyPZjAtt0Q0v4R2/HbzWQ4GVFQDGCNYKGBESFXKbLUwM364qDC0g5XsW031tcimok5ARWGW1YDgmztKDtJhXdFu7fvMSbbeXn08Mwuc2qA1gAdtF2F6EMRCIyVICrC8kARZLmSUEGx1Xpg9zqqSUEBeo2go653bkjxMEZyqw7qC7LIJ/qvbUMtj/rsqwA1cO9/DJLD2UoDBpzO+jFSWBjsbvkVlF3QlZLt7h9i2sh/0+24o+ZVS4ZNwbiNCJvjZoFXB2HXodCUu/zrnt97ZWVgCYo/PkMbqTcwgygexcuXHSmNsC5/8nFN57+IXfCB3mB8+D423Y0B+GXn5hCAEyJ95iFIoEXG7ziO8gE+1QOMFifXe0c1ayVJIAm1x+VYb5/psdK5VCpHTMo6OhKa+xFLaxj/5rtDA3fXaIKivtb2cntr3X7zYYSSvaYyA2cLgUqzaN2TxZ0dCC+WTlzVW8g6BBZtGo7MORqAMwlk5jdjCLwi6pvx7iia8oP2PrLICtFOt+F7r9NL6VFUARVwuCuVhlUBXjbwZ53YMZRdsJOMajSDBy58F3b4U7rgcLWTtKhub3j2Vg0TEB5hl9whi71B4hxkB896LjxslygsTG4J6qylhK1lCw0MmyFdVUMbgR4/nO/EBpY/bPmCieza4vWJlSVOOvCIiQ6x+8N3a/96Qhc5f2s1HKHoSQ1WYWscKhDvfo+YWEm3KwBk4xshnKKwUXXTvxZ6+FDW3xkbGcccYZcyrSqVHmb5xQXkjOnDbKGuwngTrWxrKpAsBg7cLKsoHAlacW1aa91ccT7nK4oDZIjalUx0mvWUyQU5qsctmRWK6V6rGdkoBqA2xnocDwsWCnWvE2pbCYpRwLZLEWvmNBqzRrb0L9ml9CaHzcDUJot588r+vbTFKMYnmBtW2s1RyEGLo3fzxBLecO1bjPo8ccQ6aqkDvldBuKJ4UqPsE6UwQsuViA+7hdLHdlzsvjMi9rYF1A6xQ3gTYG5/pTDgQueJ0S6LShdQp/gts4rF00M3coDk0clsqNamt19CwYfKxH3febgthUAZTq6JFZ7fJrk0zpIgwuiMTS9uBNfqcNO3z3/HaC0mkrnSwjuCan2uaOcs+HO8V1OeLqno2uH4tYYp6R+KNSKJtAUfH9nT5jrJTImG7caPGKD4wbWXw37jFwH1SBsQl3D9jUl8053AWMLsXXaTJV9BEY6UipRbAfmqGcBCpF9Td6VQ9hzSgA66A2oZQil62aemvn5R67ObVpnNXib5axWJWRc5W8o1XpZEpKnp9RUN6N9tamwLF+UurLf686hoPr/y8FNlUAmI7FAZVZDAtGcAn0Zx9zffK8SOA4JeG8eUU1rHZpPYKAoXqGXEdLdwItAQCVx1y+IS7XEOzFwmWJKI+OIiek8vedpFu6Uf9bWcPmMN4z7mtnaQm1Sj8IBwRn7QhEdBTsE8cwthGZuEdqUmDTJiKpMbXnm1n/lKK25dFt682Pjr7WUxlrEXXuhZiD1CP3h9CVl18X/atNaO+CPkT8pfy4eYKuMjYHvv66KL51O5sqgJ7gCqbxx9LgItUqy1gtDOKfv1km6EDZLAFi3X0vKm/XmsVuZ9noKsToQbsjlVPNF0ailAGhlMZjFYsj9HuByc1IWkS/YGKQlxUmkAUxMTolqragMRBQglctRcVCBVC5TtwjKEtwjJA4F2+zo9DaQWg9uBXcKrR3PwVN+Fn4zm8EvbkU7YLM594o67E1S21+BWWLDvqnBKESSAavOO3He/RGg8Mhwd2M4+De/0+BTRVAsIsVE3iyBdeiWDwQn+WwmB30wE/HlO1mw2BSO+OTbfNL85sxeBVsFvtI1J439dwNgms8NtgQGLX8xQ2y/Fulw7LYYwWiNtv/3ym6Al1q8dUtCIbqCw35/aL7Mb/2xn3sCnYIcCcbCRRCZu4d4XFzi74FSJsHtOUeRVJoTeFQCOC3x1zJu0MhxSvGfQG7FZpxLFX1iX+IbeABikAGB7+Y00G6b7cU3979myoAlkbO2atADEaW7nKYBAumoMZCQQQ0OEtjARWyQAQxaQ/TbGFLM1l4VqZSWVCcW8D12OsXoa6mHMKh5FgglX8YP8VgHG0f3kjYNhonCy+jQLAII3gtxeV+wgvG9zxBSpOVzifWHpoWR4CISt35Tq2DsmBu1manF2nDfR1MwcK3u9C8nGOYQvFZ+lV7ji2rTUiv/RDrWItiRtbaP4E/B6Yo5LIW3hVn6dN4Dze3dYznoI3PUmBTBcBSCMhgVP8wkCASAWnfOAG2eCwZOFl9AOYaN7ssLyam034FQEHerU74XeeiUTZZRONmiSg2cyuwlzuy1SYTCi242um1LKoNOL3Qh4CB+xQCpOSMAve1+821xRASGGPTv1Srv1noCmI2i0vURrUAlTqXjqX4BCPNVQWlXYkKhTpafS+Osx5rC8xZ3Qf+kZ70DnXlKq7b9Vgn3xxvbW2qABx+gWE6oaa8c1FhzNWjolh+EWyWBZwVPwjmbeQ7j7XrQfEjTdj2M1R7LlDJ9w/2jtb+cL4ourD2sh6gNesuLmKOFB/lBgFRnGiUFYcIXCv/P+6VKDXm/nbmic5zuygNh5psBZGjeS5V7oR3ig9CowCcc8AKC3yqr6AQS3ea8zof6VXKVftSwbb6UmrGwdCw/gxA5yYciUDwkea5/djfpgqgqr4skYUbD4sYo90COj16WnWfU3Bp9bGef79NnnDFbIRfft3TYFZ9CazZufaQhzxkVpisLWFnUeXp+bY2JXGN0AOt5PhlT6ToBElZvEqpl626e9AWOvFkXsJa8dFWgcnluVTkw/qy9iw/wbSBady63DqPa7wqXZavD015V28hHqJ9GQ7uJP8f/Uq/un+dMYjdjv94vf+whUAjA1i4mLNa8SL4vu8JtLS5z7Q5WF1Kbb8RsDy7ORIugoAx+eNbpfzGuUASMgesPQuq5LaTfkIXtu12ghJlg9nV9UNJEJbvejbislCzxE984hPneAVFEaLweVUFUHRfrMNBoJSe5ziow4A8xsg7N2Oj49F3uo7aE2egACEtCIhSpDAdKc5goFdxowPh3ymlV7tvUwWwUTquXHcwEUP1wizyuBi23V37uWqLxW37KWHiC2M6xSirvNwjMEqYRqWS/60tdCgw2pbiCmL8nlu1keIxxg5BAcnBf+PdSbrUelHMUo6CbQ62NHZIyPdtw06xr0KHra4NcWmbAhA3Mm9KsCCwuVVzcrinPW3V18Hv26fApgqAgFReWxDMgo1KIChaOg90TLBodDC3/d7bH9KRuRJDmh/F1fnxfHmwfLNnDGw0MgzcQ0sJejl2tKIItQ8ZsGyuUxtB+NoF6Z4edzaewFsdQTQuqt8Y9OO3/PvtUI2A+QelOGTD2ugfsqiOof0U2vV3dQ3baf9w1xgvZGReVZl2fn4byaq9oPCKIe2234P7D0+BTRVAAb5y3MHNMTiDAbNEBcraWNPDPFvs/bYQGLstwIKWTugVwRcM6xl/BARc5tZslhKj9MbfElzzxcgUYdunWbUyH5Und6ZCJccb0SlFPP62EwTgfus3BtoK9KXYx5qHda5de0NyK6MT+vWUp8rFjfNAARwZiTnsbsAEfGS2zRhvjA8YegeE7OdqrpScHYdqHuwFcESWc/LME3OCydKf282Jj365vzfyZUfLvdnhFmM7G9Uf7FQB6Ltt2Kx8mYL6GPtaZ2FWqeCyG3gk2myU9ltn/OHIiNKx2cvK24GPzWn+31EHf4PFfFJFNgp12nYKwnMHMO1mVXfHCz0O5nFiUuCEVQCEPCVQnKKKx47sAuErYFknHD4xWe1g1vuRAiesArAYBD4oXQAqWFpEv/TYKqnB/bjQB2M6oMBGFPh/Ah3h62lbUNkAAAAASUVORK5CYIIIQAEIJAAAABgAAAACEMDbAQAAAAMAAAAAAAAAAAAAAAAAAAAbQAAAQAAAADQAAAABAAAAAgAAAAAAAIAAAACAAACAQwAA2EIDAAAAAACAsgAAgLL9//VCAACAsgAAgLL9/09CIQAAAAgAAABiAAAADAAAAAEAAAAVAAAADAAAAAQAAAAVAAAADAAAAAQAAABRAAAAeNgAAAAAAAAAAAAAegAAADMAAAAAAAAAAAAAAAAAAAAAAAAAAAEAAGwAAABQAAAAKAAAAHgAAAAA2AAAAAAAACAAzAB7AAAANAAAACgAAAAAAQAAbAAAAAEAEAAAAAAAAAAAAAAAAAAAAAAAAAAAAAAAAAD/f/9//3//f/9//3//f/9//3//f/9//3//f/9//3//f/9//3//f/9//3//f/9//3//f/9//3//f/9//3//f/9//3//f/9//3//f/9//3//f/9//3//f/9//3//f/9//3//f/9//3//f/9//3//f/9//3//f/9//3//f/9//3//f/9//3//f/9//3//f/9/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azFGxhghBEIIQgjvPV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39aawghIQRrLXNOUkpSStZa3nv/f/9//3//f/9//3//f/9//3//f/9//3//f/9/3nv/f/9//3//f/9//3//f957/3//f/9//3//f/9//3//f/9//3//f/9//3//f/9//3//f/9//3//f/9//3//f/9//3//f/9//3+9d/9//3+9d/9//3//f957/3//f/9//3//f/9//3//f/9//3//f/9//3//f/9//3//f/9//3//f/9/3nv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3nv/f/9//3//f/9//3//f/9//3//f/9//3//f/9//3//f/9//3//f/9//3//f/9//3//f/9//3//f/9//3//f/9//3//f/9//3//f/9//3//f/9//3//f/deIQQIId57/3//f/9//3//f/9//3//f/9//3//f/9/vXf/f/9//3//f/9/vXf/f/9//3/ee713/3/ee/9//3//f/9//3//f/9//3//f/9//3//f/9//3//f/9//3//f/9//3//f/9//3//f/9//3//f/9//3//f957/3//f/9//3//f/9//3//f/9//3//f/9//3//f/9//3//f/9//3//f/9//3//f/9//3//f/9//3//f/9//3//f/9/3nv/f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nHP/f/9//3//f/9//3//f/9//3//f/9//3//f/9//3//f/9//3//f/9//3//f/9//3//f/9//3//f/9//3//f/9//3//f/9//3//f/9/3nv/f957UkohBIwx/3//f/9//3//f/9//3//f/9//3//f/9//3//f957/3//f/9//3//f/9/3nucc/9//3//f/9//3//f713/3//f/9//3//f/9//3//f/9//3//f/9//3//f/9//3//f/9//3//f/9//3//f/9//3//f957915KKfde3nvee/9//3//f/9//3//f/9//3//f/9//3//f/9//3//f/9//3//f/9//3//f/9//3//f/9/nHO9d/9//3//f957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MUZ7b/9//3+cc/9//3//f/9//3//f/9//3//f/9//3//f/9//3//f/9//3//f/9//3//f/9//3//f/9//3//f/9//3//f/9//3//f/9//3//f/9//3//f/9//38xRmstc07/f/9//3//f/9//3//f/9//3//f/9//3//fzlnMUZzTntv3nv/f/9//3/ee/9//3/ee/9/3nu9d/9/vXf/f/9//3//f/9//3//f957/3//f/9/3nv/f/9//3//f/9//3//f/9//3//f/9//3//f/9/3nsIIQAAxhgQQv9//3/ee/9//3//f/9//3//f/9//3//f/9//3//f/9//3//f/9//3//f/9//3//f/9//3+9d/9/OWdzTrVWGGP/f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GNCCHNO/3/ee/9//3//f/9//3//f/9//3//f/9//3//f/9//3//f/9//3//f/9//3//f/9//3//f/9//3//f/9//3//f/9//3//f/9//3//f/9//3//f/9//3//f2stxhgYY/9//3//f/9//3//f/9//3//f/9//3//f7137z0AACEEYwwpJTFGWmvvPcYYMUbee/9/nHNKKQghOWf/f957/3//f/9//3//f957SilrLfde/3//f/9//3//f/9//3//f/9//3//f/9//3//f/9//3+9d0IIpRRCCCEElFL/f/9//3//f/9//3//f/9//3//f/9//3//f/9//3//f/9//3//f/9//3//f/9//3//f/9//3+UUiEEQgilFPde/3//f/9//3/ee/9//3//f/9//3//f/9//3//f/9//3//f/9//3//f/9//3//f/9//3//f/9//3//f/9//3//f/9//3//f/9//3//f/9//3//f/9//3//f/9//3//f/9//3//f/9//3//f/9//3//f/9//3//f/9//3//f/9//3//f/9//3//f/9//3//f/9//3//f/9//3//f/9//3//f/9//3//f/9//3//f/9//3//f/9//3//f/9//3//f/9//3//f/9//3/ee713/3//f/9//3//f/9//3//f/9/3nuUUhBCvXf/f/9//3//f/9//3//f/9//3//f/9//3//f/9//3//f/9//3//f/9//3//f/9//3//f/9//3//f/9//3//f/9//3//f/9//3//f/9//3//f/9//3//f957zjkhBM45/3//f/9//3//f/9//3//f/9//3//f/9//3+ccxBCSiljDAAAIQRCCEIIAADvPb13vXdaa+cchBBSSt57/3//f/9//3//f/9/3nulFCEECCF7b/9//3//f/9//3//f/9//3//f/9//3//f/9//3//f957CCFrLe89hBDGGDln/3//f/9//3/ee/9//3//f/9//3//f/9//3//f/9//3//f/9//3//f/9//3//f/9//3//fzlnSimEEGstMUa9d/9//3//f/9//3//f/9//3//f/9//3//f/9//3//f/9//3//f/9//3//f/9//3//f/9//3//f/9//3//f/9//3//f/9//3//f/9//3//f/9//3//f/9//3//f/9//3//f/9//3//f/9//3//f/9//3//f/9//3//f/9//3//f/9//3//f/9//3//f/9//3//f/9//3//f/9//3//f/9//3//f/9//3//f/9//3//f/9//3//f/9//3//f/9//3//f/9//3//f6015xxKKe897z1zTntv/3//f/9//38YYykle2//f957/3//f/9//3//f/9//3//f957/3//f/9//3//f/9//3//f/9//3//f/9//3//f/9//3//f/9//3//f/9//3//f/9//3//f/9//3//f/9//3+9d/9//3/ee2MMKSXee/9//3//f/9//3//f/9//3//f/9//3//f/9//3//fxhjMUZKKQAAAAAAAKUUUkqcc9ZajDGUUrVW/3//f/9//3//f/9//3/ee+895xzGGIwx/3/ee/9//3//f/9//3//f/9//3//f/9//3//f/9//39rLUope2/WWkIIKSXee/9//3/ee/9//3//f/9//3//f/9//3//f/9//3//f/9//3//f/9//3//f/9//3//f/9//3/WWgghay1KKYwx3nv/f/9//3//f/9//3//f/9//3//f/9//3//f/9//3//f/9//3//f/9//3//f/9//3//f/9//3//f/9//3//f/9//3//f/9//3//f/9//3//f/9//3//f/9//3//f/9//3//f/9//3//f/9//3//f/9//3//f/9//3//f/9//3//f/9//3//f/9//3//f/9//3//f/9//3//f/9//3//f/9//3//f/9//3//f/9//3//f/9//3//f/9//3//f/9//3//f/9/zjkAAAAAAAAAACEEKSVKKfde/3//f1JKhBCcc/9/vXf/f/9//3/ee/9//3//f/9//3/ee/9//3//f957vXf/f/9//3//f/9//3//f/9//3//f/9//3//f/9//3//f/9//3//f/9//3//f/9//3//f/9//3//f/9/5xznHJxz/3//f/9//3/ee/9//3//f/9//3//f/9//3//f/9//3//f3tv1lr3Xu89AAAAAM45916lFKUUlFL/f/9//3//f/9//3//f/9/zjmMMWstCCH/f957/3//f/9//3//f/9//3//f/9//3+9d/9//3//f0opCCEYY/9/SimEEFpr/3//f957/3//f/9//3//f/9//3//f/9//3//f/9//3//f/9//3//f/9//3//f/9//3//f713KSVjDEIIQghaa/9/3nv/f/9//3//f/9//3//f/9//3//f/9//3//f/9//3//f/9//3//f/9//3//f/9//3//f/9//3//f/9//3//f/9//3//f/9//3//f/9//3//f/9//3//f/9//3//f/9//3//f/9//3//f/9//3//f/9//3//f/9//3//f/9//3//f/9//3//f/9//3//f/9//3//f/9//3//f/9//3//f/9//3//f/9//3//f/9//3//f/9//3//f/9//3//f/9//3//f/9/3nsQQsYYpRSEEAAAIQQhBAAAIQQIIdZanHP/f/9/vXf/f/9//3//f957/3//f/9/3nvee/9//3//f/9//3//f/9//3//f/9//3//f/9//3//f/9//3//f/9//3//f/9//3//f/9//3//f/9//3//f/9/3nv3XkIIUkr/f/9//3//f/9//3//f/9//3//f/9//3//f/9//3//f/9//3//f957/3//fxhjSin/fyEE5xxCCBhj/3//f/9//3//f/9//3/OOYwxay1jDBBC/3//f/9//3//f/9//3//f/9/3nv/f957/3//f957tVbnHLVW/397b6UUzjm9d/9//3//f/9//3//f/9//3//f/9//3//f/9//3//f/9//3//f/9//3//f/9//3//f957/3+1Vucc5xzvPb13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rTVrLQghxhhjDMYYQgiMMe89tVZSSntv3nv/f/9//3//f/9//3//f/9//3//f/9//3//f/9//3//f/9//3//f/9//3//f/9//3//f/9//3//f/9//3//f/9//3//f/9//3//f957/3/ee/9/YwytNZxz/3//f/9//3//f/9//3//f/9//3//f/9//3//f/9//3//f957/3//f/9//3//f9575xznHIQQjDGcc/9//3//f/9//3//fzFGay0IIUIIYwzee/9//3//f/9//3//f/9//3/ee/9/3nv/f713/385Z8YYMUbee957jDFjDPde/3//f/9//3//f/9//3//f/9//3//f/9//3//f/9//3//f/9//3//f/9//3//f/9//3//f3tvjDEIIVpr/3//f/9//3//f/9//3//f/9//3//f/9//3//f/9//3//f/9//3//f/9//3//f/9//3//f/9//3//f/9//3//f/9//3//f/9//3//f/9//3//f/9//3//f/9//3//f/9//3//f/9//3//f/9//3//f/9//3//f/9//3//f/9//3//f/9//3//f/9//3//f/9//3//f/9//3//f/9//3//f/9//3//f/9//3//f/9//3//f/9//3//f/9//3//f/9//3//f/9/e2//f/9/3nu9d/9/3nt7b713/3+9dyklYwwAAEIIIQQAAAAAxhiEEMYYc06cc/9//3/ee/9//3//f/9//3//f/9//3//f/9//3//f/9//3//f/9//3//f/9//3//f/9//3//f/9//3//f/9//3//f/9//3//f957/3/nHKUU917/f/9//3//f/9//3//f/9//3//f/9//3//f/9//3//f/9/3nu9d/9//3//f3tvvXdaayklYwxCCMYYOWf/f/9/3nv/f/9/915CCCkllFIAAK013nv/f/9//3//f/9//3//f/9/915KKVpr/3/ee3tvpRRrLVpr/3/3XqUUc07/f/9/3nv/f/9//3//f/9//3//f/9//3//f/9//3//f/9//3//f/9//3//f/9//3//f957/3/WWkIIhBBaa957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zlnay21Vr13vXcYY4wxQghCCAAAAAAhBGMMQghjDAghc07ee9573nv/f/9//3//f/9//3//f/9//3//f/9//3//f/9//3//f/9//3//f/9//3//f/9//3//f/9//3//f/9//3/ee845IQRzTv9//3//f/9//3//f/9//3//f/9//3//f/9//3//f/9//3//f/9//39aa713/3/ee/9/vXeEECEEQghSSt57/3//f/9//397b8YYKSWcczFG5xx7b/9//3//f/9//3//f/9//38xRgAAGGP/f/9/WmvGGMYYOWf/f/9/tVacc/9//3//f/9//3//f/9//3//f/9//3//f/9//3//f/9//3//f/9//3//f/9//3//f/9//3//f/9/jDEAAK01nHP/f/9//3//f/9//3//f/9//3//f/9//3//f/9//3//f/9//3//f/9//3//f/9//3//f/9//3//f/9//3//f/9//3//f/9//3//f/9//3//f/9//3//f/9//3//f/9//3//f/9//3//f/9//3//f/9//3//f/9//3//f/9//3//f/9//3//f/9//3//f/9//3//f/9//3//f/9//3//f/9//3//f/9//3//f/9//3//f/9//3//f/9//3//f/9//3//f/9//3//f/9/3nv/f/9/3nv/f/9/GGOlFPde/3/ee/9//3//fxhjEELvPWsthBAAAAAAAAAAAAAAIQRKKRBCUkpzTrVWOWf/f/9//3//f/9//3//f/9//3//f/9//3//f/9//3//f/9//3//f/9//3//f/9/3nv/f/9/915CCIwx3nv/f957/3//f/9//3//f/9//3//f/9//3//f/9//3//f/9//3//f/9//3/ee/9/3nv/fxhjSiljDAghGGP/f957/3//f/9/tVbnHDln/3+UUr13/3//f/9//3//f/9//3//f1JKKSWcc/9/3nu9d845QghzTv9//3//f/9//3+9d/9//3//f/9//3//f/9//3//f/9//3//f/9//3//f/9//3//f/9//3//f/9//3//f/9//397b4QQAAC1Vv9/3nv/f/9//3//f/9//3//f/9//3//f/9//3//f/9//3//f/9//3//f/9//3//f/9//3//f/9//3//f/9//3//f/9//3//f/9//3//f/9//3//f/9//3//f/9//3//f/9//3//f/9//3//f/9//3//f/9//3//f/9//3//f/9//3//f/9//3//f/9//3//f/9//3//f/9//3//f/9//3//f/9//3//f/9//3//f/9//3//f/9//3//f/9//3//f/9//3//f/9//3//f/9//3+9d/9/3nv3XiEEWmv/f/9//3//f/9//3//f/9/vXc5Z5RStVbGGCEEAAAAAAAAYwwAAEIIYwznHGstrTWtNZxz/3//f/9//3//f/9//3//f/9//3//f957/3//f/9/3nv/f/9//3//f/9//3+ccyklQgjOOZxz/3//f/9//3//f/9//3//f/9/3nv/f/9//3//f/9//3//f/9//3//f/9//3//f/9//385Z+ccAACtNb13/3//f5xzvXdaa2MMc07/f/9//3//f/9//3//f/9//3//f/9/tVatNb13/3//f/9/WmtjDK01/3//f/9//3//f957/3//f/9//3//f/9//3//f/9//3//f/9//3//f/9//3//f/9//3//f/9//3//f/9//3//f957914hBMYYnHP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xhjpRRaa/9//3//f/9//3//f/9//3//f/9//3//f/9//3//fzlnKSVjDIQQYwxjDEIIIQQAAAAAAAAAAAAAIQSMMVprOWd7b957/3/ee957/3//f/9//3//f/9/vXf/f/9//3/ee/9/e28pJcYYWmv/f/9//3//f/9//3//f/9//3//f/9//3/ee/9/vXf/f/9//3//f/9//3//f/9//3//f/9/GGPGGAAAAACtNb13/3//fxhjSinnHDln/3//f/9//3//f/9//3//f957/3/WWuccc07/f/9//3+9d2st5xz/f9573nv/f/9//3//f/9//3//f/9//3//f/9//3//f/9//3//f/9//3//f/9//3//f/9//3//f/9//3//f/9//3//f845AAApJd57/3+cc/9//3//f/9//3//f/9//3//f/9//3//f/9//3//f/9//3//f/9//3//f/9//3//f/9//3//f/9//3//f/9//3//f/9//3//f/9//3//f/9//3//f/9//3//f/9//3//f/9//3//f/9//3//f/9//3//f/9//3//f/9//3//f/9//3//f/9//3//f/9//3//f/9//3//f/9//3//f/9//3//f/9//3//f/9//3//f/9//3//f/9//3//f/9//3//f/9//3//f/9//3//f/9/lFIIId57/3//f/9//3//f/9//3//f957/3//f/9/vXfee/9//3//f/9//3//f713GGPvPWstSikpJYQQQgiEEIQQAAAAAKUUrTWUUvde9173Xntv3nvee/9/3nvee/9//3//f/9//3//f+89xhiUUv9//3//f/9//3//f/9//3//f/9/OWf3Xv9//3//f/9//3//f/9//3//f/9//3//f/9//3//f713SiljDCEEKSVzTlprvXcxRmMMCCGcc/9//3//f/9//3//f/9//3//fzlnYwyMMf9//3//f713zjmEEBhj/3//f/9//3//f/9//3//f/9//3//f/9//3//f/9//3//f/9//3//f/9//3//f/9//3//f/9//3//f/9//3/ee713GGPGGEIIEELee/9//3//f/9//3//f/9//3//f/9//3//f/9//3//f/9//3//f/9//3//f/9//3//f/9//3//f/9//3//f/9//3//f/9//3//f/9//3//f/9//3//f/9//3//f/9//3//f/9//3//f/9//3//f/9//3//f/9//3//f/9//3//f/9//3//f/9//3//f/9//3//f/9//3//f/9//3//f/9//3//f/9//3//f/9//3//f/9//3//f/9//3//f/9//3//f/9//3//f/9//3//f/9//3+MMSkl3nv/f/9//3//f/9//3//f/9//3/ee713vXf/f/9//3//f/9//3//f/9//3//f/9//3//f3tvOWdaa3tv1lpKKSEEIQQAACEEAAAAAEIIpRSlFMYYpRSMMfdeOWd7b/9//3//f/9/tVbnHEopOWf/f9573nvee9573nv/f957vXdCCEIIWmv/f/9//3//f/9//3//f/9//3//f/9//3//f/9//397bxhjhBAAACEEYwzGGKUUrTUIIZRS3nv/f/9//3//f/9//3//f/9/nHMIISkl/3/ee/9/nHOUUmMMay3/f/9//3//f/9//3//f/9//3//f/9//3//f/9//3//f/9//3//f/9//3//f/9//3//f/9//3//f/9//3//f957/3//f3NOhBBCCNZa/3//f957/3/ee/9//3//f/9//3//f/9//3//f/9//3//f/9//3//f/9//3//f/9//3//f/9//3//f/9//3//f/9//3//f/9//3//f/9//3//f/9//3//f/9//3//f/9//3//f/9//3//f/9//3//f/9//3//f/9//3//f/9//3//f/9//3//f/9//3//f/9//3//f/9//3//f/9//3//f/9//3//f/9//3//f/9//3//f/9//3//f/9//3//f/9//3//f/9//3//f/9//3//f2stCCG9d/9//3//f/9//3//f957/3//f/9//3//f/9//3/ee9573nv/f/9//3//f/9//3//f/9//3//f/9//3//f713vXecc3tv1lpSSgghQgghBGMMCCEpJWMMYwxCCGMMhBClFIQQpRSlFMYYQghKKdZavXf/f/9/3nv/f/9/3nu1VoQQIQRSSr133nv/f/9//3//f/9//3//f/9//3//f/9//3+cc/9//39aa2stIQSEECEEpRS1VgghhBDWWv9//3//f/9//3//f/9//3/ee2stKSX/f/9//3//f9ZaxhjnHJxz/3//f/9//3//f/9//3//f/9//3//f/9//3//f/9//3//f/9//3//f/9//3//f/9//3//f/9//3//f/9//3//f957/3+MMUIIay2cc/9//3//f/9//3//f/9//3//f/9//3//f/9//3//f/9//3//f/9//3//f/9//3//f/9//3//f/9//3//f/9//3//f/9//3//f/9//3//f/9//3//f/9//3//f/9//3//f/9//3//f/9//3//f/9//3//f/9//3//f/9//3//f/9//3//f/9//3//f/9//3//f/9//3//f/9//3//f/9//3//f/9//3//f/9//3//f/9//3//f/9//3//f/9//3//f/9//3//f/9/3nv/f/9/KSXnHBhj/3//f/9//3//f/9//3//f/9//3//f/9//3//f/9//3//f/9//3//f/9//3//f/9//3/ee/9//3//f/9//3//f/9/3nv/f/9//3//f713tVbvPYwxay1KKcYYIQQhBAAAAACEEAghay0IISEEAAAAAAAAAAAAAAAAAAAAAAAASikpJYQQEEKUUlJKUkpzTlJKc05SSnNOUkpSSlJKc05zTnNOMUa1VvdevXf/f/9/zjlSSpRSxhhKKXtv/3//f957/3//f/9//3//f713jDHGGDln3nv/f/9/WmsIIWMMc07/f/9//3//f/9//3//f/9//3//f/9//3//f/9//3//f/9//3//f/9//3//f/9//3//f/9//3//f/9//3//f/9/3nv/f5xzSimEEIwx/3//f/9//3//f/9//3//f/9//3//f/9//3//f/9//3//f/9//3//f/9//3//f/9//3//f/9//3//f/9//3//f/9//3//f/9/3nv/f/9//3//f/9//3//f/9//3//f/9//3//f/9//3//f/9//3//f/9//3//f/9//3//f/9//3//f/9//3//f/9//3//f/9//3//f/9//3//f/9//3//f/9//3//f/9//3//f/9//3//f/9//3//f/9//3//f/9//3//f/9//3/ee/9//3+tNQgh917/f/9//3//f/9//3//f/9//3//f/9//3//f/9//3//f/9//3//f/9//3//f/9//3//f/9//3//f/9//3//f/9//3//f/9//3//f/9/3nv/f/9//3+9d5xzGGO1VlJKjDFjDCEEQgiEEIQQay3vPeccIQTGGAgh5xyEEGMMQggpJYQQpRQAACEEAAAAAAAAAAAAAAAAAAAhBAAAAAAAAAAAIQQhBCEEpRQpJa01e2//f5RSSimlFCklay0QQtZa3nv/f/9//3//f/9//38xRuccjDH/f/9//3//f5RSxhhrLb13/3//f/9//3//f/9//3//f/9//3//f/9//3//f/9//3//f/9//3//f/9//3//f/9//3//f/9//3//f/9//3//f/9/vXcYY2MMxhjWWv9//3//f/9//3//f/9//3//f/9//3//f/9//3//f/9//3//f/9//3//f/9//3//f/9//3//f/9//3//f/9//3//f/9//3//f/9/vXf/f/9//3//f/9//3//f/9//3//f/9//3//f/9//3//f/9//3//f/9//3//f/9//3//f/9//3//f/9//3//f/9//3//f/9//3//f/9//3//f/9//3//f/9//3//f/9//3//f/9//3//f/9//3//f/9//3//f/9//3//f957/3//f3tvpRQxRv9//3//f/9//3//f/9//3//f/9//3//f/9//3//f/9//3//f/9//3//f/9//3//f/9/vXf/f/9//3//f713/3//f/9//3+9d713nHP/f/9/vXf/f/9//3//f/9//3//f/9/3nvWWq01pRSlFGstKSXnHEIIYwylFEIIhBBCCKUUYwxrLUopCCE5Z/9//3//f/9//3//f5xz1lprLeccpRTOOSklhBBCCGMMQggxRnNOCCFCCOccCCFjDAAAAAAAAAAAAAAAAAAAAAAAAGMMpRQpJVprnHOcc/9//3/nHMYY917/f/9//3//f/9//3//f/9//3//f/9//3//f/9//3//f/9//3//f/9//3//f/9//3//f/9//3//f/9//3//f/9//3//f/9/EEIAAGMM9169d/9//3//f/9//3//f/9//3//f/9//3//f/9//3//f/9//3//f/9//3//f/9//3//f/9//3//f/9//3//f/9//3+9d5RShBBCCHNO/3//f/9//3//f/9//3//f/9//3//f/9//3//f/9//3//f/9//3//f/9//3//f/9//3//f/9//3//f/9//3//f/9//3//f/9//3//f/9//3//f/9//3//f/9//3//f/9//3//f/9//3//f/9//3//f/9//3//f/9/3nv/f/9//38hBM45/3//f/9//3//f/9//3//f/9//3//f/9//3//f/9//3//f/9//3//f/9//3//f/9//3//f/9/3nvee/9/vXdaaxhj1lpzTjFGzjmUUtZanHP/f/9/3nvee/9//3//f/9//3//f/9/vXd7b845QghKKa01CCEIISklpRQIIYQQpRQhBMYY5xxKKa01c073XtZa917WWpRSe2/ee/9//3//f957/3//f/9//3//f/9//3+9d713UkoIIUopay1KKSkl5xwIIQghxhghBCEEYwyEEEII5xznHK01914YYyklpRQxRt57/3//f/9//3//f/9//3//f/9//3//f/9//3//f/9//3//f/9//3//f/9//3//f/9//3//f/9//3//f/9//3//f/9//3+9d8YYQggIIXtv/3//f/9//3//f/9//3//f/9//3//f/9//3//f/9//3//f/9//3//f/9//3//f/9//3//f/9//3//f/9//3//f3tvpRQAACEECCE5Z/9//3//f/9//3//f/9//3//f/9//3//f/9//3//f/9//3//f/9//3//f/9//3//f/9//3//f/9//3//f/9//3//f/9//3//f/9//3//f/9//3//f/9//3//f/9//3//f/9//3//f/9//3//f/9//3//f/9//3//f/9//3//fyEEKSXee/9//3//f/9//3//f/9//3//f/9//3//f/9//3//f/9//3//f/9//3//f/9//3//f957/3//fzlnEELnHKUUQggAAAAAAAAAAEIIQggpJfde/3//f/9//3/ee957/3//f/9//3+9d/9/3nvOOSEEUkr/f/9//3+cc5xze29aa5RSrTUIISklhBAAAAAAAAAAAAAAAABjDOccKSVKKQgh1lq9d/9/3nvee/9//3//f/9//39aa4wxlFLee/9//3+9d/9/3ns5Z/de1lpSSkophBAAAMYYAAAhBAAAKSXnHEopvXf/f/9/3nv/f/9//3//f/9//3//f/9//3//f/9//3//f/9//3//f/9//3//f/9//3//f/9//3//f/9//3//f/9//3//f957vXdKKSEEzjn/f/9//3//f/9//3//f/9//3//f/9//3//f/9//3//f/9//3//f/9//3//f/9//3//f/9//3//f/9//3//f713CCFCCDFG1loQQnNO/3//f/9//3//f/9//3//f/9//3//f/9//3//f/9//3//f/9//3//f/9//3//f/9//3//f/9//3//f/9//3//f/9//3//f/9//3//f/9//3//f/9//3//f/9//3//f/9//3//f/9//3//f/9//3//f/9//3//f/9//3//f/9/xhgpJZxz/3//f/9//3//f/9//3//f/9//3//f/9//3//f/9//3//f/9//3//f/9//3//f713nHNSSiklYwxCCAAAAAAhBMYYCCEIIYQQIQSEECEEpRR7b/9//3//f/9//3//f713/3+9d/9/vXf/f713KSWEEPdee2//f/9//3//f/9//3+UUuccSilrLXNOOWc5Z/deMUZrLYQQAAAAAAAAAABjDKUUpRSlFKUU5xylFOccSilKKYQQKSWtNbVW/3//f/9//3//f/9//3//f713c05rLbVWnHMYY8457z33Xq015xy9d/9//3/ee/9//3//f/9//3//f/9//3//f/9//3//f/9//3//f/9//3//f/9//3//f/9//3//f/9//3//f/9//3//f/9//3//fzFGQghjDDlnvXf/f/9//3//f/9//3//f/9//3//f/9//3//f/9//3//f/9//3//f/9//3//f/9//3//f/9//3//f/9/e29CCKUUe2//f/9/vXf/f/9//3//f/9//3//f/9//3//f/9//3//f/9//3//f/9//3//f/9//3//f/9//3//f/9//3//f/9//3//f/9//3//f/9//3//f/9//3//f/9//3//f/9//3//f/9//3//f/9//3//f/9//3//f/9//3//f/9//3+9d/9/3nvOOcYYe2//f/9/3nv/f/9//3//f/9//3//f/9//3//f/9//3//f/9//3//f/9//3/3XowxYwwAAAAAAABCCOccjDG9d/9//3//f/9//3//f+89IQQhBGMMUkr/f/9/3nv/f957/3//f/9/3nv/f/9//3/WWmMMhBA5Z/9/3nv/f/9//3//fxhj5xzGGOccMUb/f/9//3/ee/9//3//f/9//3/WWmstSilKKUopSikIIeccxhhCCAAAQggAACEEQgghBEII5xxrLe89c061VpRS1lpzTowxMUY5Z/9/3nv/fxhjjDGlFJRS/3//f/9//3//f/9//3//f/9//3//f/9//3//f/9//3//f/9//3//f/9//3//f/9//3//f/9//3//f/9//3//f/9/3nv/f/9/nHPvPYQQIQTWWt57/3//f/9/3nv/f/9//3//f/9//3//f/9//3//f/9//3//f957/3//f/9//3//f/9//3//f/9//3+cc0opzjn/f/9//3//f/9//3//f/9//3//f/9//3//f/9//3//f/9//3//f/9//3//f/9//3//f/9//3//f/9//3//f/9//3//f/9//3//f/9//3//f/9//3//f/9//3//f/9//3//f/9//3//f/9//3//f/9//3//f/9//3//f/9//3//f/9//3//f1JKQggYY/9//3//f/9//3//f/9//3//f957/3//f957/3//f9573nvee/9/WmsxRmMMAABjDGMMjDExRnNOOWe9d/9//3//f/9//3//f957nHNSSgghAABCCPde/3//f/9/3nvee/9//3//f/9//3//f957UkoAAMYYWmv/f957vXf/f/9/3ntKKQghUkrnHHtv/3//f/9//3//f/9//3//f/9//3//f/9//3//f713e285Z3NOEEJSSq01hBCEEAAAQghjDAAAAAAAAAAAAAAAAIQQjDHnHMYYzjnvPRBCay3GGKUUQggQQnNOnHP/f/9//3//f/9//3//f/9//3//f/9//3//f/9//3//f/9//3//f/9//3//f/9//3//f/9//3//f/9//3//f713/3//f/9/ay2EEGst/3//f/9/3nvee957/3//f/9//3//f/9//3//f/9//3//f/9//3//f/9//3//f/9//3//f/9//3//fzlnrTVKKf9//3//f/9//3//f/9/3nv/f/9//3//f/9//3//f/9//3//f/9//3//f/9//3//f/9//3//f/9//3//f/9//3//f/9//3//f/9//3//f/9//3//f/9//3//f/9//3//f/9//3//f/9//3//f/9//3//f/9//3//f/9//3//f/9//3//f/9/WmsIIUopvXf/f/9//3+9d/9/3nv/f/9//3//f/9//3/ee3tv3nv/f+89YwwhBAAAhBAIIdZavXf/f/9//3//f/9//3//f/9//3//f/9/vXf/f/9/vXdzTsYYAAAQQv9//3//f/9/3nv/f/9//3//f/9//3//fzlnIQQhBLVW3nv/f/9//3//fzlnEEJaa4QQMUb/f/9//3//f/9//3//f/9//3//f/9//3//f/9//3//f/9//3//f/9/3nvOOQghtVbee957/3//f/9//3/WWs45xhhjDMYYYwyEEGMMIQRCCEIIxhilFMYYAAAhBAAAAAAAAAAAAAAAAAAAQgjnHM45tVbee7133nvee713nHPee9573nu9d5xzvXf/f713vXfee/9//3//f713/3//f/9//38xRmsthBDGGN57/3//f/9//3//f/9/e2/WWtZae2/ee/9/3nt7bzlnhBBCCAAAhBClFCEEIQQAACEEIQRCCIQQQgilFKUUAAAAAIQQIQTGGDFG3nv/f/9//3//f/9//3//f/9//3//f/9//3//f/9//3//f/9//3//f/9//3//f/9//3//f/9//3//f/9//3//f/9//3//f/9//3//f/9//3//f/9//3//f/9//3//f/9//3//f/9//3//f/9//3//f/9//3//f/9//3+9d+89Ywycc/9//3//f/9//3//f/9//3//f/9/3nv/f713e28xRmMMIQQhBGMM5xz3Xv9/vXf/f/9//3/ee/9//3//f/9//3//f/9//3//f5xz3nv/f/9/tVZjDEII1lr/f957/3//f/9//3//f/9//3/ee713/3/3XiEEIQTWWpxz3nvee/9/3nuUUgghEEJzTjln/3//f/9//3//f/9//3//f/9//3//f/9//3//f/9//3+9d5xz3nv/f1JKxhgxRv9//3//f957/3//f/9//3//f/de5xxrLVpr3nvee/9/lFKMMUoppRSlFKUUCCHGGMYYpRSlFGMMAAAAACEEAAAhBCEEIQQAAAAAAAAhBAAAIQQAACEEYwxKKTFGUkoQQpRS914YY7VWUkpSSjlnWmtaa2st5xwpJYQQlFJ7bzlnWms5Z1prWmv3XuccIQRjDOccCCGlFGMMQghjDIwxpRSMMYwxCCFKKecchBDGGMYYhBAhBCkljDFjDCEErTXGGIQQAABSSt57/3+9d/9//3//f/9//3//f/9//3//f/9//3//f/9//3//f/9//3//f/9//3//f/9//3//f/9//3//f/9//3//f/9//3//f/9//3//f/9//3//f/9//3//f/9//3//f/9//3//f/9//3//f/9//3//f/9//3//f/9/UkoAAFJK/3/ee/9//3//f/9//3//f/9//3+9d3NOhBAAAEIIAADOOZRSGGOcc957/3+9d/9//3/ee/9//3//f/9//3//f/9//3//f957/3//f7133nv/fxhj5xxCCFJK/3//f/9//3//f/9//3//f/9//397b9571loIIQAApRQ5Z/9//3//f1prpRQYYzFGCCG9d/9//3//f/9//3//f/9//3//f/9//3//f/9/3nv/f/9//3//f957nHPnHIQQ1lr/f/9/3nv/f/9//3//f/9/e29KKUop3nv/f/9/1lopJQghKSWMMbVW/3//f/9//3//f5xzOWe1VtZatVbWWnNO7z1KKaUUYwzGGKUUYwwAAAAAAAAAAAAAAAAAAAAAAAAAAAAAAAAAAAAAYwwAACEEAABjDGMMYwxCCAAAAAAAAAAAAAAhBCEEIQSEECEEQghjDAAAIQQhBIQQSimlFMYYCCGlFMYYQgilFEopjDHGGGMMhBAIIWstKSVrLUopSikhBGste2//f/9//3//f/9//3//f/9//3//f/9//3//f/9//3//f/9//3//f/9//3//f/9//3//f/9//3//f/9//3//f/9//3//f/9//3//f/9//3//f/9//3//f/9//3//f/9//3//f/9//3//f/9//3//f957/3//f/9//3/3XiEE5xz/f/9//3//f/9//3//f/9//3+cczFGxhgAACEEEEI5Z713/3//f/9/3nv/f/9/3nvee/9//3/ee713/3//f/9//3//f/9//3//f/9//3//f/9//3+1VmMMhBAYY957/3//f/9//3//f/9//3//f/9/3nv/f3tv7z1CCCklUkq9d/9/WmulFMYYQghCCFJK/3//f/9//3//f/9//3//f/9//3//f/9//3//f/9/3nv/f957/3//f1JKhBD3Xv9//3//f/9//3//f/9/3nu9d845CCGcc3tvEEJjDEIIQghjDEop917/f/9//3//f/9//3//f/9//3//f/9//3+9d713e2+cc3tvnHNaa1prWmtaa/de9145Z1prOWdaa1prWmv3XlJKYwylFCEECCGtNXNOYwwAAMYYKSXnHO89c05rLUIIAAAAAAAAAAAhBAAAAAAAAAAAAAAhBAAAAAAAAEIIQghCCCEEAAAAACEEIQQAAEII5xxCCIQQAABjDEopWmv/f/9//3//f/9//3//f/9//3//f/9//3//f/9//3//f/9//3//f/9//3//f/9//3//f/9//3//f/9//3//f/9//3//f/9//3//f/9//3//f/9//3//f/9//3//f/9//3//f/9//3//f/9//3//f/9/3nv/f/9//3//f713SikhBL133nv/f/9//3/ee/9/3nu1VowxAAAAAM45vXf/f957/3//f/9/3nv/f/9/3nv/f/9//3//f/9//3//f/9//3//f/9//3//f/9/3nv/f9573nvee957EEJCCCEEMUb/f/9//3//f/9//3/ee/9//3//f/9//3//f3NOhBAAACkltVbee957SinNNe89Bx29c/9//3//f/9//3//f/9//3//f/9//3//f/9//3//f/9//3/ee957tValFNZa/3+9d/9/3nv/f/9/3nvee/9/UkpjDCklzjkhBCEE5xyUUq01AADGGJxz/3//f/9/vXe9d/9//3//f/9//3/ee/9/3nvee957/3//f/9/3nv/f/9//3//f/9//3//f/9//3//f/9//3//f/9//3//f/9/3nv/f713hBBCCJRS/3//f/9//3//f/9//3//f/9//3//f/9//3//f/9//385Z5RSUkpzTpxz/3/ee3tv3nv/f1prpRQIIdZa/3//f/9//3//f/9//3//f/9//3//f/9//3//f/9//3//f/9//3//f/9//3//f/9//3//f/9//3//f/9//3//f/9//3//f/9//3//f/9//3//f/9//3//f/9//3//f/9//3//f/9//3//f/9//3//f/9//3//f/9//3//f/9//3//f/9//3+MMWMM1lr/f/9//3/ee/9/3nsxRkIIAACEEO89nHP/f9573nv/f/9//3//f/9//3//f/9//3//f/9//3//f/9//3//f/9//3//f/9//3//f/9//3//f/9//397b2stAAClFPde3nv/f/9//3//f/9//3//f/9//3//f/9/vXfWWmstIQRCCK017z0pIecYED5CBM413nv/e/57/3v/e/973nv/f/9//3//f/9//3//f/9//3//f/9/3nu9dwghKSV7b957/3//f/9//3+cc/9//3/WWmsthBBCCCEECCE5Z/9/vXdCCEIIEEL/f/9//3//f/9//3/ee/9//3//f/9/3nv/f/9//3/ee/9//3//f/9//3//f/9//3//f/9//3//f/9//3//f/9//3//f/9//3//f/9//39SSmMMCCEYY/9//3//f/9/3nv/f/9//3//f/9//3//f/9//3//f/9//3//f/9//3//f/9//3//f/9//3/vPecc917/f/9//3//f/9//3//f/9//3//f/9//3//f/9//3//f/9//3//f/9//3//f/9//3//f/9//3//f/9//3//f/9//3//f/9//3//f/9//3//f/9//3//f/9//3//f/9//3//f/9//3//f/9//3//f/9//3//f/9//3//f/9//3//f/9//3//f713hBDnHJxze2//f/9/e28pJQAAAADnHHtv3nv/f/9//3//f/9//3//f/9//3//f/9//3//f/9//3//f/9//3//f/9//3//f/9//3//f/9//3//f/9//3//f/9/vXdrLSEEYwxzTv9//3//f/9//3//f957/3//f/9//3//f/9//39zTgghAAAhBCkhzjUXX0olhAx7a/9//3//f/9//3//f/9//3//f/9//3//f957/3//f/9//3//f713e28AAM453nv/f/9//3//f/9/3ntaa/deKSXnHMYYKSWcc/9//3//f601hBAhBHtv/3//f/9//3//f/9//3//f713vXfee/9//3//f/9//3/ee/9//3//f/9//3//f/9//3//f/9//3//f/9//3//f/9//3//f/9//3//f/9/EEIhBGMM1lr/f/9/vXf/f/9//3//f/9//3//f/9//3//f/9//3//f/9//3//f/9//3//f/9//3//f713pRRKKf9//3//f/9//3//f/9//3//f/9//3//f/9//3//f/9//3//f/9//3//f/9//3//f/9//3//f/9//3//f/9//3//f/9//3//f/9//3//f/9//3//f/9//3//f/9//3//f/9//3//f/9//3//f/9//3//f/9//3//f/9//3//f/9//3//f/9//39rLUIItVacc/9//39zTgAAYwxrLRhj/3//f/9//3//f957/3//f/9//3//f/9//3//f/9//3//f/9//3//f/9//3//f/9//3//f/9//3//f/9//3//f957/3//f1prSikAAEopnHP/f/9//3//f/9//3//f/9//3//f/9/3nv/f/9/e2+UUsYUQQRCBO45gwyDDIwtm2//f/9//3//f/9//3//f/9//3//f/9//3//f/9//3//f/9//3+9d2stAAC9d713/3//f5xznHPeexhjzjkIIYwxUkpaa/9//3//f/9/GGMIIWMMOWf/f957e2//f/9//3//f/9//3//f/9//3/ee1prnHP/f/9//3//f/9//3//f/9//3//f/9//3//f/9//3//f/9//3//f/9//3//f/9//3+9d601IQQIIZxz/3//f/9//3//f/9//3//f/9//3//f/9//3//f/9//3//f/9//3//f/9//3//f/9/vXfnHCkl/3/ee/9//3//f/9//3//f/9//3//f/9//3//f/9//3//f/9//3//f/9//3//f/9//3//f/9//3//f/9//3//f/9//3//f/9//3//f/9//3//f/9//3//f/9//3//f/9//3//f/9//3//f/9//3//f/9//3//f/9//3//f/9//3//f/9//3+9d3tvIQSlFN57WmsxRoQQQgjvPf9/3nv/f/9//3//f/9//3//f/9//3//f/9//3//f/9//3//f/9//3//f/9//3//f/9//3//f/9//3//f/9//3//f957/3//f/9//3/3XqUUQgiMMb13/3/ee/9//3//f/9/3nv/f/9//3//f/9//3//f/9/nHMQPmMICB0pIWMIQgRKJTBCED7vOa0x9145Z713/3//f/9//3//f/9//3//f/9//3//f/9/EEJrLZRS3nv/f/9/tVbOOcYYAAAhBMYYpRQxRr13vXf/f/9/vXf/f4wx5xwxRv9/MUbGGFJK/3//f/9/3nv/f/9//3/ee7VWhBClFK01e2//f/9//3//f/9//3//f/9//3//f/9//3//f/9//3//f/9//3//f/9//3//f/9/WmuMMSEErTV7b/9//3//f/9//3//f/9//3//f/9//3//f/9//3//f/9//3//f/9//3//f/9//3+9d+ccYwx7b/9//3//f/9//3//f/9//3//f/9//3//f/9//3//f/9//3//f/9//3//f/9//3//f/9//3//f/9//3//f/9//3//f/9//3//f/9//3//f/9//3//f/9//3//f/9//3//f/9//3//f/9//3//f/9//3//f/9//3//f/9//3//f/9//3//f713/38IIQAArTUIIYQQIQQpJb13nHP/f/9//3//f/9//3//f/9//3//f/9//3//f/9//3//f/9//3//f/9//3//f/9//3//f/9//3//f/9//3//f/9/3nv/f/9//3//f9577z0hBGMMlFL/f/9//3//f/9/3nv/f/9/nHP/f/9/3nv/f/9/3nv/f/97jC3GFGsp5xiDDEIEYwhiCAAAIABjDMYYrTX3Xr13/3/3XhhjWmu9d7133nvee/9/WmvnHAghhBDnHOccxhiEECEEAACEEHNOc05jDCklWmv/f/9//3/ee/9/GGOlFMYYe2/3XgAAhBC1Vt57/3//f/9//3//f/9/ay0hBOccIQTvPf9//3//f/9//3//f/9//3//f/9//3//f/9//3//f/9//3//f/9//3//f/9//3+9d713hBAhBK01vXf/f/9//3//f/9//3//f/9//3//f/9//3//f/9//3//f/9//3//f/9/3nv/f/9/rTUhBDFG/3//f/9//3//f/9//3//f/9//3//f/9//3//f/9//3//f/9//3//f/9//3//f/9//3//f/9//3//f/9//3//f/9//3//f/9//3//f/9//3//f/9//3//f/9//3//f/9//3//f/9//3//f/9//3//f/9//3//f/9//3//f/9//3//f957/3/eezlnxhhCCCEEhBAxRv9//3//f/9//3//f/9//3//f/9//3//f/9//3//f/9//3//f/9//3//f/9//3//f/9//3//f/9//3//f/9//3//f/9//3//f/9/3nv/f5xz3nv/fzFGAAApJd57/3/ee/9//3/ee/9/GGMhBOccOWf/f1pr9173XtZa3nf2WqUQzjX/f3NKhBAHHQgdSiUwQsYYAAAAAAAAAAAAAAAAAAAAAAAAAAAAAAAAQggAAEIIIQSlFEIIIQTGGKUUCCHWWv9//3//fyklYwyUUt57/3//f/9//3//f2MMQghzTt57vXcpJQAAtVb/f/9/UkpjDAAApRSMMeccSikIIeccGGP/f/9//3//f/9//397bxhjOWecc/9//3//f/9//3//f/9//3//f/9//3//f/9/3nsYY2MMIQRzTv9/nHP/f/9//3/ee/9//3//f/9//3//f/9//3//f/9//3//f/9//3/ee/9//38YY+ccQgjWWv9//3//f/9//3//f/9//3//f/9//3//f/9//3//f/9//3//f/9//3//f/9//3//f/9//3//f/9//3//f/9//3//f/9//3//f/9//3//f/9//3//f/9//3//f/9//3//f/9//3//f/9//3//f/9//3//f/9//3//f/9//3//f/9//3//f/9//3/vPYwxSikxRt57vXf/f3tv/3//f/9//3//f/9//3//f/9//3//f/9//3//f/9//3//f/9//3//f957/3//f/9/3nv/f/9//3//f/9//3//f/9//3//f957/3//f/9/OWcAAEIInHO9d/9/vXf/f957/3+9d4QQAADvPf9/ay0AAAAAIQA5Y/9/SiWlEDlj3ncpIecc5xgIHSklUkoxRs45zjnOOe89ay2MMa01zjmMMYwxSikIIYwxjDHGGMYYxhgxRlprnHP/f/9//3//f957zjlCCBBC/3//f/9//3//f/9/lFJCCCklvXf/f/deQgghBBBCWmvOOYQQQghCCEIICCFrLe89hBDvPd573nveezlnOWeUUsYYhBBCCAghGGP/f/9//3/ee/9//3//f/9//3//f9573nv/f713zjkhBKUUGGP/f/9//3//f713/3//f/9//3//f/9//3//f/9//3//f/9//3//f/9//3/ee/9/KSWlFJRS/3//f/9//3//f/9//3//f/9//3//f/9//3//f/9//3//f/9//3//f/9//3//f/9//3//f/9//3//f/9//3//f/9//3//f/9//3//f/9//3//f/9//3//f/9//3//f/9//3//f/9//3//f/9//3//f/9//3//f/9//3//f/9//3//f/9//3//fzlnCCGMMSkl1lr/f713/3/ee/9//3//f/9//3//f/9//3//f/9//3//f/9/vXf/f/9//3//f/9//3/OOUopWmv/f957/39aa1JKUkr3Xr13/3/ee/9//3+9d/9/3ntaa5RSYwwhBHtv/3//f/9//3//f/9/WmtKKQgh7z1jDEopKSWEDNZW/38QQgAAhAxaZzljKSEwQowxCB1KKZxz/3//f713nHP/f/9//3//f/9//3//f713/3//fzlnzjlKKVpr/3//f/9//3//f957/3/3XsYYhBD/f/9//3//f/9//3/eeyklIQQ5Z957/38xRmMMAABCCGMMxhilFCEEIQTGGK01rTXOOdZa/3//f1JKQgghBKUUxhgIIcYYAACEEK01/397b/9//3+cc/9/vXf/f/9//3//f/9//3/eexBCAABKKd57/3//f/9//3//f/9//3//f/9//3//f/9//3//f/9//3//f/9//3//f/9/3nu1VoQQzjmcc/9/3nv/f/9//3//f/9//3//f/9//3//f/9//3//f/9//3//f/9//3//f/9//3//f/9//3//f/9//3//f/9//3//f/9//3//f/9//3//f/9//3//f/9//3//f/9//3//f/9//3//f/9//3//f/9//3//f/9//3//f/9//3//f/9//3//f/9//3+EEIwxpRSUUv9/3nv/f/9//3//f/9//3//f/9//3//f/9//3//f/9//3//f/9/3nu9d/9/nHOEECEEIQQhBIQQ1lree0opIQQhBEIIUkqcc5RSSimEEAgh1lqcc9573ntrLSEErTU5Z601QghCCM45Wmu9dxBChBCEEMYY5xzGGGsp91red71zUkakEPda/385Z3NKSiUpIaUUKSVaa/9//3//f/9//3//f/9//3//f/9//3/ee/9/3nuUUsYY7z3/f/9//3//f/9/3nv/f3tv5xylFP9//3//f/9//3//f/9/UkoAAFJK/3+9d957c05jDIQQxhhKKaUUKSWlFOccKSWtNc45Wmv/f713rTUpJYQQxhgIIa015xxCCEIIAAApJQghQgitNfde/3//f713vXf/f/9/nHPee/9/3nvnHGMM7z29d/9/vXf/f/9//3//f/9//3//f/9//3//f/9//3//f/9//3//f/9//3/ee713IQRjDDln/3//f/9//3//f/9//3//f/9//3//f/9//3//f/9//3//f/9//3//f/9//3//f/9//3//f/9//3//f/9//3//f/9//3//f/9//3//f/9//3//f/9//3//f/9//3//f/9//3//f/9//3//f/9//3//f/9//3//f/9//3//f/9//3//f/9//3//f6UUSilrLe89917/f957/3//f/9//3//f/9//3//f/9//3//f/9/vXfWWrVWe2//f/9/vXcpJUIIay1SSmstIQQAAOccIQQhBIQQIQQAAAAAIQSEEOcchBAAAKUUzjn/f3tvxhjGGCEEIQSlFKUUQgjnHFJKnHOtNYQQKSXnHLVSrTEoIWspWmdSRsYYMUK8c2sppRBKJWspzjljDEopnHPee957/3//f/9//3//f/9//3//f/9//3//f7VWYwyEEP9/vXf/f713/3//f/9/3nutNWMMlFL/f/9//3//f/9//385Z8YYQgj/f713/3//fwghxhiMMcYYjDG9d5xzUkpCCGMMYwwpJb13/38pJWMMhBAIIWstjDGtNdZaEEIhBEIIQghjDAAAQgiMMa015xzGGIwxGGP/f/9/3nv/f3tvxhgAACklvXf/f/9//3//f/9//3//f/9//3//f/9//3//f/9//3//f/9//3//f957/39rLUIIrTWcc/9//3//f/9//3//f/9//3//f/9//3//f/9//3//f/9//3//f/9//3//f/9//3//f/9//3//f/9//3//f/9//3//f/9//3//f/9//3//f/9//3//f/9//3//f/9//3//f/9//3//f/9//3//f/9//3//f/9//3//f/9//3//f957/3//f/9/SikIIWstKSUpJVpr/3//f/9//3//f/9//3//f/9//3//f/9/3nvWWqUUYwxKKZRSe2/ee6UUxhhSSv9/nHNzTmMMIQRCCK019161VqUUAABjDBBCWmv3XgghIQRCCDFG1lqtNQgh5xzGGOcc5xznHGMMYwwpJSklCCEpJeccUkp7a0klIQAoIaQQKSHFFHprBx2lEM01SiUIIYQQAAC1Vv9//3//f/9//3//f/9//3//f/9//3/ee/9/nHNrLUIIc07/f/9//3//f/9//3//f9ZahBDGGP9//3//f/9//3//f713ay0hBFJK/3/ee/9/917nHMYYay0pJXNOvXfee2stYwxjDGMMjDGccyklYwznHAghpRQpJSklc069d/de5xylFDFGCCGlFAghAAClFIQQIQSEEGste2//f/9/3ntzTmMMIQQxRt57/3/ee/9//3//f/9//3//f/9//3//f/9//3//f/9//3//f/9//3//f7VWpRSEEDFG/3//f/9//3//f/9//3//f/9//3//f/9//3//f/9//3//f/9//3//f/9//3//f/9//3//f/9//3//f/9//3//f/9//3//f/9//3//f/9//3//f/9//3//f/9//3//f/9//3//f/9//3//f/9//3//f/9//3//f/9//3//f/9/vXfee/9//39zTsYYKSUpJSEExhh7b/9//3//f/9//3//f/9//3//f/9//3//fzlnSikIIUIIAADvPf9/rTUAAK01Wmv/f/9//3/WWmMMhBD3Xv9//38QQkIIIQRzTv9//39aayklQghCCKUUjDGEECklKSVKKWstCCFjDCEEAACEEKUUrTWEEJxvtVatMSAAxhTnHEIElE69d0IISiVKKeccOWf3XoQQCCHee/9//3//f/9//3//f/9/3nv/f/9//3//f5RSpRQhBN57nHP/f/9//3//f957/38pJaUU917/f/9/3nv/f957/38xRuccYwyUUv9/3nucc0opSimMMQghhBAIIfde/39aa2MMYwxCCHNO3ns5Z8YYpRS1VntvMUaEEBBCvXeUUsYYrTXGGCklpRSMMTFG7z0pJYQQIQRjDNZaOWfee/9/7z0IIUIItVb/f/9//3//f/9//3//f/9//3//f/9//3//f/9//3//f/9//3/ee713/3/WWiEECCHee/9//3//f/9//3//f/9//3//f/9//3//f/9//3//f/9//3//f/9//3//f/9//3//f/9//3//f/9//3//f/9//3//f/9//3//f/9//3//f/9//3//f/9//3//f/9//3//f/9//3//f/9//3//f/9//3//f/9//3//f/9//3//f/9//3//f3tv7z3nHMYYSiljDFJK/3/ee957/3/ee/9/3nv/f/9//3//f/9//3//f/9/EEJjDGMMUkqccyklIQStNd57/3/ee/9/jDGlFAghWmv/f/9/EEJjDGMM917/f/9//38YY2stpRQpJQghEEKlFOccrTV7bzlnKSVjDMYYUkq9d4QQc07/fxhjhBClFGst5xxzTv9/SiUpJQghjDF7b845GGMhBNZa/3//f/9//3//f/9//3//f/9//3//f/9/vXcIISEE917/f/9//3//f/9//3//f+89QgiMMb13/3//f/9/3nv/f713xhgpJYwx/3/ee/9/lFKEECklCCHGGGMMCCHee/9/EEKEECEExhhaa/9/tVYIIYwxKSWlFOccxhjOOTlnrTXnHAghKSUpJa01UkoIISklCCFKKSklIQTnHM45UkqtNeccQggIIVpr/3/ee/9//3//f/9/3nv3XtZa3nv/f957/3//f/9//3//f/9//3//f957xhjGGDFG/3/ee/9//3//f/9//3//f/9//3//f/9//3//f/9//3//f/9//3//f/9//3//f/9//3//f/9//3//f/9//3//f/9//3//f/9//3//f/9//3//f/9//3//f/9//3//f/9//3//f/9//3//f/9//3//f/9//3//f/9//3//f/9//3//f/9/3ntSSsYYSimlFOccYwwQQr133nv/f/9/3nv/f/9//3//f/9//3//f/9//3/ee9ZaYwxjDDln3nsIISEEGGP/f/9/3nu9d0opIQTnHBhj/3//f7VWhBAhBM45nHP/f/9/nHNjDEopzjl7bzlnQgilFJRS/3//f7VWSilaazFGYwylFDln/38xRgAAKSUIIcYYe28YYyklhBCMMcYYCCF7b0opYwy1Vv9//3//f/9/3nv/f/9//3//f/9//3//fzFGQgjvPd57/3//f/9/3nv/f/9/1lpCCIQQhBBSSt573nu9d9573nvvPQAAxhjee/9/3nv/f9Za5xznHIQQhBAAANZa3nv/f9ZahBAAAO89vXf/f5xzhBAAACklxhgpJUIIzjn/f9ZaSilrLUopSilrLQghxhhKKdZaWmvGGKUUIQRCCAAApRQIIUIIay3/f5xz/3//f/9//3+9d6UUIQRrLTln/3//f/9//3//f/9//3//f/9//3/OOSEEhBAYY957/3//f/9//3//f/9//3//f/9//3//f/9//3//f/9//3//f/9//3//f/9//3//f/9//3//f/9//3//f/9//3//f/9//3//f/9//3//f/9//3//f/9//3//f/9//3//f/9//3//f/9//3//f/9//3//f/9//3//f/9//3//f/9//3//fxhjhBBrLcYYKSUhBGMMMUb/f9573nv/f/9//3//f/9//3//f/9//3//f957/3/vPYQQxhh7b9ZahBApJVpr/3/ee957lFKlFCEEay3ee/9/3ntSSiEEQggQQpxz/397b8YYrTXGGKUU/3+tNYQQhBA5Z/9//39SSkIIIQQpJWMMjDG9d1prCCGEEIwxhBC1Vv9/1lqlFMYY5xxSSntvlFJCCAghnHP/f/9//3/ee/9//3//f/9//3//f/9/nHMAAAghe2//f/9//3+9d/9//3+9d6UU5xxjDEop/3//f5xz/3//f957AACEELVW/3/ee/9//38YY6UUYwyUUsYYCCF7b/9//39zTqUUYwyUUv9//38xRqUUpRSlFIQQpRQhBBBCUkopJSklKSUIIecc5xwpJQghKSUpJcYYCCHGGCklpRTGGGstxhilFDFG/3//f/9/3nv/f/9/EEJjDEIIay29d957/3//f/9//3//f/9//3//f713YwxjDGst/3/ee/9//3//f/9//3//f/9//3//f/9//3//f/9//3//f/9//3//f/9//3//f/9//3//f/9//3//f/9//3//f/9//3//f/9//3//f/9//3//f/9//3//f/9//3//f/9//3//f/9//3//f/9//3//f/9//3//f/9//3//f/9//3/ee/9/3ntrLWMMWmt7b845QgilFHNOvXf/f/9//3//f/9//3//f/9//3//f/9/3nv/f957c05jDKUUGGPOOUIIxhh7b713/3+9d601IQQAAOccWmv/f713UkqEEAAAjDGcc/9/CCHnHAghQgh7b713hBCEEEIIc07ee957lFLGGIQQCCFjDK01/39aa6UUhBDnHM45/3//f4wxYwwpJYQQc07/f0opAAAQQt57/3//f/9//3//f/9//3//f/9//3/ee845QgjWWv9//3//f/9//3//f/9/zjmlFO89pRQ5Z957/3//f/9//3/vPSEEhBB7b/9//3//f713KSUpJf9/lFIhBEop/3//f9571lqlFEIIlFL/f957GGOlFMYYvXc5Z2MMAACEEIwxSilrLeccSikpJSklay1jDAghjDExRgghSilKKQghrTWtNaUUhBBrLTln/3//f957/3//f7VWAAAhBNZa/3//f/9//3//f/9//3//f/9//38YYyEEAAA5Z/9//3//f/9//3//f/9//3//f/9//3//f/9//3//f/9//3//f/9//3//f/9//3//f/9//3//f/9//3//f/9//3//f/9//3//f/9//3//f/9//3//f/9//3//f/9//3//f/9//3//f/9//3//f/9//3//f/9//3//f957/3//f/9//3//fzFGhBBKKVJKGGNCCAAAYwxSSlpr3nv/f/9//3//f/9//3//f/9//3//f/9//3+9d1JKAACEEMYYxhjGGO89/3/ee/9/nHNKKSEEAADOOd57/3/ee601IQQhBAghc061VqUUay1jDHtvvXcxRmMMhBCEEPde3nu9d3tvAAClFKUUAABaa/9/c04hBMYY5xx7b/9/WmtjDIQQ5xxKKbVWGGPGGCklOWf/f/9//3//f/9//3//f/9//3//f/9/nHOlFGstvXf/f/9//3//f/9//385Z+cc5xyEEBBC/3//f/9//3/ee1pr5xwAAM453nv/f/9/vXeUUiklWmt7b2MMQgjee/9//3//f3NOQgjnHBhj3nv/f0opIQTOOdZaEEIhBKUUMUZ7b3NO5xwpJQgh5xyMMUopKSWUUlJKSinvPQghjDHOOa01ay3nHAAAjDFaa/9//3//f/9//3+MMSEEKSW1Vt57/3//f/9//3//f/9//3//f5xzrTWlFM45/3//f/9//3//f/9//3//f/9//3//f/9//3//f/9//3//f/9//3//f/9//3//f/9//3//f/9//3//f/9//3//f/9//3//f/9//3//f/9//3//f/9//3//f/9//3//f/9//3//f/9//3//f/9//3//f/9//3//f/9//3//f/9//3//f957nHNrLUIIxhicc/9/CCEhBAAAIQT3Xv9//3//f/9//3//f/9//3//f/9//3//f/9/3ntjDAghxhilFEIIIQQIIb13nHPeezlnYwylFCEEjDG9d/9/3ntrLSEEQgjGGHtvhBBCCEopIQT/f/9/zjkhBKUUAABaa/9/vXc5Z4QQhBBCCAghvXf/f/deQgghBHNOvXfee5RS5xwhBIQQIQR7b1JKxhiUUt57/3/ee/9//3//f/9//3//f/9//3//f4wxQgiUUv9//3//f713/3+cc/9/EELGGEopYwzvPf9//3//f/9/3nu1VsYYIQTee/9/vXf/f1prYwxKKXtvCCEAABhj/3/ee957/385Z6UUhBBaa957vXcpJUIIlFL/fyklpRQhBEop3ntrLWMMSilrLWstCCHnHAAA5xxjDKUUrTWtNeccSilrLQghKSVCCOcc1lr/f/9//3//fzlnKSUAAIQQc07ee/9//3//f/9/nHO9d/9/vXd7byklAAClFN57/3//f/9//3//f/9//3//f/9//3//f/9//3//f/9//3//f/9//3//f/9//3//f/9//3//f/9//3//f/9//3//f/9//3//f/9//3//f/9//3//f/9//3//f/9//3//f/9//3//f/9//3//f/9//3//f/9//3//f/9//3//f/9//3//f/deIQTGGBhj/3+9d1JKYwwhBCkltVb/f/9//3//f/9//3//f/9//3//f/9//3//f4wxhBApJcYYhBAhBCEECCE5Z957/3+1VoQQIQSlFHNO/3//f1przjmlFGst/3/WWsYY5xxjDJxz/3+cc2MMhBBjDIwx/3+9d/9/916EEAAApRRSSv9/vXcIIYQQxhhaa/9//3+9d+89hBBjDBBCc06tNQghe2//f957/3//f/9//3//f/9//3//f/9/lFJjDK01/3//f/9//3//f/9//3/3XoQQ5xwIISEEnHP/f957/3/ee713hBBjDDFGvXf/f/9/3ntrLaUUOWecc+cc1lr/f/9//3//f/9/7z0hBAghnHP/f+89SikQQv9//3/vPUIIhBBrLaUUhBBjDGstCCFKKYQQxhiEECklIQTnHAghSilrLSkljDGtNQghYwxCCP9//3//f957/397bwghAAApJfde/3/ee/9/1lqEEIwxGGP/f/9/tVYpJcYYtVb/f/9//3//f/9//3//f/9//3//f/9//3//f/9//3//f/9//3//f/9//3//f/9//3//f/9//3//f/9//3//f/9//3//f/9//3//f/9//3//f/9//3//f/9//3//f/9//3//f/9//3//f/9//3//f/9//3//f/9//3//f/9//3//f/9//39rLWMMay3ee957/3/3XmstIQRCCNZaWmv/f/9//3/ee/9//3//f/9//3//f/9/e28IISkle2+9d9ZaxhghBDFG/3+cc/9/UkrnHEIIEEL/f/9/3nv/f713vXf/f/9/UkoIITFG/3//f/9/lFKEEEopQgg5Z/9/3nv/f/deay0AAGMMGGP/fxhjpRQAACkl3nv/f/9/WmspJQAAQggpJYQQQgg5Z/9/3nv/f/9//3//f/9//3//f713/3+cc8YYYwy1Vv9//3//f/9/3nv/f/9/CCEIISklSilKKdZa/3//f/9/vXfOOYQQAADvPf9/e2//f1prQghKKd57ay2UUv9//3//f/9//385Z0opQghCCPde3nvee/9//3//f3tv7z1CCAAAEEK9d0opIQSEEAAAMUacc5xz3nv3XgghQghrLUophBCtNSklKSVKKcYY3nv/f713/3/ee/9/GGMpJQAASimcc/9/vXcQQkIIpRQhBGMMc069d845QgjnHL13/3//f5xz/3//f/9//3//f/9//3//f/9//3//f/9//3//f/9//3//f/9//3//f/9//3//f/9//3//f/9//3//f/9//3//f/9//3//f/9//3//f/9//3//f/9//3//f/9//3//f/9//3//f/9//3//f/9//3//f/9//3//f/9//3//f/deCCGEEBhj/3//f/9/nHOlFCEEhBCMMbVW3nv/f/9//3//f/9//3//f/9//3//f4wxjDHWWv9/3nu9d/devXf/f/9//3//f5xze2+9d/9//3//f/9//3//f/9//38YY4wx3nv/f/9/3nv/f5RSIQQhBDFG/3//f713/3/WWuccAADOOZxz3nutNeccpRS9d/9//3//f9ZajDHnHEII5xytNZxz/3//f/9//3//f/9//3//f/9//3//f957rTWlFAgh917/f/9//3//f957/3/WWqUUCCGMMQAAjDH/f/9//3//fzlnYwxjDMYY/3//f/9//3/nHIQQc06EEM45/3//f/9//3//f957MUZCCAAAEEL/f/9/e2//f/9//3+9dxBC5xwQQv9/GGMpJWMMxhgxRv9//3//f/9/nHMxRuccCCFKKSklSikpJSklxhiUUpxz/3//f/9//3//f7VWYwwAAGstGGP/f3NOCCGtNeccIQSEEMYY5xznHMYYc07/f/9//3//f/9//3//f/9//3//f/9//3//f/9//3//f/9//3//f/9//3//f/9//3//f/9//3//f/9//3//f/9//3//f/9//3//f/9//3//f/9//3//f/9//3//f/9//3//f/9//3//f/9//3//f/9//3//f/9//3//f/9//3//f957/39SSiEE5xy9d/9/3nv/f3tvc05CCAAAIQTnHJxz/3/ee/9//3//f/9//3//f713ay2lFCklnHP/f957/3/ee/9/3nv/f957/3//f/9//3//f/9//3//f/9//3/ee1JKpRS9d/9//3//f/9/3ntrLYQQxhhaa713/3//f9571loIISEE3nvee/9/UkrnHLVW/3//f/9//3//f713915aa/9//3//f/9//3//f/9//3//f/9//3//f9573nu1VgghxhilFBhj/3//f957/3//f/9/jDGEECklpRSEEDln/3//f/9//3+tNeccQgiMMb13/3//f3NOQghCCAAAzjnee/9//3/ee/9//3+cc3NOQghjDPde/3//f/9/3nv/f/9//3+9d/9/3nv/f/9//3//f5xz/3//f9573nv/f5xzhBBjDCklKSUIIeccAAAhBAAAEEL/f/9//3//f/9//38QQsYYAABCCFJKzjnGGIwxjDGMMQghSinnHCklxhghBBhj/3//f957/3//f/9//3//f/9//3//f/9//3//f/9//3//f/9//3//f/9//3//f/9//3//f/9//3//f/9//3//f/9//3//f/9//3//f/9//3//f/9//3//f/9//3//f/9//3//f/9//3//f/9//3//f/9//3//f/9//3//f/9/3nv/fzlnpRQhBBhj/3//f/9/vXf/f1JKSiljDAAAMUa9d/9//3//f/9//3//f/9//38QQoQQYwwQQpxz/3/ee/9//3//f/9//3//f957/3//f/9//3//f/9//3//f7137z2EEJxz/3//f/9//3//f957c05SSpxz/3/ee957/3//f1pr1lr/f/9/3nvOOeccSil7b/9/vXf/f957/3//f/9//3//f/9//3//f/9//3//f/9//3//f/9/nHP/f1prSikpJaUUKSV7b/9/3nv/f/9//397b8YYCCFKKeccrTW9d/9//3//f5xzpRQIIQAAMUb/f957vXdSSmMMCCEYY/9/3nv/f/9//3//f/9/3ntzTnNOnHO9d957/3//f/9//3//f/9//3//f/9/3nv/f957/3+9d/9//3//f7133ntSSsYYIQTGGEopKSUxRu89xhiUUv9/3nv/f/9//3//f5xzay3GGKUUQgilFGst5xznHCkl7z0xRiklpRQpJYQQEEK9d/9//3//f/9//3//f/9//3//f/9//3//f/9//3//f/9//3//f/9//3//f/9//3//f/9//3//f/9//3//f/9//3//f/9//3//f/9//3//f/9//3//f/9//3//f/9//3//f/9//3//f/9//3//f/9//3//f/9//3//f/9//3//f/9/3nvvPUIICCF7b9573nv/f5xz/3/ee/depRQAAAghnHP/f/9//3//f/9//3//fzln5xxjDMYY/3+cc/9/3nv/f/9/3nvee/9//3//f/9//3+9d/9//3//f/9/3nutNYQQOWf/f5xz/3/ee9573nv/f/9/nHP/f/9//3//f713/3//f713vXdSSoQQSinGGM45/3//f/9/3nvee/9//3//f957/3//f/9//3//f/9//3//f713vXf/f/9//3/OOeccSikhBIwx3nv/f7133nv/f/9/7z2lFOccKSUAAJRS/3+cc7133nsIIecc5xxCCDln3nv/f/9/e2//f/9//3/ee/9//3//f/9//3//f957/3/ee/9//3//f/9//3//f/9/3nv/f3tv/3//f/9//3/ee/9//3/ee/9//3/ee/9//38pJUIIAAAhBN57/3/ee/9/3nv/f/9//3//f/9//3/3XmMMpRRKKaUUpRRKKUopCCEhBCEEYwwpJWst7z1CCDFGnHP/f/9//3//f/9//3//f/9//3//f/9//3//f/9//3//f/9//3//f/9//3//f/9//3//f/9//3//f/9//3//f/9//3//f/9//3//f/9//3//f/9//3//f/9//3//f957GGOUUntv/3//f/9//3//f/9//3//f/9//3//f/9//3//f5xzKSVCCO89/3//f957/3//f9573ntzTqUUYwylFPdevXf/f/9//3//f/9/vXeMMUIIpRR7b/9//3//f/9//3//f/9//3//f/9//3//f/9//3//f/9/3nvee0opSinee/9//3//f/9//3//f/9//3//f/9//3//f/9//3//f/9//385ZwghpRSlFGsthBA5Z/9//3//f957/3//f/9//3//f/9//3//f/9//3//f/9//3//f/9//3//fzlnay0IIWstYwzWWv9//3//f957/3+UUsYYKSWMMcYY5xycc/9//3//f7VWpRTnHAghhBA5Z/9//3//f/9/3nv/f/9//3//f/9//3//f/9//3//f/9//3//f/9//3//f/9//3//f/9//3//f/9//3//f/9//3//f/9//3//f/9//3//f7131lrvPRBCnHP/f/9//3//f/9//3//f/9//3//f/9/rTVjDCklxhjnHKUUSinnHHNOlFJjDGMMKSWMMUopYwwYY/9//3//f/9//3//f/9//3//f/9//3//f/9//3//f/9//3//f/9//3//f/9//3//f/9//3//f/9//3//f/9//3//f/9//3//f/9//3//f/9//3//f/9//3//f/9/OWcpJSEEpRTGGCklWmv/f/9//3//f/9//3//f/9//3//f957/3+9dyEEQggYY/9//3//f/9/vXf/f/9/e2+MMSEEAADvPf9//3//f/9/3nv/f7131lrvPb13/3//f/9//3//f/9//3//f/9//3//f/9/3nv/f957/3//f1JKQgjvPf9//3//f/9/3nv/f/9//3//f/9//3//f/9//3//f/9//3//f/9/3ns5Z845KSWlFMYYCCHWWr13/3//f/9//3//f/9//3//f/9//3//f/9//3//f/9//3//f/9/3nsQQqUUEELOOYQQc07/f957/3/ee957rTVCCOccSiljDIwx/3//f/9//38QQikl5xyEECkl/3//f/9//3+9d957/3//f/9//3//f/9//3//f/9//3//f/9//3//f/9//3//f/9//3//f/9//3//f/9//3//f/9//3//f/9//3//f/9//3//f/9//3//f/9/3nv/f/9//3//f/9/3nv/f/9//3+9d0op5xzGGOccCCEIIUopGGP/fzlnzjkhBAghrTVKKa01/3//f/9//3//f957/3//f/9//3//f/9//3//f/9//3//f/9//3//f/9//3//f/9//3//f/9//3//f/9//3//f/9//3//f/9//3//f/9//3//f/9//3//f/9//3+cc845QgilFEIIIQSlFGstOWfee/9//3//f957/3//f/9//3//f/9/ay0hBCkl/3//f/9//3//f/9/e2/ee/9/EEJjDEIIhBA5Z957/3//f/9//3//f957/3//f/9//3//f/9//3//f/9//3//f/9//3//f5xz/3+9d/9/YwzGGNZa/3//f/9//3//f/9//3//f/9//3//f/9//3//f/9//3//f/9//3//f/9/1lpKKRBCpRQhBBhj3nv/f/9//3//f/9//3//f/9//3//f/9//3//f/9//3//f/9//3//f7VWpRQ5Z/deQghrLd57/3//f957/3/3XuccCCGtNeccpRR7b/9/vXf/f1prhBApJUopQghSSr13/3//f/9//3//f/9//3//f/9//3//f/9//3//f/9//3//f/9//3//f/9//3//f/9//3//f/9//3//f/9//3//f/9//3//f/9//3//f/9//3//f/9/3nv/f/9//3/ee/9//3//f/9/e2/3Xt57e2+EEFJKCCEIIQghSilKKfde/397b2stIQRKKRBC5xyUUv9//3/ee/9//3//f/9//3//f/9//3//f/9//3//f/9//3//f/9//3//f/9//3//f/9//3//f/9//3//f/9//3//f/9//3//f/9//3//f/9/3nv/f/9//3//f/9/WmvvPcYYAAAAAGMMAAClFO89e2//f/9/3nv/f/9//3//f957/397bwghIQStNf9//3//f7133nv/f/9/3nv/fzlnSikhBCEEjDFaa957/3/ee713/3//f/9//3//f/9//3//f/9//3//f/9//3//f/9//3/ee5xzpRQhBBBC/3//f/9//3//f/9//3//f/9//3//f/9//3//f/9//3//f/9//3//f/9//39aa6UUSimMMa01e2/ee957/3//f/9//3//f/9//3//f/9//3//f/9//3//f/9//3//f/9/3nuMMa01YwwAAGMM7z2cc/9//3//f/9/1lqlFLVWOWfnHEop/3/ee/9//3+MMYQQMUatNWMMCCHee/9/3nv/f/9//3//f/9//3//f/9//3//f/9//3//f/9//3//f/9//3//f/9//3//f/9//3//f/9//3//f/9//3//f/9//3//f/9//3//f/9//3//f/9//3//f957/3//f/9//38xRq01vXfee4wxlFJrLUopSilKKaUUKSW9d/9/nHPvPQAACCGlFEIIlFL/f9573nv/f957/3//f/9//3//f/9//3//f/9//3//f/9//3//f/9//3//f/9//3//f/9//3//f/9//3//f/9//3//f/9//3//f/9//3//f/9//3//f/9//3//f713GGNSSs455xwhBAAAIQQIIWst1lr/f/9//3+9d/9//3//f/9/c05jDGMMWmv/f/9//3//f/9/3nvee/9//3+cc1JKIQQAAAghlFKcc/9/vXf/f/9//3//f/9//3//f/9//3//f/9//3//f/9//3+9d957rTVCCOcc3nv/f/9//3//f/9//3//f/9//3//f/9//3//f/9//3//f/9//3//f/9//3//f713KSVrLa015xy1Vv9//3//f/9//3//f/9//3//f/9//3//f/9//3//f/9//3//f/9//3//f9ZaKSWEEGMMIQRjDHNO/3//f/9//3+cc0IIKSVSSuccYww5Z/9/3nveexhjYwxrLWstQghCCNZa/3/ee/9//3//f/9//3//f/9//3//f/9//3//f/9//3//f/9//3//f/9//3//f/9//3//f/9//3//f/9//3//f/9//3//f/9//3//f/9//3//f/9//3//f/9//3//f713/3//f713e2//f957e28IIWstSimMMRBCxhiEEDln/3//f957SimEEEoppRQIITln/3//f/9//3//f/9//3//f/9//3//f/9//3//f/9//3//f/9//3//f/9//3//f/9//3//f/9//3//f/9//3//f/9//3//f/9//3//f/9//3/ee/9//3//f/9//3//f/9//3//f/9/UkpCCCEEYwxCCOcce2/ee/9//3+9d/9//3//f0IIIQTvPb13/3//f/9//3//f/9//3//f957/3+cc2stIQQAAMYYGGPee9573nv/f/9//3//f/9//3//f/9//3//f/9//3/ee1prIQQhBCEE3nucc957/3//f/9//3/ee/9//3//f/9//3//f/9//3//f/9//3//f/9/3nv/f/9/vXeUUkIIay3nHGste2/ee/9//3//f/9//3//f/9//3//f/9//3//f/9/3nv/f/9//3//f/9/nHMhBCklMUaMMSEEpRScc/9//3+9d/9/1lohBAAAay3nHK01vXf/f9573nsQQqUUjDFaa2stAADvPf9//3//f/9//3//f/9//3//f/9//3//f/9//3//f/9//3//f/9//3//f/9//3//f/9//3//f/9//3//f/9//3//f/9//3//f/9/3nv/f/9//3//f/9/3nvee/9//3//f/9/3nvee/9//3/ee3NOYwxKKSklCCGMMeccjDG9d/9//3+cc0opYwwIIYQQSil7b/9/3nv/f/9//3//f/9//3//f/9//3//f/9//3//f/9//3//f/9//3//f/9//3//f/9//3//f/9//3//f/9//3//f/9//3//f/9//3//f/9//3//f/9//3//f/9//3//f/9//3+9d9ZaCCGlFEIIAABCCCklGGOcc/9//3/ee/9/UkrGGGMMtVbee957/3//f713/3+cc/9//3//f/9/3ntSSiklYwwAAIQQEEJaa/9//3//f957/3//f/9//3//f9573ns5Z845YwyEEO89/3//f/9//3//f/9//3//f/9//3//f/9//3//f/9//3//f/9//3//f/9//3//f/9//3//f1prxhhrLa01ay21Vv9//3//f/9//3//f/9//3//f/9//3//f/9//3//f/9//3//f/9//3//f601CCFSSr13xhhCCBBCe2//f957/3+9d+ccYwytNaUUIQTWWv9//3//f713pRQIIZxze29jDCEE917/f713/3//f957/3//f/9//3//f/9//3//f/9//3//f/9//3//f/9//3//f/9//3//f/9//3//f/9//3//f/9//3//f/9//3//f/9//3//f/9//3//f/9//3//f/9//3//f/9//3//f/9/3nuMMYQQ5xzGGGstxhilFBhj3nvee/9/e2/nHGMMCCFjDO89vXf/f957/3//f/9//3//f/9//3//f/9//3//f/9//3//f/9//3//f/9//3//f/9//3//f/9//3//f/9//3//f/9//3//f/9//3//f/9//3//f/9//3//f/9//3//f/9//3/ee/9//3/ee3tv1lrvPQAAAAAhBIQQzjkYY/9/3nv/f9ZahBAhBLVW/3//f957/3+9d/9//3//f9573nv/f/9//385ZyklAAAhBGMMpRSMMdZaUkrnHFJK3nv/f/9/e2/nHIQQQgjnHPde3nv/f/9//3//f/9//3//f/9//3//f/9//3//f/9//3//f/9//3//f/9//3//f/9//3//f/9/nHNzTgghjDEpJYQQ3nv/f/9//3//f/9//3//f/9//3//f/9//3//f/9//3//f/9//3//f/9/OWfnHOccWmucc601IQQ5Z/9/3nvee957MUalFCklSilCCAgh/3/ee/9/nHOtNUIIKSXeexhjIQSEENZa/3//f/9//3//f/9//3//f/9//3//f/9//3//f/9//3//f/9//3//f/9//3//f/9//3//f/9//3//f/9//3//f/9//3//f/9//3//f/9//3//f/9//3//f/9//3//f/9//3//f/9//3//f/deay0pJecchBDGGCklhBB7b3tv/3//f1pray2EEOccIQStNb13vXfee/9//3//f/9//3//f/9//3//f/9//3//f/9//3//f/9//3//f/9//3//f/9//3//f/9//3//f/9//3//f/9//3//f/9//3//f/9//3//f/9//3//f/9//3//f/9//3//f957/3//f/9/1lpKKSEEIQRjDKUUOWe9d/9/3nuMMSkl5xwYY957/3//f/9/3nvee/9//3/ee/9//3//f9573nv3Xq01xhjnHCEEhBClFAAAYwxrLYQQpRTGGCEEQggQQlpr/3//f/9//3//f/9//3//f/9//3//f/9//3//f/9//3//f/9//3//f/9//3//f/9//3//f/9//3//f1prCCG1VnNOhBA5Z/9//3//f/9//3//f/9//3//f/9//3//f/9//3//f/9//3//f/9//3/ee601AAAQQv9/1lohBGst/3//f/9//39aawgh5xxSShBCxhh7b/9//3/eexhjpRSlFO89nHPWWmMMCCG9d/9//3//f/9//3//f/9//3//f/9//3//f/9//3//f/9//3//f/9//3//f/9//3//f/9//3//f/9//3//f/9//3//f/9//3//f/9//3//f/9//3//f/9//3//f/9//3//f/9//3//f/9//39SSsYYCCEIIaUUpRRCCBBC3nv/f957/3/ee6UUpRQIIUIItVb/f/9//3//f/9//3//f/9//3//f/9//3//f/9//3//f/9//3//f/9//3//f/9//3//f/9//3//f/9//3//f/9//3//f/9//3//f/9//3//f/9//3//f/9//3//f/9//3//f/9//3//f/9/3nv/f/9/WmvOOWMMAABCCEop917ee1JKSilCCIQQlFL/f/9//3//f/9//3//f/9//3//f/9//3/ee9573nveexBCjDFKKecchBBjDEIIhBClFAghrTWcc/9//3/ee957/3//f/9//3//f/9//3//f/9//3//f/9//3//f/9//3//f/9//3//f/9//3//f/9//3//f/9/WmsAAK01zjlKKRBC3nv/f/9//3//f/9//3//f/9//3//f/9//3//f/9//3//f/9//3/ee957GGNjDEII1lqUUiklQgiUUv9//3//f/9/GGNjDFJKGGOlFO89/3//f/9//39zTqUU5xy9d/9/zjkAAJRS/3//f/9//3//f/9//3//f/9//3//f/9//3//f/9//3//f/9//3//f/9//3//f/9//3//f/9//3//f/9//3//f/9//3//f/9//3//f/9//3//f/9//3//f/9//3//f/9//3//f957/3//f3tvhBAIIdZalFJCCCklxhh7b957/3/ee/9/916lFGMMCCFrLb13/3//f/9//3//f/9//3//f/9//3//f/9//3//f/9//3//f/9//3//f/9//3//f/9//3//f/9//3//f/9//3//f/9//3//f/9//3//f/9//3//f/9//3//f/9//3//f/9//3//f/9//3//f957/3//f9571lqUUmMMYwxjDGstCCEpJcYYIQQIIfdevXf/f/9//3//f/9//3//f/9//3+9d9573nvee/9//3//f957Wmv3XtZalFL3XlprvXf/f/9/3nv/f/9//3//f/9//3//f/9//3//f/9//3//f/9//3//f/9//3//f/9//3//f/9//3//f/9//3//f/9//3/ee2sthBDnHEop5xxaa/9//3//f/9//3//f/9//3//f/9//3//f/9//3//f/9//3//f/9/vXfee2stIQQpJecc5xyEEEopvXf/f/9//3//fyEExhgIIQghxhg5Z/9//3//f/9/AAAhBFJK/3/3XsYYKSX3Xv9//3//f/9//3//f/9//3//f/9//3//f/9//3//f/9//3//f/9//3//f/9//3//f/9//3//f/9//3//f/9//3//f/9//3//f/9//3//f/9//3//f/9//3//f/9//3//f/9//3//f/9//38QQqUUlFK9d2st5xylFDFG/3//f/9//3//f7VWxhgpJeccUkree/9//3//f/9//3//f/9//3//f/9//3//f/9//3//f/9//3//f/9//3//f/9//3//f/9//3//f/9//3//f/9//3//f/9//3//f/9//3//f/9//3//f/9//3//f/9//3//f/9//3//f/9/3nu9d/9//3//f/9/vXdrLSEEQgjGGOccCCGMMYQQAAA5Z/9/vXfee/9//3//f/9//3/ee/9/3nvee/9//3//f/9//3//f957/3//f/9/vXf/f/9//3/ee/9//3/ee/9//3//f/9//3//f/9//3//f/9//3//f/9//3//f/9//3//f/9//3//f/9/3nv/f/9/3nv/f957914IIXNOe2+tNdZavXf/f/9//3//f/9//3//f/9//3//f/9//3//f/9//3//f/9//3//f957UkpjDIQQ5xwQQoQQAADvPb133nv/f9571lpCCK01EEJjDIwxnHP/f/9/3ntaa4QQIQRSSv9/EEIhBAghvXf/f/9//3//f/9//3//f/9//3//f/9//3//f/9//3//f/9//3//f/9//3//f/9//3//f/9//3//f/9//3//f/9//3//f/9//3//f/9//3//f/9//3//f/9//3//f/9//3//f/9//3//f/9/hBAhBDFG916lFMYYAAB7b/9//397b957/385Z0II5xwAAPde3nv/f/9//3//f/9//3//f/9//3//f/9//3//f/9//3//f/9//3//f/9//3//f/9//3//f/9//3//f/9//3//f/9//3//f/9//3//f/9//3//f/9//3//f/9//3//f/9//3//f/9//3//f/9//3//f/9//3//f/9/tVZrLWMMpRTGGIwxSiljDGste2+9d/9//3//f/9//3/ee/9//3//f/9//3//f/9//3//f/9//3//f/9//3//f/9//3//f/9//3//f/9//3//f/9//3//f/9//3//f/9//3//f/9//3//f/9//3//f/9//3//f/9//3//f/9//3//f/9//397b2stEEK9d4wxIQTee/9//3//f/9//3//f/9//3//f/9//3//f/9//3//f/9//3//f713/397b2stYwzGGFJKc04AAGst3nv/f/9//397byklEEJ7b8YYYwy9d/9/3nv/f5xzzjljDGMM3nv/fwghIQS1Vv9//3//f/9//3//f/9//3//f/9//3//f/9//3//f/9//3//f/9//3//f/9//3//f/9//3//f/9//3//f/9//3//f/9//3//f/9//3//f/9//3//f/9//3//f/9//3//f/9//3//f/9//3/vPUIIzjmcc2MMpRRCCBBCvXe9d/9//3/ee/9/916lFEII5xwYY/9/3nv/f/9//3//f/9//3//f/9//3//f/9//3//f/9//3//f/9//3//f/9//3//f/9//3//f/9//3//f/9//3//f/9//3//f/9//3//f/9//3//f/9//3//f/9//3//f/9//3//f/9//3//f/9//3//f/9/3nv/f9571lpKKUIIAABjDAghhBDnHDln/3/ee/9//3/ee/9//3//f/9//3//f/9//3//f/9//3//f/9//3//f/9//3//f/9//3//f/9//3//f/9//3//f/9//3//f/9//3//f/9//3//f/9//3//f/9//3//f/9//3//f/9//3//f/9//3/ee/9/1lrnHIwxpRRCCLVW/3/ee/9//3//f/9//3//f/9//3//f/9//3//f/9//3//f/9//3//f/9/915jDIQQCCE5ZwAAYwxaa/9//3/ee/9/lFIIIWstjDHGGJRS/3//f/9//397b2MMYwwQQv9/WmvnHIQQGGP/f/9//3//f/9//3//f/9//3//f/9//3//f/9//3//f/9//3//f/9//3//f/9//3//f/9//3//f/9//3//f/9//3//f/9//3//f/9//3//f/9//3//f/9//3//f/9//3//f/9//3//f/9/CCGlFL13e29KKYQQIQTvPf9//3//f/9//3//f7VWpRQhBMYYnHN7b7133nv/f/9//3//f/9//3//f/9//3//f/9//3//f/9//3//f/9//3//f/9//3//f/9//3//f/9//3//f/9//3//f/9//3//f/9//3//f/9//3//f/9//3//f/9//3//f/9//3//f/9//3//f/9//3/ee957/3//f957UkqtNeccYwxCCEIIxhh7b/9//3/ee/9//3//f/9//3//f/9//3//f/9//3//f/9//3//f/9//3//f/9//3//f/9//3//f/9//3//f/9//3//f/9//3//f/9//3//f/9//3//f/9//3//f/9//3//f/9//3//f/9//3//f/9//3/WWmMMpRQ5Z601MUb/f/9//3//f/9//3//f/9//3//f/9//3//f/9//3//f/9//3//f/9//3//f2stpRTnHJxzSilCCCkle2//f/9//39aa8YYYwytNc45rTX/f/9/3nv/f713jDEhBKUU917/f/deAADnHN57/3//f/9//3//f/9//3//f/9//3//f/9//3//f/9//3//f/9//3//f/9//3//f/9//3//f/9//3//f/9//3//f/9//3//f/9//3//f/9//3//f/9//3//f/9//3//f/9//3//f/9//38QQgAAUkr/fzlnpRTnHIQQnHP/f/9//3//f957/3/3XkIIAAAxRv9/3nvee/9//3//f/9//3//f/9//3//f/9//3//f/9//3//f/9//3//f/9//3//f/9//3//f/9//3//f/9//3//f/9//3//f/9//3//f/9//3//f/9//3//f/9//3//f/9//3//f/9//3//f/9//3/ee/9//3/ee/9//3//f/9/WmvOOWMMAAAhBEIItVbee9573nv/f/9//3//f/9//3//f/9//3//f/9//3//f/9//3//f/9//3//f/9//3//f/9//3//f/9//3//f/9//3//f/9//3//f/9//3//f/9//3//f/9//3//f/9//3//f/9//3//f/9//3//f713SiljDJRSMUaMMf9//3//f/9//3//f/9//3//f/9//3//f/9//3//f/9//3/ee/9//3//f/9/WmuEECklUkr/f601IQStNd57/3//f957tVZCCIQQrTXGGHNO/3/ee9573nt7byklAAAIIb133ntKKQAAtVb/f/9//3//f/9//3//f/9//3//f/9//3//f/9//3//f/9//3//f/9//3//f/9//3//f/9//3//f/9//3//f/9//3//f/9//3//f/9//3//f/9//3//f/9//3//f/9//3//f/9/3nv/f/dexhhCCFJK/3/eewAAAAAxRt57/3//f/9//3//f/9/tValFEIIUkq9d/9//3//f/9//3//f/9//3//f/9//3//f/9//3//f/9//3//f/9//3//f/9//3//f/9//3//f/9//3//f/9//3//f/9//3//f/9//3//f/9//3//f/9//3//f/9//3//f/9//3//f/9//3//f/9//3//f/9//3//f/9//3//f/9/lFIIIUIIQghjDDFG3nv/f/9//3//f/9//3//f/9//3//f/9//3//f/9//3//f/9//3//f/9//3//f/9//3//f/9//3//f/9//3//f/9//3//f/9//3//f/9//3//f/9//3//f/9//3//f/9//3//f/9//3/ee/9//3/WWkIIxhiMMUoptVb/f/9//3//f/9//3//f/9//3//f/9//3//f/9//3//f/9//3//f/9//3//fxBCQghjDN57nHNKKUopnHP/f957/3/ee+89pRRKKSklay29d/9/e2//f/9/nHOEECEEzjlaa5RSpRQIIVpr/3//f/9//3//f/9//3//f/9//3//f/9//3//f/9//3//f/9//3//f/9//3//f/9//3//f/9//3//f/9//3//f/9//3//f/9//3//f/9//3//f/9//3//f/9//3//f/9//3+cc/9/vXdSSkIIpRTee/9/MUaEEIQQe2//f957/3//f/9/3nu9d4wxIQRCCJRS3nv/f/9//3//f/9//3//f/9//3//f/9//3//f/9//3//f/9//3//f/9//3//f/9//3//f/9//3//f/9//3//f/9//3//f/9//3//f/9//3//f/9//3//f/9//3//f/9//3//f/9//3//f/9//3//f/9/3nv/f/9//3//f/9/3nv/f/9/WmuEEGMMAADnHNZa/3//f/9//3//f/9//3//f/9//3//f/9//3//f/9//3//f/9//3//f/9//3//f/9//3//f/9//3//f/9//3//f/9//3//f/9//3//f/9//3//f/9//3//f/9//3//f/9//3//f/9/3nvee7135xznHIwxSinOOf9//3//f/9//3//f/9//3//f/9//3//f/9//3//f/9/3nv/f713/3/ee/9/915CCAgh/3//f0ophBDWWv9/vXfee/9//3/vPaUU7z1jDNZavXf/f713/3//fxBCQghCCFJK/38QQmMM7z3/f/9//3//f/9//3//f/9//3//f/9//3//f/9//3//f/9//3//f/9//3//f/9//3//f/9//3//f/9//3//f/9//3//f/9//3//f/9//3//f/9//3//f/9//3//f/9//3//f957/3//f957YwxjDDln/3/eexBCYwwAAJxz/3//f957/3//f/9/vXfGGIQQAAAYY/9//3//f/9//3//f/9//3//f/9//3//f/9//3//f/9//3//f/9//3//f/9//3//f/9//3//f/9//3//f/9//3//f/9//3//f/9//3//f/9//3//f/9//3//f/9//3//f/9//3//f/9//3//f/9//3//f/9//3//f/9//3//f/9//3//f713rTVjDCEE5xy1Vntv/3//f/9//3/ee/9//3/ee957/3//f/9//3//f/9//3//f/9//3//f/9//3//f/9//3//f/9//3//f/9//3//f/9//3//f/9//3//f/9//3//f/9//3//f/9//3//f/9//3//f957/397byklay2tNSklnHP/f/9//3//f/9//3//f/9//3//f/9//3//f/9//3//f/9//3//f/9//3//fwghQgiUUt57KSUIIVJK/3+cc/9//3//f9ZaYwxrLeccc07/f957/3/ee/9/915KKSEEjDG9d/9/IQSlFFpr/3/ee/9//3//f/9//3//f/9//3//f/9//3//f/9//3//f/9//3//f/9//3//f/9//3//f/9//3//f/9//3//f/9//3//f/9//3//f/9//3//f/9//3//f/9//3//f/9//3/ee/9//38xRkII1lr/f/9/e2/nHGMMMUa9d/9/vXf/f/9//3//f9ZapRRjDIwxe2+9d/9//3/ee/9//3//f/9//3//f/9//3//f/9//3//f/9//3//f/9//3//f/9//3//f/9//3//f/9//3//f/9//3//f/9//3//f/9//3//f/9//3//f/9//3//f/9//3//f/9//3//f/9//3//f/9//3//f/9//3//f/9//3//f/9//3//f9ZaxhgAACEEhBAYY/9/3nv/f/9/vXf/f/9//3//f/9//3//f/9//3//f/9//3//f/9//3//f/9//3//f/9//3//f/9//3//f/9//3//f/9//3//f/9//3//f/9//3//f/9//3//f/9//3//f/9//3//f/9/UkqMMa01SikYY/9//3//f/9//3//f/9//3//f/9//3//f/9//3//f/9//3//f/9//3//f957WmtrLSEElFJ7byklEELee/9/3nv/f/9/3nvOOeccCCGMMb13/3/ee/9//3//f/depRQhBFJK/3+tNQAArTVaa/9//3//f/9//3//f/9//3//f/9//3//f/9//3//f/9//3//f/9//3//f/9//3//f/9//3//f/9//3//f/9//3//f/9//3//f/9//3//f/9//3//f/9//3//f/9//3/ee/9//3//fxhjKSWtNd57/3//f3NOQgjnHDln/3//f/9//3//f/9/3nvWWsYYYwznHP9/3nv/f/9//3//f/9//3//f/9//3//f/9//3//f/9//3//f/9//3//f/9//3//f/9//3//f/9//3//f/9//3//f/9//3//f/9//3//f/9//3//f/9//3//f/9//3//f/9//3//f/9//3//f/9//3//f/9//3//f/9//3//f/9//3//f713/38YY2stYwxCCKUUlFJ7b/9//3//f/9//3//f/9//3//f/9//3//f/9//3//f/9//3//f/9//3//f/9//3//f/9//3//f/9//3//f/9//3//f/9//3//f/9//3//f/9//3//f/9//3//f/9//3//f957/3/3XgghrTWMMVJK/3//f/9//3//f/9//3//f/9//3//f/9//3//f/9//3//f/9//3//f/9//3//f/deIQQIIRBCCCEpJXtv/3//f/9//3/eexhjQgiMMaUU7z3/f/9//3//f957/39zTgAAxhi9dzlnCCFjDFJK/3//f/9//3//f/9//3//f/9//3//f/9//3//f/9//3//f/9//3//f/9//3//f/9//3//f/9//3//f/9//3//f/9//3//f/9//3//f/9//3//f/9//3//f/9//3//f/9//3//f/9/e2+MMYwxvXf/f/9/vXdKKSEEay05Z/9//3/ee/9//3//f957EEIhBIQQ7z3ee/9//3+9d/9//3//f/9//3//f/9//3//f/9//3//f/9//3//f/9//3//f/9//3//f/9//3//f/9//3//f/9//3//f/9//3//f/9//3//f/9//3//f/9//3//f/9//3//f/9//3//f/9//3//f/9//3//f/9//3//f/9//3//f957/3+9d/9//3+1VsYYIQQAACEEjDFaa713/3//f957vXf/f/9//3//f/9//3//f/9//3//f/9//3//f/9//3//f/9//3//f/9//3//f/9//3//f/9//3//f/9//3//f/9//3//f/9//3//f/9//3//f/9/vXf/f1prxhhKKYwxjDH/f957/3//f/9//3//f/9//3//f/9//3//f/9//3//f/9//3//f/9//3//f/9/vXcxRiEEhBAIIQgh917/f/9//3//f/9//3+MMeccSikAAHtv/3//f/9//3//f713KSUAABBC3nuUUiEE5xy9d/9//3//f/9//3//f/9//3//f/9//3//f/9//3//f/9//3//f/9//3//f/9//3//f/9//3//f/9//3//f/9//3//f/9//3//f/9//3//f/9//3//f/9//3//f/9//3//f957/3+9d1JKhBBSSt57/3//f5xzpRQAAM45/3//f/9//3//f/9//3+cc2stxhhCCO89nHPee/9//3//f/9//3//f/9//3//f/9//3//f/9//3//f/9//3//f/9//3//f/9//3//f/9//3//f/9//3//f/9//3//f/9//3//f/9//3//f/9//3//f/9//3//f/9//3//f/9//3//f/9//3//f/9//3//f/9//3//f/9//3//f/9//3/ee957GGPnHEIIpRSEEAghay2UUt57/3//f/9//3//f/9//3//f/9//3//f/9//3//f/9//3//f/9//3//f/9//3//f/9//3//f/9//3//f/9//3//f/9//3//f/9//3//f/9//3//f/9//3//f/9//38xRgghCCGMMf9/3nv/f/9//3//f/9//3//f/9//3//f/9//3//f/9//3//f/9//3//f/9//3//f1prKSWEEEopay0xRv9//3//f957/3//fxhjhBBrLaUUlFL/f/9//3//f/9/vXc5Z4QQQgiUUntvCCHGGLVW/3//f/9//3//f/9//3//f/9//3//f/9//3//f/9//3//f/9//3//f/9//3//f/9//3//f/9//3//f/9//3//f/9//3//f/9//3//f/9//3//f/9//3//f/9//3//f/9//3//f/9/OWelFIwx/3//f/9//39SSkIIxhjWWv9//3//f/9//3//f/9/OWelFMYYpRRaa/9/3nv/f/9//3//f/9//3//f/9//3//f/9//3//f/9//3//f/9//3//f/9//3//f/9//3//f/9//3//f/9//3//f/9//3//f/9//3//f/9//3//f/9//3//f/9//3//f/9//3//f/9//3//f/9//3//f/9//3//f/9//3/ee/9/vXfee/9/3nvee7135xwAAEII5xxjDEIISik5Z/9//3//f/9//3//f/9//3//f/9//3//f/9//3//f/9//3//f/9//3//f/9//3//f/9//3//f/9//3//f/9//3//f/9//3//f/9//3//f/9//3/ee/9//3/ee/9/xhhCCIwx/3/ee/9//3//f/9//3//f/9//3//f/9//3//f/9//3//f/9//3//f/9/3nv/f/9//397bwAAhBBrLYQQ/3//f/9//3+9d7133nsxRmMMxhiEELVW/3/ee/9//3//f/9/jDFjDAgh/385Z4wxEELee/9//3//f/9//3//f/9//3//f/9//3//f/9//3//f/9//3//f/9//3//f/9//3//f/9//3//f/9//3//f/9//3//f/9//3//f/9//3//f/9//3//f/9//3//f7133nv/f957/3/ee2stSil7b/9//3//f713jDEAAIQQnHPee/9//3//f/9//3//fzlnKSWEEMYY1lr/f/9//3//f/9//3//f/9//3//f/9//3//f/9//3//f/9//3//f/9//3//f/9//3//f/9//3//f/9//3//f/9//3//f/9//3//f/9//3//f/9//3//f/9//3//f/9//3//f/9//3//f/9//3//f/9//3//f/9//3//f/9//3//f/9//3//f/9/3nu9d+89YwylFCkl5xyEECEE5xyUUhhj3nv/f957/3//f/9//3//f/9//3//f/9//3//f/9//3//f/9//3//f/9//3//f/9//3//f/9//3//f/9//3//f/9//3//f/9//3//f/9//3//f/9//3/ee3tvvXf/f/9//3//f/9//3//f/9//3//f/9//3//f/9//3//f/9//3//f/9//3//f/9//3//f957OWfnHEIIKSW9d/9//3//f/9//3//f3tvCCFCCMYYIQQ5Z/9//3//f713/3+cc4wxIQSMMZRSUkopJTln/3//f/9//3//f/9//3//f/9//3//f/9//3//f/9//3//f/9//3//f/9//3//f/9//3//f/9//3//f/9//3//f/9//3//f/9//3//f/9//3//f/9//3//f/9//3//f/9//3//f5xzSikhBJxz3nv/f/9//397bwghAADvPb13/3//f/9//3//f/9/3nsxRqUUQgjnHJxz/3/ee/9/vXf/f/9//3//f/9//3//f/9//3//f/9//3//f/9//3//f/9//3//f/9//3//f/9//3//f/9//3//f/9//3//f/9//3//f/9//3//f/9//3//f/9//3//f/9//3//f/9//3//f/9//3//f/9//3//f/9//3//f/9//3//f/9//3//f/9//38YY8YYxhilFAghay2EEAAAhBApJWstrTVaa/9//3//f957/3/ee957/3//f/9//3//f/9//3//f/9//3//f/9//3//f/9//3//f/9//3//f/9//3//f/9//3//f/9//3//f/9//3//f/9/3nv/f/9//3//f/9//3//f/9//3//f/9//3//f/9//3//f/9//3//f/9//3//f/9//3//f/9//3//f1pr1lpaa/9//3//f/9//3/ee/9//3+9d0ophBBjDDln/3//f/9//3//f/9/nHMIIQAASinnHEopEEL/f957/3//f/9//3//f/9//3//f/9//3//f/9//3//f/9//3//f/9//3//f/9//3//f/9//3//f/9//3//f/9//3//f/9//3//f/9//3//f/9//3//f/9//3/ee/9//3//f957/39SSkII917/f957/3//f/9/EEIhBEIICCG9d/9/3nv/f/9//3//f957SikAAAghjDGcc/9//3//f/9//3//f/9//3//f/9//3//f/9//3//f/9//3//f/9//3//f/9//3//f/9//3//f/9//3//f/9//3//f/9//3//f/9//3//f/9//3//f/9//3//f/9//3//f/9//3//f/9//3//f/9//3//f/9//3//f/9//3//f/9//3//f/9/3nv/f/9/1lpjDGMMUkp7b/dejDEIIcYYYwwhBMYYCCH3Xt57/3//f/9//3//f/9//3//f/9//3//f/9//3//f/9//3//f/9//3//f/9//3//f/9//3//f/9//3//f/9//3//f/9//3//f/9//3//f/9//3//f/9//3//f/9//3//f/9//3//f/9//3//f/9//3//f/9//3//f/9//3//f/9//3//f/9//3//f/9//3//f/9/3nv/f/9//3//f/9/e29SSrVW3nv/f/9//3//f/9//3//f+89QgiEEIQQxhhjDLVW/3//f/9//3//f/9//3//f/9//3//f/9//3//f/9//3//f/9//3//f/9//3//f/9//3//f/9//3//f/9//3//f/9//3//f/9//3//f/9//3//f/9//3//f/9//3/WWjln/3//f1prSinOOf9//3/ee/9//3+cc845YwwhBJRS/3/ee/9//3//f/9//3/3XmMMhBApJVJK/3//f/9//3//f/9//3//f/9//3//f/9//3//f/9//3//f/9//3//f/9//3//f/9//3//f/9//3//f/9//3//f/9//3//f/9//3//f/9//3//f/9//3//f/9//3//f/9//3//f/9//3//f/9//3//f/9//3//f/9//3//f/9//3//f713/3//f/9//3//fzlnxhgAAGstlFIQQgghQghCCIQQIQQhBCEEAAAhBGstMUZSSvde/3//f/9//3//f/9//3//f/9//3//f/9//3//f/9//3//f/9//3//f/9//3//f/9//3//f/9//3//f/9//3//f/9//3//f/9//3//f/9//3//f/9//3//f/9//3//f/9//3//f/9//3//f/9//3//f/9//3//f/9//3//f/9//3//f/9//3//f/9//3//f/9/3nv/f/9//3//f957/3//f/9//3//f/9/e28QQmMMCCEIISEE5xz/f/9//3//f/9//3//f/9//3//f/9//3//f/9//3//f/9//3//f/9//3//f/9//3//f/9//3//f/9//3//f/9//3//f/9//3//f/9//3//f/9//3//f/9//3+cc4QQQgi1Vv9/WmvvPUopvXf/f957/3/ee/9/e28pJQAA7z3/f/9//3/ee/9//3//f/9/915jDGsthBCcc/9/3nv/f/9//3//f/9//3//f/9//3//f/9//3//f/9//3//f/9//3//f/9//3//f/9//3//f/9//3//f/9//3//f/9//3//f/9//3//f/9//3//f/9//3//f/9//3//f/9//3//f/9//3//f/9//3//f/9//3//f/9//3//f/9//3/ee/9//3//f/9//3+1VgghYwznHCklCCFrLfdeWmtzTowxxhghBCEEIQQhBCEE7z3/f/9//3//f/9//3//f/9//3//f/9//3//f/9//3//f/9//3//f/9//3//f/9//3//f/9//3//f/9//3//f/9//3//f/9//3//f/9//3//f/9//3//f/9//3//f/9//3//f/9//3//f/9//3//f/9//3//f/9//3//f/9//3//f/9//3//f/9//3//f/9//3//f/9//3//f713/3//f/9//3//f/9//3//f/9/c06tNWMMAABrLf9//3//f/9//3//f/9//3//f/9//3//f/9//3//f/9//3//f/9//3//f/9//3//f/9//3//f/9//3//f/9//3//f/9//3//f/9//3//f/9//3//f/9//3//f/9/lFKlFIQQEEIQQkopzjk5Z/9//3//f957/3/ee9ZarTVaa/9//3//f/9//3//f/9//3//f601xhilFBBCnHPee/9//3//f/9//3//f/9//3//f/9//3//f/9//3//f/9//3//f/9//3//f/9//3//f/9//3//f/9//3//f/9//3//f/9//3//f/9//3//f/9//3//f/9//3//f/9//3//f/9//3//f/9//3//f/9//3//f/9//3//f/9//3+cc/9//3//f/9//3/ee/9/OWfOOUopSilzTt57/3/ee/9//3+9d/9/e2/OOQAApRSUUv9//3//f/9//3//f/9//3//f/9//3//f/9//3//f/9//3//f/9//3//f/9//3//f/9//3//f/9//3//f/9//3//f/9//3//f/9//3//f/9//3//f/9//3//f/9//3//f/9//3//f/9//3//f/9//3//f/9//3//f/9//3//f/9//3//f/9//3//f/9//3//f/9//3//f713vXf/f/9//3//f/9//3//f/9/e2//f957/3+9d/9/vXf/f/9//3//f/9//3//f/9//3//f/9//3//f/9//3//f/9//3//f/9//3//f/9//3//f/9//3//f/9//3//f/9//3//f/9//3//f/9//3//f/9//3//f9573nv/f3tvKSUAAAAACCEpJRBC/3+cc/9//3//f/9//3//f/9/3nv/f/9//3/ee/9//3//f/9/vXcIIUopIQQQQv9//3//f/9//3//f/9//3//f/9//3//f/9//3//f/9//3//f/9//3//f/9//3//f/9//3//f/9//3//f/9//3//f/9//3//f/9//3//f/9//3//f/9//3//f/9//3//f/9//3//f/9//3//f/9//3//f/9//3//f/9//3//f/9//3//f/9//3//f/9/vXd7b601SilKKdZa3nvee/9//3+9d/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UUoQQQggpJcYYUkree/9//3//f/9//3//f/9//3//f/9//3//f/9//3//f/9//3//fxBChBCMMaUUWmv/f/9//3//f/9//3//f/9//3//f/9//3//f/9//3//f/9//3//f/9//3//f/9//3//f/9//3//f/9//3//f/9//3//f/9//3//f/9//3//f/9//3//f/9//3//f/9//3//f/9//3//f/9//3//f/9//3//f/9//3//f/9//3//f/9//3//f/9//3+ccyklSikAAMYY5xz3Xv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e28xRiklIQQQQv9//3//f/9//3//f/9//3//f/9//3//f/9//3/ee/9//3//f/9/vXdzTgAAIQRrLXtv/3//f/9//3//f/9//3//f/9//3//f/9//3//f/9//3//f/9//3//f/9//3//f/9//3//f/9//3//f/9//3//f/9//3//f/9//3//f/9//3//f/9//3//f/9//3//f/9//3//f/9//3//f/9//3//f/9//3//f/9//3//f/9//3//f/9//3/ee/dehBDnHGMMYwwhBAghOW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WmsxRhhj/3//f/9//3//f/9//3//f/9//3//f/9//3//f/9//3//f/9//3//f/9/7z1CCEIIEELee/9//3//f/9//3//f/9//3//f/9//3//f/9//3//f/9//3//f/9//3//f/9//3//f/9//3//f/9//3//f/9//3//f/9//3//f/9//3//f/9//3//f/9//3//f/9//3//f/9//3//f/9//3//f/9//3//f/9//3//f/9//3//f/9//3//f/9/MUalFCklc07ee8YYAAAIIZ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4wxSilCCDln/3//f/9//3//f/9//3//f/9//3//f/9//3//f/9//3//f/9//3//f/9//3//f/9//3//f/9//3//f/9//3//f/9//3//f/9//3//f/9//3//f/9//3//f/9//3//f/9//3//f/9//3//f/9//3//f/9//3//f/9//3//f/9//3//f/9//38QQmstc057b/9/tValFEII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957/3//f/9//3//f/9//3//f/9//3//f/9//3//f/9//3//f/9//3//f/9//3//f957WmulFMYY5xwYY/9//3/ee/9//3//f/9//3//f/9//3//f/9//3//f/9//3//f/9//3//f/9//3//f/9//3//f/9//3//f/9//3//f/9//3//f/9//3//f/9//3//f/9//3//f/9//3//f/9//3//f/9//3//f/9//3//f/9//3//f/9//3//f/9//3//f3NOxhhSSv9/nHP/f7VWAABr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+9d957/3//f/9//3//f/9//3//f/9//3//f/9//3//f/9//3//f957/3//f957/3//f/9/3nv/f+89hBBrLWstnHP/f/9//3//f/9//3//f/9//3//f/9//3//f/9//3//f/9//3//f/9//3//f/9//3//f/9//3//f/9//3//f/9//3//f/9//3//f/9//3//f/9//3//f/9//3//f/9//3//f/9//3//f/9//3//f/9//3//f/9//3//f/9//3//f/9/WmspJeccWmv/f/9/vXdrLUIIlFL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tNaUUpRRzTt573nv/f/9//3//f/9//3//f/9//3//f/9//3//f/9//3//f/9//3//f/9//3//f/9//3//f/9//3//f/9//3//f/9//3//f/9//3//f/9//3//f/9//3//f/9//3//f/9//3//f/9//3//f/9//3//f/9//3//f/9//3//f/9/3nu9dxBCYwwIIRhj/3//f1prKSXnHL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lnKSVjDIQQrTX/f957nHP/f/9//3//f/9//3//f/9//3//f/9//3//f/9//3//f/9//3//f/9//3//f/9//3//f/9//3//f/9//3//f/9//3//f/9//3//f/9//3//f/9//3//f/9//3//f/9//3//f/9//3//f/9//3//f/9//3//f/9//3//f/9/WmsIIQAACCFaa/9//38YY4QQay3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39zTuccYwyEEDln/3+9d/9//3//f/9//3//f/9//3//f/9//3//f/9//3//f/9//3//f/9//3//f/9//3//f/9//3//f/9//3//f/9//3//f/9//3//f/9//3//f/9//3//f/9//3//f/9//3//f/9//3//f/9//3//f/9//3//f/9//3//f/9//3//f1prCCFCCEIIe2//f5xzrTVCCJRS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rTWEEAAAEELee/9//3//f/9//3//f/9//3//f/9//3//f/9//3//f/9//3//f/9//3//f/9//3//f/9//3//f/9//3//f/9//3//f/9//3//f/9//3//f/9//3//f/9//3//f/9//3//f/9//3//f/9//3//f/9//3//f/9//3//f/9//3/ee/9//38YYwghIQRKKXtvlFJKKSkltVb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5RSEEJaa/9/3nv/f/9//3//f/9//3//f/9//3//f/9//3//f/9//3//f/9//3//f/9//3//f/9//3//f/9//3//f/9//3//f/9//3//f/9//3//f/9//3//f/9//3//f/9//3//f/9//3//f/9//3//f/9//3//f/9//3//f/9//3//f/9/vXf/f/9/e2+lFKUUYwxjDGstzjn3X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ee/9//3//f/9//3//f957/3//f/9//3//f/9//3//f/9//3//f/9//3//f/9//3//f/9//3//f/9//3//f/9//3//f/9//3//f/9//3//f/9//3//f/9//3//f/9//3//f/9//3//f/9//3//f/9//3//f/9//3//f/9//3//f/9//3//f/9//3//f/9//3//f5RSKSVjDOccSikpJUope2/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zToQQpRTGGMYYpRT3Xv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tvUkopJWMMhBDvPZxz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mvee/9//3//f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957/3//f957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MAAAAZAAAAAAAAAAAAAAAegAAADMAAAAAAAAAAAAAAHsAAAA0AAAAKQCqAAAAAAAAAAAAAACAPwAAAAAAAAAAAACAPwAAAAAAAAAAAAAAAAAAAAAAAAAAAAAAAAAAAAAAAAAAIgAAAAwAAAD/////RgAAABwAAAAQAAAARU1GKwJAAAAMAAAAAAAAAA4AAAAUAAAAAAAAABAAAAAUAAAA</SignatureImage>
          <SignatureComments/>
          <WindowsVersion>10.0</WindowsVersion>
          <OfficeVersion>16.0.19127/27</OfficeVersion>
          <ApplicationVersion>16.0.19127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2025-11-12T18:18:14Z</xd:SigningTime>
          <xd:SigningCertificate>
            <xd:Cert>
              <xd:CertDigest>
                <DigestMethod Algorithm="http://www.w3.org/2001/04/xmlenc#sha256"/>
                <DigestValue>rpGJNr8BYK8W5GxAgV51KDlEIMNZJaRlGmKGakAHRWs=</DigestValue>
              </xd:CertDigest>
              <xd:IssuerSerial>
                <X509IssuerName>C=PY, O=DOCUMENTA S.A., SERIALNUMBER=RUC80050172-1, CN=CA-DOCUMENTA S.A.</X509IssuerName>
                <X509SerialNumber>1220269009650449749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8BAAB/AAAAAAAAAAAAAABgHgAAVg0AACBFTUYAAAEAyPIAALsAAAAFAAAAAAAAAAAAAAAAAAAAQAYAAIQDAACwAQAA8AAAAAAAAAAAAAAAAAAAAICXBgCAqQMACgAAABAAAAAAAAAAAAAAAEsAAAAQAAAAAAAAAAUAAAAeAAAAGAAAAAAAAAAAAAAAIAEAAIAAAAAnAAAAGAAAAAEAAAAAAAAAAAAAAAAAAAAlAAAADAAAAAEAAABMAAAAZAAAAAAAAAAAAAAAHwEAAH8AAAAAAAAAAAAAAC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8PDwAAAAAAAlAAAADAAAAAEAAABMAAAAZAAAAAAAAAAAAAAAHwEAAH8AAAAAAAAAAAAAACABAACAAAAAIQDwAAAAAAAAAAAAAACAPwAAAAAAAAAAAACAPwAAAAAAAAAAAAAAAAAAAAAAAAAAAAAAAAAAAAAAAAAAJQAAAAwAAAAAAACAKAAAAAwAAAABAAAAJwAAABgAAAABAAAAAAAAAPDw8AAAAAAAJQAAAAwAAAABAAAATAAAAGQAAAAAAAAAAAAAAB8BAAB/AAAAAAAAAAAAAAAg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////AAAAAAAlAAAADAAAAAEAAABMAAAAZAAAAAAAAAAAAAAAHwEAAH8AAAAAAAAAAAAAACABAACAAAAAIQDwAAAAAAAAAAAAAACAPwAAAAAAAAAAAACAPwAAAAAAAAAAAAAAAAAAAAAAAAAAAAAAAAAAAAAAAAAAJQAAAAwAAAAAAACAKAAAAAwAAAABAAAAJwAAABgAAAABAAAAAAAAAP///wAAAAAAJQAAAAwAAAABAAAATAAAAGQAAAAAAAAAAAAAAB8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8JZCN/9/AAAMGyo3/38AAMDGeuWdAAAA7UhhNv9/AAABAAAAAAAAAAgAAAAAAAAAwMZ65Z0AAADGRyo3/38AAAAAlKL/fwAAKFBhNv9/AAAwFpSi/38AACDHeuWdAAAABAAAAJ0AAAAVAAAAAAAAANhzSzf/fwAAMBaUogAAAABIAAAAAAAAAAwbKjf/fwAA2HNLN/9/AADAHyo3/38AAAEAAAAAAAAAxkcqN/9/AAAAAJSi/38AAAAAAAAAAAAAAAAAAJ0AAAAfEiek/38AACC3U1nfAQAAu+urof9/AAAAyHrlnQAAAJnIeuWdAAAAAAAAAAAAAAAAAAAAZHYACAAAAAAlAAAADAAAAAEAAAAYAAAADAAAAAAAAAASAAAADAAAAAEAAAAeAAAAGAAAAL0AAAAEAAAA9wAAABEAAAAlAAAADAAAAAEAAABUAAAAiAAAAL4AAAAEAAAA9QAAABAAAAABAAAAAADYQVVV1UG+AAAABAAAAAoAAABMAAAAAAAAAAAAAAAAAAAA//////////9gAAAAMQAyAC8AMQAxAC8AMgAwADIANQAGAAAABgAAAAQAAAAGAAAABgAAAAQAAAAGAAAABgAAAAYAAAAGAAAASwAAAEAAAAAwAAAABQAAACAAAAABAAAAAQAAABAAAAAAAAAAAAAAACABAACAAAAAAAAAAAAAAAAgAQAAgAAAAFIAAABwAQAAAgAAABAAAAAHAAAAAAAAAAAAAAC8AgAAAAAAAAECAiJTAHkAcwB0AGUAbQAAAAAAAAAAAAAAAAAAAAAAAAAAAAAAAAAAAAAAAAAAAAAAAAAAAAAAAAAAAAAAAAAAAAAAAAAAAAEAAADfAQAAqLt65Z0AAAAAdiVZ3wEAAMhe0aH/fwAAAAAAAAAAAAAJAAAAAAAAAAAAh07fAQAAfU9hNv9/AAAAAAAAAAAAAAAAAAAAAAAAJaDozpfTAAAovXrlnQAAAGAYh5T/fwAAYL565Z0AAAAgt1NZ3wEAAID8xV4AAAAAmACKBQAAAAAHAAAAAAAAAECUS1nfAQAAnL165Z0AAADZvXrlnQAAAGFEp6H/fwAAAACHTt8BAABGhayhAAAAAAAAAAAAAAAAnJx+ov9/AAAgt1NZ3wEAALvrq6H/fwAAQL165Z0AAADZvXrlnQAAAPAYu17f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+IXVOv9/AAABAAAAAAAAAAAAAAAAAAAAyF7Rof9/AAAAAAAAAAAAAICCeuWdAAAAAAAAAAAAAADg+ck6/38AAAAAAAAAAAAAAAAAAAAAAAD1mujOl9MAAPCHeuWdAAAAuBrIOv9/AABIhHrlnQAAACC3U1nfAQAA4P///wAAAAAAAAAAAAAAAAYAAAAAAAAABwAAAAAAAABsg3rlnQAAAKmDeuWdAAAAYUSnof9/AAAAAAAAAAAAAJKaFToAAAAAgHQ0Zt8BAACgDwAAAAAAACC3U1nfAQAAu+urof9/AAAQg3rlnQAAAKmDeuWdAAAA4Ae7Xt8BAAAAAAAAZHYACAAAAAAlAAAADAAAAAMAAAAYAAAADAAAAAAAAAASAAAADAAAAAEAAAAWAAAADAAAAAgAAABUAAAAVAAAAAoAAAAnAAAAHgAAAEoAAAABAAAAAADYQVVV1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QDZT8AAAAAAAAAAAmSYj8AACRCAADIQSQAAAAkAAAAFANlPwAAAAAAAAAACZJiPwAAJEIAAMhBBAAAAHMAAAAMAAAAAAAAAA0AAAAQAAAAKQAAABkAAABSAAAAcAEAAAQAAAAQAAAABwAAAAAAAAAAAAAAvAIAAAAAAAAHAgIiUwB5AHMAdABlAG0AAAAAAAAAAAAAAAAAAAAAAAAAAAAAAAAAAAAAAAAAAAAAAAAAAAAAAAAAAAAAAAAAAAAAAAAAAAABAAAAAAAAAAAAAAAAAAAAAAAAAAAAAAAPAADAAAAAAAAAAACdAAAAAQAAAP9/AACCAgAAAAAAAAAAAIAAAAAAIGMlov9/AAAoBwMAAAAAAAAAAAAAAAAAIgkTAAAAAACBAgAAAAAAAA8AAMAAAAAADwAAwAAAAAAAAAAAAAAAAIECAAAAAAAAEaeLo/9/AAAoBwMAAAAAAAAAAEAAAAAAAAAAAAAAAABYNmtO3wEAAAAAAADfAQAAAAAAAAAAAABYNmtO3wEAAHypi6P/fwAAAAAAAAAAAAC766uh/38AABBYeuWdAAAAZAAAAAAAAAAIAO1l3wEAAAAAAABkdgAIAAAAACUAAAAMAAAABAAAAEYAAAAoAAAAHAAAAEdESUMCAAAAAAAAAAAAAAB7AAAANAAAAAAAAAAhAAAACAAAAGIAAAAMAAAAAQAAABUAAAAMAAAABAAAABUAAAAMAAAABAAAAFEAAAB42AAAKQAAABkAAACWAAAARgAAAAAAAAAAAAAAAAAAAAAAAAAAAQAAbAAAAFAAAAAoAAAAeAAAAADYAAAAAAAAIADMAHsAAAA0AAAAKAAAAAABAABsAAAAAQAQAAAAAAAAAAAAAAAAAAAAAAAAAAAAAAAAAP9//3//f/9//3//f/9//3//f/9//3//f/9//3//f/9//3//f/9//3//f/9//3//f/9//3//f/9//3//f/9//3//f/9//3//f/9//3//f/9//3//f/9//3//f/9//3//f/9//3//f/9//3//f/9//3//f/9//3//f/9//3//f/9//3//f/9//3//f/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MUbGGCEEQghCCO89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1prCCEhBGstc05SSlJK1lree/9//3//f/9//3//f/9//3//f/9//3//f/9//3/ee/9//3//f/9//3//f/9/3nv/f/9//3//f/9//3//f/9//3//f/9//3//f/9//3//f/9//3//f/9//3//f/9//3//f/9//3//f713/3//f713/3//f/9/3nv/f/9//3//f/9//3//f/9//3//f/9//3//f/9//3//f/9//3//f/9//3/ee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ee/9//3//f/9//3//f/9//3//f/9//3//f/9//3//f/9//3//f/9//3//f/9//3//f/9//3//f/9//3//f/9//3//f/9//3//f/9//3//f/9//3//f/9/914hBAgh3nv/f/9//3//f/9//3//f/9//3//f/9//3+9d/9//3//f/9//3+9d/9//3//f957vXf/f957/3//f/9//3//f/9//3//f/9//3//f/9//3//f/9//3//f/9//3//f/9//3//f/9//3//f/9//3//f/9/3nv/f/9//3//f/9//3//f/9//3//f/9//3//f/9//3//f/9//3//f/9//3//f/9//3//f/9//3//f/9//3//f/9//3/ee/9/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+cc/9//3//f/9//3//f/9//3//f/9//3//f/9//3//f/9//3//f/9//3//f/9//3//f/9//3//f/9//3//f/9//3//f/9//3//f/9//3/ee/9/3ntSSiEEjDH/f/9//3//f/9//3//f/9//3//f/9//3//f/9/3nv/f/9//3//f/9//3/ee5xz/3//f/9//3//f/9/vXf/f/9//3//f/9//3//f/9//3//f/9//3//f/9//3//f/9//3//f/9//3//f/9//3//f/9/3nv3Xkop917ee957/3//f/9//3//f/9//3//f/9//3//f/9//3//f/9//3//f/9//3//f/9//3//f/9//3+cc713/3//f/9/3nv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xRntv/3//f5xz/3//f/9//3//f/9//3//f/9//3//f/9//3//f/9//3//f/9//3//f/9//3//f/9//3//f/9//3//f/9//3//f/9//3//f/9//3//f/9//3//fzFGay1zTv9//3//f/9//3//f/9//3//f/9//3//f/9/OWcxRnNOe2/ee/9//3//f957/3//f957/3/ee713/3+9d/9//3//f/9//3//f/9/3nv/f/9//3/ee/9//3//f/9//3//f/9//3//f/9//3//f/9//3/eewghAADGGBBC/3//f957/3//f/9//3//f/9//3//f/9//3//f/9//3//f/9//3//f/9//3//f/9//3//f713/385Z3NOtVYYY/9/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YY0IIc07/f957/3//f/9//3//f/9//3//f/9//3//f/9//3//f/9//3//f/9//3//f/9//3//f/9//3//f/9//3//f/9//3//f/9//3//f/9//3//f/9//3//f/9/ay3GGBhj/3//f/9//3//f/9//3//f/9//3//f/9/vXfvPQAAIQRjDCklMUZaa+89xhgxRt57/3+cc0opCCE5Z/9/3nv/f/9//3//f/9/3ntKKWst917/f/9//3//f/9//3//f/9//3//f/9//3//f/9//3//f713QgilFEIIIQSUUv9//3//f/9//3//f/9//3//f/9//3//f/9//3//f/9//3//f/9//3//f/9//3//f/9//3//f5RSIQRCCKUU917/f/9//3//f957/3//f/9//3//f/9//3//f/9//3//f/9//3//f/9//3//f/9//3//f/9//3//f/9//3//f/9//3//f/9//3//f/9//3//f/9//3//f/9//3//f/9//3//f/9//3//f/9//3//f/9//3//f/9//3//f/9//3//f/9//3//f/9//3//f/9//3//f/9//3//f/9//3//f/9//3//f/9//3//f/9//3//f/9//3//f/9//3//f/9//3//f/9//3//f957vXf/f/9//3//f/9//3//f/9//3/ee5RSEEK9d/9//3//f/9//3//f/9//3//f/9//3//f/9//3//f/9//3//f/9//3//f/9//3//f/9//3//f/9//3//f/9//3//f/9//3//f/9//3//f/9//3//f/9/3nvOOSEEzjn/f/9//3//f/9//3//f/9//3//f/9//3//f5xzEEJKKWMMAAAhBEIIQggAAO89vXe9d1pr5xyEEFJK3nv/f/9//3//f/9//3/ee6UUIQQIIXtv/3//f/9//3//f/9//3//f/9//3//f/9//3//f/9/3nsIIWst7z2EEMYYOWf/f/9//3//f957/3//f/9//3//f/9//3//f/9//3//f/9//3//f/9//3//f/9//3//f/9/OWdKKYQQay0xRr13/3//f/9//3//f/9//3//f/9//3//f/9//3//f/9//3//f/9//3//f/9//3//f/9//3//f/9//3//f/9//3//f/9//3//f/9//3//f/9//3//f/9//3//f/9//3//f/9//3//f/9//3//f/9//3//f/9//3//f/9//3//f/9//3//f/9//3//f/9//3//f/9//3//f/9//3//f/9//3//f/9//3//f/9//3//f/9//3//f/9//3//f/9//3//f/9//3//f/9/rTXnHEop7z3vPXNOe2//f/9//3//fxhjKSV7b/9/3nv/f/9//3//f/9//3//f/9/3nv/f/9//3//f/9//3//f/9//3//f/9//3//f/9//3//f/9//3//f/9//3//f/9//3//f/9//3//f/9//3//f713/3//f957YwwpJd57/3//f/9//3//f/9//3//f/9//3//f/9//3//f/9/GGMxRkopAAAAAAAApRRSSpxz1lqMMZRStVb/f/9//3//f/9//3//f9577z3nHMYYjDH/f957/3//f/9//3//f/9//3//f/9//3//f/9//3//f2stSil7b9ZaQggpJd57/3//f957/3//f/9//3//f/9//3//f/9//3//f/9//3//f/9//3//f/9//3//f/9//3//f9ZaCCFrLUopjDHee/9//3//f/9//3//f/9//3//f/9//3//f/9//3//f/9//3//f/9//3//f/9//3//f/9//3//f/9//3//f/9//3//f/9//3//f/9//3//f/9//3//f/9//3//f/9//3//f/9//3//f/9//3//f/9//3//f/9//3//f/9//3//f/9//3//f/9//3//f/9//3//f/9//3//f/9//3//f/9//3//f/9//3//f/9//3//f/9//3//f/9//3//f/9//3//f/9//3/OOQAAAAAAAAAAIQQpJUop917/f/9/UkqEEJxz/3+9d/9//3//f957/3//f/9//3//f957/3//f/9/3nu9d/9//3//f/9//3//f/9//3//f/9//3//f/9//3//f/9//3//f/9//3//f/9//3//f/9//3//f/9//3/nHOccnHP/f/9//3//f957/3//f/9//3//f/9//3//f/9//3//f/9/e2/WWvde7z0AAAAAzjn3XqUUpRSUUv9//3//f/9//3//f/9//3/OOYwxay0IIf9/3nv/f/9//3//f/9//3//f/9//3//f713/3//f/9/SikIIRhj/39KKYQQWmv/f/9/3nv/f/9//3//f/9//3//f/9//3//f/9//3//f/9//3//f/9//3//f/9//3//f/9/vXcpJWMMQghCCFpr/3/ee/9//3//f/9//3//f/9//3//f/9//3//f/9//3//f/9//3//f/9//3//f/9//3//f/9//3//f/9//3//f/9//3//f/9//3//f/9//3//f/9//3//f/9//3//f/9//3//f/9//3//f/9//3//f/9//3//f/9//3//f/9//3//f/9//3//f/9//3//f/9//3//f/9//3//f/9//3//f/9//3//f/9//3//f/9//3//f/9//3//f/9//3//f/9//3//f/9//3/eexBCxhilFIQQAAAhBCEEAAAhBAgh1lqcc/9//3+9d/9//3//f/9/3nv/f/9//3/ee957/3//f/9//3//f/9//3//f/9//3//f/9//3//f/9//3//f/9//3//f/9//3//f/9//3//f/9//3//f/9//3/ee/deQghSSv9//3//f/9//3//f/9//3//f/9//3//f/9//3//f/9//3//f/9/3nv/f/9/GGNKKf9/IQTnHEIIGGP/f/9//3//f/9//3//f845jDFrLWMMEEL/f/9//3//f/9//3//f/9//3/ee/9/3nv/f/9/3nu1VucctVb/f3tvpRTOOb13/3//f/9//3//f/9//3//f/9//3//f/9//3//f/9//3//f/9//3//f/9//3//f/9/3nv/f7VW5xznHO89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nHOtNWstCCHGGGMMxhhCCIwx7z21VlJKe2/ee/9//3//f/9//3//f/9//3//f/9//3//f/9//3//f/9//3//f/9//3//f/9//3//f/9//3//f/9//3//f/9//3//f/9//3//f/9/3nv/f957/39jDK01nHP/f/9//3//f/9//3//f/9//3//f/9//3//f/9//3//f/9/3nv/f/9//3//f/9/3nvnHOcchBCMMZxz/3//f/9//3//f/9/MUZrLQghQghjDN57/3//f/9//3//f/9//3//f957/3/ee/9/vXf/fzlnxhgxRt573nuMMWMM917/f/9//3//f/9//3//f/9//3//f/9//3//f/9//3//f/9//3//f/9//3//f/9//3//f/9/e2+MMQghWmv/f/9//3//f/9//3//f/9//3//f/9//3//f/9//3//f/9//3//f/9//3//f/9//3//f/9//3//f/9//3//f/9//3//f/9//3//f/9//3//f/9//3//f/9//3//f/9//3//f/9//3//f/9//3//f/9//3//f/9//3//f/9//3//f/9//3//f/9//3//f/9//3//f/9//3//f/9//3//f/9//3//f/9//3//f/9//3//f/9//3//f/9//3//f/9//3//f/9//397b/9//3/ee713/3/ee3tvvXf/f713KSVjDAAAQgghBAAAAADGGIQQxhhzTpxz/3//f957/3//f/9//3//f/9//3//f/9//3//f/9//3//f/9//3//f/9//3//f/9//3//f/9//3//f/9//3//f/9//3//f/9/3nv/f+ccpRT3Xv9//3//f/9//3//f/9//3//f/9//3//f/9//3//f/9//3/ee713/3//f/9/e2+9d1prKSVjDEIIxhg5Z/9//3/ee/9//3/3XkIIKSWUUgAArTXee/9//3//f/9//3//f/9//3/3XkopWmv/f957e2+lFGstWmv/f/depRRzTv9//3/ee/9//3//f/9//3//f/9//3//f/9//3//f/9//3//f/9//3//f/9//3//f/9/3nv/f9ZaQgiEEFpr3nv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OWdrLbVWvXe9dxhjjDFCCEIIAAAAACEEYwxCCGMMCCFzTt573nvee/9//3//f/9//3//f/9//3//f/9//3//f/9//3//f/9//3//f/9//3//f/9//3//f/9//3//f/9//3//f957zjkhBHNO/3//f/9//3//f/9//3//f/9//3//f/9//3//f/9//3//f/9//3//f1prvXf/f957/3+9d4QQIQRCCFJK3nv/f/9//3//f3tvxhgpJZxzMUbnHHtv/3//f/9//3//f/9//3//fzFGAAAYY/9//39aa8YYxhg5Z/9//3+1Vpxz/3//f/9//3//f/9//3//f/9//3//f/9//3//f/9//3//f/9//3//f/9//3//f/9//3//f/9//3+MMQAArTWcc/9//3//f/9//3//f/9//3//f/9//3//f/9//3//f/9//3//f/9//3//f/9//3//f/9//3//f/9//3//f/9//3//f/9//3//f/9//3//f/9//3//f/9//3//f/9//3//f/9//3//f/9//3//f/9//3//f/9//3//f/9//3//f/9//3//f/9//3//f/9//3//f/9//3//f/9//3//f/9//3//f/9//3//f/9//3//f/9//3//f/9//3//f/9//3//f/9//3//f/9//3/ee/9//3/ee/9//38YY6UU917/f957/3//f/9/GGMQQu89ay2EEAAAAAAAAAAAAAAhBEopEEJSSnNOtVY5Z/9//3//f/9//3//f/9//3//f/9//3//f/9//3//f/9//3//f/9//3//f/9//3/ee/9//3/3XkIIjDHee/9/3nv/f/9//3//f/9//3//f/9//3//f/9//3//f/9//3//f/9//3//f957/3/ee/9/GGNKKWMMCCEYY/9/3nv/f/9//3+1VuccOWf/f5RSvXf/f/9//3//f/9//3//f/9/UkopJZxz/3/ee713zjlCCHNO/3//f/9//3//f713/3//f/9//3//f/9//3//f/9//3//f/9//3//f/9//3//f/9//3//f/9//3//f/9//3//f3tvhBAAALVW/3/ee/9//3//f/9//3//f/9//3//f/9//3//f/9//3//f/9//3//f/9//3//f/9//3//f/9//3//f/9//3//f/9//3//f/9//3//f/9//3//f/9//3//f/9//3//f/9//3//f/9//3//f/9//3//f/9//3//f/9//3//f/9//3//f/9//3//f/9//3//f/9//3//f/9//3//f/9//3//f/9//3//f/9//3//f/9//3//f/9//3//f/9//3//f/9//3//f/9//3//f/9//3//f713/3/ee/deIQRaa/9//3//f/9//3//f/9//3+9dzlnlFK1VsYYIQQAAAAAAABjDAAAQghjDOccay2tNa01nHP/f/9//3//f/9//3//f/9//3//f/9/3nv/f/9//3/ee/9//3//f/9//3//f5xzKSVCCM45nHP/f/9//3//f/9//3//f/9//3/ee/9//3//f/9//3//f/9//3//f/9//3//f/9//3//fzln5xwAAK01vXf/f/9/nHO9d1prYwxzTv9//3//f/9//3//f/9//3//f/9//3+1Vq01vXf/f/9//39aa2MMrTX/f/9//3//f/9/3nv/f/9//3//f/9//3//f/9//3//f/9//3//f/9//3//f/9//3//f/9//3//f/9//3//f/9/3nv3XiEExhicc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GGOlFFpr/3//f/9//3//f/9//3//f/9//3//f/9//3//f/9/OWcpJWMMhBBjDGMMQgghBAAAAAAAAAAAAAAhBIwxWms5Z3tv3nv/f9573nv/f/9//3//f/9//3+9d/9//3//f957/397byklxhhaa/9//3//f/9//3//f/9//3//f/9//3//f957/3+9d/9//3//f/9//3//f/9//3//f/9//38YY8YYAAAAAK01vXf/f/9/GGNKKeccOWf/f/9//3//f/9//3//f/9/3nv/f9Za5xxzTv9//3//f713ay3nHP9/3nvee/9//3//f/9//3//f/9//3//f/9//3//f/9//3//f/9//3//f/9//3//f/9//3//f/9//3//f/9//3//f/9/zjkAACkl3nv/f5xz/3//f/9//3//f/9//3//f/9//3//f/9//3//f/9//3//f/9//3//f/9//3//f/9//3//f/9//3//f/9//3//f/9//3//f/9//3//f/9//3//f/9//3//f/9//3//f/9//3//f/9//3//f/9//3//f/9//3//f/9//3//f/9//3//f/9//3//f/9//3//f/9//3//f/9//3//f/9//3//f/9//3//f/9//3//f/9//3//f/9//3//f/9//3//f/9//3//f/9//3//f/9//3+UUggh3nv/f/9//3//f/9//3//f/9/3nv/f/9//3+9d957/3//f/9//3//f/9/vXcYY+89ay1KKSklhBBCCIQQhBAAAAAApRStNZRS9173Xvdee2/ee957/3/ee957/3//f/9//3//f/9/7z3GGJRS/3//f/9//3//f/9//3//f/9//385Z/de/3//f/9//3//f/9//3//f/9//3//f/9//3//f/9/vXdKKWMMIQQpJXNOWmu9dzFGYwwIIZxz/3//f/9//3//f/9//3//f/9/OWdjDIwx/3//f/9/vXfOOYQQGGP/f/9//3//f/9//3//f/9//3//f/9//3//f/9//3//f/9//3//f/9//3//f/9//3//f/9//3//f/9//3//f957vXcYY8YYQggQQ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4wxKSXee/9//3//f/9//3//f/9//3//f957vXe9d/9//3//f/9//3//f/9//3//f/9//3//f/9/e285Z1pre2/WWkopIQQhBAAAIQQAAAAAQgilFKUUxhilFIwx9145Z3tv/3//f/9//3+1VuccSik5Z/9/3nvee9573nvee/9/3nu9d0IIQghaa/9//3//f/9//3//f/9//3//f/9//3//f/9//3//f3tvGGOEEAAAIQRjDMYYpRStNQghlFLee/9//3//f/9//3//f/9//3+ccwghKSX/f957/3+cc5RSYwxrLf9//3//f/9//3//f/9//3//f/9//3//f/9//3//f/9//3//f/9//3//f/9//3//f/9//3//f/9//3//f/9/3nv/f/9/c06EEEII1lr/f/9/3nv/f957/3//f/9//3//f/9//3//f/9//3//f/9//3//f/9//3//f/9//3//f/9//3//f/9//3//f/9//3//f/9//3//f/9//3//f/9//3//f/9//3//f/9//3//f/9//3//f/9//3//f/9//3//f/9//3//f/9//3//f/9//3//f/9//3//f/9//3//f/9//3//f/9//3//f/9//3//f/9//3//f/9//3//f/9//3//f/9//3//f/9//3//f/9//3//f/9//3//f/9/ay0IIb13/3//f/9//3//f/9/3nv/f/9//3//f/9//3//f9573nvee/9//3//f/9//3//f/9//3//f/9//3//f/9/vXe9d5xze2/WWlJKCCFCCCEEYwwIISklYwxjDEIIYwyEEKUUhBClFKUUxhhCCEop1lq9d/9//3/ee/9//3/ee7VWhBAhBFJKvXfee/9//3//f/9//3//f/9//3//f/9//3//f5xz/3//f1pray0hBIQQIQSlFLVWCCGEENZa/3//f/9//3//f/9//3//f957ay0pJf9//3//f/9/1lrGGOccnHP/f/9//3//f/9//3//f/9//3//f/9//3//f/9//3//f/9//3//f/9//3//f/9//3//f/9//3//f/9//3//f/9/3nv/f4wxQghrLZxz/3//f/9//3//f/9//3//f/9//3//f/9//3//f/9//3//f/9//3//f/9//3//f/9//3//f/9//3//f/9//3//f/9//3//f/9//3//f/9//3//f/9//3//f/9//3//f/9//3//f/9//3//f/9//3//f/9//3//f/9//3//f/9//3//f/9//3//f/9//3//f/9//3//f/9//3//f/9//3//f/9//3//f/9//3//f/9//3//f/9//3//f/9//3//f/9//3//f/9//3/ee/9//38pJeccGGP/f/9//3//f/9//3//f/9//3//f/9//3//f/9//3//f/9//3//f/9//3//f/9//3//f957/3//f/9//3//f/9//3/ee/9//3//f/9/vXe1Vu89jDFrLUopxhghBCEEAAAAAIQQCCFrLQghIQQAAAAAAAAAAAAAAAAAAAAAAABKKSklhBAQQpRSUkpSSnNOUkpzTlJKc05SSlJKUkpzTnNOc04xRrVW9169d/9//3/OOVJKlFLGGEope2//f/9/3nv/f/9//3//f/9/vXeMMcYYOWfee/9//39aawghYwxzTv9//3//f/9//3//f/9//3//f/9//3//f/9//3//f/9//3//f/9//3//f/9//3//f/9//3//f/9//3//f/9//3/ee/9/nHNKKYQQjDH/f/9//3//f/9//3//f/9//3//f/9//3//f/9//3//f/9//3//f/9//3//f/9//3//f/9//3//f/9//3//f/9//3//f/9//3/ee/9//3//f/9//3//f/9//3//f/9//3//f/9//3//f/9//3//f/9//3//f/9//3//f/9//3//f/9//3//f/9//3//f/9//3//f/9//3//f/9//3//f/9//3//f/9//3//f/9//3//f/9//3//f/9//3//f/9//3//f/9//3//f957/3//f601CCH3Xv9//3//f/9//3//f/9//3//f/9//3//f/9//3//f/9//3//f/9//3//f/9//3//f/9//3//f/9//3//f/9//3//f/9//3//f/9//3/ee/9//3//f713nHMYY7VWUkqMMWMMIQRCCIQQhBBrLe895xwhBMYYCCHnHIQQYwxCCCklhBClFAAAIQQAAAAAAAAAAAAAAAAAACEEAAAAAAAAAAAhBCEEIQSlFCklrTV7b/9/lFJKKaUUKSVrLRBC1lree/9//3//f/9//3//fzFG5xyMMf9//3//f/9/lFLGGGstvXf/f/9//3//f/9//3//f/9//3//f/9//3//f/9//3//f/9//3//f/9//3//f/9//3//f/9//3//f/9//3//f/9//3+9dxhjYwzGGNZa/3//f/9//3//f/9//3//f/9//3//f/9//3//f/9//3//f/9//3//f/9//3//f/9//3//f/9//3//f/9//3//f/9//3//f/9//3+9d/9//3//f/9//3//f/9//3//f/9//3//f/9//3//f/9//3//f/9//3//f/9//3//f/9//3//f/9//3//f/9//3//f/9//3//f/9//3//f/9//3//f/9//3//f/9//3//f/9//3//f/9//3//f/9//3//f/9//3//f/9/3nv/f/9/e2+lFDFG/3//f/9//3//f/9//3//f/9//3//f/9//3//f/9//3//f/9//3//f/9//3//f/9//3+9d/9//3//f/9/vXf/f/9//3//f713vXecc/9//3+9d/9//3//f/9//3//f/9//3/ee9ZarTWlFKUUay0pJeccQghjDKUUQgiEEEIIpRRjDGstSikIITln/3//f/9//3//f/9/nHPWWmst5xylFM45KSWEEEIIYwxCCDFGc04IIUII5xwIIWMMAAAAAAAAAAAAAAAAAAAAAAAAYwylFCklWmucc5xz/3//f+ccxhj3Xv9//3//f/9//3//f/9//3//f/9//3//f/9//3//f/9//3//f/9//3//f/9//3//f/9//3//f/9//3//f/9//3//f/9//38QQgAAYwz3Xr13/3//f/9//3//f/9//3//f/9//3//f/9//3//f/9//3//f/9//3//f/9//3//f/9//3//f/9//3//f/9//3//f713lFKEEEIIc07/f/9//3//f/9//3//f/9//3//f/9//3//f/9//3//f/9//3//f/9//3//f/9//3//f/9//3//f/9//3//f/9//3//f/9//3//f/9//3//f/9//3//f/9//3//f/9//3//f/9//3//f/9//3//f/9//3//f/9//3/ee/9//3//fyEEzjn/f/9//3//f/9//3//f/9//3//f/9//3//f/9//3//f/9//3//f/9//3//f/9//3//f/9//3/ee957/3+9d1prGGPWWnNOMUbOOZRS1lqcc/9//3/ee957/3//f/9//3//f/9//3+9d3tvzjlCCEoprTUIIQghKSWlFAghhBClFCEExhjnHEoprTVzTvde1lr3XtZalFJ7b957/3//f/9/3nv/f/9//3//f/9//3//f713vXdSSgghSilrLUopKSXnHAghCCHGGCEEIQRjDIQQQgjnHOccrTX3XhhjKSWlFDFG3nv/f/9//3//f/9//3//f/9//3//f/9//3//f/9//3//f/9//3//f/9//3//f/9//3//f/9//3//f/9//3//f/9//3//f713xhhCCAghe2//f/9//3//f/9//3//f/9//3//f/9//3//f/9//3//f/9//3//f/9//3//f/9//3//f/9//3//f/9//3//f/9/e2+lFAAAIQQIITln/3//f/9//3//f/9//3//f/9//3//f/9//3//f/9//3//f/9//3//f/9//3//f/9//3//f/9//3//f/9//3//f/9//3//f/9//3//f/9//3//f/9//3//f/9//3//f/9//3//f/9//3//f/9//3//f/9//3//f/9//3//f/9/IQQpJd57/3//f/9//3//f/9//3//f/9//3//f/9//3//f/9//3//f/9//3//f/9//3//f/9/3nv/f/9/OWcQQuccpRRCCAAAAAAAAAAAQghCCCkl917/f/9//3//f9573nv/f/9//3//f713/3/ee845IQRSSv9//3//f5xznHN7b1prlFKtNQghKSWEEAAAAAAAAAAAAAAAAGMM5xwpJUopCCHWWr13/3/ee957/3//f/9//3//f1prjDGUUt57/3//f713/3/eezln917WWlJKSimEEAAAxhgAACEEAAApJeccSim9d/9//3/ee/9//3//f/9//3//f/9//3//f/9//3//f/9//3//f/9//3//f/9//3//f/9//3//f/9//3//f/9//3//f/9/3nu9d0opIQTOOf9//3//f/9//3//f/9//3//f/9//3//f/9//3//f/9//3//f/9//3//f/9//3//f/9//3//f/9//3//f/9/vXcIIUIIMUbWWhBCc07/f/9//3//f/9//3//f/9//3//f/9//3//f/9//3//f/9//3//f/9//3//f/9//3//f/9//3//f/9//3//f/9//3//f/9//3//f/9//3//f/9//3//f/9//3//f/9//3//f/9//3//f/9//3//f/9//3//f/9//3//f/9//3/GGCklnHP/f/9//3//f/9//3//f/9//3//f/9//3//f/9//3//f/9//3//f/9//3//f/9/vXecc1JKKSVjDEIIAAAAACEExhgIIQghhBAhBIQQIQSlFHtv/3//f/9//3//f/9/vXf/f713/3+9d/9/vXcpJYQQ9157b/9//3//f/9//3//f5RS5xxKKWstc045Zzln914xRmsthBAAAAAAAAAAAGMMpRSlFKUUpRTnHKUU5xxKKUophBApJa01tVb/f/9//3//f/9//3//f/9/vXdzTmsttVaccxhjzjnvPfderTXnHL13/3//f957/3//f/9//3//f/9//3//f/9//3//f/9//3//f/9//3//f/9//3//f/9//3//f/9//3//f/9//3//f/9//3//f/9/MUZCCGMMOWe9d/9//3//f/9//3//f/9//3//f/9//3//f/9//3//f/9//3//f/9//3//f/9//3//f/9//3//f/9//397b0IIpRR7b/9//3+9d/9//3//f/9//3//f/9//3//f/9//3//f/9//3//f/9//3//f/9//3//f/9//3//f/9//3//f/9//3//f/9//3//f/9//3//f/9//3//f/9//3//f/9//3//f/9//3//f/9//3//f/9//3//f/9//3//f/9//3//f713/3/ee845xhh7b/9//3/ee/9//3//f/9//3//f/9//3//f/9//3//f/9//3//f/9//3//f/dejDFjDAAAAAAAAEII5xyMMb13/3//f/9//3//f/9/7z0hBCEEYwxSSv9//3/ee/9/3nv/f/9//3/ee/9//3//f9ZaYwyEEDln/3/ee/9//3//f/9/GGPnHMYY5xwxRv9//3//f957/3//f/9//3//f9Zaay1KKUopSilKKQgh5xzGGEIIAABCCAAAIQRCCCEEQgjnHGst7z1zTrVWlFLWWnNOjDExRjln/3/ee/9/GGOMMaUUlFL/f/9//3//f/9//3//f/9//3//f/9//3//f/9//3//f/9//3//f/9//3//f/9//3//f/9//3//f/9//3//f/9//3/ee/9//3+cc+89hBAhBNZa3nv/f/9//3/ee/9//3//f/9//3//f/9//3//f/9//3//f/9/3nv/f/9//3//f/9//3//f/9//3//f5xzSinOOf9//3//f/9//3//f/9//3//f/9//3//f/9//3//f/9//3//f/9//3//f/9//3//f/9//3//f/9//3//f/9//3//f/9//3//f/9//3//f/9//3//f/9//3//f/9//3//f/9//3//f/9//3//f/9//3//f/9//3//f/9//3//f/9//3//f/9/UkpCCBhj/3//f/9//3//f/9//3//f/9/3nv/f/9/3nv/f/9/3nvee957/39aazFGYwwAAGMMYwyMMTFGc045Z713/3//f/9//3//f/9/3nucc1JKCCEAAEII917/f/9//3/ee957/3//f/9//3//f/9/3ntSSgAAxhhaa/9/3nu9d/9//3/ee0opCCFSSucce2//f/9//3//f/9//3//f/9//3//f/9//3//f/9/vXd7bzlnc04QQlJKrTWEEIQQAABCCGMMAAAAAAAAAAAAAAAAhBCMMeccxhjOOe89EEJrLcYYpRRCCBBCc06cc/9//3//f/9//3//f/9//3//f/9//3//f/9//3//f/9//3//f/9//3//f/9//3//f/9//3//f/9//3//f/9/vXf/f/9//39rLYQQay3/f/9//3/ee9573nv/f/9//3//f/9//3//f/9//3//f/9//3//f/9//3//f/9//3//f/9//3//f/9/OWetNUop/3//f/9//3//f/9//3/ee/9//3//f/9//3//f/9//3//f/9//3//f/9//3//f/9//3//f/9//3//f/9//3//f/9//3//f/9//3//f/9//3//f/9//3//f/9//3//f/9//3//f/9//3//f/9//3//f/9//3//f/9//3//f/9//3//f/9//39aawghSim9d/9//3//f713/3/ee/9//3//f/9//3//f957e2/ee/9/7z1jDCEEAACEEAgh1lq9d/9//3//f/9//3//f/9//3//f/9//3+9d/9//3+9d3NOxhgAABBC/3//f/9//3/ee/9//3//f/9//3//f/9/OWchBCEEtVbee/9//3//f/9/OWcQQlprhBAxRv9//3//f/9//3//f/9//3//f/9//3//f/9//3//f/9//3//f/9//3/ee845CCG1Vt573nv/f/9//3//f9ZazjnGGGMMxhhjDIQQYwwhBEIIQgjGGKUUxhgAACEEAAAAAAAAAAAAAAAAAABCCOcczjm1Vt57vXfee957vXecc9573nvee713nHO9d/9/vXe9d957/3//f/9/vXf/f/9//3//fzFGay2EEMYY3nv/f/9//3//f/9//397b9Za1lp7b957/3/ee3tvOWeEEEIIAACEEKUUIQQhBAAAIQQhBEIIhBBCCKUUpRQAAAAAhBAhBMYYMUbee/9//3//f/9//3//f/9//3//f/9//3//f/9//3//f/9//3//f/9//3//f/9//3//f/9//3//f/9//3//f/9//3//f/9//3//f/9//3//f/9//3//f/9//3//f/9//3//f/9//3//f/9//3//f/9//3//f/9//3//f7137z1jDJxz/3//f/9//3//f/9//3//f/9//3/ee/9/vXd7bzFGYwwhBCEEYwznHPde/3+9d/9//3//f957/3//f/9//3//f/9//3//f/9/nHPee/9//3+1VmMMQgjWWv9/3nv/f/9//3//f/9//3//f957vXf/f/deIQQhBNZanHPee957/3/ee5RSCCEQQnNOOWf/f/9//3//f/9//3//f/9//3//f/9//3//f/9//3//f713nHPee/9/UkrGGDFG/3//f/9/3nv/f/9//3//f/9/917nHGstWmvee957/3+UUowxSimlFKUUpRQIIcYYxhilFKUUYwwAAAAAIQQAACEEIQQhBAAAAAAAACEEAAAhBAAAIQRjDEopMUZSShBClFL3XhhjtVZSSlJKOWdaa1pray3nHCklhBCUUntvOWdaazlnWmtaa/de5xwhBGMM5xwIIaUUYwxCCGMMjDGlFIwxjDEIIUop5xyEEMYYxhiEECEEKSWMMWMMIQStNcYYhBAAAFJK3nv/f713/3//f/9//3//f/9//3//f/9//3//f/9//3//f/9//3//f/9//3//f/9//3//f/9//3//f/9//3//f/9//3//f/9//3//f/9//3//f/9//3//f/9//3//f/9//3//f/9//3//f/9//3//f/9//3//f/9//39SSgAAUkr/f957/3//f/9//3//f/9//3//f713c06EEAAAQggAAM45lFIYY5xz3nv/f713/3//f957/3//f/9//3//f/9//3//f/9/3nv/f/9/vXfee/9/GGPnHEIIUkr/f/9//3//f/9//3//f/9//3//f3tv3nvWWgghAAClFDln/3//f/9/WmulFBhjMUYIIb13/3//f/9//3//f/9//3//f/9//3//f/9//3/ee/9//3//f/9/3nucc+cchBDWWv9//3/ee/9//3//f/9//397b0opSinee/9//3/WWiklCCEpJYwxtVb/f/9//3//f/9/nHM5Z7VW1lq1VtZac07vPUoppRRjDMYYpRRjDAAAAAAAAAAAAAAAAAAAAAAAAAAAAAAAAAAAAABjDAAAIQQAAGMMYwxjDEIIAAAAAAAAAAAAACEEIQQhBIQQIQRCCGMMAAAhBCEEhBBKKaUUxhgIIaUUxhhCCKUUSimMMcYYYwyEEAghay0pJWstSilKKSEEay17b/9//3//f/9//3//f/9//3//f/9//3//f/9//3//f/9//3//f/9//3//f/9//3//f/9//3//f/9//3//f/9//3//f/9//3//f/9//3//f/9//3//f/9//3//f/9//3//f/9//3//f/9//3//f/9/3nv/f/9//3//f/deIQTnHP9//3//f/9//3//f/9//3//f5xzMUbGGAAAIQQQQjlnvXf/f/9//3/ee/9//3/ee957/3//f957vXf/f/9//3//f/9//3//f/9//3//f/9//3//f7VWYwyEEBhj3nv/f/9//3//f/9//3//f/9//3/ee/9/e2/vPUIIKSVSSr13/39aa6UUxhhCCEIIUkr/f/9//3//f/9//3//f/9//3//f/9//3//f/9//3/ee/9/3nv/f/9/UkqEEPde/3//f/9//3//f/9//3/ee713zjkIIZxze28QQmMMQghCCGMMSin3Xv9//3//f/9//3//f/9//3//f/9//3//f713vXd7b5xze2+cc1prWmtaa1pr9173XjlnWms5Z1prWmtaa/deUkpjDKUUIQQIIa01c05jDAAAxhgpJecc7z1zTmstQggAAAAAAAAAACEEAAAAAAAAAAAAACEEAAAAAAAAQghCCEIIIQQAAAAAIQQhBAAAQgjnHEIIhBAAAGMMSilaa/9//3//f/9//3//f/9//3//f/9//3//f/9//3//f/9//3//f/9//3//f/9//3//f/9//3//f/9//3//f/9//3//f/9//3//f/9//3//f/9//3//f/9//3//f/9//3//f/9//3//f/9//3//f/9//3/ee/9//3//f/9/vXdKKSEEvXfee/9//3//f957/3/ee7VWjDEAAAAAzjm9d/9/3nv/f/9//3/ee/9//3/ee/9//3//f/9//3//f/9//3//f/9//3//f/9//3/ee/9/3nvee9573nsQQkIIIQQxRv9//3//f/9//3//f957/3//f/9//3//f/9/c06EEAAAKSW1Vt573ntKKc017z0HHb1z/3//f/9//3//f/9//3//f/9//3//f/9//3//f/9//3//f9573nu1VqUU1lr/f713/3/ee/9//3/ee957/39SSmMMKSXOOSEEIQTnHJRSrTUAAMYYnHP/f/9//3+9d713/3//f/9//3//f957/3/ee9573nv/f/9//3/ee/9//3//f/9//3//f/9//3//f/9//3//f/9//3//f/9//3/ee/9/vXeEEEIIlFL/f/9//3//f/9//3//f/9//3//f/9//3//f/9//3//fzlnlFJSSnNOnHP/f957e2/ee/9/WmulFAgh1lr/f/9//3//f/9//3//f/9//3//f/9//3//f/9//3//f/9//3//f/9//3//f/9//3//f/9//3//f/9//3//f/9//3//f/9//3//f/9//3//f/9//3//f/9//3//f/9//3//f/9//3//f/9//3//f/9//3//f/9//3//f/9//3//f/9//3//f4wxYwzWWv9//3//f957/3/eezFGQggAAIQQ7z2cc/9/3nvee/9//3//f/9//3//f/9//3//f/9//3//f/9//3//f/9//3//f/9//3//f/9//3//f/9//3//f3tvay0AAKUU917ee/9//3//f/9//3//f/9//3//f/9//3+9d9Zaay0hBEIIrTXvPSkh5xgQPkIEzjXee/97/nv/e/97/3vee/9//3//f/9//3//f/9//3//f/9//3/ee713CCEpJXtv3nv/f/9//3//f5xz/3//f9Zaay2EEEIIIQQIITln/3+9d0IIQggQQv9//3//f/9//3//f957/3//f/9//3/ee/9//3//f957/3//f/9//3//f/9//3//f/9//3//f/9//3//f/9//3//f/9//3//f/9//3//f1JKYwwIIRhj/3//f/9//3/ee/9//3//f/9//3//f/9//3//f/9//3//f/9//3//f/9//3//f/9//3//f+895xz3Xv9//3//f/9//3//f/9//3//f/9//3//f/9//3//f/9//3//f/9//3//f/9//3//f/9//3//f/9//3//f/9//3//f/9//3//f/9//3//f/9//3//f/9//3//f/9//3//f/9//3//f/9//3//f/9//3//f/9//3//f/9//3//f/9//3//f/9/vXeEEOccnHN7b/9//397byklAAAAAOcce2/ee/9//3//f/9//3//f/9//3//f/9//3//f/9//3//f/9//3//f/9//3//f/9//3//f/9//3//f/9//3//f/9//3+9d2stIQRjDHNO/3//f/9//3//f/9/3nv/f/9//3//f/9//3//f3NOCCEAACEEKSHONRdfSiWEDHtr/3//f/9//3//f/9//3//f/9//3//f/9/3nv/f/9//3//f/9/vXd7bwAAzjnee/9//3//f/9//3/ee1pr914pJeccxhgpJZxz/3//f/9/rTWEECEEe2//f/9//3//f/9//3//f/9/vXe9d957/3//f/9//3//f957/3//f/9//3//f/9//3//f/9//3//f/9//3//f/9//3//f/9//3//f/9//38QQiEEYwzWWv9//3+9d/9//3//f/9//3//f/9//3//f/9//3//f/9//3//f/9//3//f/9//3//f/9/vXelFEop/3//f/9//3//f/9//3//f/9//3//f/9//3//f/9//3//f/9//3//f/9//3//f/9//3//f/9//3//f/9//3//f/9//3//f/9//3//f/9//3//f/9//3//f/9//3//f/9//3//f/9//3//f/9//3//f/9//3//f/9//3//f/9//3//f/9//3//f2stQgi1Vpxz/3//f3NOAABjDGstGGP/f/9//3//f/9/3nv/f/9//3//f/9//3//f/9//3//f/9//3//f/9//3//f/9//3//f/9//3//f/9//3//f/9/3nv/f/9/WmtKKQAASimcc/9//3//f/9//3//f/9//3//f/9//3/ee/9//397b5RSxhRBBEIE7jmDDIMMjC2bb/9//3//f/9//3//f/9//3//f/9//3//f/9//3//f/9//3//f713ay0AAL13vXf/f/9/nHOcc957GGPOOQghjDFSSlpr/3//f/9//38YYwghYww5Z/9/3nt7b/9//3//f/9//3//f/9//3//f957Wmucc/9//3//f/9//3//f/9//3//f/9//3//f/9//3//f/9//3//f/9//3//f/9//3//f713rTUhBAghnHP/f/9//3//f/9//3//f/9//3//f/9//3//f/9//3//f/9//3//f/9//3//f/9//3+9d+ccKSX/f957/3//f/9//3//f/9//3//f/9//3//f/9//3//f/9//3//f/9//3//f/9//3//f/9//3//f/9//3//f/9//3//f/9//3//f/9//3//f/9//3//f/9//3//f/9//3//f/9//3//f/9//3//f/9//3//f/9//3//f/9//3//f/9//3//f713e28hBKUU3ntaazFGhBBCCO89/3/ee/9//3//f/9//3//f/9//3//f/9//3//f/9//3//f/9//3//f/9//3//f/9//3//f/9//3//f/9//3//f/9/3nv/f/9//3//f/depRRCCIwxvXf/f957/3//f/9//3/ee/9//3//f/9//3//f/9//3+ccxA+YwgIHSkhYwhCBEolMEIQPu85rTH3XjlnvXf/f/9//3//f/9//3//f/9//3//f/9//38QQmstlFLee/9//3+1Vs45xhgAACEExhilFDFGvXe9d/9//3+9d/9/jDHnHDFG/38xRsYYUkr/f/9//3/ee/9//3//f957tVaEEKUUrTV7b/9//3//f/9//3//f/9//3//f/9//3//f/9//3//f/9//3//f/9//3//f/9//39aa4wxIQStNXtv/3//f/9//3//f/9//3//f/9//3//f/9//3//f/9//3//f/9//3//f/9//3//f7135xxjDHtv/3//f/9//3//f/9//3//f/9//3//f/9//3//f/9//3//f/9//3//f/9//3//f/9//3//f/9//3//f/9//3//f/9//3//f/9//3//f/9//3//f/9//3//f/9//3//f/9//3//f/9//3//f/9//3//f/9//3//f/9//3//f/9//3//f/9/vXf/fwghAACtNQghhBAhBCklvXecc/9//3//f/9//3//f/9//3//f/9//3//f/9//3//f/9//3//f/9//3//f/9//3//f/9//3//f/9//3//f/9//3/ee/9//3//f/9/3nvvPSEEYwyUUv9//3//f/9//3/ee/9//3+cc/9//3/ee/9//3/ee/9//3uMLcYUaynnGIMMQgRjCGIIAAAgAGMMxhitNfdevXf/f/deGGNaa713vXfee957/39aa+ccCCGEEOcc5xzGGIQQIQQAAIQQc05zTmMMKSVaa/9//3//f957/38YY6UUxhh7b/deAACEELVW3nv/f/9//3//f/9//39rLSEE5xwhBO89/3//f/9//3//f/9//3//f/9//3//f/9//3//f/9//3//f/9//3//f/9//3//f713vXeEECEErTW9d/9//3//f/9//3//f/9//3//f/9//3//f/9//3//f/9//3//f/9//3/ee/9//3+tNSEEMUb/f/9//3//f/9//3//f/9//3//f/9//3//f/9//3//f/9//3//f/9//3//f/9//3//f/9//3//f/9//3//f/9//3//f/9//3//f/9//3//f/9//3//f/9//3//f/9//3//f/9//3//f/9//3//f/9//3//f/9//3//f/9//3//f/9/3nv/f957OWfGGEIIIQSEEDFG/3//f/9//3//f/9//3//f/9//3//f/9//3//f/9//3//f/9//3//f/9//3//f/9//3//f/9//3//f/9//3//f/9//3//f/9//3/ee/9/nHPee/9/MUYAACkl3nv/f957/3//f957/38YYyEE5xw5Z/9/Wmv3Xvde1lred/ZapRDONf9/c0qEEAcdCB1KJTBCxhgAAAAAAAAAAAAAAAAAAAAAAAAAAAAAAABCCAAAQgghBKUUQgghBMYYpRQIIdZa/3//f/9/KSVjDJRS3nv/f/9//3//f/9/YwxCCHNO3nu9dyklAAC1Vv9//39SSmMMAAClFIwx5xxKKQgh5xwYY/9//3//f/9//3//f3tvGGM5Z5xz/3//f/9//3//f/9//3//f/9//3//f/9//3/eexhjYwwhBHNO/3+cc/9//3//f957/3//f/9//3//f/9//3//f/9//3//f/9//3//f957/3//fxhj5xxCCNZa/3//f/9//3//f/9//3//f/9//3//f/9//3//f/9//3//f/9//3//f/9//3//f/9//3//f/9//3//f/9//3//f/9//3//f/9//3//f/9//3//f/9//3//f/9//3//f/9//3//f/9//3//f/9//3//f/9//3//f/9//3//f/9//3//f/9//3//f+89jDFKKTFG3nu9d/9/e2//f/9//3//f/9//3//f/9//3//f/9//3//f/9//3//f/9//3//f/9/3nv/f/9//3/ee/9//3//f/9//3//f/9//3//f/9/3nv/f/9//385ZwAAQgicc713/3+9d/9/3nv/f713hBAAAO89/39rLQAAAAAhADlj/39KJaUQOWPedykh5xznGAgdKSVSSjFGzjnOOc457z1rLYwxrTXOOYwxjDFKKQghjDGMMcYYxhjGGDFGWmucc/9//3//f/9/3nvOOUIIEEL/f/9//3//f/9//3+UUkIIKSW9d/9/915CCCEEEEJaa845hBBCCEIIQggIIWst7z2EEO893nvee957OWc5Z5RSxhiEEEIICCEYY/9//3//f957/3//f/9//3//f/9/3nvee/9/vXfOOSEEpRQYY/9//3//f/9/vXf/f/9//3//f/9//3//f/9//3//f/9//3//f/9//3//f957/38pJaUUlFL/f/9//3//f/9//3//f/9//3//f/9//3//f/9//3//f/9//3//f/9//3//f/9//3//f/9//3//f/9//3//f/9//3//f/9//3//f/9//3//f/9//3//f/9//3//f/9//3//f/9//3//f/9//3//f/9//3//f/9//3//f/9//3//f/9//3//f/9/OWcIIYwxKSXWWv9/vXf/f957/3//f/9//3//f/9//3//f/9//3//f/9//3+9d/9//3//f/9//3//f845Silaa/9/3nv/f1prUkpSSvdevXf/f957/3//f713/3/ee1prlFJjDCEEe2//f/9//3//f/9//39aa0opCCHvPWMMSikpJYQM1lb/fxBCAACEDFpnOWMpITBCjDEIHUopnHP/f/9/vXecc/9//3//f/9//3//f/9/vXf/f/9/OWfOOUopWmv/f/9//3//f/9/3nv/f/dexhiEEP9//3//f/9//3//f957KSUhBDln3nv/fzFGYwwAAEIIYwzGGKUUIQQhBMYYrTWtNc451lr/f/9/UkpCCCEEpRTGGAghxhgAAIQQrTX/f3tv/3//f5xz/3+9d/9//3//f/9//3//f957EEIAAEop3nv/f/9//3//f/9//3//f/9//3//f/9//3//f/9//3//f/9//3//f/9//3/ee7VWhBDOOZxz/3/ee/9//3//f/9//3//f/9//3//f/9//3//f/9//3//f/9//3//f/9//3//f/9//3//f/9//3//f/9//3//f/9//3//f/9//3//f/9//3//f/9//3//f/9//3//f/9//3//f/9//3//f/9//3//f/9//3//f/9//3//f/9//3//f/9//3//f4QQjDGlFJRS/3/ee/9//3//f/9//3//f/9//3//f/9//3//f/9//3//f/9//3/ee713/3+cc4QQIQQhBCEEhBDWWt57SikhBCEEQghSSpxzlFJKKYQQCCHWWpxz3nvee2stIQStNTlnrTVCCEIIzjlaa713EEKEEIQQxhjnHMYYayn3Wt53vXNSRqQQ91r/fzlnc0pKJSkhpRQpJVpr/3//f/9//3//f/9//3//f/9//3//f957/3/ee5RSxhjvPf9//3//f/9//3/ee/9/e2/nHKUU/3//f/9//3//f/9//39SSgAAUkr/f7133ntzTmMMhBDGGEoppRQpJaUU5xwpJa01zjlaa/9/vXetNSklhBDGGAghrTXnHEIIQggAACklCCFCCK01917/f/9/vXe9d/9//3+cc957/3/ee+ccYwzvPb13/3+9d/9//3//f/9//3//f/9//3//f/9//3//f/9//3//f/9//3//f957vXchBGMMOWf/f/9//3//f/9//3//f/9//3//f/9//3//f/9//3//f/9//3//f/9//3//f/9//3//f/9//3//f/9//3//f/9//3//f/9//3//f/9//3//f/9//3//f/9//3//f/9//3//f/9//3//f/9//3//f/9//3//f/9//3//f/9//3//f/9//3//f/9/pRRKKWst7z33Xv9/3nv/f/9//3//f/9//3//f/9//3//f/9//3+9d9ZatVZ7b/9//3+9dyklQghrLVJKay0hBAAA5xwhBCEEhBAhBAAAAAAhBIQQ5xyEEAAApRTOOf9/e2/GGMYYIQQhBKUUpRRCCOccUkqcc601hBApJecctVKtMSghaylaZ1JGxhgxQrxzaymlEEolaynOOWMMSimcc9573nv/f/9//3//f/9//3//f/9//3//f/9/tVZjDIQQ/3+9d/9/vXf/f/9//3/ee601YwyUUv9//3//f/9//3//fzlnxhhCCP9/vXf/f/9/CCHGGIwxxhiMMb13nHNSSkIIYwxjDCklvXf/fyklYwyEEAghay2MMa011loQQiEEQghCCGMMAABCCIwxrTXnHMYYjDEYY/9//3/ee/9/e2/GGAAAKSW9d/9//3//f/9//3//f/9//3//f/9//3//f/9//3//f/9//3//f/9/3nv/f2stQgitNZxz/3//f/9//3//f/9//3//f/9//3//f/9//3//f/9//3//f/9//3//f/9//3//f/9//3//f/9//3//f/9//3//f/9//3//f/9//3//f/9//3//f/9//3//f/9//3//f/9//3//f/9//3//f/9//3//f/9//3//f/9//3//f/9/3nv/f/9//39KKQghay0pJSklWmv/f/9//3//f/9//3//f/9//3//f/9//3/ee9ZapRRjDEoplFJ7b957pRTGGFJK/3+cc3NOYwwhBEIIrTX3XrVWpRQAAGMMEEJaa/deCCEhBEIIMUbWWq01CCHnHMYY5xznHOccYwxjDCklKSUIISkl5xxSSntrSSUhACghpBApIcUUemsHHaUQzTVKJQghhBAAALVW/3//f/9//3//f/9//3//f/9//3//f957/3+cc2stQghzTv9//3//f/9//3//f/9/1lqEEMYY/3//f/9//3//f/9/vXdrLSEEUkr/f957/3/3XuccxhhrLSklc069d957ay1jDGMMYwyMMZxzKSVjDOccCCGlFCklKSVzTr13917nHKUUMUYIIaUUCCEAAKUUhBAhBIQQay17b/9//3/ee3NOYwwhBDFG3nv/f957/3//f/9//3//f/9//3//f/9//3//f/9//3//f/9//3//f/9/tValFIQQMUb/f/9//3//f/9//3//f/9//3//f/9//3//f/9//3//f/9//3//f/9//3//f/9//3//f/9//3//f/9//3//f/9//3//f/9//3//f/9//3//f/9//3//f/9//3//f/9//3//f/9//3//f/9//3//f/9//3//f/9//3//f/9//3+9d957/3//f3NOxhgpJSklIQTGGHtv/3//f/9//3//f/9//3//f/9//3//f/9/OWdKKQghQggAAO89/3+tNQAArTVaa/9//3//f9ZaYwyEEPde/3//fxBCQgghBHNO/3//f1prKSVCCEIIpRSMMYQQKSUpJUopay0IIWMMIQQAAIQQpRStNYQQnG+1Vq0xIADGFOccQgSUTr13QghKJUop5xw5Z/dehBAIId57/3//f/9//3//f/9//3/ee/9//3//f/9/lFKlFCEE3nucc/9//3//f/9/3nv/fyklpRT3Xv9//3/ee/9/3nv/fzFG5xxjDJRS/3/ee5xzSilKKYwxCCGEEAgh917/f1prYwxjDEIIc07eezlnxhilFLVWe28xRoQQEEK9d5RSxhitNcYYKSWlFIwxMUbvPSklhBAhBGMM1lo5Z957/3/vPQghQgi1Vv9//3//f/9//3//f/9//3//f/9//3//f/9//3//f/9//3//f957vXf/f9ZaIQQIId57/3//f/9//3//f/9//3//f/9//3//f/9//3//f/9//3//f/9//3//f/9//3//f/9//3//f/9//3//f/9//3//f/9//3//f/9//3//f/9//3//f/9//3//f/9//3//f/9//3//f/9//3//f/9//3//f/9//3//f/9//3//f/9//3//f/9/e2/vPeccxhhKKWMMUkr/f9573nv/f957/3/ee/9//3//f/9//3//f/9//38QQmMMYwxSSpxzKSUhBK013nv/f957/3+MMaUUCCFaa/9//38QQmMMYwz3Xv9//3//fxhjay2lFCklCCEQQqUU5xytNXtvOWcpJWMMxhhSSr13hBBzTv9/GGOEEKUUay3nHHNO/39KJSklCCGMMXtvzjkYYyEE1lr/f/9//3//f/9//3//f/9//3//f/9//3+9dwghIQT3Xv9//3//f/9//3//f/9/7z1CCIwxvXf/f/9//3/ee/9/vXfGGCkljDH/f957/3+UUoQQKSUIIcYYYwwIId57/38QQoQQIQTGGFpr/3+1VgghjDEpJaUU5xzGGM45OWetNeccCCEpJSklrTVSSgghKSUIIUopKSUhBOcczjlSSq015xxCCAghWmv/f957/3//f/9//3/ee/de1lree/9/3nv/f/9//3//f/9//3//f/9/3nvGGMYYMUb/f957/3//f/9//3//f/9//3//f/9//3//f/9//3//f/9//3//f/9//3//f/9//3//f/9//3//f/9//3//f/9//3//f/9//3//f/9//3//f/9//3//f/9//3//f/9//3//f/9//3//f/9//3//f/9//3//f/9//3//f/9//3//f/9//3/ee1JKxhhKKaUU5xxjDBBCvXfee/9//3/ee/9//3//f/9//3//f/9//3//f9571lpjDGMMOWfeewghIQQYY/9//3/ee713SikhBOccGGP/f/9/tVaEECEEzjmcc/9//3+cc2MMSinOOXtvOWdCCKUUlFL/f/9/tVZKKVprMUZjDKUUOWf/fzFGAAApJQghxhh7bxhjKSWEEIwxxhgIIXtvSiljDLVW/3//f/9//3/ee/9//3//f/9//3//f/9/MUZCCO893nv/f/9//3/ee/9//3/WWkIIhBCEEFJK3nvee7133nvee+89AADGGN57/3/ee/9/1lrnHOcchBCEEAAA1lree/9/1lqEEAAA7z29d/9/nHOEEAAAKSXGGCklQgjOOf9/1lpKKWstSilKKWstCCHGGEop1lpaa8YYpRQhBEIIAAClFAghQghrLf9/nHP/f/9//3//f713pRQhBGstOWf/f/9//3//f/9//3//f/9//3//f845IQSEEBhj3nv/f/9//3//f/9//3//f/9//3//f/9//3//f/9//3//f/9//3//f/9//3//f/9//3//f/9//3//f/9//3//f/9//3//f/9//3//f/9//3//f/9//3//f/9//3//f/9//3//f/9//3//f/9//3//f/9//3//f/9//3//f/9//3//f/9/GGOEEGstxhgpJSEEYwwxRv9/3nvee/9//3//f/9//3//f/9//3//f/9/3nv/f+89hBDGGHtv1lqEECklWmv/f9573nuUUqUUIQRrLd57/3/ee1JKIQRCCBBCnHP/f3tvxhitNcYYpRT/f601hBCEEDln/3//f1JKQgghBCklYwyMMb13WmsIIYQQjDGEELVW/3/WWqUUxhjnHFJKe2+UUkIICCGcc/9//3//f957/3//f/9//3//f/9//3+ccwAACCF7b/9//3//f713/3//f713pRTnHGMMSin/f/9/nHP/f/9/3nsAAIQQtVb/f957/3//fxhjpRRjDJRSxhgIIXtv/3//f3NOpRRjDJRS/3//fzFGpRSlFKUUhBClFCEEEEJSSiklKSUpJQgh5xznHCklCCEpJSklxhgIIcYYKSWlFMYYay3GGKUUMUb/f/9//3/ee/9//38QQmMMQghrLb133nv/f/9//3//f/9//3//f/9/vXdjDGMMay3/f957/3//f/9//3//f/9//3//f/9//3//f/9//3//f/9//3//f/9//3//f/9//3//f/9//3//f/9//3//f/9//3//f/9//3//f/9//3//f/9//3//f/9//3//f/9//3//f/9//3//f/9//3//f/9//3//f/9//3//f/9//3//f957/3/ee2stYwxaa3tvzjlCCKUUc069d/9//3//f/9//3//f/9//3//f/9//3/ee/9/3ntzTmMMpRQYY845QgjGGHtvvXf/f713rTUhBAAA5xxaa/9/vXdSSoQQAACMMZxz/38IIeccCCFCCHtvvXeEEIQQQghzTt573nuUUsYYhBAIIWMMrTX/f1prpRSEEOcczjn/f/9/jDFjDCklhBBzTv9/SikAABBC3nv/f/9//3//f/9//3//f/9//3//f957zjlCCNZa/3//f/9//3//f/9//3/OOaUU7z2lFDln3nv/f/9//3//f+89IQSEEHtv/3//f/9/vXcpJSkl/3+UUiEESin/f/9/3nvWWqUUQgiUUv9/3nsYY6UUxhi9dzlnYwwAAIQQjDFKKWst5xxKKSklKSVrLWMMCCGMMTFGCCFKKUopCCGtNa01pRSEEGstOWf/f/9/3nv/f/9/tVYAACEE1lr/f/9//3//f/9//3//f/9//3//fxhjIQQAADln/3//f/9//3//f/9//3//f/9//3//f/9//3//f/9//3//f/9//3//f/9//3//f/9//3//f/9//3//f/9//3//f/9//3//f/9//3//f/9//3//f/9//3//f/9//3//f/9//3//f/9//3//f/9//3//f/9//3//f/9/3nv/f/9//3//f/9/MUaEEEopUkoYY0IIAABjDFJKWmvee/9//3//f/9//3//f/9//3//f/9//3//f713UkoAAIQQxhjGGMYY7z3/f957/3+cc0opIQQAAM453nv/f957rTUhBCEECCFzTrVWpRRrLWMMe2+9dzFGYwyEEIQQ917ee713e28AAKUUpRQAAFpr/39zTiEExhjnHHtv/39aa2MMhBDnHEoptVYYY8YYKSU5Z/9//3//f/9//3//f/9//3//f/9//3+cc6UUay29d/9//3//f/9//3//fzln5xznHIQQEEL/f/9//3//f957WmvnHAAAzjnee/9//3+9d5RSKSVaa3tvYwxCCN57/3//f/9/c05CCOccGGPee/9/SikhBM451loQQiEEpRQxRntvc07nHCklCCHnHIwxSikpJZRSUkpKKe89CCGMMc45rTVrLeccAACMMVpr/3//f/9//3//f4wxIQQpJbVW3nv/f/9//3//f/9//3//f/9/nHOtNaUUzjn/f/9//3//f/9//3//f/9//3//f/9//3//f/9//3//f/9//3//f/9//3//f/9//3//f/9//3//f/9//3//f/9//3//f/9//3//f/9//3//f/9//3//f/9//3//f/9//3//f/9//3//f/9//3//f/9//3//f/9//3//f/9//3//f/9/3nucc2stQgjGGJxz/38IISEEAAAhBPde/3//f/9//3//f/9//3//f/9//3//f/9//3/ee2MMCCHGGKUUQgghBAghvXecc957OWdjDKUUIQSMMb13/3/ee2stIQRCCMYYe2+EEEIISikhBP9//3/OOSEEpRQAAFpr/3+9dzlnhBCEEEIICCG9d/9/915CCCEEc069d957lFLnHCEEhBAhBHtvUkrGGJRS3nv/f957/3//f/9//3//f/9//3//f/9/jDFCCJRS/3//f/9/vXf/f5xz/38QQsYYSiljDO89/3//f/9//3/ee7VWxhghBN57/3+9d/9/WmtjDEope28IIQAAGGP/f9573nv/fzlnpRSEEFpr3nu9dyklQgiUUv9/KSWlFCEESinee2stYwxKKWstay0IIeccAADnHGMMpRStNa015xxKKWstCCEpJUII5xzWWv9//3//f/9/OWcpJQAAhBBzTt57/3//f/9//3+cc713/3+9d3tvKSUAAKUU3nv/f/9//3//f/9//3//f/9//3//f/9//3//f/9//3//f/9//3//f/9//3//f/9//3//f/9//3//f/9//3//f/9//3//f/9//3//f/9//3//f/9//3//f/9//3//f/9//3//f/9//3//f/9//3//f/9//3//f/9//3//f/9//3//f/9/914hBMYYGGP/f713UkpjDCEEKSW1Vv9//3//f/9//3//f/9//3//f/9//3//f/9/jDGEECklxhiEECEEIQQIITln3nv/f7VWhBAhBKUUc07/f/9/WmvOOaUUay3/f9ZaxhjnHGMMnHP/f5xzYwyEEGMMjDH/f713/3/3XoQQAAClFFJK/3+9dwghhBDGGFpr/3//f7137z2EEGMMEEJzTq01CCF7b/9/3nv/f/9//3//f/9//3//f/9//3+UUmMMrTX/f/9//3//f/9//3//f/dehBDnHAghIQScc/9/3nv/f957vXeEEGMMMUa9d/9//3/ee2stpRQ5Z5xz5xzWWv9//3//f/9//3/vPSEECCGcc/9/7z1KKRBC/3//f+89QgiEEGstpRSEEGMMay0IIUophBDGGIQQKSUhBOccCCFKKWstKSWMMa01CCFjDEII/3//f/9/3nv/f3tvCCEAACkl917/f957/3/WWoQQjDEYY/9//3+1Viklxhi1Vv9//3//f/9//3//f/9//3//f/9//3//f/9//3//f/9//3//f/9//3//f/9//3//f/9//3//f/9//3//f/9//3//f/9//3//f/9//3//f/9//3//f/9//3//f/9//3//f/9//3//f/9//3//f/9//3//f/9//3//f/9//3//f/9//3//f2stYwxrLd573nv/f/deay0hBEII1lpaa/9//3//f957/3//f/9//3//f/9//397bwghKSV7b7131lrGGCEEMUb/f5xz/39SSuccQggQQv9//3/ee/9/vXe9d/9//39SSgghMUb/f/9//3+UUoQQSilCCDln/3/ee/9/915rLQAAYwwYY/9/GGOlFAAAKSXee/9//39aayklAABCCCklhBBCCDln/3/ee/9//3//f/9//3//f/9/vXf/f5xzxhhjDLVW/3//f/9//3/ee/9//38IIQghKSVKKUop1lr/f/9//3+9d845hBAAAO89/397b/9/WmtCCEop3ntrLZRS/3//f/9//3//fzlnSilCCEII917ee957/3//f/9/e2/vPUIIAAAQQr13SikhBIQQAAAxRpxznHPee/deCCFCCGstSimEEK01KSUpJUopxhjee/9/vXf/f957/38YYyklAABKKZxz/3+9dxBCQgilFCEEYwxzTr13zjlCCOccvXf/f/9/nHP/f/9//3//f/9//3//f/9//3//f/9//3//f/9//3//f/9//3//f/9//3//f/9//3//f/9//3//f/9//3//f/9//3//f/9//3//f/9//3//f/9//3//f/9//3//f/9//3//f/9//3//f/9//3//f/9//3//f/9//3//f/9/914IIYQQGGP/f/9//3+cc6UUIQSEEIwxtVbee/9//3//f/9//3//f/9//3//f/9/jDGMMdZa/3/ee7139169d/9//3//f/9/nHN7b713/3//f/9//3//f/9//3//fxhjjDHee/9//3/ee/9/lFIhBCEEMUb/f/9/vXf/f9Za5xwAAM45nHPee6015xylFL13/3//f/9/1lqMMeccQgjnHK01nHP/f/9//3//f/9//3//f/9//3//f/9/3nutNaUUCCH3Xv9//3//f/9/3nv/f9ZapRQIIYwxAACMMf9//3//f/9/OWdjDGMMxhj/f/9//3//f+cchBBzToQQzjn/f/9//3//f/9/3nsxRkIIAAAQQv9//397b/9//3//f713EELnHBBC/38YYyklYwzGGDFG/3//f/9//3+cczFG5xwIIUopKSVKKSklKSXGGJRSnHP/f/9//3//f/9/tVZjDAAAay0YY/9/c04IIa015xwhBIQQxhjnHOccxhhzTv9//3//f/9//3//f/9//3//f/9//3//f/9//3//f/9//3//f/9//3//f/9//3//f/9//3//f/9//3//f/9//3//f/9//3//f/9//3//f/9//3//f/9//3//f/9//3//f/9//3//f/9//3//f/9//3//f/9//3//f/9//3//f/9/3nv/f1JKIQTnHL13/3/ee/9/e29zTkIIAAAhBOccnHP/f957/3//f/9//3//f/9/vXdrLaUUKSWcc/9/3nv/f957/3/ee/9/3nv/f/9//3//f/9//3//f/9//3//f957UkqlFL13/3//f/9//3/ee2sthBDGGFprvXf/f/9/3nvWWgghIQTee957/39SSucctVb/f/9//3//f/9/vXf3Xlpr/3//f/9//3//f/9//3//f/9//3//f/9/3nvee7VWCCHGGKUUGGP/f/9/3nv/f/9//3+MMYQQKSWlFIQQOWf/f/9//3//f6015xxCCIwxvXf/f/9/c05CCEIIAADOOd57/3//f957/3//f5xzc05CCGMM917/f/9//3/ee/9//3//f713/3/ee/9//3//f/9/nHP/f/9/3nvee/9/nHOEEGMMKSUpJQgh5xwAACEEAAAQQv9//3//f/9//3//fxBCxhgAAEIIUkrOOcYYjDGMMYwxCCFKKeccKSXGGCEEGGP/f/9/3nv/f/9//3//f/9//3//f/9//3//f/9//3//f/9//3//f/9//3//f/9//3//f/9//3//f/9//3//f/9//3//f/9//3//f/9//3//f/9//3//f/9//3//f/9//3//f/9//3//f/9//3//f/9//3//f/9//3//f/9//3/ee/9/OWelFCEEGGP/f/9//3+9d/9/UkpKKWMMAAAxRr13/3//f/9//3//f/9//3//fxBChBBjDBBCnHP/f957/3//f/9//3//f/9/3nv/f/9//3//f/9//3//f/9/vXfvPYQQnHP/f/9//3//f/9/3ntzTlJKnHP/f9573nv/f/9/WmvWWv9//3/ee8455xxKKXtv/3+9d/9/3nv/f/9//3//f/9//3//f/9//3//f/9//3//f/9//3+cc/9/WmtKKSklpRQpJXtv/3/ee/9//3//f3tvxhgIIUop5xytNb13/3//f/9/nHOlFAghAAAxRv9/3nu9d1JKYwwIIRhj/3/ee/9//3//f/9//3/ee3NOc06cc7133nv/f/9//3//f/9//3//f/9//3/ee/9/3nv/f713/3//f/9/vXfee1JKxhghBMYYSikpJTFG7z3GGJRS/3/ee/9//3//f/9/nHNrLcYYpRRCCKUUay3nHOccKSXvPTFGKSWlFCklhBAQQr13/3//f/9//3//f/9//3//f/9//3//f/9//3//f/9//3//f/9//3//f/9//3//f/9//3//f/9//3//f/9//3//f/9//3//f/9//3//f/9//3//f/9//3//f/9//3//f/9//3//f/9//3//f/9//3//f/9//3//f/9//3//f/9//3/ee+89QggIIXtv3nvee/9/nHP/f957916lFAAACCGcc/9//3//f/9//3//f/9/OWfnHGMMxhj/f5xz/3/ee/9//3/ee957/3//f/9//3//f713/3//f/9//3/ee601hBA5Z/9/nHP/f9573nvee/9//3+cc/9//3//f/9/vXf/f/9/vXe9d1JKhBBKKcYYzjn/f/9//3/ee957/3//f/9/3nv/f/9//3//f/9//3//f/9/vXe9d/9//3//f8455xxKKSEEjDHee/9/vXfee/9//3/vPaUU5xwpJQAAlFL/f5xzvXfeewgh5xznHEIIOWfee/9//397b/9//3//f957/3//f/9//3//f/9/3nv/f957/3//f/9//3//f/9//3/ee/9/e2//f/9//3//f957/3//f957/3//f957/3//fyklQggAACEE3nv/f957/3/ee/9//3//f/9//3//f/deYwylFEoppRSlFEopSikIISEEIQRjDCklay3vPUIIMUacc/9//3//f/9//3//f/9//3//f/9//3//f/9//3//f/9//3//f/9//3//f/9//3//f/9//3//f/9//3//f/9//3//f/9//3//f/9//3//f/9//3//f/9//3//f/9/3nsYY5RSe2//f/9//3//f/9//3//f/9//3//f/9//3//f/9/nHMpJUII7z3/f/9/3nv/f/9/3nvee3NOpRRjDKUU9169d/9//3//f/9//3+9d4wxQgilFHtv/3//f/9//3//f/9//3//f/9//3//f/9//3//f/9//3/ee957SilKKd57/3//f/9//3//f/9//3//f/9//3//f/9//3//f/9//3//fzlnCCGlFKUUay2EEDln/3//f/9/3nv/f/9//3//f/9//3//f/9//3//f/9//3//f/9//3//f/9/OWdrLQghay1jDNZa/3//f/9/3nv/f5RSxhgpJYwxxhjnHJxz/3//f/9/tValFOccCCGEEDln/3//f/9//3/ee/9//3//f/9//3//f/9//3//f/9//3//f/9//3//f/9//3//f/9//3//f/9//3//f/9//3//f/9//3//f/9//3//f/9/vXfWWu89EEKcc/9//3//f/9//3//f/9//3//f/9//3+tNWMMKSXGGOccpRRKKeccc06UUmMMYwwpJYwxSiljDBhj/3//f/9//3//f/9//3//f/9//3//f/9//3//f/9//3//f/9//3//f/9//3//f/9//3//f/9//3//f/9//3//f/9//3//f/9//3//f/9//3//f/9//3//f/9//385ZyklIQSlFMYYKSVaa/9//3//f/9//3//f/9//3//f/9/3nv/f713IQRCCBhj/3//f/9//3+9d/9//397b4wxIQQAAO89/3//f/9//3/ee/9/vXfWWu89vXf/f/9//3//f/9//3//f/9//3//f/9//3/ee/9/3nv/f/9/UkpCCO89/3//f/9//3/ee/9//3//f/9//3//f/9//3//f/9//3//f/9//3/eezlnzjkpJaUUxhgIIdZavXf/f/9//3//f/9//3//f/9//3//f/9//3//f/9//3//f/9//3/eexBCpRQQQs45hBBzTv9/3nv/f9573nutNUII5xxKKWMMjDH/f/9//3//fxBCKSXnHIQQKSX/f/9//3//f7133nv/f/9//3//f/9//3//f/9//3//f/9//3//f/9//3//f/9//3//f/9//3//f/9//3//f/9//3//f/9//3//f/9//3//f/9//3//f/9//3/ee/9//3//f/9//3/ee/9//3//f713SinnHMYY5xwIIQghSikYY/9/OWfOOSEECCGtNUoprTX/f/9//3//f/9/3nv/f/9//3//f/9//3//f/9//3//f/9//3//f/9//3//f/9//3//f/9//3//f/9//3//f/9//3//f/9//3//f/9//3//f/9//3//f/9//3//f5xzzjlCCKUUQgghBKUUay05Z957/3//f/9/3nv/f/9//3//f/9//39rLSEEKSX/f/9//3//f/9//397b957/38QQmMMQgiEEDln3nv/f/9//3//f/9/3nv/f/9//3//f/9//3//f/9//3//f/9//3//f/9/nHP/f713/39jDMYY1lr/f/9//3//f/9//3//f/9//3//f/9//3//f/9//3//f/9//3//f/9//3/WWkopEEKlFCEEGGPee/9//3//f/9//3//f/9//3//f/9//3//f/9//3//f/9//3//f/9/tValFDln915CCGst3nv/f/9/3nv/f/de5xwIIa015xylFHtv/3+9d/9/WmuEECklSilCCFJKvXf/f/9//3//f/9//3//f/9//3//f/9//3//f/9//3//f/9//3//f/9//3//f/9//3//f/9//3//f/9//3//f/9//3//f/9//3//f/9//3//f/9//3/ee/9//3//f957/3//f/9//397b/de3nt7b4QQUkoIIQghCCFKKUop917/f3tvay0hBEopEELnHJRS/3//f957/3//f/9//3//f/9//3//f/9//3//f/9//3//f/9//3//f/9//3//f/9//3//f/9//3//f/9//3//f/9//3//f/9//3//f/9//3/ee/9//3//f/9//39aa+89xhgAAAAAYwwAAKUU7z17b/9//3/ee/9//3//f/9/3nv/f3tvCCEhBK01/3//f/9/vXfee/9//3/ee/9/OWdKKSEEIQSMMVpr3nv/f957vXf/f/9//3//f/9//3//f/9//3//f/9//3//f/9//3//f957nHOlFCEEEEL/f/9//3//f/9//3//f/9//3//f/9//3//f/9//3//f/9//3//f/9//3//f1prpRRKKYwxrTV7b9573nv/f/9//3//f/9//3//f/9//3//f/9//3//f/9//3//f/9//3/ee4wxrTVjDAAAYwzvPZxz/3//f/9//3/WWqUUtVY5Z+ccSin/f957/3//f4wxhBAxRq01YwwIId57/3/ee/9//3//f/9//3//f/9//3//f/9//3//f/9//3//f/9//3//f/9//3//f/9//3//f/9//3//f/9//3//f/9//3//f/9//3//f/9//3//f/9//3//f/9/3nv/f/9//3//fzFGrTW9d957jDGUUmstSilKKUoppRQpJb13/3+cc+89AAAIIaUUQgiUUv9/3nvee/9/3nv/f/9//3//f/9//3//f/9//3//f/9//3//f/9//3//f/9//3//f/9//3//f/9//3//f/9//3//f/9//3//f/9//3//f/9//3//f/9//3//f/9/vXcYY1JKzjnnHCEEAAAhBAghay3WWv9//3//f713/3//f/9//39zTmMMYwxaa/9//3//f/9//3/ee957/3//f5xzUkohBAAACCGUUpxz/3+9d/9//3//f/9//3//f/9//3//f/9//3//f/9//3//f7133nutNUII5xzee/9//3//f/9//3//f/9//3//f/9//3//f/9//3//f/9//3//f/9//3//f/9/vXcpJWstrTXnHLVW/3//f/9//3//f/9//3//f/9//3//f/9//3//f/9//3//f/9//3//f/9/1lopJYQQYwwhBGMMc07/f/9//3//f5xzQggpJVJK5xxjDDln/3/ee957GGNjDGstay1CCEII1lr/f957/3//f/9//3//f/9//3//f/9//3//f/9//3//f/9//3//f/9//3//f/9//3//f/9//3//f/9//3//f/9//3//f/9//3//f/9//3//f/9//3//f/9//3//f/9/vXf/f/9/vXd7b/9/3nt7bwghay1KKYwxEELGGIQQOWf/f/9/3ntKKYQQSimlFAghOWf/f/9//3//f/9//3//f/9//3//f/9//3//f/9//3//f/9//3//f/9//3//f/9//3//f/9//3//f/9//3//f/9//3//f/9//3//f/9//3//f957/3//f/9//3//f/9//3//f/9//39SSkIIIQRjDEII5xx7b957/3//f713/3//f/9/QgghBO89vXf/f/9//3//f/9//3//f/9/3nv/f5xzay0hBAAAxhgYY9573nvee/9//3//f/9//3//f/9//3//f/9//3//f957WmshBCEEIQTee5xz3nv/f/9//3//f957/3//f/9//3//f/9//3//f/9//3//f/9//3/ee/9//3+9d5RSQghrLeccay17b957/3//f/9//3//f/9//3//f/9//3//f/9//3/ee/9//3//f/9//3+ccyEEKSUxRowxIQSlFJxz/3//f713/3/WWiEEAABrLeccrTW9d/9/3nveexBCpRSMMVpray0AAO89/3//f/9//3//f/9//3//f/9//3//f/9//3//f/9//3//f/9//3//f/9//3//f/9//3//f/9//3//f/9//3//f/9//3//f/9//3/ee/9//3//f/9//3/ee957/3//f/9//3/ee957/3//f957c05jDEopKSUIIYwx5xyMMb13/3//f5xzSiljDAghhBBKKXtv/3/ee/9//3//f/9//3//f/9//3//f/9//3//f/9//3//f/9//3//f/9//3//f/9//3//f/9//3//f/9//3//f/9//3//f/9//3//f/9//3//f/9//3//f/9//3//f/9//3//f7131loIIaUUQggAAEIIKSUYY5xz/3//f957/39SSsYYYwy1Vt573nv/f/9/vXf/f5xz/3//f/9//3/ee1JKKSVjDAAAhBAQQlpr/3//f/9/3nv/f/9//3//f/9/3nveezlnzjljDIQQ7z3/f/9//3//f/9//3//f/9//3//f/9//3//f/9//3//f/9//3//f/9//3//f/9//3//f/9/WmvGGGstrTVrLbVW/3//f/9//3//f/9//3//f/9//3//f/9//3//f/9//3//f/9//3//f/9/rTUIIVJKvXfGGEIIEEJ7b/9/3nv/f7135xxjDK01pRQhBNZa/3//f/9/vXelFAghnHN7b2MMIQT3Xv9/vXf/f/9/3nv/f/9//3//f/9//3//f/9//3//f/9//3//f/9//3//f/9//3//f/9//3//f/9//3//f/9//3//f/9//3//f/9//3//f/9//3//f/9//3//f/9//3//f/9//3//f/9//3/ee4wxhBDnHMYYay3GGKUUGGPee957/397b+ccYwwIIWMM7z29d/9/3nv/f/9//3//f/9//3//f/9//3//f/9//3//f/9//3//f/9//3//f/9//3//f/9//3//f/9//3//f/9//3//f/9//3//f/9//3//f/9//3//f/9//3//f/9//3//f957/3//f957e2/WWu89AAAAACEEhBDOORhj/3/ee/9/1lqEECEEtVb/f/9/3nv/f713/3//f/9/3nvee/9//3//fzlnKSUAACEEYwylFIwx1lpSSuccUkree/9//397b+cchBBCCOcc917ee/9//3//f/9//3//f/9//3//f/9//3//f/9//3//f/9//3//f/9//3//f/9//3//f/9//3+cc3NOCCGMMSklhBDee/9//3//f/9//3//f/9//3//f/9//3//f/9//3//f/9//3//f/9//385Z+cc5xxaa5xzrTUhBDln/3/ee9573nsxRqUUKSVKKUIICCH/f957/3+cc601QggpJd57GGMhBIQQ1lr/f/9//3//f/9//3//f/9//3//f/9//3//f/9//3//f/9//3//f/9//3//f/9//3//f/9//3//f/9//3//f/9//3//f/9//3//f/9//3//f/9//3//f/9//3//f/9//3//f/9//3//f/9/915rLSkl5xyEEMYYKSWEEHtve2//f/9/WmtrLYQQ5xwhBK01vXe9d957/3//f/9//3//f/9//3//f/9//3//f/9//3//f/9//3//f/9//3//f/9//3//f/9//3//f/9//3//f/9//3//f/9//3//f/9//3//f/9//3//f/9//3//f/9//3//f/9/3nv/f/9//3/WWkopIQQhBGMMpRQ5Z713/3/ee4wxKSXnHBhj3nv/f/9//3/ee957/3//f957/3//f/9/3nvee/derTXGGOccIQSEEKUUAABjDGsthBClFMYYIQRCCBBCWmv/f/9//3//f/9//3//f/9//3//f/9//3//f/9//3//f/9//3//f/9//3//f/9//3//f/9//3//f/9/WmsIIbVWc06EEDln/3//f/9//3//f/9//3//f/9//3//f/9//3//f/9//3//f/9//3//f957rTUAABBC/3/WWiEEay3/f/9//3//f1prCCHnHFJKEELGGHtv/3//f957GGOlFKUU7z2cc9ZaYwwIIb13/3//f/9//3//f/9//3//f/9//3//f/9//3//f/9//3//f/9//3//f/9//3//f/9//3//f/9//3//f/9//3//f/9//3//f/9//3//f/9//3//f/9//3//f/9//3//f/9//3//f/9//3//f1JKxhgIIQghpRSlFEIIEELee/9/3nv/f957pRSlFAghQgi1Vv9//3//f/9//3//f/9//3//f/9//3//f/9//3//f/9//3//f/9//3//f/9//3//f/9//3//f/9//3//f/9//3//f/9//3//f/9//3//f/9//3//f/9//3//f/9//3//f/9//3//f/9//3/ee/9//39aa845YwwAAEIISin3Xt57UkpKKUIIhBCUUv9//3//f/9//3//f/9//3//f/9//3//f9573nvee957EEKMMUop5xyEEGMMQgiEEKUUCCGtNZxz/3//f9573nv/f/9//3//f/9//3//f/9//3//f/9//3//f/9//3//f/9//3//f/9//3//f/9//3//f/9//39aawAArTXOOUopEELee/9//3//f/9//3//f/9//3//f/9//3//f/9//3//f/9//3//f9573nsYY2MMQgjWWpRSKSVCCJRS/3//f/9//38YY2MMUkoYY6UU7z3/f/9//3//f3NOpRTnHL13/3/OOQAAlFL/f/9//3//f/9//3//f/9//3//f/9//3//f/9//3//f/9//3//f/9//3//f/9//3//f/9//3//f/9//3//f/9//3//f/9//3//f/9//3//f/9//3//f/9//3//f/9//3//f/9/3nv/f/9/e2+EEAgh1lqUUkIIKSXGGHtv3nv/f957/3/3XqUUYwwIIWstvXf/f/9//3//f/9//3//f/9//3//f/9//3//f/9//3//f/9//3//f/9//3//f/9//3//f/9//3//f/9//3//f/9//3//f/9//3//f/9//3//f/9//3//f/9//3//f/9//3//f/9//3//f/9/3nv/f/9/3nvWWpRSYwxjDGMMay0IISklxhghBAgh9169d/9//3//f/9//3//f/9//3//f7133nvee957/3//f/9/3ntaa/de1lqUUvdeWmu9d/9//3/ee/9//3//f/9//3//f/9//3//f/9//3//f/9//3//f/9//3//f/9//3//f/9//3//f/9//3//f/9//3//f957ay2EEOccSinnHFpr/3//f/9//3//f/9//3//f/9//3//f/9//3//f/9//3//f/9//3+9d957ay0hBCkl5xznHIQQSim9d/9//3//f/9/IQTGGAghCCHGGDln/3//f/9//38AACEEUkr/f/dexhgpJfde/3//f/9//3//f/9//3//f/9//3//f/9//3//f/9//3//f/9//3//f/9//3//f/9//3//f/9//3//f/9//3//f/9//3//f/9//3//f/9//3//f/9//3//f/9//3//f/9//3//f/9//3//fxBCpRSUUr13ay3nHKUUMUb/f/9//3//f/9/tVbGGCkl5xxSSt57/3//f/9//3//f/9//3//f/9//3//f/9//3//f/9//3//f/9//3//f/9//3//f/9//3//f/9//3//f/9//3//f/9//3//f/9//3//f/9//3//f/9//3//f/9//3//f/9//3//f/9//3/ee713/3//f/9//3+9d2stIQRCCMYY5xwIIYwxhBAAADln/3+9d957/3//f/9//3//f957/3/ee957/3//f/9//3//f/9/3nv/f/9//3+9d/9//3//f957/3//f957/3//f/9//3//f/9//3//f/9//3//f/9//3//f/9//3//f/9//3//f/9//3/ee/9//3/ee/9/3nv3Xgghc057b6011lq9d/9//3//f/9//3//f/9//3//f/9//3//f/9//3//f/9//3//f/9/3ntSSmMMhBDnHBBChBAAAO89vXfee/9/3nvWWkIIrTUQQmMMjDGcc/9//3/ee1prhBAhBFJK/38QQiEECCG9d/9//3//f/9//3//f/9//3//f/9//3//f/9//3//f/9//3//f/9//3//f/9//3//f/9//3//f/9//3//f/9//3//f/9//3//f/9//3//f/9//3//f/9//3//f/9//3//f/9//3//f/9//3+EECEEMUb3XqUUxhgAAHtv/3//f3tv3nv/fzlnQgjnHAAA917ee/9//3//f/9//3//f/9//3//f/9//3//f/9//3//f/9//3//f/9//3//f/9//3//f/9//3//f/9//3//f/9//3//f/9//3//f/9//3//f/9//3//f/9//3//f/9//3//f/9//3//f/9//3//f/9//3//f/9//3+1VmstYwylFMYYjDFKKWMMay17b713/3//f/9//3//f957/3//f/9//3//f/9//3//f/9//3//f/9//3//f/9//3//f/9//3//f/9//3//f/9//3//f/9//3//f/9//3//f/9//3//f/9//3//f/9//3//f/9//3//f/9//3//f/9//3//f3tvay0QQr13jDEhBN57/3//f/9//3//f/9//3//f/9//3//f/9//3//f/9//3//f/9/vXf/f3tvay1jDMYYUkpzTgAAay3ee/9//3//f3tvKSUQQntvxhhjDL13/3/ee/9/nHPOOWMMYwzee/9/CCEhBLVW/3//f/9//3//f/9//3//f/9//3//f/9//3//f/9//3//f/9//3//f/9//3//f/9//3//f/9//3//f/9//3//f/9//3//f/9//3//f/9//3//f/9//3//f/9//3//f/9//3//f/9//3//f+89QgjOOZxzYwylFEIIEEK9d713/3//f957/3/3XqUUQgjnHBhj/3/ee/9//3//f/9//3//f/9//3//f/9//3//f/9//3//f/9//3//f/9//3//f/9//3//f/9//3//f/9//3//f/9//3//f/9//3//f/9//3//f/9//3//f/9//3//f/9//3//f/9//3//f/9//3//f/9//3/ee/9/3nvWWkopQggAAGMMCCGEEOccOWf/f957/3//f957/3//f/9//3//f/9//3//f/9//3//f/9//3//f/9//3//f/9//3//f/9//3//f/9//3//f/9//3//f/9//3//f/9//3//f/9//3//f/9//3//f/9//3//f/9//3//f/9//3//f957/3/WWuccjDGlFEIItVb/f957/3//f/9//3//f/9//3//f/9//3//f/9//3//f/9//3//f/9//3/3XmMMhBAIITlnAABjDFpr/3//f957/3+UUgghay2MMcYYlFL/f/9//3//f3tvYwxjDBBC/39aa+cchBAYY/9//3//f/9//3//f/9//3//f/9//3//f/9//3//f/9//3//f/9//3//f/9//3//f/9//3//f/9//3//f/9//3//f/9//3//f/9//3//f/9//3//f/9//3//f/9//3//f/9//3//f/9//38IIaUUvXd7b0ophBAhBO89/3//f/9//3//f/9/tValFCEExhicc3tvvXfee/9//3//f/9//3//f/9//3//f/9//3//f/9//3//f/9//3//f/9//3//f/9//3//f/9//3//f/9//3//f/9//3//f/9//3//f/9//3//f/9//3//f/9//3//f/9//3//f/9//3//f/9//3//f9573nv/f/9/3ntSSq015xxjDEIIQgjGGHtv/3//f957/3//f/9//3//f/9//3//f/9//3//f/9//3//f/9//3//f/9//3//f/9//3//f/9//3//f/9//3//f/9//3//f/9//3//f/9//3//f/9//3//f/9//3//f/9//3//f/9//3//f/9//3//f9ZaYwylFDlnrTUxRv9//3//f/9//3//f/9//3//f/9//3//f/9//3//f/9//3//f/9//3//f/9/ay2lFOccnHNKKUIIKSV7b/9//3//f1prxhhjDK01zjmtNf9//3/ee/9/vXeMMSEEpRT3Xv9/914AAOcc3nv/f/9//3//f/9//3//f/9//3//f/9//3//f/9//3//f/9//3//f/9//3//f/9//3//f/9//3//f/9//3//f/9//3//f/9//3//f/9//3//f/9//3//f/9//3//f/9//3//f/9//3//fxBCAABSSv9/OWelFOcchBCcc/9//3//f/9/3nv/f/deQggAADFG/3/ee957/3//f/9//3//f/9//3//f/9//3//f/9//3//f/9//3//f/9//3//f/9//3//f/9//3//f/9//3//f/9//3//f/9//3//f/9//3//f/9//3//f/9//3//f/9//3//f/9//3//f/9//3//f957/3//f957/3//f/9//39aa845YwwAACEEQgi1Vt573nvee/9//3//f/9//3//f/9//3//f/9//3//f/9//3//f/9//3//f/9//3//f/9//3//f/9//3//f/9//3//f/9//3//f/9//3//f/9//3//f/9//3//f/9//3//f/9//3//f/9//3//f/9/vXdKKWMMlFIxRowx/3//f/9//3//f/9//3//f/9//3//f/9//3//f/9//3//f957/3//f/9//39aa4QQKSVSSv9/rTUhBK013nv/f/9/3nu1VkIIhBCtNcYYc07/f9573nvee3tvKSUAAAghvXfee0opAAC1Vv9//3//f/9//3//f/9//3//f/9//3//f/9//3//f/9//3//f/9//3//f/9//3//f/9//3//f/9//3//f/9//3//f/9//3//f/9//3//f/9//3//f/9//3//f/9//3//f/9//3/ee/9/917GGEIIUkr/f957AAAAADFG3nv/f/9//3//f/9//3+1VqUUQghSSr13/3//f/9//3//f/9//3//f/9//3//f/9//3//f/9//3//f/9//3//f/9//3//f/9//3//f/9//3//f/9//3//f/9//3//f/9//3//f/9//3//f/9//3//f/9//3//f/9//3//f/9//3//f/9//3//f/9//3//f/9//3//f/9//3+UUgghQghCCGMMMUbee/9//3//f/9//3//f/9//3//f/9//3//f/9//3//f/9//3//f/9//3//f/9//3//f/9//3//f/9//3//f/9//3//f/9//3//f/9//3//f/9//3//f/9//3//f/9//3//f/9//3//f957/3//f9ZaQgjGGIwxSim1Vv9//3//f/9//3//f/9//3//f/9//3//f/9//3//f/9//3//f/9//3//f/9/EEJCCGMM3nucc0opSimcc/9/3nv/f9577z2lFEopKSVrLb13/397b/9//3+cc4QQIQTOOVprlFKlFAghWmv/f/9//3//f/9//3//f/9//3//f/9//3//f/9//3//f/9//3//f/9//3//f/9//3//f/9//3//f/9//3//f/9//3//f/9//3//f/9//3//f/9//3//f/9//3//f/9//3//f5xz/3+9d1JKQgilFN57/38xRoQQhBB7b/9/3nv/f/9//3/ee713jDEhBEIIlFLee/9//3//f/9//3//f/9//3//f/9//3//f/9//3//f/9//3//f/9//3//f/9//3//f/9//3//f/9//3//f/9//3//f/9//3//f/9//3//f/9//3//f/9//3//f/9//3//f/9//3//f/9//3//f/9//3/ee/9//3//f/9//3/ee/9//39aa4QQYwwAAOcc1lr/f/9//3//f/9//3//f/9//3//f/9//3//f/9//3//f/9//3//f/9//3//f/9//3//f/9//3//f/9//3//f/9//3//f/9//3//f/9//3//f/9//3//f/9//3//f/9//3//f/9//3/ee957vXfnHOccjDFKKc45/3//f/9//3//f/9//3//f/9//3//f/9//3//f/9//3/ee/9/vXf/f957/3/3XkIICCH/f/9/SimEENZa/3+9d957/3//f+89pRTvPWMM1lq9d/9/vXf/f/9/EEJCCEIIUkr/fxBCYwzvPf9//3//f/9//3//f/9//3//f/9//3//f/9//3//f/9//3//f/9//3//f/9//3//f/9//3//f/9//3//f/9//3//f/9//3//f/9//3//f/9//3//f/9//3//f/9//3//f/9/3nv/f/9/3ntjDGMMOWf/f957EEJjDAAAnHP/f/9/3nv/f/9//3+9d8YYhBAAABhj/3//f/9//3//f/9//3//f/9//3//f/9//3//f/9//3//f/9//3//f/9//3//f/9//3//f/9//3//f/9//3//f/9//3//f/9//3//f/9//3//f/9//3//f/9//3//f/9//3//f/9//3//f/9//3//f/9//3//f/9//3//f/9//3//f/9/vXetNWMMIQTnHLVWe2//f/9//3//f957/3//f9573nv/f/9//3//f/9//3//f/9//3//f/9//3//f/9//3//f/9//3//f/9//3//f/9//3//f/9//3//f/9//3//f/9//3//f/9//3//f/9//3//f/9/3nv/f3tvKSVrLa01KSWcc/9//3//f/9//3//f/9//3//f/9//3//f/9//3//f/9//3//f/9//3//f/9/CCFCCJRS3nspJQghUkr/f5xz/3//f/9/1lpjDGst5xxzTv9/3nv/f957/3/3XkopIQSMMb13/38hBKUUWmv/f957/3//f/9//3//f/9//3//f/9//3//f/9//3//f/9//3//f/9//3//f/9//3//f/9//3//f/9//3//f/9//3//f/9//3//f/9//3//f/9//3//f/9//3//f/9//3//f957/3//fzFGQgjWWv9//397b+ccYwwxRr13/3+9d/9//3//f/9/1lqlFGMMjDF7b713/3//f957/3//f/9//3//f/9//3//f/9//3//f/9//3//f/9//3//f/9//3//f/9//3//f/9//3//f/9//3//f/9//3//f/9//3//f/9//3//f/9//3//f/9//3//f/9//3//f/9//3//f/9//3//f/9//3//f/9//3//f/9//3//f/9/1lrGGAAAIQSEEBhj/3/ee/9//3+9d/9//3//f/9//3//f/9//3//f/9//3//f/9//3//f/9//3//f/9//3//f/9//3//f/9//3//f/9//3//f/9//3//f/9//3//f/9//3//f/9//3//f/9//3//f/9//39SSowxrTVKKRhj/3//f/9//3//f/9//3//f/9//3//f/9//3//f/9//3//f/9//3//f/9/3ntaa2stIQSUUntvKSUQQt57/3/ee/9//3/ee8455xwIIYwxvXf/f957/3//f/9/916lFCEEUkr/f601AACtNVpr/3//f/9//3//f/9//3//f/9//3//f/9//3//f/9//3//f/9//3//f/9//3//f/9//3//f/9//3//f/9//3//f/9//3//f/9//3//f/9//3//f/9//3//f/9//3//f957/3//f/9/GGMpJa013nv/f/9/c05CCOccOWf/f/9//3//f/9//3/ee9ZaxhhjDOcc/3/ee/9//3//f/9//3//f/9//3//f/9//3//f/9//3//f/9//3//f/9//3//f/9//3//f/9//3//f/9//3//f/9//3//f/9//3//f/9//3//f/9//3//f/9//3//f/9//3//f/9//3//f/9//3//f/9//3//f/9//3//f/9//3//f/9/vXf/fxhjay1jDEIIpRSUUntv/3//f/9//3//f/9//3//f/9//3//f/9//3//f/9//3//f/9//3//f/9//3//f/9//3//f/9//3//f/9//3//f/9//3//f/9//3//f/9//3//f/9//3//f/9//3//f/9/3nv/f/deCCGtNYwxUkr/f/9//3//f/9//3//f/9//3//f/9//3//f/9//3//f/9//3//f/9//3//f/9/914hBAghEEIIISkle2//f/9//3//f957GGNCCIwxpRTvPf9//3//f/9/3nv/f3NOAADGGL13OWcIIWMMUkr/f/9//3//f/9//3//f/9//3//f/9//3//f/9//3//f/9//3//f/9//3//f/9//3//f/9//3//f/9//3//f/9//3//f/9//3//f/9//3//f/9//3//f/9//3//f/9//3//f/9//397b4wxjDG9d/9//3+9d0opIQRrLTln/3//f957/3//f/9/3nsQQiEEhBDvPd57/3//f713/3//f/9//3//f/9//3//f/9//3//f/9//3//f/9//3//f/9//3//f/9//3//f/9//3//f/9//3//f/9//3//f/9//3//f/9//3//f/9//3//f/9//3//f/9//3//f/9//3//f/9//3//f/9//3//f/9//3//f/9/3nv/f713/3//f7VWxhghBAAAIQSMMVprvXf/f/9/3nu9d/9//3//f/9//3//f/9//3//f/9//3//f/9//3//f/9//3//f/9//3//f/9//3//f/9//3//f/9//3//f/9//3//f/9//3//f/9//3//f/9//3+9d/9/WmvGGEopjDGMMf9/3nv/f/9//3//f/9//3//f/9//3//f/9//3//f/9//3//f/9//3//f/9//3+9dzFGIQSEEAghCCH3Xv9//3//f/9//3//f4wx5xxKKQAAe2//f/9//3//f/9/vXcpJQAAEELee5RSIQTnHL13/3//f/9//3//f/9//3//f/9//3//f/9//3//f/9//3//f/9//3//f/9//3//f/9//3//f/9//3//f/9//3//f/9//3//f/9//3//f/9//3//f/9//3//f/9//3//f/9/3nv/f713UkqEEFJK3nv/f/9/nHOlFAAAzjn/f/9//3//f/9//3//f5xzay3GGEII7z2cc957/3//f/9//3//f/9//3//f/9//3//f/9//3//f/9//3//f/9//3//f/9//3//f/9//3//f/9//3//f/9//3//f/9//3//f/9//3//f/9//3//f/9//3//f/9//3//f/9//3//f/9//3//f/9//3//f/9//3//f/9//3//f/9//3//f9573nsYY+ccQgilFIQQCCFrLZRS3nv/f/9//3//f/9//3//f/9//3//f/9//3//f/9//3//f/9//3//f/9//3//f/9//3//f/9//3//f/9//3//f/9//3//f/9//3//f/9//3//f/9//3//f/9//3//fzFGCCEIIYwx/3/ee/9//3//f/9//3//f/9//3//f/9//3//f/9//3//f/9//3//f/9//3//f/9/WmspJYQQSilrLTFG/3//f/9/3nv/f/9/GGOEEGstpRSUUv9//3//f/9//3+9dzlnhBBCCJRSe28IIcYYtVb/f/9//3//f/9//3//f/9//3//f/9//3//f/9//3//f/9//3//f/9//3//f/9//3//f/9//3//f/9//3//f/9//3//f/9//3//f/9//3//f/9//3//f/9//3//f/9//3//f/9//385Z6UUjDH/f/9//3//f1JKQgjGGNZa/3//f/9//3//f/9//385Z6UUxhilFFpr/3/ee/9//3//f/9//3//f/9//3//f/9//3//f/9//3//f/9//3//f/9//3//f/9//3//f/9//3//f/9//3//f/9//3//f/9//3//f/9//3//f/9//3//f/9//3//f/9//3//f/9//3//f/9//3//f/9//3//f/9//3//f957/3+9d957/3/ee957vXfnHAAAQgjnHGMMQghKKTln/3//f/9//3//f/9//3//f/9//3//f/9//3//f/9//3//f/9//3//f/9//3//f/9//3//f/9//3//f/9//3//f/9//3//f/9//3//f/9//3//f957/3//f957/3/GGEIIjDH/f957/3//f/9//3//f/9//3//f/9//3//f/9//3//f/9//3//f/9//3/ee/9//3//f3tvAACEEGsthBD/f/9//3//f713vXfeezFGYwzGGIQQtVb/f957/3//f/9//3+MMWMMCCH/fzlnjDEQQt57/3//f/9//3//f/9//3//f/9//3//f/9//3//f/9//3//f/9//3//f/9//3//f/9//3//f/9//3//f/9//3//f/9//3//f/9//3//f/9//3//f/9//3//f/9/vXfee/9/3nv/f957ay1KKXtv/3//f/9/vXeMMQAAhBCcc957/3//f/9//3//f/9/OWcpJYQQxhjWWv9//3//f/9//3//f/9//3//f/9//3//f/9//3//f/9//3//f/9//3//f/9//3//f/9//3//f/9//3//f/9//3//f/9//3//f/9//3//f/9//3//f/9//3//f/9//3//f/9//3//f/9//3//f/9//3//f/9//3//f/9//3//f/9//3//f/9//3/ee7137z1jDKUUKSXnHIQQIQTnHJRSGGPee/9/3nv/f/9//3//f/9//3//f/9//3//f/9//3//f/9//3//f/9//3//f/9//3//f/9//3//f/9//3//f/9//3//f/9//3//f/9//3//f/9//3//f957e2+9d/9//3//f/9//3//f/9//3//f/9//3//f/9//3//f/9//3//f/9//3//f/9//3//f/9/3ns5Z+ccQggpJb13/3//f/9//3//f/9/e28IIUIIxhghBDln/3//f/9/vXf/f5xzjDEhBIwxlFJSSiklOWf/f/9//3//f/9//3//f/9//3//f/9//3//f/9//3//f/9//3//f/9//3//f/9//3//f/9//3//f/9//3//f/9//3//f/9//3//f/9//3//f/9//3//f/9//3//f/9//3//f/9/nHNKKSEEnHPee/9//3//f3tvCCEAAO89vXf/f/9//3//f/9//3/eezFGpRRCCOccnHP/f957/3+9d/9//3//f/9//3//f/9//3//f/9//3//f/9//3//f/9//3//f/9//3//f/9//3//f/9//3//f/9//3//f/9//3//f/9//3//f/9//3//f/9//3//f/9//3//f/9//3//f/9//3//f/9//3//f/9//3//f/9//3//f/9//3//f/9//3//fxhjxhjGGKUUCCFrLYQQAACEECklay2tNVpr/3//f/9/3nv/f9573nv/f/9//3//f/9//3//f/9//3//f/9//3//f/9//3//f/9//3//f/9//3//f/9//3//f/9//3//f/9//3//f/9//3/ee/9//3//f/9//3//f/9//3//f/9//3//f/9//3//f/9//3//f/9//3//f/9//3//f/9//3//f/9/WmvWWlpr/3//f/9//3//f957/3//f713SimEEGMMOWf/f/9//3//f/9//3+ccwghAABKKeccSikQQv9/3nv/f/9//3//f/9//3//f/9//3//f/9//3//f/9//3//f/9//3//f/9//3//f/9//3//f/9//3//f/9//3//f/9//3//f/9//3//f/9//3//f/9//3//f957/3//f/9/3nv/f1JKQgj3Xv9/3nv/f/9//38QQiEEQggIIb13/3/ee/9//3//f/9/3ntKKQAACCGMMZxz/3//f/9//3//f/9//3//f/9//3//f/9//3//f/9//3//f/9//3//f/9//3//f/9//3//f/9//3//f/9//3//f/9//3//f/9//3//f/9//3//f/9//3//f/9//3//f/9//3//f/9//3//f/9//3//f/9//3//f/9//3//f/9//3//f/9//3/ee/9//3/WWmMMYwxSSntv916MMQghxhhjDCEExhgIIfde3nv/f/9//3//f/9//3//f/9//3//f/9//3//f/9//3//f/9//3//f/9//3//f/9//3//f/9//3//f/9//3//f/9//3//f/9//3//f/9//3//f/9//3//f/9//3//f/9//3//f/9//3//f/9//3//f/9//3//f/9//3//f/9//3//f/9//3//f/9//3//f/9//3/ee/9//3//f/9//397b1JKtVbee/9//3//f/9//3//f/9/7z1CCIQQhBDGGGMMtVb/f/9//3//f/9//3//f/9//3//f/9//3//f/9//3//f/9//3//f/9//3//f/9//3//f/9//3//f/9//3//f/9//3//f/9//3//f/9//3//f/9//3//f/9//3//f9ZaOWf/f/9/WmtKKc45/3//f957/3//f5xzzjljDCEElFL/f957/3//f/9//3//f/deYwyEECklUkr/f/9//3//f/9//3//f/9//3//f/9//3//f/9//3//f/9//3//f/9//3//f/9//3//f/9//3//f/9//3//f/9//3//f/9//3//f/9//3//f/9//3//f/9//3//f/9//3//f/9//3//f/9//3//f/9//3//f/9//3//f/9//3//f/9/vXf/f/9//3//f/9/OWfGGAAAay2UUhBCCCFCCEIIhBAhBCEEIQQAACEEay0xRlJK917/f/9//3//f/9//3//f/9//3//f/9//3//f/9//3//f/9//3//f/9//3//f/9//3//f/9//3//f/9//3//f/9//3//f/9//3//f/9//3//f/9//3//f/9//3//f/9//3//f/9//3//f/9//3//f/9//3//f/9//3//f/9//3//f/9//3//f/9//3//f/9//3/ee/9//3//f/9/3nv/f/9//3//f/9//397bxBCYwwIIQghIQTnHP9//3//f/9//3//f/9//3//f/9//3//f/9//3//f/9//3//f/9//3//f/9//3//f/9//3//f/9//3//f/9//3//f/9//3//f/9//3//f/9//3//f/9//3//f5xzhBBCCLVW/39aa+89Sim9d/9/3nv/f957/397byklAADvPf9//3//f957/3//f/9//3/3XmMMay2EEJxz/3/ee/9//3//f/9//3//f/9//3//f/9//3//f/9//3//f/9//3//f/9//3//f/9//3//f/9//3//f/9//3//f/9//3//f/9//3//f/9//3//f/9//3//f/9//3//f/9//3//f/9//3//f/9//3//f/9//3//f/9//3//f/9//3//f957/3//f/9//3//f7VWCCFjDOccKSUIIWst915aa3NOjDHGGCEEIQQhBCEEIQTvPf9//3//f/9//3//f/9//3//f/9//3//f/9//3//f/9//3//f/9//3//f/9//3//f/9//3//f/9//3//f/9//3//f/9//3//f/9//3//f/9//3//f/9//3//f/9//3//f/9//3//f/9//3//f/9//3//f/9//3//f/9//3//f/9//3//f/9//3//f/9//3//f/9//3//f/9/vXf/f/9//3//f/9//3//f/9//39zTq01YwwAAGst/3//f/9//3//f/9//3//f/9//3//f/9//3//f/9//3//f/9//3//f/9//3//f/9//3//f/9//3//f/9//3//f/9//3//f/9//3//f/9//3//f/9//3//f/9//3+UUqUUhBAQQhBCSinOOTln/3//f/9/3nv/f9571lqtNVpr/3//f/9//3//f/9//3//f/9/rTXGGKUUEEKcc957/3//f/9//3//f/9//3//f/9//3//f/9//3//f/9//3//f/9//3//f/9//3//f/9//3//f/9//3//f/9//3//f/9//3//f/9//3//f/9//3//f/9//3//f/9//3//f/9//3//f/9//3//f/9//3//f/9//3//f/9//3//f5xz/3//f/9//3//f957/385Z845SilKKXNO3nv/f957/3//f713/397b845AAClFJRS/3//f/9//3//f/9//3//f/9//3//f/9//3//f/9//3//f/9//3//f/9//3//f/9//3//f/9//3//f/9//3//f/9//3//f/9//3//f/9//3//f/9//3//f/9//3//f/9//3//f/9//3//f/9//3//f/9//3//f/9//3//f/9//3//f/9//3//f/9//3//f/9//3//f/9/vXe9d/9//3//f/9//3//f/9//397b/9/3nv/f713/3+9d/9//3//f/9//3//f/9//3//f/9//3//f/9//3//f/9//3//f/9//3//f/9//3//f/9//3//f/9//3//f/9//3//f/9//3//f/9//3//f/9//3//f/9/3nvee/9/e28pJQAAAAAIISklEEL/f5xz/3//f/9//3//f/9//3/ee/9//3//f957/3//f/9//3+9dwghSikhBBBC/3//f/9//3//f/9//3//f/9//3//f/9//3//f/9//3//f/9//3//f/9//3//f/9//3//f/9//3//f/9//3//f/9//3//f/9//3//f/9//3//f/9//3//f/9//3//f/9//3//f/9//3//f/9//3//f/9//3//f/9//3//f/9//3//f/9//3//f/9//3+9d3tvrTVKKUop1lree957/3//f713/3/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RShBBCCCklxhhSSt57/3//f/9//3//f/9//3//f/9//3//f/9//3//f/9//3//f/9/EEKEEIwxpRRaa/9//3//f/9//3//f/9//3//f/9//3//f/9//3//f/9//3//f/9//3//f/9//3//f/9//3//f/9//3//f/9//3//f/9//3//f/9//3//f/9//3//f/9//3//f/9//3//f/9//3//f/9//3//f/9//3//f/9//3//f/9//3//f/9//3//f/9//3//f5xzKSVKKQAAxhjnHPde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t7bzFGKSUhBBBC/3//f/9//3//f/9//3//f/9//3//f/9//3//f957/3//f/9//3+9d3NOAAAhBGste2//f/9//3//f/9//3//f/9//3//f/9//3//f/9//3//f/9//3//f/9//3//f/9//3//f/9//3//f/9//3//f/9//3//f/9//3//f/9//3//f/9//3//f/9//3//f/9//3//f/9//3//f/9//3//f/9//3//f/9//3//f/9//3//f/9//3//f957916EEOccYwxjDCEECCE5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daazFGGGP/f/9//3//f/9//3//f/9//3//f/9//3//f/9//3//f/9//3//f/9//3/vPUIIQggQQt57/3//f/9//3//f/9//3//f/9//3//f/9//3//f/9//3//f/9//3//f/9//3//f/9//3//f/9//3//f/9//3//f/9//3//f/9//3//f/9//3//f/9//3//f/9//3//f/9//3//f/9//3//f/9//3//f/9//3//f/9//3//f/9//3//f/9//38xRqUUKSVzTt57xhgAAAgh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jDFKKUIIOWf/f/9//3//f/9//3//f/9//3//f/9//3//f/9//3//f/9//3//f/9//3//f/9//3//f/9//3//f/9//3//f/9//3//f/9//3//f/9//3//f/9//3//f/9//3//f/9//3//f/9//3//f/9//3//f/9//3//f/9//3//f/9//3//f/9//3//fxBCay1zTntv/3+1VqUUQgiU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3nv/f/9//3//f/9//3//f/9//3//f/9//3//f/9//3//f/9//3//f/9//3//f/9/3ntaa6UUxhjnHBhj/3//f957/3//f/9//3//f/9//3//f/9//3//f/9//3//f/9//3//f/9//3//f/9//3//f/9//3//f/9//3//f/9//3//f/9//3//f/9//3//f/9//3//f/9//3//f/9//3//f/9//3//f/9//3//f/9//3//f/9//3//f/9//3//f/9/c07GGFJK/3+cc/9/tVYAAGs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7133nv/f/9//3//f/9//3//f/9//3//f/9//3//f/9//3//f/9/3nv/f/9/3nv/f/9//3/ee/9/7z2EEGstay2cc/9//3//f/9//3//f/9//3//f/9//3//f/9//3//f/9//3//f/9//3//f/9//3//f/9//3//f/9//3//f/9//3//f/9//3//f/9//3//f/9//3//f/9//3//f/9//3//f/9//3//f/9//3//f/9//3//f/9//3//f/9//3//f/9//39aaykl5xxaa/9//3+9d2stQgiUU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601pRSlFHNO3nvee/9//3//f/9//3//f/9//3//f/9//3//f/9//3//f/9//3//f/9//3//f/9//3//f/9//3//f/9//3//f/9//3//f/9//3//f/9//3//f/9//3//f/9//3//f/9//3//f/9//3//f/9//3//f/9//3//f/9//3//f/9//3/ee713EEJjDAghGGP/f/9/WmspJecc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WcpJWMMhBCtNf9/3nucc/9//3//f/9//3//f/9//3//f/9//3//f/9//3//f/9//3//f/9//3//f/9//3//f/9//3//f/9//3//f/9//3//f/9//3//f/9//3//f/9//3//f/9//3//f/9//3//f/9//3//f/9//3//f/9//3//f/9//3//f/9//39aawghAAAIIVpr/3//fxhjhBBrLd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3NO5xxjDIQQOWf/f713/3//f/9//3//f/9//3//f/9//3//f/9//3//f/9//3//f/9//3//f/9//3//f/9//3//f/9//3//f/9//3//f/9//3//f/9//3//f/9//3//f/9//3//f/9//3//f/9//3//f/9//3//f/9//3//f/9//3//f/9//3//f/9/WmsIIUIIQgh7b/9/nHOtNUII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+tNYQQAAAQQt57/3//f/9//3//f/9//3//f/9//3//f/9//3//f/9//3//f/9//3//f/9//3//f/9//3//f/9//3//f/9//3//f/9//3//f/9//3//f/9//3//f/9//3//f/9//3//f/9//3//f/9//3//f/9//3//f/9//3//f/9//3//f957/3//fxhjCCEhBEope2+UUkopKSW1V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lFIQQlpr/3/ee/9//3//f/9//3//f/9//3//f/9//3//f/9//3//f/9//3//f/9//3//f/9//3//f/9//3//f/9//3//f/9//3//f/9//3//f/9//3//f/9//3//f/9//3//f/9//3//f/9//3//f/9//3//f/9//3//f/9//3//f/9//3+9d/9//397b6UUpRRjDGMMay3OOfde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957/3//f/9//3//f/9/3nv/f/9//3//f/9//3//f/9//3//f/9//3//f/9//3//f/9//3//f/9//3//f/9//3//f/9//3//f/9//3//f/9//3//f/9//3//f/9//3//f/9//3//f/9//3//f/9//3//f/9//3//f/9//3//f/9//3//f/9//3//f/9//3//f/9/lFIpJWMM5xxKKSklSil7b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NOhBClFMYYxhilFPde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SSiklYwyEEO89nHP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a957/3//f/9/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3nv/f/9/3nv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YAAAAUAAAACAAAAEdESUMDAAAAIgAAAAwAAAD/////IgAAAAwAAAD/////JQAAAAwAAAANAACAKAAAAAwAAAAEAAAAIgAAAAwAAAD/////IgAAAAwAAAD+////JwAAABgAAAAEAAAAAAAAAP///wAAAAAAJQAAAAwAAAAEAAAATAAAAGQAAAAAAAAAUAAAAB8BAAB8AAAAAAAAAFAAAAAg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AnAAAAGAAAAAQAAAAAAAAA////AAAAAAAlAAAADAAAAAQAAABMAAAAZAAAAAkAAABgAAAA/wAAAGwAAAAJAAAAYAAAAPcAAAANAAAAIQDwAAAAAAAAAAAAAACAPwAAAAAAAAAAAACAPwAAAAAAAAAAAAAAAAAAAAAAAAAAAAAAAAAAAAAAAAAAJQAAAAwAAAAAAACAKAAAAAwAAAAEAAAAJwAAABgAAAAEAAAAAAAAAP///wAAAAAAJQAAAAwAAAAEAAAATAAAAGQAAAAJAAAAcAAAABYBAAB8AAAACQAAAHAAAAAOAQAADQAAACEA8AAAAAAAAAAAAAAAgD8AAAAAAAAAAAAAgD8AAAAAAAAAAAAAAAAAAAAAAAAAAAAAAAAAAAAAAAAAACUAAAAMAAAAAAAAgCgAAAAMAAAABAAAACUAAAAMAAAAAQAAABgAAAAMAAAAAAAAABIAAAAMAAAAAQAAABYAAAAMAAAAAAAAAFQAAABIAQAACgAAAHAAAAAVAQAAfAAAAAEAAAAAANhBVVXVQQoAAABwAAAAKgAAAEwAAAAEAAAACQAAAHAAAAAXAQAAfQAAAKAAAABGAGkAcgBtAGEAZABvACAAcABvAHIAOgAgAEUAUgBOAEUAUwBUAE8AIABHAEUAUgBBAFIARABPACAAVwBBAFMATQBPAFMAWQAgAE0ATwBOAFQASQAGAAAAAwAAAAQAAAAJAAAABgAAAAcAAAAHAAAAAwAAAAcAAAAHAAAABAAAAAMAAAADAAAABgAAAAcAAAAIAAAABgAAAAYAAAAGAAAACQAAAAMAAAAIAAAABgAAAAcAAAAHAAAABwAAAAgAAAAJAAAAAwAAAAsAAAAHAAAABgAAAAoAAAAJAAAABgAAAAUAAAADAAAACgAAAAkAAAAIAAAABgAAAAMAAAAWAAAADAAAAAAAAAAlAAAADAAAAAIAAAAOAAAAFAAAAAAAAAAQAAAAFAAAAA==</Object>
  <Object Id="idInvalidSigLnImg">AQAAAGwAAAAAAAAAAAAAAB8BAAB/AAAAAAAAAAAAAABgHgAAVg0AACBFTUYAAAEAZPYAAMEAAAAFAAAAAAAAAAAAAAAAAAAAQAYAAIQDAACwAQAA8AAAAAAAAAAAAAAAAAAAAICXBgCAqQMACgAAABAAAAAAAAAAAAAAAEsAAAAQAAAAAAAAAAUAAAAeAAAAGAAAAAAAAAAAAAAAIAEAAIAAAAAnAAAAGAAAAAEAAAAAAAAAAAAAAAAAAAAlAAAADAAAAAEAAABMAAAAZAAAAAAAAAAAAAAAHwEAAH8AAAAAAAAAAAAAAC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8PDwAAAAAAAlAAAADAAAAAEAAABMAAAAZAAAAAAAAAAAAAAAHwEAAH8AAAAAAAAAAAAAACABAACAAAAAIQDwAAAAAAAAAAAAAACAPwAAAAAAAAAAAACAPwAAAAAAAAAAAAAAAAAAAAAAAAAAAAAAAAAAAAAAAAAAJQAAAAwAAAAAAACAKAAAAAwAAAABAAAAJwAAABgAAAABAAAAAAAAAPDw8AAAAAAAJQAAAAwAAAABAAAATAAAAGQAAAAAAAAAAAAAAB8BAAB/AAAAAAAAAAAAAAAg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////AAAAAAAlAAAADAAAAAEAAABMAAAAZAAAAAAAAAAAAAAAHwEAAH8AAAAAAAAAAAAAACABAACAAAAAIQDwAAAAAAAAAAAAAACAPwAAAAAAAAAAAACAPwAAAAAAAAAAAAAAAAAAAAAAAAAAAAAAAAAAAAAAAAAAJQAAAAwAAAAAAACAKAAAAAwAAAABAAAAJwAAABgAAAABAAAAAAAAAP///wAAAAAAJQAAAAwAAAABAAAATAAAAGQAAAAAAAAAAAAAAB8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YAAAAAfqbJd6PIeqDCQFZ4JTd0Lk/HMVPSGy5uFiE4GypVJ0KnHjN9AAABAGwAAACcz+7S6ffb7fnC0t1haH0hMm8aLXIuT8ggOIwoRKslP58cK08AAAFaSAAAAMHg9P///////////+bm5k9SXjw/SzBRzTFU0y1NwSAyVzFGXwEBAgAACA8mnM/u69/SvI9jt4tgjIR9FBosDBEjMVTUMlXWMVPRKUSeDxk4AAAAAAAAAADT6ff///////+Tk5MjK0krSbkvUcsuT8YVJFoTIFIrSbgtTcEQHEcAAgAAAJzP7vT6/bTa8kRleixHhy1Nwi5PxiQtTnBwcJKSki81SRwtZAgOIwAAAAAAweD02+35gsLqZ5q6Jz1jNEJyOUZ4qamp+/v7////wdPeVnCJAQECAAAAAACv1/Ho8/ubzu6CwuqMudS3u769vb3////////////L5fZymsABAgMAdwAAAK/X8fz9/uLx+snk9uTy+vz9/v///////////////8vl9nKawAECAwAAAAAAotHvtdryxOL1xOL1tdry0+r32+350+r3tdryxOL1pdPvc5rAAQIDAAAAAABpj7ZnjrZqj7Zqj7ZnjrZtkbdukrdtkbdnjrZqj7ZojrZ3rdUCAwQAAw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PCWQjf/fwAADBsqN/9/AADAxnrlnQAAAO1IYTb/fwAAAQAAAAAAAAAIAAAAAAAAAMDGeuWdAAAAxkcqN/9/AAAAAJSi/38AAChQYTb/fwAAMBaUov9/AAAgx3rlnQAAAAQAAACdAAAAFQAAAAAAAADYc0s3/38AADAWlKIAAAAASAAAAAAAAAAMGyo3/38AANhzSzf/fwAAwB8qN/9/AAABAAAAAAAAAMZHKjf/fwAAAACUov9/AAAAAAAAAAAAAAAAAACdAAAAHxInpP9/AAAgt1NZ3wEAALvrq6H/fwAAAMh65Z0AAACZyHrlnQAAAAAAAAAAAAAAAAAAAGR2AAgAAAAAJQAAAAwAAAABAAAAGAAAAAwAAAD/AAAAEgAAAAwAAAABAAAAHgAAABgAAAAiAAAABAAAAHIAAAARAAAAJQAAAAwAAAABAAAAVAAAAKgAAAAjAAAABAAAAHAAAAAQAAAAAQAAAAAA2EFVVdVBIwAAAAQAAAAPAAAATAAAAAAAAAAAAAAAAAAAAP//////////bAAAAEYAaQByAG0AYQAgAG4AbwAgAHYA4QBsAGkAZABhAAAABgAAAAMAAAAEAAAACQAAAAYAAAADAAAABwAAAAcAAAADAAAABQAAAAYAAAADAAAAAwAAAAcAAAAGAAAASwAAAEAAAAAwAAAABQAAACAAAAABAAAAAQAAABAAAAAAAAAAAAAAACABAACAAAAAAAAAAAAAAAAgAQAAgAAAAFIAAABwAQAAAgAAABAAAAAHAAAAAAAAAAAAAAC8AgAAAAAAAAECAiJTAHkAcwB0AGUAbQAAAAAAAAAAAAAAAAAAAAAAAAAAAAAAAAAAAAAAAAAAAAAAAAAAAAAAAAAAAAAAAAAAAAAAAAAAAAEAAADfAQAAqLt65Z0AAAAAdiVZ3wEAAMhe0aH/fwAAAAAAAAAAAAAJAAAAAAAAAAAAh07fAQAAfU9hNv9/AAAAAAAAAAAAAAAAAAAAAAAAJaDozpfTAAAovXrlnQAAAGAYh5T/fwAAYL565Z0AAAAgt1NZ3wEAAID8xV4AAAAAmACKBQAAAAAHAAAAAAAAAECUS1nfAQAAnL165Z0AAADZvXrlnQAAAGFEp6H/fwAAAACHTt8BAABGhayhAAAAAAAAAAAAAAAAnJx+ov9/AAAgt1NZ3wEAALvrq6H/fwAAQL165Z0AAADZvXrlnQAAAPAYu17f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+IXVOv9/AAABAAAAAAAAAAAAAAAAAAAAyF7Rof9/AAAAAAAAAAAAAICCeuWdAAAAAAAAAAAAAADg+ck6/38AAAAAAAAAAAAAAAAAAAAAAAD1mujOl9MAAPCHeuWdAAAAuBrIOv9/AABIhHrlnQAAACC3U1nfAQAA4P///wAAAAAAAAAAAAAAAAYAAAAAAAAABwAAAAAAAABsg3rlnQAAAKmDeuWdAAAAYUSnof9/AAAAAAAAAAAAAJKaFToAAAAAgHQ0Zt8BAACgDwAAAAAAACC3U1nfAQAAu+urof9/AAAQg3rlnQAAAKmDeuWdAAAA4Ae7Xt8BAAAAAAAAZHYACAAAAAAlAAAADAAAAAMAAAAYAAAADAAAAAAAAAASAAAADAAAAAEAAAAWAAAADAAAAAgAAABUAAAAVAAAAAoAAAAnAAAAHgAAAEoAAAABAAAAAADYQVVV1UEKAAAASwAAAAEAAABMAAAABAAAAAkAAAAnAAAAIAAAAEsAAABQAAAAWAB5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QDZT8AAAAAAAAAAAmSYj8AACRCAADIQSQAAAAkAAAAFANlPwAAAAAAAAAACZJiPwAAJEIAAMhBBAAAAHMAAAAMAAAAAAAAAA0AAAAQAAAAKQAAABkAAABSAAAAcAEAAAQAAAAQAAAABw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PFyXjb/fwAACKvks6XdAAC0BgAAnQAAAAAAAAAAAAAADwAAAAAAAAC4leY6/38AAECUS1nfAQAAAAAAAAAAAAC766uh/38AABBYeuWdAAAAZAAAAAAAAAAIAO1l3wEAAAAAAABkdgAIAAAAACUAAAAMAAAABAAAAEYAAAAoAAAAHAAAAEdESUMCAAAAAAAAAAAAAAB7AAAANAAAAAAAAAAhAAAACAAAAGIAAAAMAAAAAQAAABUAAAAMAAAABAAAABUAAAAMAAAABAAAAFEAAAB42AAAKQAAABkAAACWAAAARgAAAAAAAAAAAAAAAAAAAAAAAAAAAQAAbAAAAFAAAAAoAAAAeAAAAADYAAAAAAAAIADMAHsAAAA0AAAAKAAAAAABAABsAAAAAQAQAAAAAAAAAAAAAAAAAAAAAAAAAAAAAAAAAP9//3//f/9//3//f/9//3//f/9//3//f/9//3//f/9//3//f/9//3//f/9//3//f/9//3//f/9//3//f/9//3//f/9//3//f/9//3//f/9//3//f/9//3//f/9//3//f/9//3//f/9//3//f/9//3//f/9//3//f/9//3//f/9//3//f/9//3//f/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MUbGGCEEQghCCO89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1prCCEhBGstc05SSlJK1lree/9//3//f/9//3//f/9//3//f/9//3//f/9//3/ee/9//3//f/9//3//f/9/3nv/f/9//3//f/9//3//f/9//3//f/9//3//f/9//3//f/9//3//f/9//3//f/9//3//f/9//3//f713/3//f713/3//f/9/3nv/f/9//3//f/9//3//f/9//3//f/9//3//f/9//3//f/9//3//f/9//3/ee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ee/9//3//f/9//3//f/9//3//f/9//3//f/9//3//f/9//3//f/9//3//f/9//3//f/9//3//f/9//3//f/9//3//f/9//3//f/9//3//f/9//3//f/9/914hBAgh3nv/f/9//3//f/9//3//f/9//3//f/9//3+9d/9//3//f/9//3+9d/9//3//f957vXf/f957/3//f/9//3//f/9//3//f/9//3//f/9//3//f/9//3//f/9//3//f/9//3//f/9//3//f/9//3//f/9/3nv/f/9//3//f/9//3//f/9//3//f/9//3//f/9//3//f/9//3//f/9//3//f/9//3//f/9//3//f/9//3//f/9//3/ee/9/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+cc/9//3//f/9//3//f/9//3//f/9//3//f/9//3//f/9//3//f/9//3//f/9//3//f/9//3//f/9//3//f/9//3//f/9//3//f/9//3/ee/9/3ntSSiEEjDH/f/9//3//f/9//3//f/9//3//f/9//3//f/9/3nv/f/9//3//f/9//3/ee5xz/3//f/9//3//f/9/vXf/f/9//3//f/9//3//f/9//3//f/9//3//f/9//3//f/9//3//f/9//3//f/9//3//f/9/3nv3Xkop917ee957/3//f/9//3//f/9//3//f/9//3//f/9//3//f/9//3//f/9//3//f/9//3//f/9//3+cc713/3//f/9/3nv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xRntv/3//f5xz/3//f/9//3//f/9//3//f/9//3//f/9//3//f/9//3//f/9//3//f/9//3//f/9//3//f/9//3//f/9//3//f/9//3//f/9//3//f/9//3//fzFGay1zTv9//3//f/9//3//f/9//3//f/9//3//f/9/OWcxRnNOe2/ee/9//3//f957/3//f957/3/ee713/3+9d/9//3//f/9//3//f/9/3nv/f/9//3/ee/9//3//f/9//3//f/9//3//f/9//3//f/9//3/eewghAADGGBBC/3//f957/3//f/9//3//f/9//3//f/9//3//f/9//3//f/9//3//f/9//3//f/9//3//f713/385Z3NOtVYYY/9/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YY0IIc07/f957/3//f/9//3//f/9//3//f/9//3//f/9//3//f/9//3//f/9//3//f/9//3//f/9//3//f/9//3//f/9//3//f/9//3//f/9//3//f/9//3//f/9/ay3GGBhj/3//f/9//3//f/9//3//f/9//3//f/9/vXfvPQAAIQRjDCklMUZaa+89xhgxRt57/3+cc0opCCE5Z/9/3nv/f/9//3//f/9/3ntKKWst917/f/9//3//f/9//3//f/9//3//f/9//3//f/9//3//f713QgilFEIIIQSUUv9//3//f/9//3//f/9//3//f/9//3//f/9//3//f/9//3//f/9//3//f/9//3//f/9//3//f5RSIQRCCKUU917/f/9//3//f957/3//f/9//3//f/9//3//f/9//3//f/9//3//f/9//3//f/9//3//f/9//3//f/9//3//f/9//3//f/9//3//f/9//3//f/9//3//f/9//3//f/9//3//f/9//3//f/9//3//f/9//3//f/9//3//f/9//3//f/9//3//f/9//3//f/9//3//f/9//3//f/9//3//f/9//3//f/9//3//f/9//3//f/9//3//f/9//3//f/9//3//f/9//3//f957vXf/f/9//3//f/9//3//f/9//3/ee5RSEEK9d/9//3//f/9//3//f/9//3//f/9//3//f/9//3//f/9//3//f/9//3//f/9//3//f/9//3//f/9//3//f/9//3//f/9//3//f/9//3//f/9//3//f/9/3nvOOSEEzjn/f/9//3//f/9//3//f/9//3//f/9//3//f5xzEEJKKWMMAAAhBEIIQggAAO89vXe9d1pr5xyEEFJK3nv/f/9//3//f/9//3/ee6UUIQQIIXtv/3//f/9//3//f/9//3//f/9//3//f/9//3//f/9/3nsIIWst7z2EEMYYOWf/f/9//3//f957/3//f/9//3//f/9//3//f/9//3//f/9//3//f/9//3//f/9//3//f/9/OWdKKYQQay0xRr13/3//f/9//3//f/9//3//f/9//3//f/9//3//f/9//3//f/9//3//f/9//3//f/9//3//f/9//3//f/9//3//f/9//3//f/9//3//f/9//3//f/9//3//f/9//3//f/9//3//f/9//3//f/9//3//f/9//3//f/9//3//f/9//3//f/9//3//f/9//3//f/9//3//f/9//3//f/9//3//f/9//3//f/9//3//f/9//3//f/9//3//f/9//3//f/9//3//f/9/rTXnHEop7z3vPXNOe2//f/9//3//fxhjKSV7b/9/3nv/f/9//3//f/9//3//f/9/3nv/f/9//3//f/9//3//f/9//3//f/9//3//f/9//3//f/9//3//f/9//3//f/9//3//f/9//3//f/9//3//f713/3//f957YwwpJd57/3//f/9//3//f/9//3//f/9//3//f/9//3//f/9/GGMxRkopAAAAAAAApRRSSpxz1lqMMZRStVb/f/9//3//f/9//3//f9577z3nHMYYjDH/f957/3//f/9//3//f/9//3//f/9//3//f/9//3//f2stSil7b9ZaQggpJd57/3//f957/3//f/9//3//f/9//3//f/9//3//f/9//3//f/9//3//f/9//3//f/9//3//f9ZaCCFrLUopjDHee/9//3//f/9//3//f/9//3//f/9//3//f/9//3//f/9//3//f/9//3//f/9//3//f/9//3//f/9//3//f/9//3//f/9//3//f/9//3//f/9//3//f/9//3//f/9//3//f/9//3//f/9//3//f/9//3//f/9//3//f/9//3//f/9//3//f/9//3//f/9//3//f/9//3//f/9//3//f/9//3//f/9//3//f/9//3//f/9//3//f/9//3//f/9//3//f/9//3/OOQAAAAAAAAAAIQQpJUop917/f/9/UkqEEJxz/3+9d/9//3//f957/3//f/9//3//f957/3//f/9/3nu9d/9//3//f/9//3//f/9//3//f/9//3//f/9//3//f/9//3//f/9//3//f/9//3//f/9//3//f/9//3/nHOccnHP/f/9//3//f957/3//f/9//3//f/9//3//f/9//3//f/9/e2/WWvde7z0AAAAAzjn3XqUUpRSUUv9//3//f/9//3//f/9//3/OOYwxay0IIf9/3nv/f/9//3//f/9//3//f/9//3//f713/3//f/9/SikIIRhj/39KKYQQWmv/f/9/3nv/f/9//3//f/9//3//f/9//3//f/9//3//f/9//3//f/9//3//f/9//3//f/9/vXcpJWMMQghCCFpr/3/ee/9//3//f/9//3//f/9//3//f/9//3//f/9//3//f/9//3//f/9//3//f/9//3//f/9//3//f/9//3//f/9//3//f/9//3//f/9//3//f/9//3//f/9//3//f/9//3//f/9//3//f/9//3//f/9//3//f/9//3//f/9//3//f/9//3//f/9//3//f/9//3//f/9//3//f/9//3//f/9//3//f/9//3//f/9//3//f/9//3//f/9//3//f/9//3//f/9//3/eexBCxhilFIQQAAAhBCEEAAAhBAgh1lqcc/9//3+9d/9//3//f/9/3nv/f/9//3/ee957/3//f/9//3//f/9//3//f/9//3//f/9//3//f/9//3//f/9//3//f/9//3//f/9//3//f/9//3//f/9//3/ee/deQghSSv9//3//f/9//3//f/9//3//f/9//3//f/9//3//f/9//3//f/9/3nv/f/9/GGNKKf9/IQTnHEIIGGP/f/9//3//f/9//3//f845jDFrLWMMEEL/f/9//3//f/9//3//f/9//3/ee/9/3nv/f/9/3nu1VucctVb/f3tvpRTOOb13/3//f/9//3//f/9//3//f/9//3//f/9//3//f/9//3//f/9//3//f/9//3//f/9/3nv/f7VW5xznHO89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nHOtNWstCCHGGGMMxhhCCIwx7z21VlJKe2/ee/9//3//f/9//3//f/9//3//f/9//3//f/9//3//f/9//3//f/9//3//f/9//3//f/9//3//f/9//3//f/9//3//f/9//3//f/9/3nv/f957/39jDK01nHP/f/9//3//f/9//3//f/9//3//f/9//3//f/9//3//f/9/3nv/f/9//3//f/9/3nvnHOcchBCMMZxz/3//f/9//3//f/9/MUZrLQghQghjDN57/3//f/9//3//f/9//3//f957/3/ee/9/vXf/fzlnxhgxRt573nuMMWMM917/f/9//3//f/9//3//f/9//3//f/9//3//f/9//3//f/9//3//f/9//3//f/9//3//f/9/e2+MMQghWmv/f/9//3//f/9//3//f/9//3//f/9//3//f/9//3//f/9//3//f/9//3//f/9//3//f/9//3//f/9//3//f/9//3//f/9//3//f/9//3//f/9//3//f/9//3//f/9//3//f/9//3//f/9//3//f/9//3//f/9//3//f/9//3//f/9//3//f/9//3//f/9//3//f/9//3//f/9//3//f/9//3//f/9//3//f/9//3//f/9//3//f/9//3//f/9//3//f/9//397b/9//3/ee713/3/ee3tvvXf/f713KSVjDAAAQgghBAAAAADGGIQQxhhzTpxz/3//f957/3//f/9//3//f/9//3//f/9//3//f/9//3//f/9//3//f/9//3//f/9//3//f/9//3//f/9//3//f/9//3//f/9/3nv/f+ccpRT3Xv9//3//f/9//3//f/9//3//f/9//3//f/9//3//f/9//3/ee713/3//f/9/e2+9d1prKSVjDEIIxhg5Z/9//3/ee/9//3/3XkIIKSWUUgAArTXee/9//3//f/9//3//f/9//3/3XkopWmv/f957e2+lFGstWmv/f/depRRzTv9//3/ee/9//3//f/9//3//f/9//3//f/9//3//f/9//3//f/9//3//f/9//3//f/9/3nv/f9ZaQgiEEFpr3nv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OWdrLbVWvXe9dxhjjDFCCEIIAAAAACEEYwxCCGMMCCFzTt573nvee/9//3//f/9//3//f/9//3//f/9//3//f/9//3//f/9//3//f/9//3//f/9//3//f/9//3//f/9//3//f957zjkhBHNO/3//f/9//3//f/9//3//f/9//3//f/9//3//f/9//3//f/9//3//f1prvXf/f957/3+9d4QQIQRCCFJK3nv/f/9//3//f3tvxhgpJZxzMUbnHHtv/3//f/9//3//f/9//3//fzFGAAAYY/9//39aa8YYxhg5Z/9//3+1Vpxz/3//f/9//3//f/9//3//f/9//3//f/9//3//f/9//3//f/9//3//f/9//3//f/9//3//f/9//3+MMQAArTWcc/9//3//f/9//3//f/9//3//f/9//3//f/9//3//f/9//3//f/9//3//f/9//3//f/9//3//f/9//3//f/9//3//f/9//3//f/9//3//f/9//3//f/9//3//f/9//3//f/9//3//f/9//3//f/9//3//f/9//3//f/9//3//f/9//3//f/9//3//f/9//3//f/9//3//f/9//3//f/9//3//f/9//3//f/9//3//f/9//3//f/9//3//f/9//3//f/9//3//f/9//3/ee/9//3/ee/9//38YY6UU917/f957/3//f/9/GGMQQu89ay2EEAAAAAAAAAAAAAAhBEopEEJSSnNOtVY5Z/9//3//f/9//3//f/9//3//f/9//3//f/9//3//f/9//3//f/9//3//f/9//3/ee/9//3/3XkIIjDHee/9/3nv/f/9//3//f/9//3//f/9//3//f/9//3//f/9//3//f/9//3//f957/3/ee/9/GGNKKWMMCCEYY/9/3nv/f/9//3+1VuccOWf/f5RSvXf/f/9//3//f/9//3//f/9/UkopJZxz/3/ee713zjlCCHNO/3//f/9//3//f713/3//f/9//3//f/9//3//f/9//3//f/9//3//f/9//3//f/9//3//f/9//3//f/9//3//f3tvhBAAALVW/3/ee/9//3//f/9//3//f/9//3//f/9//3//f/9//3//f/9//3//f/9//3//f/9//3//f/9//3//f/9//3//f/9//3//f/9//3//f/9//3//f/9//3//f/9//3//f/9//3//f/9//3//f/9//3//f/9//3//f/9//3//f/9//3//f/9//3//f/9//3//f/9//3//f/9//3//f/9//3//f/9//3//f/9//3//f/9//3//f/9//3//f/9//3//f/9//3//f/9//3//f/9//3//f713/3/ee/deIQRaa/9//3//f/9//3//f/9//3+9dzlnlFK1VsYYIQQAAAAAAABjDAAAQghjDOccay2tNa01nHP/f/9//3//f/9//3//f/9//3//f/9/3nv/f/9//3/ee/9//3//f/9//3//f5xzKSVCCM45nHP/f/9//3//f/9//3//f/9//3/ee/9//3//f/9//3//f/9//3//f/9//3//f/9//3//fzln5xwAAK01vXf/f/9/nHO9d1prYwxzTv9//3//f/9//3//f/9//3//f/9//3+1Vq01vXf/f/9//39aa2MMrTX/f/9//3//f/9/3nv/f/9//3//f/9//3//f/9//3//f/9//3//f/9//3//f/9//3//f/9//3//f/9//3//f/9/3nv3XiEExhicc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GGOlFFpr/3//f/9//3//f/9//3//f/9//3//f/9//3//f/9/OWcpJWMMhBBjDGMMQgghBAAAAAAAAAAAAAAhBIwxWms5Z3tv3nv/f9573nv/f/9//3//f/9//3+9d/9//3//f957/397byklxhhaa/9//3//f/9//3//f/9//3//f/9//3//f957/3+9d/9//3//f/9//3//f/9//3//f/9//38YY8YYAAAAAK01vXf/f/9/GGNKKeccOWf/f/9//3//f/9//3//f/9/3nv/f9Za5xxzTv9//3//f713ay3nHP9/3nvee/9//3//f/9//3//f/9//3//f/9//3//f/9//3//f/9//3//f/9//3//f/9//3//f/9//3//f/9//3//f/9/zjkAACkl3nv/f5xz/3//f/9//3//f/9//3//f/9//3//f/9//3//f/9//3//f/9//3//f/9//3//f/9//3//f/9//3//f/9//3//f/9//3//f/9//3//f/9//3//f/9//3//f/9//3//f/9//3//f/9//3//f/9//3//f/9//3//f/9//3//f/9//3//f/9//3//f/9//3//f/9//3//f/9//3//f/9//3//f/9//3//f/9//3//f/9//3//f/9//3//f/9//3//f/9//3//f/9//3//f/9//3+UUggh3nv/f/9//3//f/9//3//f/9/3nv/f/9//3+9d957/3//f/9//3//f/9/vXcYY+89ay1KKSklhBBCCIQQhBAAAAAApRStNZRS9173Xvdee2/ee957/3/ee957/3//f/9//3//f/9/7z3GGJRS/3//f/9//3//f/9//3//f/9//385Z/de/3//f/9//3//f/9//3//f/9//3//f/9//3//f/9/vXdKKWMMIQQpJXNOWmu9dzFGYwwIIZxz/3//f/9//3//f/9//3//f/9/OWdjDIwx/3//f/9/vXfOOYQQGGP/f/9//3//f/9//3//f/9//3//f/9//3//f/9//3//f/9//3//f/9//3//f/9//3//f/9//3//f/9//3//f957vXcYY8YYQggQQ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4wxKSXee/9//3//f/9//3//f/9//3//f957vXe9d/9//3//f/9//3//f/9//3//f/9//3//f/9/e285Z1pre2/WWkopIQQhBAAAIQQAAAAAQgilFKUUxhilFIwx9145Z3tv/3//f/9//3+1VuccSik5Z/9/3nvee9573nvee/9/3nu9d0IIQghaa/9//3//f/9//3//f/9//3//f/9//3//f/9//3//f3tvGGOEEAAAIQRjDMYYpRStNQghlFLee/9//3//f/9//3//f/9//3+ccwghKSX/f957/3+cc5RSYwxrLf9//3//f/9//3//f/9//3//f/9//3//f/9//3//f/9//3//f/9//3//f/9//3//f/9//3//f/9//3//f/9/3nv/f/9/c06EEEII1lr/f/9/3nv/f957/3//f/9//3//f/9//3//f/9//3//f/9//3//f/9//3//f/9//3//f/9//3//f/9//3//f/9//3//f/9//3//f/9//3//f/9//3//f/9//3//f/9//3//f/9//3//f/9//3//f/9//3//f/9//3//f/9//3//f/9//3//f/9//3//f/9//3//f/9//3//f/9//3//f/9//3//f/9//3//f/9//3//f/9//3//f/9//3//f/9//3//f/9//3//f/9//3//f/9/ay0IIb13/3//f/9//3//f/9/3nv/f/9//3//f/9//3//f9573nvee/9//3//f/9//3//f/9//3//f/9//3//f/9/vXe9d5xze2/WWlJKCCFCCCEEYwwIISklYwxjDEIIYwyEEKUUhBClFKUUxhhCCEop1lq9d/9//3/ee/9//3/ee7VWhBAhBFJKvXfee/9//3//f/9//3//f/9//3//f/9//3//f5xz/3//f1pray0hBIQQIQSlFLVWCCGEENZa/3//f/9//3//f/9//3//f957ay0pJf9//3//f/9/1lrGGOccnHP/f/9//3//f/9//3//f/9//3//f/9//3//f/9//3//f/9//3//f/9//3//f/9//3//f/9//3//f/9//3//f/9/3nv/f4wxQghrLZxz/3//f/9//3//f/9//3//f/9//3//f/9//3//f/9//3//f/9//3//f/9//3//f/9//3//f/9//3//f/9//3//f/9//3//f/9//3//f/9//3//f/9//3//f/9//3//f/9//3//f/9//3//f/9//3//f/9//3//f/9//3//f/9//3//f/9//3//f/9//3//f/9//3//f/9//3//f/9//3//f/9//3//f/9//3//f/9//3//f/9//3//f/9//3//f/9//3//f/9//3/ee/9//38pJeccGGP/f/9//3//f/9//3//f/9//3//f/9//3//f/9//3//f/9//3//f/9//3//f/9//3//f957/3//f/9//3//f/9//3/ee/9//3//f/9/vXe1Vu89jDFrLUopxhghBCEEAAAAAIQQCCFrLQghIQQAAAAAAAAAAAAAAAAAAAAAAABKKSklhBAQQpRSUkpSSnNOUkpzTlJKc05SSlJKUkpzTnNOc04xRrVW9169d/9//3/OOVJKlFLGGEope2//f/9/3nv/f/9//3//f/9/vXeMMcYYOWfee/9//39aawghYwxzTv9//3//f/9//3//f/9//3//f/9//3//f/9//3//f/9//3//f/9//3//f/9//3//f/9//3//f/9//3//f/9//3/ee/9/nHNKKYQQjDH/f/9//3//f/9//3//f/9//3//f/9//3//f/9//3//f/9//3//f/9//3//f/9//3//f/9//3//f/9//3//f/9//3//f/9//3/ee/9//3//f/9//3//f/9//3//f/9//3//f/9//3//f/9//3//f/9//3//f/9//3//f/9//3//f/9//3//f/9//3//f/9//3//f/9//3//f/9//3//f/9//3//f/9//3//f/9//3//f/9//3//f/9//3//f/9//3//f/9//3//f957/3//f601CCH3Xv9//3//f/9//3//f/9//3//f/9//3//f/9//3//f/9//3//f/9//3//f/9//3//f/9//3//f/9//3//f/9//3//f/9//3//f/9//3/ee/9//3//f713nHMYY7VWUkqMMWMMIQRCCIQQhBBrLe895xwhBMYYCCHnHIQQYwxCCCklhBClFAAAIQQAAAAAAAAAAAAAAAAAACEEAAAAAAAAAAAhBCEEIQSlFCklrTV7b/9/lFJKKaUUKSVrLRBC1lree/9//3//f/9//3//fzFG5xyMMf9//3//f/9/lFLGGGstvXf/f/9//3//f/9//3//f/9//3//f/9//3//f/9//3//f/9//3//f/9//3//f/9//3//f/9//3//f/9//3//f/9//3+9dxhjYwzGGNZa/3//f/9//3//f/9//3//f/9//3//f/9//3//f/9//3//f/9//3//f/9//3//f/9//3//f/9//3//f/9//3//f/9//3//f/9//3+9d/9//3//f/9//3//f/9//3//f/9//3//f/9//3//f/9//3//f/9//3//f/9//3//f/9//3//f/9//3//f/9//3//f/9//3//f/9//3//f/9//3//f/9//3//f/9//3//f/9//3//f/9//3//f/9//3//f/9//3//f/9/3nv/f/9/e2+lFDFG/3//f/9//3//f/9//3//f/9//3//f/9//3//f/9//3//f/9//3//f/9//3//f/9//3+9d/9//3//f/9/vXf/f/9//3//f713vXecc/9//3+9d/9//3//f/9//3//f/9//3/ee9ZarTWlFKUUay0pJeccQghjDKUUQgiEEEIIpRRjDGstSikIITln/3//f/9//3//f/9/nHPWWmst5xylFM45KSWEEEIIYwxCCDFGc04IIUII5xwIIWMMAAAAAAAAAAAAAAAAAAAAAAAAYwylFCklWmucc5xz/3//f+ccxhj3Xv9//3//f/9//3//f/9//3//f/9//3//f/9//3//f/9//3//f/9//3//f/9//3//f/9//3//f/9//3//f/9//3//f/9//38QQgAAYwz3Xr13/3//f/9//3//f/9//3//f/9//3//f/9//3//f/9//3//f/9//3//f/9//3//f/9//3//f/9//3//f/9//3//f713lFKEEEIIc07/f/9//3//f/9//3//f/9//3//f/9//3//f/9//3//f/9//3//f/9//3//f/9//3//f/9//3//f/9//3//f/9//3//f/9//3//f/9//3//f/9//3//f/9//3//f/9//3//f/9//3//f/9//3//f/9//3//f/9//3/ee/9//3//fyEEzjn/f/9//3//f/9//3//f/9//3//f/9//3//f/9//3//f/9//3//f/9//3//f/9//3//f/9//3/ee957/3+9d1prGGPWWnNOMUbOOZRS1lqcc/9//3/ee957/3//f/9//3//f/9//3+9d3tvzjlCCEoprTUIIQghKSWlFAghhBClFCEExhjnHEoprTVzTvde1lr3XtZalFJ7b957/3//f/9/3nv/f/9//3//f/9//3//f713vXdSSgghSilrLUopKSXnHAghCCHGGCEEIQRjDIQQQgjnHOccrTX3XhhjKSWlFDFG3nv/f/9//3//f/9//3//f/9//3//f/9//3//f/9//3//f/9//3//f/9//3//f/9//3//f/9//3//f/9//3//f/9//3//f713xhhCCAghe2//f/9//3//f/9//3//f/9//3//f/9//3//f/9//3//f/9//3//f/9//3//f/9//3//f/9//3//f/9//3//f/9/e2+lFAAAIQQIITln/3//f/9//3//f/9//3//f/9//3//f/9//3//f/9//3//f/9//3//f/9//3//f/9//3//f/9//3//f/9//3//f/9//3//f/9//3//f/9//3//f/9//3//f/9//3//f/9//3//f/9//3//f/9//3//f/9//3//f/9//3//f/9/IQQpJd57/3//f/9//3//f/9//3//f/9//3//f/9//3//f/9//3//f/9//3//f/9//3//f/9/3nv/f/9/OWcQQuccpRRCCAAAAAAAAAAAQghCCCkl917/f/9//3//f9573nv/f/9//3//f713/3/ee845IQRSSv9//3//f5xznHN7b1prlFKtNQghKSWEEAAAAAAAAAAAAAAAAGMM5xwpJUopCCHWWr13/3/ee957/3//f/9//3//f1prjDGUUt57/3//f713/3/eezln917WWlJKSimEEAAAxhgAACEEAAApJeccSim9d/9//3/ee/9//3//f/9//3//f/9//3//f/9//3//f/9//3//f/9//3//f/9//3//f/9//3//f/9//3//f/9//3//f/9/3nu9d0opIQTOOf9//3//f/9//3//f/9//3//f/9//3//f/9//3//f/9//3//f/9//3//f/9//3//f/9//3//f/9//3//f/9/vXcIIUIIMUbWWhBCc07/f/9//3//f/9//3//f/9//3//f/9//3//f/9//3//f/9//3//f/9//3//f/9//3//f/9//3//f/9//3//f/9//3//f/9//3//f/9//3//f/9//3//f/9//3//f/9//3//f/9//3//f/9//3//f/9//3//f/9//3//f/9//3/GGCklnHP/f/9//3//f/9//3//f/9//3//f/9//3//f/9//3//f/9//3//f/9//3//f/9/vXecc1JKKSVjDEIIAAAAACEExhgIIQghhBAhBIQQIQSlFHtv/3//f/9//3//f/9/vXf/f713/3+9d/9/vXcpJYQQ9157b/9//3//f/9//3//f5RS5xxKKWstc045Zzln914xRmsthBAAAAAAAAAAAGMMpRSlFKUUpRTnHKUU5xxKKUophBApJa01tVb/f/9//3//f/9//3//f/9/vXdzTmsttVaccxhjzjnvPfderTXnHL13/3//f957/3//f/9//3//f/9//3//f/9//3//f/9//3//f/9//3//f/9//3//f/9//3//f/9//3//f/9//3//f/9//3//f/9/MUZCCGMMOWe9d/9//3//f/9//3//f/9//3//f/9//3//f/9//3//f/9//3//f/9//3//f/9//3//f/9//3//f/9//397b0IIpRR7b/9//3+9d/9//3//f/9//3//f/9//3//f/9//3//f/9//3//f/9//3//f/9//3//f/9//3//f/9//3//f/9//3//f/9//3//f/9//3//f/9//3//f/9//3//f/9//3//f/9//3//f/9//3//f/9//3//f/9//3//f/9//3//f713/3/ee845xhh7b/9//3/ee/9//3//f/9//3//f/9//3//f/9//3//f/9//3//f/9//3//f/dejDFjDAAAAAAAAEII5xyMMb13/3//f/9//3//f/9/7z0hBCEEYwxSSv9//3/ee/9/3nv/f/9//3/ee/9//3//f9ZaYwyEEDln/3/ee/9//3//f/9/GGPnHMYY5xwxRv9//3//f957/3//f/9//3//f9Zaay1KKUopSilKKQgh5xzGGEIIAABCCAAAIQRCCCEEQgjnHGst7z1zTrVWlFLWWnNOjDExRjln/3/ee/9/GGOMMaUUlFL/f/9//3//f/9//3//f/9//3//f/9//3//f/9//3//f/9//3//f/9//3//f/9//3//f/9//3//f/9//3//f/9//3/ee/9//3+cc+89hBAhBNZa3nv/f/9//3/ee/9//3//f/9//3//f/9//3//f/9//3//f/9/3nv/f/9//3//f/9//3//f/9//3//f5xzSinOOf9//3//f/9//3//f/9//3//f/9//3//f/9//3//f/9//3//f/9//3//f/9//3//f/9//3//f/9//3//f/9//3//f/9//3//f/9//3//f/9//3//f/9//3//f/9//3//f/9//3//f/9//3//f/9//3//f/9//3//f/9//3//f/9//3//f/9/UkpCCBhj/3//f/9//3//f/9//3//f/9/3nv/f/9/3nv/f/9/3nvee957/39aazFGYwwAAGMMYwyMMTFGc045Z713/3//f/9//3//f/9/3nucc1JKCCEAAEII917/f/9//3/ee957/3//f/9//3//f/9/3ntSSgAAxhhaa/9/3nu9d/9//3/ee0opCCFSSucce2//f/9//3//f/9//3//f/9//3//f/9//3//f/9/vXd7bzlnc04QQlJKrTWEEIQQAABCCGMMAAAAAAAAAAAAAAAAhBCMMeccxhjOOe89EEJrLcYYpRRCCBBCc06cc/9//3//f/9//3//f/9//3//f/9//3//f/9//3//f/9//3//f/9//3//f/9//3//f/9//3//f/9//3//f/9/vXf/f/9//39rLYQQay3/f/9//3/ee9573nv/f/9//3//f/9//3//f/9//3//f/9//3//f/9//3//f/9//3//f/9//3//f/9/OWetNUop/3//f/9//3//f/9//3/ee/9//3//f/9//3//f/9//3//f/9//3//f/9//3//f/9//3//f/9//3//f/9//3//f/9//3//f/9//3//f/9//3//f/9//3//f/9//3//f/9//3//f/9//3//f/9//3//f/9//3//f/9//3//f/9//3//f/9//39aawghSim9d/9//3//f713/3/ee/9//3//f/9//3//f957e2/ee/9/7z1jDCEEAACEEAgh1lq9d/9//3//f/9//3//f/9//3//f/9//3+9d/9//3+9d3NOxhgAABBC/3//f/9//3/ee/9//3//f/9//3//f/9/OWchBCEEtVbee/9//3//f/9/OWcQQlprhBAxRv9//3//f/9//3//f/9//3//f/9//3//f/9//3//f/9//3//f/9//3/ee845CCG1Vt573nv/f/9//3//f9ZazjnGGGMMxhhjDIQQYwwhBEIIQgjGGKUUxhgAACEEAAAAAAAAAAAAAAAAAABCCOcczjm1Vt57vXfee957vXecc9573nvee713nHO9d/9/vXe9d957/3//f/9/vXf/f/9//3//fzFGay2EEMYY3nv/f/9//3//f/9//397b9Za1lp7b957/3/ee3tvOWeEEEIIAACEEKUUIQQhBAAAIQQhBEIIhBBCCKUUpRQAAAAAhBAhBMYYMUbee/9//3//f/9//3//f/9//3//f/9//3//f/9//3//f/9//3//f/9//3//f/9//3//f/9//3//f/9//3//f/9//3//f/9//3//f/9//3//f/9//3//f/9//3//f/9//3//f/9//3//f/9//3//f/9//3//f/9//3//f7137z1jDJxz/3//f/9//3//f/9//3//f/9//3/ee/9/vXd7bzFGYwwhBCEEYwznHPde/3+9d/9//3//f957/3//f/9//3//f/9//3//f/9/nHPee/9//3+1VmMMQgjWWv9/3nv/f/9//3//f/9//3//f957vXf/f/deIQQhBNZanHPee957/3/ee5RSCCEQQnNOOWf/f/9//3//f/9//3//f/9//3//f/9//3//f/9//3//f713nHPee/9/UkrGGDFG/3//f/9/3nv/f/9//3//f/9/917nHGstWmvee957/3+UUowxSimlFKUUpRQIIcYYxhilFKUUYwwAAAAAIQQAACEEIQQhBAAAAAAAACEEAAAhBAAAIQRjDEopMUZSShBClFL3XhhjtVZSSlJKOWdaa1pray3nHCklhBCUUntvOWdaazlnWmtaa/de5xwhBGMM5xwIIaUUYwxCCGMMjDGlFIwxjDEIIUop5xyEEMYYxhiEECEEKSWMMWMMIQStNcYYhBAAAFJK3nv/f713/3//f/9//3//f/9//3//f/9//3//f/9//3//f/9//3//f/9//3//f/9//3//f/9//3//f/9//3//f/9//3//f/9//3//f/9//3//f/9//3//f/9//3//f/9//3//f/9//3//f/9//3//f/9//3//f/9//39SSgAAUkr/f957/3//f/9//3//f/9//3//f713c06EEAAAQggAAM45lFIYY5xz3nv/f713/3//f957/3//f/9//3//f/9//3//f/9/3nv/f/9/vXfee/9/GGPnHEIIUkr/f/9//3//f/9//3//f/9//3//f3tv3nvWWgghAAClFDln/3//f/9/WmulFBhjMUYIIb13/3//f/9//3//f/9//3//f/9//3//f/9//3/ee/9//3//f/9/3nucc+cchBDWWv9//3/ee/9//3//f/9//397b0opSinee/9//3/WWiklCCEpJYwxtVb/f/9//3//f/9/nHM5Z7VW1lq1VtZac07vPUoppRRjDMYYpRRjDAAAAAAAAAAAAAAAAAAAAAAAAAAAAAAAAAAAAABjDAAAIQQAAGMMYwxjDEIIAAAAAAAAAAAAACEEIQQhBIQQIQRCCGMMAAAhBCEEhBBKKaUUxhgIIaUUxhhCCKUUSimMMcYYYwyEEAghay0pJWstSilKKSEEay17b/9//3//f/9//3//f/9//3//f/9//3//f/9//3//f/9//3//f/9//3//f/9//3//f/9//3//f/9//3//f/9//3//f/9//3//f/9//3//f/9//3//f/9//3//f/9//3//f/9//3//f/9//3//f/9/3nv/f/9//3//f/deIQTnHP9//3//f/9//3//f/9//3//f5xzMUbGGAAAIQQQQjlnvXf/f/9//3/ee/9//3/ee957/3//f957vXf/f/9//3//f/9//3//f/9//3//f/9//3//f7VWYwyEEBhj3nv/f/9//3//f/9//3//f/9//3/ee/9/e2/vPUIIKSVSSr13/39aa6UUxhhCCEIIUkr/f/9//3//f/9//3//f/9//3//f/9//3//f/9//3/ee/9/3nv/f/9/UkqEEPde/3//f/9//3//f/9//3/ee713zjkIIZxze28QQmMMQghCCGMMSin3Xv9//3//f/9//3//f/9//3//f/9//3//f713vXd7b5xze2+cc1prWmtaa1pr9173XjlnWms5Z1prWmtaa/deUkpjDKUUIQQIIa01c05jDAAAxhgpJecc7z1zTmstQggAAAAAAAAAACEEAAAAAAAAAAAAACEEAAAAAAAAQghCCEIIIQQAAAAAIQQhBAAAQgjnHEIIhBAAAGMMSilaa/9//3//f/9//3//f/9//3//f/9//3//f/9//3//f/9//3//f/9//3//f/9//3//f/9//3//f/9//3//f/9//3//f/9//3//f/9//3//f/9//3//f/9//3//f/9//3//f/9//3//f/9//3//f/9//3/ee/9//3//f/9/vXdKKSEEvXfee/9//3//f957/3/ee7VWjDEAAAAAzjm9d/9/3nv/f/9//3/ee/9//3/ee/9//3//f/9//3//f/9//3//f/9//3//f/9//3/ee/9/3nvee9573nsQQkIIIQQxRv9//3//f/9//3//f957/3//f/9//3//f/9/c06EEAAAKSW1Vt573ntKKc017z0HHb1z/3//f/9//3//f/9//3//f/9//3//f/9//3//f/9//3//f9573nu1VqUU1lr/f713/3/ee/9//3/ee957/39SSmMMKSXOOSEEIQTnHJRSrTUAAMYYnHP/f/9//3+9d713/3//f/9//3//f957/3/ee9573nv/f/9//3/ee/9//3//f/9//3//f/9//3//f/9//3//f/9//3//f/9//3/ee/9/vXeEEEIIlFL/f/9//3//f/9//3//f/9//3//f/9//3//f/9//3//fzlnlFJSSnNOnHP/f957e2/ee/9/WmulFAgh1lr/f/9//3//f/9//3//f/9//3//f/9//3//f/9//3//f/9//3//f/9//3//f/9//3//f/9//3//f/9//3//f/9//3//f/9//3//f/9//3//f/9//3//f/9//3//f/9//3//f/9//3//f/9//3//f/9//3//f/9//3//f/9//3//f/9//3//f4wxYwzWWv9//3//f957/3/eezFGQggAAIQQ7z2cc/9/3nvee/9//3//f/9//3//f/9//3//f/9//3//f/9//3//f/9//3//f/9//3//f/9//3//f/9//3//f3tvay0AAKUU917ee/9//3//f/9//3//f/9//3//f/9//3+9d9Zaay0hBEIIrTXvPSkh5xgQPkIEzjXee/97/nv/e/97/3vee/9//3//f/9//3//f/9//3//f/9//3/ee713CCEpJXtv3nv/f/9//3//f5xz/3//f9Zaay2EEEIIIQQIITln/3+9d0IIQggQQv9//3//f/9//3//f957/3//f/9//3/ee/9//3//f957/3//f/9//3//f/9//3//f/9//3//f/9//3//f/9//3//f/9//3//f/9//3//f1JKYwwIIRhj/3//f/9//3/ee/9//3//f/9//3//f/9//3//f/9//3//f/9//3//f/9//3//f/9//3//f+895xz3Xv9//3//f/9//3//f/9//3//f/9//3//f/9//3//f/9//3//f/9//3//f/9//3//f/9//3//f/9//3//f/9//3//f/9//3//f/9//3//f/9//3//f/9//3//f/9//3//f/9//3//f/9//3//f/9//3//f/9//3//f/9//3//f/9//3//f/9/vXeEEOccnHN7b/9//397byklAAAAAOcce2/ee/9//3//f/9//3//f/9//3//f/9//3//f/9//3//f/9//3//f/9//3//f/9//3//f/9//3//f/9//3//f/9//3+9d2stIQRjDHNO/3//f/9//3//f/9/3nv/f/9//3//f/9//3//f3NOCCEAACEEKSHONRdfSiWEDHtr/3//f/9//3//f/9//3//f/9//3//f/9/3nv/f/9//3//f/9/vXd7bwAAzjnee/9//3//f/9//3/ee1pr914pJeccxhgpJZxz/3//f/9/rTWEECEEe2//f/9//3//f/9//3//f/9/vXe9d957/3//f/9//3//f957/3//f/9//3//f/9//3//f/9//3//f/9//3//f/9//3//f/9//3//f/9//38QQiEEYwzWWv9//3+9d/9//3//f/9//3//f/9//3//f/9//3//f/9//3//f/9//3//f/9//3//f/9/vXelFEop/3//f/9//3//f/9//3//f/9//3//f/9//3//f/9//3//f/9//3//f/9//3//f/9//3//f/9//3//f/9//3//f/9//3//f/9//3//f/9//3//f/9//3//f/9//3//f/9//3//f/9//3//f/9//3//f/9//3//f/9//3//f/9//3//f/9//3//f2stQgi1Vpxz/3//f3NOAABjDGstGGP/f/9//3//f/9/3nv/f/9//3//f/9//3//f/9//3//f/9//3//f/9//3//f/9//3//f/9//3//f/9//3//f/9/3nv/f/9/WmtKKQAASimcc/9//3//f/9//3//f/9//3//f/9//3/ee/9//397b5RSxhRBBEIE7jmDDIMMjC2bb/9//3//f/9//3//f/9//3//f/9//3//f/9//3//f/9//3//f713ay0AAL13vXf/f/9/nHOcc957GGPOOQghjDFSSlpr/3//f/9//38YYwghYww5Z/9/3nt7b/9//3//f/9//3//f/9//3//f957Wmucc/9//3//f/9//3//f/9//3//f/9//3//f/9//3//f/9//3//f/9//3//f/9//3//f713rTUhBAghnHP/f/9//3//f/9//3//f/9//3//f/9//3//f/9//3//f/9//3//f/9//3//f/9//3+9d+ccKSX/f957/3//f/9//3//f/9//3//f/9//3//f/9//3//f/9//3//f/9//3//f/9//3//f/9//3//f/9//3//f/9//3//f/9//3//f/9//3//f/9//3//f/9//3//f/9//3//f/9//3//f/9//3//f/9//3//f/9//3//f/9//3//f/9//3//f713e28hBKUU3ntaazFGhBBCCO89/3/ee/9//3//f/9//3//f/9//3//f/9//3//f/9//3//f/9//3//f/9//3//f/9//3//f/9//3//f/9//3//f/9/3nv/f/9//3//f/depRRCCIwxvXf/f957/3//f/9//3/ee/9//3//f/9//3//f/9//3+ccxA+YwgIHSkhYwhCBEolMEIQPu85rTH3XjlnvXf/f/9//3//f/9//3//f/9//3//f/9//38QQmstlFLee/9//3+1Vs45xhgAACEExhilFDFGvXe9d/9//3+9d/9/jDHnHDFG/38xRsYYUkr/f/9//3/ee/9//3//f957tVaEEKUUrTV7b/9//3//f/9//3//f/9//3//f/9//3//f/9//3//f/9//3//f/9//3//f/9//39aa4wxIQStNXtv/3//f/9//3//f/9//3//f/9//3//f/9//3//f/9//3//f/9//3//f/9//3//f7135xxjDHtv/3//f/9//3//f/9//3//f/9//3//f/9//3//f/9//3//f/9//3//f/9//3//f/9//3//f/9//3//f/9//3//f/9//3//f/9//3//f/9//3//f/9//3//f/9//3//f/9//3//f/9//3//f/9//3//f/9//3//f/9//3//f/9//3//f/9/vXf/fwghAACtNQghhBAhBCklvXecc/9//3//f/9//3//f/9//3//f/9//3//f/9//3//f/9//3//f/9//3//f/9//3//f/9//3//f/9//3//f/9//3/ee/9//3//f/9/3nvvPSEEYwyUUv9//3//f/9//3/ee/9//3+cc/9//3/ee/9//3/ee/9//3uMLcYUaynnGIMMQgRjCGIIAAAgAGMMxhitNfdevXf/f/deGGNaa713vXfee957/39aa+ccCCGEEOcc5xzGGIQQIQQAAIQQc05zTmMMKSVaa/9//3//f957/38YY6UUxhh7b/deAACEELVW3nv/f/9//3//f/9//39rLSEE5xwhBO89/3//f/9//3//f/9//3//f/9//3//f/9//3//f/9//3//f/9//3//f/9//3//f713vXeEECEErTW9d/9//3//f/9//3//f/9//3//f/9//3//f/9//3//f/9//3//f/9//3/ee/9//3+tNSEEMUb/f/9//3//f/9//3//f/9//3//f/9//3//f/9//3//f/9//3//f/9//3//f/9//3//f/9//3//f/9//3//f/9//3//f/9//3//f/9//3//f/9//3//f/9//3//f/9//3//f/9//3//f/9//3//f/9//3//f/9//3//f/9//3//f/9/3nv/f957OWfGGEIIIQSEEDFG/3//f/9//3//f/9//3//f/9//3//f/9//3//f/9//3//f/9//3//f/9//3//f/9//3//f/9//3//f/9//3//f/9//3//f/9//3/ee/9/nHPee/9/MUYAACkl3nv/f957/3//f957/38YYyEE5xw5Z/9/Wmv3Xvde1lred/ZapRDONf9/c0qEEAcdCB1KJTBCxhgAAAAAAAAAAAAAAAAAAAAAAAAAAAAAAABCCAAAQgghBKUUQgghBMYYpRQIIdZa/3//f/9/KSVjDJRS3nv/f/9//3//f/9/YwxCCHNO3nu9dyklAAC1Vv9//39SSmMMAAClFIwx5xxKKQgh5xwYY/9//3//f/9//3//f3tvGGM5Z5xz/3//f/9//3//f/9//3//f/9//3//f/9//3/eexhjYwwhBHNO/3+cc/9//3//f957/3//f/9//3//f/9//3//f/9//3//f/9//3//f957/3//fxhj5xxCCNZa/3//f/9//3//f/9//3//f/9//3//f/9//3//f/9//3//f/9//3//f/9//3//f/9//3//f/9//3//f/9//3//f/9//3//f/9//3//f/9//3//f/9//3//f/9//3//f/9//3//f/9//3//f/9//3//f/9//3//f/9//3//f/9//3//f/9//3//f+89jDFKKTFG3nu9d/9/e2//f/9//3//f/9//3//f/9//3//f/9//3//f/9//3//f/9//3//f/9/3nv/f/9//3/ee/9//3//f/9//3//f/9//3//f/9/3nv/f/9//385ZwAAQgicc713/3+9d/9/3nv/f713hBAAAO89/39rLQAAAAAhADlj/39KJaUQOWPedykh5xznGAgdKSVSSjFGzjnOOc457z1rLYwxrTXOOYwxjDFKKQghjDGMMcYYxhjGGDFGWmucc/9//3//f/9/3nvOOUIIEEL/f/9//3//f/9//3+UUkIIKSW9d/9/915CCCEEEEJaa845hBBCCEIIQggIIWst7z2EEO893nvee957OWc5Z5RSxhiEEEIICCEYY/9//3//f957/3//f/9//3//f/9/3nvee/9/vXfOOSEEpRQYY/9//3//f/9/vXf/f/9//3//f/9//3//f/9//3//f/9//3//f/9//3//f957/38pJaUUlFL/f/9//3//f/9//3//f/9//3//f/9//3//f/9//3//f/9//3//f/9//3//f/9//3//f/9//3//f/9//3//f/9//3//f/9//3//f/9//3//f/9//3//f/9//3//f/9//3//f/9//3//f/9//3//f/9//3//f/9//3//f/9//3//f/9//3//f/9/OWcIIYwxKSXWWv9/vXf/f957/3//f/9//3//f/9//3//f/9//3//f/9//3+9d/9//3//f/9//3//f845Silaa/9/3nv/f1prUkpSSvdevXf/f957/3//f713/3/ee1prlFJjDCEEe2//f/9//3//f/9//39aa0opCCHvPWMMSikpJYQM1lb/fxBCAACEDFpnOWMpITBCjDEIHUopnHP/f/9/vXecc/9//3//f/9//3//f/9/vXf/f/9/OWfOOUopWmv/f/9//3//f/9/3nv/f/dexhiEEP9//3//f/9//3//f957KSUhBDln3nv/fzFGYwwAAEIIYwzGGKUUIQQhBMYYrTWtNc451lr/f/9/UkpCCCEEpRTGGAghxhgAAIQQrTX/f3tv/3//f5xz/3+9d/9//3//f/9//3//f957EEIAAEop3nv/f/9//3//f/9//3//f/9//3//f/9//3//f/9//3//f/9//3//f/9//3/ee7VWhBDOOZxz/3/ee/9//3//f/9//3//f/9//3//f/9//3//f/9//3//f/9//3//f/9//3//f/9//3//f/9//3//f/9//3//f/9//3//f/9//3//f/9//3//f/9//3//f/9//3//f/9//3//f/9//3//f/9//3//f/9//3//f/9//3//f/9//3//f/9//3//f4QQjDGlFJRS/3/ee/9//3//f/9//3//f/9//3//f/9//3//f/9//3//f/9//3/ee713/3+cc4QQIQQhBCEEhBDWWt57SikhBCEEQghSSpxzlFJKKYQQCCHWWpxz3nvee2stIQStNTlnrTVCCEIIzjlaa713EEKEEIQQxhjnHMYYayn3Wt53vXNSRqQQ91r/fzlnc0pKJSkhpRQpJVpr/3//f/9//3//f/9//3//f/9//3//f957/3/ee5RSxhjvPf9//3//f/9//3/ee/9/e2/nHKUU/3//f/9//3//f/9//39SSgAAUkr/f7133ntzTmMMhBDGGEoppRQpJaUU5xwpJa01zjlaa/9/vXetNSklhBDGGAghrTXnHEIIQggAACklCCFCCK01917/f/9/vXe9d/9//3+cc957/3/ee+ccYwzvPb13/3+9d/9//3//f/9//3//f/9//3//f/9//3//f/9//3//f/9//3//f957vXchBGMMOWf/f/9//3//f/9//3//f/9//3//f/9//3//f/9//3//f/9//3//f/9//3//f/9//3//f/9//3//f/9//3//f/9//3//f/9//3//f/9//3//f/9//3//f/9//3//f/9//3//f/9//3//f/9//3//f/9//3//f/9//3//f/9//3//f/9//3//f/9/pRRKKWst7z33Xv9/3nv/f/9//3//f/9//3//f/9//3//f/9//3+9d9ZatVZ7b/9//3+9dyklQghrLVJKay0hBAAA5xwhBCEEhBAhBAAAAAAhBIQQ5xyEEAAApRTOOf9/e2/GGMYYIQQhBKUUpRRCCOccUkqcc601hBApJecctVKtMSghaylaZ1JGxhgxQrxzaymlEEolaynOOWMMSimcc9573nv/f/9//3//f/9//3//f/9//3//f/9/tVZjDIQQ/3+9d/9/vXf/f/9//3/ee601YwyUUv9//3//f/9//3//fzlnxhhCCP9/vXf/f/9/CCHGGIwxxhiMMb13nHNSSkIIYwxjDCklvXf/fyklYwyEEAghay2MMa011loQQiEEQghCCGMMAABCCIwxrTXnHMYYjDEYY/9//3/ee/9/e2/GGAAAKSW9d/9//3//f/9//3//f/9//3//f/9//3//f/9//3//f/9//3//f/9/3nv/f2stQgitNZxz/3//f/9//3//f/9//3//f/9//3//f/9//3//f/9//3//f/9//3//f/9//3//f/9//3//f/9//3//f/9//3//f/9//3//f/9//3//f/9//3//f/9//3//f/9//3//f/9//3//f/9//3//f/9//3//f/9//3//f/9//3//f/9/3nv/f/9//39KKQghay0pJSklWmv/f/9//3//f/9//3//f/9//3//f/9//3/ee9ZapRRjDEoplFJ7b957pRTGGFJK/3+cc3NOYwwhBEIIrTX3XrVWpRQAAGMMEEJaa/deCCEhBEIIMUbWWq01CCHnHMYY5xznHOccYwxjDCklKSUIISkl5xxSSntrSSUhACghpBApIcUUemsHHaUQzTVKJQghhBAAALVW/3//f/9//3//f/9//3//f/9//3//f957/3+cc2stQghzTv9//3//f/9//3//f/9/1lqEEMYY/3//f/9//3//f/9/vXdrLSEEUkr/f957/3/3XuccxhhrLSklc069d957ay1jDGMMYwyMMZxzKSVjDOccCCGlFCklKSVzTr13917nHKUUMUYIIaUUCCEAAKUUhBAhBIQQay17b/9//3/ee3NOYwwhBDFG3nv/f957/3//f/9//3//f/9//3//f/9//3//f/9//3//f/9//3//f/9/tValFIQQMUb/f/9//3//f/9//3//f/9//3//f/9//3//f/9//3//f/9//3//f/9//3//f/9//3//f/9//3//f/9//3//f/9//3//f/9//3//f/9//3//f/9//3//f/9//3//f/9//3//f/9//3//f/9//3//f/9//3//f/9//3//f/9//3+9d957/3//f3NOxhgpJSklIQTGGHtv/3//f/9//3//f/9//3//f/9//3//f/9/OWdKKQghQggAAO89/3+tNQAArTVaa/9//3//f9ZaYwyEEPde/3//fxBCQgghBHNO/3//f1prKSVCCEIIpRSMMYQQKSUpJUopay0IIWMMIQQAAIQQpRStNYQQnG+1Vq0xIADGFOccQgSUTr13QghKJUop5xw5Z/dehBAIId57/3//f/9//3//f/9//3/ee/9//3//f/9/lFKlFCEE3nucc/9//3//f/9/3nv/fyklpRT3Xv9//3/ee/9/3nv/fzFG5xxjDJRS/3/ee5xzSilKKYwxCCGEEAgh917/f1prYwxjDEIIc07eezlnxhilFLVWe28xRoQQEEK9d5RSxhitNcYYKSWlFIwxMUbvPSklhBAhBGMM1lo5Z957/3/vPQghQgi1Vv9//3//f/9//3//f/9//3//f/9//3//f/9//3//f/9//3//f957vXf/f9ZaIQQIId57/3//f/9//3//f/9//3//f/9//3//f/9//3//f/9//3//f/9//3//f/9//3//f/9//3//f/9//3//f/9//3//f/9//3//f/9//3//f/9//3//f/9//3//f/9//3//f/9//3//f/9//3//f/9//3//f/9//3//f/9//3//f/9//3//f/9/e2/vPeccxhhKKWMMUkr/f9573nv/f957/3/ee/9//3//f/9//3//f/9//38QQmMMYwxSSpxzKSUhBK013nv/f957/3+MMaUUCCFaa/9//38QQmMMYwz3Xv9//3//fxhjay2lFCklCCEQQqUU5xytNXtvOWcpJWMMxhhSSr13hBBzTv9/GGOEEKUUay3nHHNO/39KJSklCCGMMXtvzjkYYyEE1lr/f/9//3//f/9//3//f/9//3//f/9//3+9dwghIQT3Xv9//3//f/9//3//f/9/7z1CCIwxvXf/f/9//3/ee/9/vXfGGCkljDH/f957/3+UUoQQKSUIIcYYYwwIId57/38QQoQQIQTGGFpr/3+1VgghjDEpJaUU5xzGGM45OWetNeccCCEpJSklrTVSSgghKSUIIUopKSUhBOcczjlSSq015xxCCAghWmv/f957/3//f/9//3/ee/de1lree/9/3nv/f/9//3//f/9//3//f/9/3nvGGMYYMUb/f957/3//f/9//3//f/9//3//f/9//3//f/9//3//f/9//3//f/9//3//f/9//3//f/9//3//f/9//3//f/9//3//f/9//3//f/9//3//f/9//3//f/9//3//f/9//3//f/9//3//f/9//3//f/9//3//f/9//3//f/9//3//f/9//3/ee1JKxhhKKaUU5xxjDBBCvXfee/9//3/ee/9//3//f/9//3//f/9//3//f9571lpjDGMMOWfeewghIQQYY/9//3/ee713SikhBOccGGP/f/9/tVaEECEEzjmcc/9//3+cc2MMSinOOXtvOWdCCKUUlFL/f/9/tVZKKVprMUZjDKUUOWf/fzFGAAApJQghxhh7bxhjKSWEEIwxxhgIIXtvSiljDLVW/3//f/9//3/ee/9//3//f/9//3//f/9/MUZCCO893nv/f/9//3/ee/9//3/WWkIIhBCEEFJK3nvee7133nvee+89AADGGN57/3/ee/9/1lrnHOcchBCEEAAA1lree/9/1lqEEAAA7z29d/9/nHOEEAAAKSXGGCklQgjOOf9/1lpKKWstSilKKWstCCHGGEop1lpaa8YYpRQhBEIIAAClFAghQghrLf9/nHP/f/9//3//f713pRQhBGstOWf/f/9//3//f/9//3//f/9//3//f845IQSEEBhj3nv/f/9//3//f/9//3//f/9//3//f/9//3//f/9//3//f/9//3//f/9//3//f/9//3//f/9//3//f/9//3//f/9//3//f/9//3//f/9//3//f/9//3//f/9//3//f/9//3//f/9//3//f/9//3//f/9//3//f/9//3//f/9//3//f/9/GGOEEGstxhgpJSEEYwwxRv9/3nvee/9//3//f/9//3//f/9//3//f/9/3nv/f+89hBDGGHtv1lqEECklWmv/f9573nuUUqUUIQRrLd57/3/ee1JKIQRCCBBCnHP/f3tvxhitNcYYpRT/f601hBCEEDln/3//f1JKQgghBCklYwyMMb13WmsIIYQQjDGEELVW/3/WWqUUxhjnHFJKe2+UUkIICCGcc/9//3//f957/3//f/9//3//f/9//3+ccwAACCF7b/9//3//f713/3//f713pRTnHGMMSin/f/9/nHP/f/9/3nsAAIQQtVb/f957/3//fxhjpRRjDJRSxhgIIXtv/3//f3NOpRRjDJRS/3//fzFGpRSlFKUUhBClFCEEEEJSSiklKSUpJQgh5xznHCklCCEpJSklxhgIIcYYKSWlFMYYay3GGKUUMUb/f/9//3/ee/9//38QQmMMQghrLb133nv/f/9//3//f/9//3//f/9/vXdjDGMMay3/f957/3//f/9//3//f/9//3//f/9//3//f/9//3//f/9//3//f/9//3//f/9//3//f/9//3//f/9//3//f/9//3//f/9//3//f/9//3//f/9//3//f/9//3//f/9//3//f/9//3//f/9//3//f/9//3//f/9//3//f/9//3//f957/3/ee2stYwxaa3tvzjlCCKUUc069d/9//3//f/9//3//f/9//3//f/9//3/ee/9/3ntzTmMMpRQYY845QgjGGHtvvXf/f713rTUhBAAA5xxaa/9/vXdSSoQQAACMMZxz/38IIeccCCFCCHtvvXeEEIQQQghzTt573nuUUsYYhBAIIWMMrTX/f1prpRSEEOcczjn/f/9/jDFjDCklhBBzTv9/SikAABBC3nv/f/9//3//f/9//3//f/9//3//f957zjlCCNZa/3//f/9//3//f/9//3/OOaUU7z2lFDln3nv/f/9//3//f+89IQSEEHtv/3//f/9/vXcpJSkl/3+UUiEESin/f/9/3nvWWqUUQgiUUv9/3nsYY6UUxhi9dzlnYwwAAIQQjDFKKWst5xxKKSklKSVrLWMMCCGMMTFGCCFKKUopCCGtNa01pRSEEGstOWf/f/9/3nv/f/9/tVYAACEE1lr/f/9//3//f/9//3//f/9//3//fxhjIQQAADln/3//f/9//3//f/9//3//f/9//3//f/9//3//f/9//3//f/9//3//f/9//3//f/9//3//f/9//3//f/9//3//f/9//3//f/9//3//f/9//3//f/9//3//f/9//3//f/9//3//f/9//3//f/9//3//f/9//3//f/9/3nv/f/9//3//f/9/MUaEEEopUkoYY0IIAABjDFJKWmvee/9//3//f/9//3//f/9//3//f/9//3//f713UkoAAIQQxhjGGMYY7z3/f957/3+cc0opIQQAAM453nv/f957rTUhBCEECCFzTrVWpRRrLWMMe2+9dzFGYwyEEIQQ917ee713e28AAKUUpRQAAFpr/39zTiEExhjnHHtv/39aa2MMhBDnHEoptVYYY8YYKSU5Z/9//3//f/9//3//f/9//3//f/9//3+cc6UUay29d/9//3//f/9//3//fzln5xznHIQQEEL/f/9//3//f957WmvnHAAAzjnee/9//3+9d5RSKSVaa3tvYwxCCN57/3//f/9/c05CCOccGGPee/9/SikhBM451loQQiEEpRQxRntvc07nHCklCCHnHIwxSikpJZRSUkpKKe89CCGMMc45rTVrLeccAACMMVpr/3//f/9//3//f4wxIQQpJbVW3nv/f/9//3//f/9//3//f/9/nHOtNaUUzjn/f/9//3//f/9//3//f/9//3//f/9//3//f/9//3//f/9//3//f/9//3//f/9//3//f/9//3//f/9//3//f/9//3//f/9//3//f/9//3//f/9//3//f/9//3//f/9//3//f/9//3//f/9//3//f/9//3//f/9//3//f/9//3//f/9/3nucc2stQgjGGJxz/38IISEEAAAhBPde/3//f/9//3//f/9//3//f/9//3//f/9//3/ee2MMCCHGGKUUQgghBAghvXecc957OWdjDKUUIQSMMb13/3/ee2stIQRCCMYYe2+EEEIISikhBP9//3/OOSEEpRQAAFpr/3+9dzlnhBCEEEIICCG9d/9/915CCCEEc069d957lFLnHCEEhBAhBHtvUkrGGJRS3nv/f957/3//f/9//3//f/9//3//f/9/jDFCCJRS/3//f/9/vXf/f5xz/38QQsYYSiljDO89/3//f/9//3/ee7VWxhghBN57/3+9d/9/WmtjDEope28IIQAAGGP/f9573nv/fzlnpRSEEFpr3nu9dyklQgiUUv9/KSWlFCEESinee2stYwxKKWstay0IIeccAADnHGMMpRStNa015xxKKWstCCEpJUII5xzWWv9//3//f/9/OWcpJQAAhBBzTt57/3//f/9//3+cc713/3+9d3tvKSUAAKUU3nv/f/9//3//f/9//3//f/9//3//f/9//3//f/9//3//f/9//3//f/9//3//f/9//3//f/9//3//f/9//3//f/9//3//f/9//3//f/9//3//f/9//3//f/9//3//f/9//3//f/9//3//f/9//3//f/9//3//f/9//3//f/9//3//f/9/914hBMYYGGP/f713UkpjDCEEKSW1Vv9//3//f/9//3//f/9//3//f/9//3//f/9/jDGEECklxhiEECEEIQQIITln3nv/f7VWhBAhBKUUc07/f/9/WmvOOaUUay3/f9ZaxhjnHGMMnHP/f5xzYwyEEGMMjDH/f713/3/3XoQQAAClFFJK/3+9dwghhBDGGFpr/3//f7137z2EEGMMEEJzTq01CCF7b/9/3nv/f/9//3//f/9//3//f/9//3+UUmMMrTX/f/9//3//f/9//3//f/dehBDnHAghIQScc/9/3nv/f957vXeEEGMMMUa9d/9//3/ee2stpRQ5Z5xz5xzWWv9//3//f/9//3/vPSEECCGcc/9/7z1KKRBC/3//f+89QgiEEGstpRSEEGMMay0IIUophBDGGIQQKSUhBOccCCFKKWstKSWMMa01CCFjDEII/3//f/9/3nv/f3tvCCEAACkl917/f957/3/WWoQQjDEYY/9//3+1Viklxhi1Vv9//3//f/9//3//f/9//3//f/9//3//f/9//3//f/9//3//f/9//3//f/9//3//f/9//3//f/9//3//f/9//3//f/9//3//f/9//3//f/9//3//f/9//3//f/9//3//f/9//3//f/9//3//f/9//3//f/9//3//f/9//3//f/9//3//f2stYwxrLd573nv/f/deay0hBEII1lpaa/9//3//f957/3//f/9//3//f/9//397bwghKSV7b7131lrGGCEEMUb/f5xz/39SSuccQggQQv9//3/ee/9/vXe9d/9//39SSgghMUb/f/9//3+UUoQQSilCCDln/3/ee/9/915rLQAAYwwYY/9/GGOlFAAAKSXee/9//39aayklAABCCCklhBBCCDln/3/ee/9//3//f/9//3//f/9/vXf/f5xzxhhjDLVW/3//f/9//3/ee/9//38IIQghKSVKKUop1lr/f/9//3+9d845hBAAAO89/397b/9/WmtCCEop3ntrLZRS/3//f/9//3//fzlnSilCCEII917ee957/3//f/9/e2/vPUIIAAAQQr13SikhBIQQAAAxRpxznHPee/deCCFCCGstSimEEK01KSUpJUopxhjee/9/vXf/f957/38YYyklAABKKZxz/3+9dxBCQgilFCEEYwxzTr13zjlCCOccvXf/f/9/nHP/f/9//3//f/9//3//f/9//3//f/9//3//f/9//3//f/9//3//f/9//3//f/9//3//f/9//3//f/9//3//f/9//3//f/9//3//f/9//3//f/9//3//f/9//3//f/9//3//f/9//3//f/9//3//f/9//3//f/9//3//f/9/914IIYQQGGP/f/9//3+cc6UUIQSEEIwxtVbee/9//3//f/9//3//f/9//3//f/9/jDGMMdZa/3/ee7139169d/9//3//f/9/nHN7b713/3//f/9//3//f/9//3//fxhjjDHee/9//3/ee/9/lFIhBCEEMUb/f/9/vXf/f9Za5xwAAM45nHPee6015xylFL13/3//f/9/1lqMMeccQgjnHK01nHP/f/9//3//f/9//3//f/9//3//f/9/3nutNaUUCCH3Xv9//3//f/9/3nv/f9ZapRQIIYwxAACMMf9//3//f/9/OWdjDGMMxhj/f/9//3//f+cchBBzToQQzjn/f/9//3//f/9/3nsxRkIIAAAQQv9//397b/9//3//f713EELnHBBC/38YYyklYwzGGDFG/3//f/9//3+cczFG5xwIIUopKSVKKSklKSXGGJRSnHP/f/9//3//f/9/tVZjDAAAay0YY/9/c04IIa015xwhBIQQxhjnHOccxhhzTv9//3//f/9//3//f/9//3//f/9//3//f/9//3//f/9//3//f/9//3//f/9//3//f/9//3//f/9//3//f/9//3//f/9//3//f/9//3//f/9//3//f/9//3//f/9//3//f/9//3//f/9//3//f/9//3//f/9//3//f/9//3//f/9/3nv/f1JKIQTnHL13/3/ee/9/e29zTkIIAAAhBOccnHP/f957/3//f/9//3//f/9/vXdrLaUUKSWcc/9/3nv/f957/3/ee/9/3nv/f/9//3//f/9//3//f/9//3//f957UkqlFL13/3//f/9//3/ee2sthBDGGFprvXf/f/9/3nvWWgghIQTee957/39SSucctVb/f/9//3//f/9/vXf3Xlpr/3//f/9//3//f/9//3//f/9//3//f/9/3nvee7VWCCHGGKUUGGP/f/9/3nv/f/9//3+MMYQQKSWlFIQQOWf/f/9//3//f6015xxCCIwxvXf/f/9/c05CCEIIAADOOd57/3//f957/3//f5xzc05CCGMM917/f/9//3/ee/9//3//f713/3/ee/9//3//f/9/nHP/f/9/3nvee/9/nHOEEGMMKSUpJQgh5xwAACEEAAAQQv9//3//f/9//3//fxBCxhgAAEIIUkrOOcYYjDGMMYwxCCFKKeccKSXGGCEEGGP/f/9/3nv/f/9//3//f/9//3//f/9//3//f/9//3//f/9//3//f/9//3//f/9//3//f/9//3//f/9//3//f/9//3//f/9//3//f/9//3//f/9//3//f/9//3//f/9//3//f/9//3//f/9//3//f/9//3//f/9//3//f/9//3/ee/9/OWelFCEEGGP/f/9//3+9d/9/UkpKKWMMAAAxRr13/3//f/9//3//f/9//3//fxBChBBjDBBCnHP/f957/3//f/9//3//f/9/3nv/f/9//3//f/9//3//f/9/vXfvPYQQnHP/f/9//3//f/9/3ntzTlJKnHP/f9573nv/f/9/WmvWWv9//3/ee8455xxKKXtv/3+9d/9/3nv/f/9//3//f/9//3//f/9//3//f/9//3//f/9//3+cc/9/WmtKKSklpRQpJXtv/3/ee/9//3//f3tvxhgIIUop5xytNb13/3//f/9/nHOlFAghAAAxRv9/3nu9d1JKYwwIIRhj/3/ee/9//3//f/9//3/ee3NOc06cc7133nv/f/9//3//f/9//3//f/9//3/ee/9/3nv/f713/3//f/9/vXfee1JKxhghBMYYSikpJTFG7z3GGJRS/3/ee/9//3//f/9/nHNrLcYYpRRCCKUUay3nHOccKSXvPTFGKSWlFCklhBAQQr13/3//f/9//3//f/9//3//f/9//3//f/9//3//f/9//3//f/9//3//f/9//3//f/9//3//f/9//3//f/9//3//f/9//3//f/9//3//f/9//3//f/9//3//f/9//3//f/9//3//f/9//3//f/9//3//f/9//3//f/9//3//f/9//3/ee+89QggIIXtv3nvee/9/nHP/f957916lFAAACCGcc/9//3//f/9//3//f/9/OWfnHGMMxhj/f5xz/3/ee/9//3/ee957/3//f/9//3//f713/3//f/9//3/ee601hBA5Z/9/nHP/f9573nvee/9//3+cc/9//3//f/9/vXf/f/9/vXe9d1JKhBBKKcYYzjn/f/9//3/ee957/3//f/9/3nv/f/9//3//f/9//3//f/9/vXe9d/9//3//f8455xxKKSEEjDHee/9/vXfee/9//3/vPaUU5xwpJQAAlFL/f5xzvXfeewgh5xznHEIIOWfee/9//397b/9//3//f957/3//f/9//3//f/9/3nv/f957/3//f/9//3//f/9//3/ee/9/e2//f/9//3//f957/3//f957/3//f957/3//fyklQggAACEE3nv/f957/3/ee/9//3//f/9//3//f/deYwylFEoppRSlFEopSikIISEEIQRjDCklay3vPUIIMUacc/9//3//f/9//3//f/9//3//f/9//3//f/9//3//f/9//3//f/9//3//f/9//3//f/9//3//f/9//3//f/9//3//f/9//3//f/9//3//f/9//3//f/9//3//f/9/3nsYY5RSe2//f/9//3//f/9//3//f/9//3//f/9//3//f/9/nHMpJUII7z3/f/9/3nv/f/9/3nvee3NOpRRjDKUU9169d/9//3//f/9//3+9d4wxQgilFHtv/3//f/9//3//f/9//3//f/9//3//f/9//3//f/9//3/ee957SilKKd57/3//f/9//3//f/9//3//f/9//3//f/9//3//f/9//3//fzlnCCGlFKUUay2EEDln/3//f/9/3nv/f/9//3//f/9//3//f/9//3//f/9//3//f/9//3//f/9/OWdrLQghay1jDNZa/3//f/9/3nv/f5RSxhgpJYwxxhjnHJxz/3//f/9/tValFOccCCGEEDln/3//f/9//3/ee/9//3//f/9//3//f/9//3//f/9//3//f/9//3//f/9//3//f/9//3//f/9//3//f/9//3//f/9//3//f/9//3//f/9/vXfWWu89EEKcc/9//3//f/9//3//f/9//3//f/9//3+tNWMMKSXGGOccpRRKKeccc06UUmMMYwwpJYwxSiljDBhj/3//f/9//3//f/9//3//f/9//3//f/9//3//f/9//3//f/9//3//f/9//3//f/9//3//f/9//3//f/9//3//f/9//3//f/9//3//f/9//3//f/9//3//f/9//385ZyklIQSlFMYYKSVaa/9//3//f/9//3//f/9//3//f/9/3nv/f713IQRCCBhj/3//f/9//3+9d/9//397b4wxIQQAAO89/3//f/9//3/ee/9/vXfWWu89vXf/f/9//3//f/9//3//f/9//3//f/9//3/ee/9/3nv/f/9/UkpCCO89/3//f/9//3/ee/9//3//f/9//3//f/9//3//f/9//3//f/9//3/eezlnzjkpJaUUxhgIIdZavXf/f/9//3//f/9//3//f/9//3//f/9//3//f/9//3//f/9//3/eexBCpRQQQs45hBBzTv9/3nv/f9573nutNUII5xxKKWMMjDH/f/9//3//fxBCKSXnHIQQKSX/f/9//3//f7133nv/f/9//3//f/9//3//f/9//3//f/9//3//f/9//3//f/9//3//f/9//3//f/9//3//f/9//3//f/9//3//f/9//3//f/9//3//f/9//3/ee/9//3//f/9//3/ee/9//3//f713SinnHMYY5xwIIQghSikYY/9/OWfOOSEECCGtNUoprTX/f/9//3//f/9/3nv/f/9//3//f/9//3//f/9//3//f/9//3//f/9//3//f/9//3//f/9//3//f/9//3//f/9//3//f/9//3//f/9//3//f/9//3//f/9//3//f5xzzjlCCKUUQgghBKUUay05Z957/3//f/9/3nv/f/9//3//f/9//39rLSEEKSX/f/9//3//f/9//397b957/38QQmMMQgiEEDln3nv/f/9//3//f/9/3nv/f/9//3//f/9//3//f/9//3//f/9//3//f/9/nHP/f713/39jDMYY1lr/f/9//3//f/9//3//f/9//3//f/9//3//f/9//3//f/9//3//f/9//3/WWkopEEKlFCEEGGPee/9//3//f/9//3//f/9//3//f/9//3//f/9//3//f/9//3//f/9/tValFDln915CCGst3nv/f/9/3nv/f/de5xwIIa015xylFHtv/3+9d/9/WmuEECklSilCCFJKvXf/f/9//3//f/9//3//f/9//3//f/9//3//f/9//3//f/9//3//f/9//3//f/9//3//f/9//3//f/9//3//f/9//3//f/9//3//f/9//3//f/9//3/ee/9//3//f957/3//f/9//397b/de3nt7b4QQUkoIIQghCCFKKUop917/f3tvay0hBEopEELnHJRS/3//f957/3//f/9//3//f/9//3//f/9//3//f/9//3//f/9//3//f/9//3//f/9//3//f/9//3//f/9//3//f/9//3//f/9//3//f/9//3/ee/9//3//f/9//39aa+89xhgAAAAAYwwAAKUU7z17b/9//3/ee/9//3//f/9/3nv/f3tvCCEhBK01/3//f/9/vXfee/9//3/ee/9/OWdKKSEEIQSMMVpr3nv/f957vXf/f/9//3//f/9//3//f/9//3//f/9//3//f/9//3//f957nHOlFCEEEEL/f/9//3//f/9//3//f/9//3//f/9//3//f/9//3//f/9//3//f/9//3//f1prpRRKKYwxrTV7b9573nv/f/9//3//f/9//3//f/9//3//f/9//3//f/9//3//f/9//3/ee4wxrTVjDAAAYwzvPZxz/3//f/9//3/WWqUUtVY5Z+ccSin/f957/3//f4wxhBAxRq01YwwIId57/3/ee/9//3//f/9//3//f/9//3//f/9//3//f/9//3//f/9//3//f/9//3//f/9//3//f/9//3//f/9//3//f/9//3//f/9//3//f/9//3//f/9//3//f/9/3nv/f/9//3//fzFGrTW9d957jDGUUmstSilKKUoppRQpJb13/3+cc+89AAAIIaUUQgiUUv9/3nvee/9/3nv/f/9//3//f/9//3//f/9//3//f/9//3//f/9//3//f/9//3//f/9//3//f/9//3//f/9//3//f/9//3//f/9//3//f/9//3//f/9//3//f/9/vXcYY1JKzjnnHCEEAAAhBAghay3WWv9//3//f713/3//f/9//39zTmMMYwxaa/9//3//f/9//3/ee957/3//f5xzUkohBAAACCGUUpxz/3+9d/9//3//f/9//3//f/9//3//f/9//3//f/9//3//f7133nutNUII5xzee/9//3//f/9//3//f/9//3//f/9//3//f/9//3//f/9//3//f/9//3//f/9/vXcpJWstrTXnHLVW/3//f/9//3//f/9//3//f/9//3//f/9//3//f/9//3//f/9//3//f/9/1lopJYQQYwwhBGMMc07/f/9//3//f5xzQggpJVJK5xxjDDln/3/ee957GGNjDGstay1CCEII1lr/f957/3//f/9//3//f/9//3//f/9//3//f/9//3//f/9//3//f/9//3//f/9//3//f/9//3//f/9//3//f/9//3//f/9//3//f/9//3//f/9//3//f/9//3//f/9/vXf/f/9/vXd7b/9/3nt7bwghay1KKYwxEELGGIQQOWf/f/9/3ntKKYQQSimlFAghOWf/f/9//3//f/9//3//f/9//3//f/9//3//f/9//3//f/9//3//f/9//3//f/9//3//f/9//3//f/9//3//f/9//3//f/9//3//f/9//3//f957/3//f/9//3//f/9//3//f/9//39SSkIIIQRjDEII5xx7b957/3//f713/3//f/9/QgghBO89vXf/f/9//3//f/9//3//f/9/3nv/f5xzay0hBAAAxhgYY9573nvee/9//3//f/9//3//f/9//3//f/9//3//f957WmshBCEEIQTee5xz3nv/f/9//3//f957/3//f/9//3//f/9//3//f/9//3//f/9//3/ee/9//3+9d5RSQghrLeccay17b957/3//f/9//3//f/9//3//f/9//3//f/9//3/ee/9//3//f/9//3+ccyEEKSUxRowxIQSlFJxz/3//f713/3/WWiEEAABrLeccrTW9d/9/3nveexBCpRSMMVpray0AAO89/3//f/9//3//f/9//3//f/9//3//f/9//3//f/9//3//f/9//3//f/9//3//f/9//3//f/9//3//f/9//3//f/9//3//f/9//3/ee/9//3//f/9//3/ee957/3//f/9//3/ee957/3//f957c05jDEopKSUIIYwx5xyMMb13/3//f5xzSiljDAghhBBKKXtv/3/ee/9//3//f/9//3//f/9//3//f/9//3//f/9//3//f/9//3//f/9//3//f/9//3//f/9//3//f/9//3//f/9//3//f/9//3//f/9//3//f/9//3//f/9//3//f/9//3//f7131loIIaUUQggAAEIIKSUYY5xz/3//f957/39SSsYYYwy1Vt573nv/f/9/vXf/f5xz/3//f/9//3/ee1JKKSVjDAAAhBAQQlpr/3//f/9/3nv/f/9//3//f/9/3nveezlnzjljDIQQ7z3/f/9//3//f/9//3//f/9//3//f/9//3//f/9//3//f/9//3//f/9//3//f/9//3//f/9/WmvGGGstrTVrLbVW/3//f/9//3//f/9//3//f/9//3//f/9//3//f/9//3//f/9//3//f/9/rTUIIVJKvXfGGEIIEEJ7b/9/3nv/f7135xxjDK01pRQhBNZa/3//f/9/vXelFAghnHN7b2MMIQT3Xv9/vXf/f/9/3nv/f/9//3//f/9//3//f/9//3//f/9//3//f/9//3//f/9//3//f/9//3//f/9//3//f/9//3//f/9//3//f/9//3//f/9//3//f/9//3//f/9//3//f/9//3//f/9//3/ee4wxhBDnHMYYay3GGKUUGGPee957/397b+ccYwwIIWMM7z29d/9/3nv/f/9//3//f/9//3//f/9//3//f/9//3//f/9//3//f/9//3//f/9//3//f/9//3//f/9//3//f/9//3//f/9//3//f/9//3//f/9//3//f/9//3//f/9//3//f957/3//f957e2/WWu89AAAAACEEhBDOORhj/3/ee/9/1lqEECEEtVb/f/9/3nv/f713/3//f/9/3nvee/9//3//fzlnKSUAACEEYwylFIwx1lpSSuccUkree/9//397b+cchBBCCOcc917ee/9//3//f/9//3//f/9//3//f/9//3//f/9//3//f/9//3//f/9//3//f/9//3//f/9//3+cc3NOCCGMMSklhBDee/9//3//f/9//3//f/9//3//f/9//3//f/9//3//f/9//3//f/9//385Z+cc5xxaa5xzrTUhBDln/3/ee9573nsxRqUUKSVKKUIICCH/f957/3+cc601QggpJd57GGMhBIQQ1lr/f/9//3//f/9//3//f/9//3//f/9//3//f/9//3//f/9//3//f/9//3//f/9//3//f/9//3//f/9//3//f/9//3//f/9//3//f/9//3//f/9//3//f/9//3//f/9//3//f/9//3//f/9/915rLSkl5xyEEMYYKSWEEHtve2//f/9/WmtrLYQQ5xwhBK01vXe9d957/3//f/9//3//f/9//3//f/9//3//f/9//3//f/9//3//f/9//3//f/9//3//f/9//3//f/9//3//f/9//3//f/9//3//f/9//3//f/9//3//f/9//3//f/9//3//f/9/3nv/f/9//3/WWkopIQQhBGMMpRQ5Z713/3/ee4wxKSXnHBhj3nv/f/9//3/ee957/3//f957/3//f/9/3nvee/derTXGGOccIQSEEKUUAABjDGsthBClFMYYIQRCCBBCWmv/f/9//3//f/9//3//f/9//3//f/9//3//f/9//3//f/9//3//f/9//3//f/9//3//f/9//3//f/9/WmsIIbVWc06EEDln/3//f/9//3//f/9//3//f/9//3//f/9//3//f/9//3//f/9//3//f957rTUAABBC/3/WWiEEay3/f/9//3//f1prCCHnHFJKEELGGHtv/3//f957GGOlFKUU7z2cc9ZaYwwIIb13/3//f/9//3//f/9//3//f/9//3//f/9//3//f/9//3//f/9//3//f/9//3//f/9//3//f/9//3//f/9//3//f/9//3//f/9//3//f/9//3//f/9//3//f/9//3//f/9//3//f/9//3//f1JKxhgIIQghpRSlFEIIEELee/9/3nv/f957pRSlFAghQgi1Vv9//3//f/9//3//f/9//3//f/9//3//f/9//3//f/9//3//f/9//3//f/9//3//f/9//3//f/9//3//f/9//3//f/9//3//f/9//3//f/9//3//f/9//3//f/9//3//f/9//3//f/9//3/ee/9//39aa845YwwAAEIISin3Xt57UkpKKUIIhBCUUv9//3//f/9//3//f/9//3//f/9//3//f9573nvee957EEKMMUop5xyEEGMMQgiEEKUUCCGtNZxz/3//f9573nv/f/9//3//f/9//3//f/9//3//f/9//3//f/9//3//f/9//3//f/9//3//f/9//3//f/9//39aawAArTXOOUopEELee/9//3//f/9//3//f/9//3//f/9//3//f/9//3//f/9//3//f9573nsYY2MMQgjWWpRSKSVCCJRS/3//f/9//38YY2MMUkoYY6UU7z3/f/9//3//f3NOpRTnHL13/3/OOQAAlFL/f/9//3//f/9//3//f/9//3//f/9//3//f/9//3//f/9//3//f/9//3//f/9//3//f/9//3//f/9//3//f/9//3//f/9//3//f/9//3//f/9//3//f/9//3//f/9//3//f/9/3nv/f/9/e2+EEAgh1lqUUkIIKSXGGHtv3nv/f957/3/3XqUUYwwIIWstvXf/f/9//3//f/9//3//f/9//3//f/9//3//f/9//3//f/9//3//f/9//3//f/9//3//f/9//3//f/9//3//f/9//3//f/9//3//f/9//3//f/9//3//f/9//3//f/9//3//f/9//3//f/9/3nv/f/9/3nvWWpRSYwxjDGMMay0IISklxhghBAgh9169d/9//3//f/9//3//f/9//3//f7133nvee957/3//f/9/3ntaa/de1lqUUvdeWmu9d/9//3/ee/9//3//f/9//3//f/9//3//f/9//3//f/9//3//f/9//3//f/9//3//f/9//3//f/9//3//f/9//3//f957ay2EEOccSinnHFpr/3//f/9//3//f/9//3//f/9//3//f/9//3//f/9//3//f/9//3+9d957ay0hBCkl5xznHIQQSim9d/9//3//f/9/IQTGGAghCCHGGDln/3//f/9//38AACEEUkr/f/dexhgpJfde/3//f/9//3//f/9//3//f/9//3//f/9//3//f/9//3//f/9//3//f/9//3//f/9//3//f/9//3//f/9//3//f/9//3//f/9//3//f/9//3//f/9//3//f/9//3//f/9//3//f/9//3//fxBCpRSUUr13ay3nHKUUMUb/f/9//3//f/9/tVbGGCkl5xxSSt57/3//f/9//3//f/9//3//f/9//3//f/9//3//f/9//3//f/9//3//f/9//3//f/9//3//f/9//3//f/9//3//f/9//3//f/9//3//f/9//3//f/9//3//f/9//3//f/9//3//f/9//3/ee713/3//f/9//3+9d2stIQRCCMYY5xwIIYwxhBAAADln/3+9d957/3//f/9//3//f957/3/ee957/3//f/9//3//f/9/3nv/f/9//3+9d/9//3//f957/3//f957/3//f/9//3//f/9//3//f/9//3//f/9//3//f/9//3//f/9//3//f/9//3/ee/9//3/ee/9/3nv3Xgghc057b6011lq9d/9//3//f/9//3//f/9//3//f/9//3//f/9//3//f/9//3//f/9/3ntSSmMMhBDnHBBChBAAAO89vXfee/9/3nvWWkIIrTUQQmMMjDGcc/9//3/ee1prhBAhBFJK/38QQiEECCG9d/9//3//f/9//3//f/9//3//f/9//3//f/9//3//f/9//3//f/9//3//f/9//3//f/9//3//f/9//3//f/9//3//f/9//3//f/9//3//f/9//3//f/9//3//f/9//3//f/9//3//f/9//3+EECEEMUb3XqUUxhgAAHtv/3//f3tv3nv/fzlnQgjnHAAA917ee/9//3//f/9//3//f/9//3//f/9//3//f/9//3//f/9//3//f/9//3//f/9//3//f/9//3//f/9//3//f/9//3//f/9//3//f/9//3//f/9//3//f/9//3//f/9//3//f/9//3//f/9//3//f/9//3//f/9//3+1VmstYwylFMYYjDFKKWMMay17b713/3//f/9//3//f957/3//f/9//3//f/9//3//f/9//3//f/9//3//f/9//3//f/9//3//f/9//3//f/9//3//f/9//3//f/9//3//f/9//3//f/9//3//f/9//3//f/9//3//f/9//3//f/9//3//f3tvay0QQr13jDEhBN57/3//f/9//3//f/9//3//f/9//3//f/9//3//f/9//3//f/9/vXf/f3tvay1jDMYYUkpzTgAAay3ee/9//3//f3tvKSUQQntvxhhjDL13/3/ee/9/nHPOOWMMYwzee/9/CCEhBLVW/3//f/9//3//f/9//3//f/9//3//f/9//3//f/9//3//f/9//3//f/9//3//f/9//3//f/9//3//f/9//3//f/9//3//f/9//3//f/9//3//f/9//3//f/9//3//f/9//3//f/9//3//f+89QgjOOZxzYwylFEIIEEK9d713/3//f957/3/3XqUUQgjnHBhj/3/ee/9//3//f/9//3//f/9//3//f/9//3//f/9//3//f/9//3//f/9//3//f/9//3//f/9//3//f/9//3//f/9//3//f/9//3//f/9//3//f/9//3//f/9//3//f/9//3//f/9//3//f/9//3//f/9//3/ee/9/3nvWWkopQggAAGMMCCGEEOccOWf/f957/3//f957/3//f/9//3//f/9//3//f/9//3//f/9//3//f/9//3//f/9//3//f/9//3//f/9//3//f/9//3//f/9//3//f/9//3//f/9//3//f/9//3//f/9//3//f/9//3//f/9//3//f957/3/WWuccjDGlFEIItVb/f957/3//f/9//3//f/9//3//f/9//3//f/9//3//f/9//3//f/9//3/3XmMMhBAIITlnAABjDFpr/3//f957/3+UUgghay2MMcYYlFL/f/9//3//f3tvYwxjDBBC/39aa+cchBAYY/9//3//f/9//3//f/9//3//f/9//3//f/9//3//f/9//3//f/9//3//f/9//3//f/9//3//f/9//3//f/9//3//f/9//3//f/9//3//f/9//3//f/9//3//f/9//3//f/9//3//f/9//38IIaUUvXd7b0ophBAhBO89/3//f/9//3//f/9/tValFCEExhicc3tvvXfee/9//3//f/9//3//f/9//3//f/9//3//f/9//3//f/9//3//f/9//3//f/9//3//f/9//3//f/9//3//f/9//3//f/9//3//f/9//3//f/9//3//f/9//3//f/9//3//f/9//3//f/9//3//f9573nv/f/9/3ntSSq015xxjDEIIQgjGGHtv/3//f957/3//f/9//3//f/9//3//f/9//3//f/9//3//f/9//3//f/9//3//f/9//3//f/9//3//f/9//3//f/9//3//f/9//3//f/9//3//f/9//3//f/9//3//f/9//3//f/9//3//f/9//3//f9ZaYwylFDlnrTUxRv9//3//f/9//3//f/9//3//f/9//3//f/9//3//f/9//3//f/9//3//f/9/ay2lFOccnHNKKUIIKSV7b/9//3//f1prxhhjDK01zjmtNf9//3/ee/9/vXeMMSEEpRT3Xv9/914AAOcc3nv/f/9//3//f/9//3//f/9//3//f/9//3//f/9//3//f/9//3//f/9//3//f/9//3//f/9//3//f/9//3//f/9//3//f/9//3//f/9//3//f/9//3//f/9//3//f/9//3//f/9//3//fxBCAABSSv9/OWelFOcchBCcc/9//3//f/9/3nv/f/deQggAADFG/3/ee957/3//f/9//3//f/9//3//f/9//3//f/9//3//f/9//3//f/9//3//f/9//3//f/9//3//f/9//3//f/9//3//f/9//3//f/9//3//f/9//3//f/9//3//f/9//3//f/9//3//f/9//3//f957/3//f957/3//f/9//39aa845YwwAACEEQgi1Vt573nvee/9//3//f/9//3//f/9//3//f/9//3//f/9//3//f/9//3//f/9//3//f/9//3//f/9//3//f/9//3//f/9//3//f/9//3//f/9//3//f/9//3//f/9//3//f/9//3//f/9//3//f/9/vXdKKWMMlFIxRowx/3//f/9//3//f/9//3//f/9//3//f/9//3//f/9//3//f957/3//f/9//39aa4QQKSVSSv9/rTUhBK013nv/f/9/3nu1VkIIhBCtNcYYc07/f9573nvee3tvKSUAAAghvXfee0opAAC1Vv9//3//f/9//3//f/9//3//f/9//3//f/9//3//f/9//3//f/9//3//f/9//3//f/9//3//f/9//3//f/9//3//f/9//3//f/9//3//f/9//3//f/9//3//f/9//3//f/9//3/ee/9/917GGEIIUkr/f957AAAAADFG3nv/f/9//3//f/9//3+1VqUUQghSSr13/3//f/9//3//f/9//3//f/9//3//f/9//3//f/9//3//f/9//3//f/9//3//f/9//3//f/9//3//f/9//3//f/9//3//f/9//3//f/9//3//f/9//3//f/9//3//f/9//3//f/9//3//f/9//3//f/9//3//f/9//3//f/9//3+UUgghQghCCGMMMUbee/9//3//f/9//3//f/9//3//f/9//3//f/9//3//f/9//3//f/9//3//f/9//3//f/9//3//f/9//3//f/9//3//f/9//3//f/9//3//f/9//3//f/9//3//f/9//3//f/9//3//f957/3//f9ZaQgjGGIwxSim1Vv9//3//f/9//3//f/9//3//f/9//3//f/9//3//f/9//3//f/9//3//f/9/EEJCCGMM3nucc0opSimcc/9/3nv/f9577z2lFEopKSVrLb13/397b/9//3+cc4QQIQTOOVprlFKlFAghWmv/f/9//3//f/9//3//f/9//3//f/9//3//f/9//3//f/9//3//f/9//3//f/9//3//f/9//3//f/9//3//f/9//3//f/9//3//f/9//3//f/9//3//f/9//3//f/9//3//f5xz/3+9d1JKQgilFN57/38xRoQQhBB7b/9/3nv/f/9//3/ee713jDEhBEIIlFLee/9//3//f/9//3//f/9//3//f/9//3//f/9//3//f/9//3//f/9//3//f/9//3//f/9//3//f/9//3//f/9//3//f/9//3//f/9//3//f/9//3//f/9//3//f/9//3//f/9//3//f/9//3//f/9//3/ee/9//3//f/9//3/ee/9//39aa4QQYwwAAOcc1lr/f/9//3//f/9//3//f/9//3//f/9//3//f/9//3//f/9//3//f/9//3//f/9//3//f/9//3//f/9//3//f/9//3//f/9//3//f/9//3//f/9//3//f/9//3//f/9//3//f/9//3/ee957vXfnHOccjDFKKc45/3//f/9//3//f/9//3//f/9//3//f/9//3//f/9//3/ee/9/vXf/f957/3/3XkIICCH/f/9/SimEENZa/3+9d957/3//f+89pRTvPWMM1lq9d/9/vXf/f/9/EEJCCEIIUkr/fxBCYwzvPf9//3//f/9//3//f/9//3//f/9//3//f/9//3//f/9//3//f/9//3//f/9//3//f/9//3//f/9//3//f/9//3//f/9//3//f/9//3//f/9//3//f/9//3//f/9//3//f/9/3nv/f/9/3ntjDGMMOWf/f957EEJjDAAAnHP/f/9/3nv/f/9//3+9d8YYhBAAABhj/3//f/9//3//f/9//3//f/9//3//f/9//3//f/9//3//f/9//3//f/9//3//f/9//3//f/9//3//f/9//3//f/9//3//f/9//3//f/9//3//f/9//3//f/9//3//f/9//3//f/9//3//f/9//3//f/9//3//f/9//3//f/9//3//f/9/vXetNWMMIQTnHLVWe2//f/9//3//f957/3//f9573nv/f/9//3//f/9//3//f/9//3//f/9//3//f/9//3//f/9//3//f/9//3//f/9//3//f/9//3//f/9//3//f/9//3//f/9//3//f/9//3//f/9/3nv/f3tvKSVrLa01KSWcc/9//3//f/9//3//f/9//3//f/9//3//f/9//3//f/9//3//f/9//3//f/9/CCFCCJRS3nspJQghUkr/f5xz/3//f/9/1lpjDGst5xxzTv9/3nv/f957/3/3XkopIQSMMb13/38hBKUUWmv/f957/3//f/9//3//f/9//3//f/9//3//f/9//3//f/9//3//f/9//3//f/9//3//f/9//3//f/9//3//f/9//3//f/9//3//f/9//3//f/9//3//f/9//3//f/9//3//f957/3//fzFGQgjWWv9//397b+ccYwwxRr13/3+9d/9//3//f/9/1lqlFGMMjDF7b713/3//f957/3//f/9//3//f/9//3//f/9//3//f/9//3//f/9//3//f/9//3//f/9//3//f/9//3//f/9//3//f/9//3//f/9//3//f/9//3//f/9//3//f/9//3//f/9//3//f/9//3//f/9//3//f/9//3//f/9//3//f/9//3//f/9/1lrGGAAAIQSEEBhj/3/ee/9//3+9d/9//3//f/9//3//f/9//3//f/9//3//f/9//3//f/9//3//f/9//3//f/9//3//f/9//3//f/9//3//f/9//3//f/9//3//f/9//3//f/9//3//f/9//3//f/9//39SSowxrTVKKRhj/3//f/9//3//f/9//3//f/9//3//f/9//3//f/9//3//f/9//3//f/9/3ntaa2stIQSUUntvKSUQQt57/3/ee/9//3/ee8455xwIIYwxvXf/f957/3//f/9/916lFCEEUkr/f601AACtNVpr/3//f/9//3//f/9//3//f/9//3//f/9//3//f/9//3//f/9//3//f/9//3//f/9//3//f/9//3//f/9//3//f/9//3//f/9//3//f/9//3//f/9//3//f/9//3//f957/3//f/9/GGMpJa013nv/f/9/c05CCOccOWf/f/9//3//f/9//3/ee9ZaxhhjDOcc/3/ee/9//3//f/9//3//f/9//3//f/9//3//f/9//3//f/9//3//f/9//3//f/9//3//f/9//3//f/9//3//f/9//3//f/9//3//f/9//3//f/9//3//f/9//3//f/9//3//f/9//3//f/9//3//f/9//3//f/9//3//f/9//3//f/9/vXf/fxhjay1jDEIIpRSUUntv/3//f/9//3//f/9//3//f/9//3//f/9//3//f/9//3//f/9//3//f/9//3//f/9//3//f/9//3//f/9//3//f/9//3//f/9//3//f/9//3//f/9//3//f/9//3//f/9/3nv/f/deCCGtNYwxUkr/f/9//3//f/9//3//f/9//3//f/9//3//f/9//3//f/9//3//f/9//3//f/9/914hBAghEEIIISkle2//f/9//3//f957GGNCCIwxpRTvPf9//3//f/9/3nv/f3NOAADGGL13OWcIIWMMUkr/f/9//3//f/9//3//f/9//3//f/9//3//f/9//3//f/9//3//f/9//3//f/9//3//f/9//3//f/9//3//f/9//3//f/9//3//f/9//3//f/9//3//f/9//3//f/9//3//f/9//397b4wxjDG9d/9//3+9d0opIQRrLTln/3//f957/3//f/9/3nsQQiEEhBDvPd57/3//f713/3//f/9//3//f/9//3//f/9//3//f/9//3//f/9//3//f/9//3//f/9//3//f/9//3//f/9//3//f/9//3//f/9//3//f/9//3//f/9//3//f/9//3//f/9//3//f/9//3//f/9//3//f/9//3//f/9//3//f/9/3nv/f713/3//f7VWxhghBAAAIQSMMVprvXf/f/9/3nu9d/9//3//f/9//3//f/9//3//f/9//3//f/9//3//f/9//3//f/9//3//f/9//3//f/9//3//f/9//3//f/9//3//f/9//3//f/9//3//f/9//3+9d/9/WmvGGEopjDGMMf9/3nv/f/9//3//f/9//3//f/9//3//f/9//3//f/9//3//f/9//3//f/9//3+9dzFGIQSEEAghCCH3Xv9//3//f/9//3//f4wx5xxKKQAAe2//f/9//3//f/9/vXcpJQAAEELee5RSIQTnHL13/3//f/9//3//f/9//3//f/9//3//f/9//3//f/9//3//f/9//3//f/9//3//f/9//3//f/9//3//f/9//3//f/9//3//f/9//3//f/9//3//f/9//3//f/9//3//f/9/3nv/f713UkqEEFJK3nv/f/9/nHOlFAAAzjn/f/9//3//f/9//3//f5xzay3GGEII7z2cc957/3//f/9//3//f/9//3//f/9//3//f/9//3//f/9//3//f/9//3//f/9//3//f/9//3//f/9//3//f/9//3//f/9//3//f/9//3//f/9//3//f/9//3//f/9//3//f/9//3//f/9//3//f/9//3//f/9//3//f/9//3//f/9//3//f9573nsYY+ccQgilFIQQCCFrLZRS3nv/f/9//3//f/9//3//f/9//3//f/9//3//f/9//3//f/9//3//f/9//3//f/9//3//f/9//3//f/9//3//f/9//3//f/9//3//f/9//3//f/9//3//f/9//3//fzFGCCEIIYwx/3/ee/9//3//f/9//3//f/9//3//f/9//3//f/9//3//f/9//3//f/9//3//f/9/WmspJYQQSilrLTFG/3//f/9/3nv/f/9/GGOEEGstpRSUUv9//3//f/9//3+9dzlnhBBCCJRSe28IIcYYtVb/f/9//3//f/9//3//f/9//3//f/9//3//f/9//3//f/9//3//f/9//3//f/9//3//f/9//3//f/9//3//f/9//3//f/9//3//f/9//3//f/9//3//f/9//3//f/9//3//f/9//385Z6UUjDH/f/9//3//f1JKQgjGGNZa/3//f/9//3//f/9//385Z6UUxhilFFpr/3/ee/9//3//f/9//3//f/9//3//f/9//3//f/9//3//f/9//3//f/9//3//f/9//3//f/9//3//f/9//3//f/9//3//f/9//3//f/9//3//f/9//3//f/9//3//f/9//3//f/9//3//f/9//3//f/9//3//f/9//3//f957/3+9d957/3/ee957vXfnHAAAQgjnHGMMQghKKTln/3//f/9//3//f/9//3//f/9//3//f/9//3//f/9//3//f/9//3//f/9//3//f/9//3//f/9//3//f/9//3//f/9//3//f/9//3//f/9//3//f957/3//f957/3/GGEIIjDH/f957/3//f/9//3//f/9//3//f/9//3//f/9//3//f/9//3//f/9//3/ee/9//3//f3tvAACEEGsthBD/f/9//3//f713vXfeezFGYwzGGIQQtVb/f957/3//f/9//3+MMWMMCCH/fzlnjDEQQt57/3//f/9//3//f/9//3//f/9//3//f/9//3//f/9//3//f/9//3//f/9//3//f/9//3//f/9//3//f/9//3//f/9//3//f/9//3//f/9//3//f/9//3//f/9/vXfee/9/3nv/f957ay1KKXtv/3//f/9/vXeMMQAAhBCcc957/3//f/9//3//f/9/OWcpJYQQxhjWWv9//3//f/9//3//f/9//3//f/9//3//f/9//3//f/9//3//f/9//3//f/9//3//f/9//3//f/9//3//f/9//3//f/9//3//f/9//3//f/9//3//f/9//3//f/9//3//f/9//3//f/9//3//f/9//3//f/9//3//f/9//3//f/9//3//f/9//3/ee7137z1jDKUUKSXnHIQQIQTnHJRSGGPee/9/3nv/f/9//3//f/9//3//f/9//3//f/9//3//f/9//3//f/9//3//f/9//3//f/9//3//f/9//3//f/9//3//f/9//3//f/9//3//f/9//3//f957e2+9d/9//3//f/9//3//f/9//3//f/9//3//f/9//3//f/9//3//f/9//3//f/9//3//f/9/3ns5Z+ccQggpJb13/3//f/9//3//f/9/e28IIUIIxhghBDln/3//f/9/vXf/f5xzjDEhBIwxlFJSSiklOWf/f/9//3//f/9//3//f/9//3//f/9//3//f/9//3//f/9//3//f/9//3//f/9//3//f/9//3//f/9//3//f/9//3//f/9//3//f/9//3//f/9//3//f/9//3//f/9//3//f/9/nHNKKSEEnHPee/9//3//f3tvCCEAAO89vXf/f/9//3//f/9//3/eezFGpRRCCOccnHP/f957/3+9d/9//3//f/9//3//f/9//3//f/9//3//f/9//3//f/9//3//f/9//3//f/9//3//f/9//3//f/9//3//f/9//3//f/9//3//f/9//3//f/9//3//f/9//3//f/9//3//f/9//3//f/9//3//f/9//3//f/9//3//f/9//3//f/9//3//fxhjxhjGGKUUCCFrLYQQAACEECklay2tNVpr/3//f/9/3nv/f9573nv/f/9//3//f/9//3//f/9//3//f/9//3//f/9//3//f/9//3//f/9//3//f/9//3//f/9//3//f/9//3//f/9//3/ee/9//3//f/9//3//f/9//3//f/9//3//f/9//3//f/9//3//f/9//3//f/9//3//f/9//3//f/9/WmvWWlpr/3//f/9//3//f957/3//f713SimEEGMMOWf/f/9//3//f/9//3+ccwghAABKKeccSikQQv9/3nv/f/9//3//f/9//3//f/9//3//f/9//3//f/9//3//f/9//3//f/9//3//f/9//3//f/9//3//f/9//3//f/9//3//f/9//3//f/9//3//f/9//3//f957/3//f/9/3nv/f1JKQgj3Xv9/3nv/f/9//38QQiEEQggIIb13/3/ee/9//3//f/9/3ntKKQAACCGMMZxz/3//f/9//3//f/9//3//f/9//3//f/9//3//f/9//3//f/9//3//f/9//3//f/9//3//f/9//3//f/9//3//f/9//3//f/9//3//f/9//3//f/9//3//f/9//3//f/9//3//f/9//3//f/9//3//f/9//3//f/9//3//f/9//3//f/9//3/ee/9//3/WWmMMYwxSSntv916MMQghxhhjDCEExhgIIfde3nv/f/9//3//f/9//3//f/9//3//f/9//3//f/9//3//f/9//3//f/9//3//f/9//3//f/9//3//f/9//3//f/9//3//f/9//3//f/9//3//f/9//3//f/9//3//f/9//3//f/9//3//f/9//3//f/9//3//f/9//3//f/9//3//f/9//3//f/9//3//f/9//3/ee/9//3//f/9//397b1JKtVbee/9//3//f/9//3//f/9/7z1CCIQQhBDGGGMMtVb/f/9//3//f/9//3//f/9//3//f/9//3//f/9//3//f/9//3//f/9//3//f/9//3//f/9//3//f/9//3//f/9//3//f/9//3//f/9//3//f/9//3//f/9//3//f9ZaOWf/f/9/WmtKKc45/3//f957/3//f5xzzjljDCEElFL/f957/3//f/9//3//f/deYwyEECklUkr/f/9//3//f/9//3//f/9//3//f/9//3//f/9//3//f/9//3//f/9//3//f/9//3//f/9//3//f/9//3//f/9//3//f/9//3//f/9//3//f/9//3//f/9//3//f/9//3//f/9//3//f/9//3//f/9//3//f/9//3//f/9//3//f/9/vXf/f/9//3//f/9/OWfGGAAAay2UUhBCCCFCCEIIhBAhBCEEIQQAACEEay0xRlJK917/f/9//3//f/9//3//f/9//3//f/9//3//f/9//3//f/9//3//f/9//3//f/9//3//f/9//3//f/9//3//f/9//3//f/9//3//f/9//3//f/9//3//f/9//3//f/9//3//f/9//3//f/9//3//f/9//3//f/9//3//f/9//3//f/9//3//f/9//3//f/9//3/ee/9//3//f/9/3nv/f/9//3//f/9//397bxBCYwwIIQghIQTnHP9//3//f/9//3//f/9//3//f/9//3//f/9//3//f/9//3//f/9//3//f/9//3//f/9//3//f/9//3//f/9//3//f/9//3//f/9//3//f/9//3//f/9//3//f5xzhBBCCLVW/39aa+89Sim9d/9/3nv/f957/397byklAADvPf9//3//f957/3//f/9//3/3XmMMay2EEJxz/3/ee/9//3//f/9//3//f/9//3//f/9//3//f/9//3//f/9//3//f/9//3//f/9//3//f/9//3//f/9//3//f/9//3//f/9//3//f/9//3//f/9//3//f/9//3//f/9//3//f/9//3//f/9//3//f/9//3//f/9//3//f/9//3//f957/3//f/9//3//f7VWCCFjDOccKSUIIWst915aa3NOjDHGGCEEIQQhBCEEIQTvPf9//3//f/9//3//f/9//3//f/9//3//f/9//3//f/9//3//f/9//3//f/9//3//f/9//3//f/9//3//f/9//3//f/9//3//f/9//3//f/9//3//f/9//3//f/9//3//f/9//3//f/9//3//f/9//3//f/9//3//f/9//3//f/9//3//f/9//3//f/9//3//f/9//3//f/9/vXf/f/9//3//f/9//3//f/9//39zTq01YwwAAGst/3//f/9//3//f/9//3//f/9//3//f/9//3//f/9//3//f/9//3//f/9//3//f/9//3//f/9//3//f/9//3//f/9//3//f/9//3//f/9//3//f/9//3//f/9//3+UUqUUhBAQQhBCSinOOTln/3//f/9/3nv/f9571lqtNVpr/3//f/9//3//f/9//3//f/9/rTXGGKUUEEKcc957/3//f/9//3//f/9//3//f/9//3//f/9//3//f/9//3//f/9//3//f/9//3//f/9//3//f/9//3//f/9//3//f/9//3//f/9//3//f/9//3//f/9//3//f/9//3//f/9//3//f/9//3//f/9//3//f/9//3//f/9//3//f5xz/3//f/9//3//f957/385Z845SilKKXNO3nv/f957/3//f713/397b845AAClFJRS/3//f/9//3//f/9//3//f/9//3//f/9//3//f/9//3//f/9//3//f/9//3//f/9//3//f/9//3//f/9//3//f/9//3//f/9//3//f/9//3//f/9//3//f/9//3//f/9//3//f/9//3//f/9//3//f/9//3//f/9//3//f/9//3//f/9//3//f/9//3//f/9//3//f/9/vXe9d/9//3//f/9//3//f/9//397b/9/3nv/f713/3+9d/9//3//f/9//3//f/9//3//f/9//3//f/9//3//f/9//3//f/9//3//f/9//3//f/9//3//f/9//3//f/9//3//f/9//3//f/9//3//f/9//3//f/9/3nvee/9/e28pJQAAAAAIISklEEL/f5xz/3//f/9//3//f/9//3/ee/9//3//f957/3//f/9//3+9dwghSikhBBBC/3//f/9//3//f/9//3//f/9//3//f/9//3//f/9//3//f/9//3//f/9//3//f/9//3//f/9//3//f/9//3//f/9//3//f/9//3//f/9//3//f/9//3//f/9//3//f/9//3//f/9//3//f/9//3//f/9//3//f/9//3//f/9//3//f/9//3//f/9//3+9d3tvrTVKKUop1lree957/3//f713/3/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RShBBCCCklxhhSSt57/3//f/9//3//f/9//3//f/9//3//f/9//3//f/9//3//f/9/EEKEEIwxpRRaa/9//3//f/9//3//f/9//3//f/9//3//f/9//3//f/9//3//f/9//3//f/9//3//f/9//3//f/9//3//f/9//3//f/9//3//f/9//3//f/9//3//f/9//3//f/9//3//f/9//3//f/9//3//f/9//3//f/9//3//f/9//3//f/9//3//f/9//3//f5xzKSVKKQAAxhjnHPde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t7bzFGKSUhBBBC/3//f/9//3//f/9//3//f/9//3//f/9//3//f957/3//f/9//3+9d3NOAAAhBGste2//f/9//3//f/9//3//f/9//3//f/9//3//f/9//3//f/9//3//f/9//3//f/9//3//f/9//3//f/9//3//f/9//3//f/9//3//f/9//3//f/9//3//f/9//3//f/9//3//f/9//3//f/9//3//f/9//3//f/9//3//f/9//3//f/9//3//f957916EEOccYwxjDCEECCE5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daazFGGGP/f/9//3//f/9//3//f/9//3//f/9//3//f/9//3//f/9//3//f/9//3/vPUIIQggQQt57/3//f/9//3//f/9//3//f/9//3//f/9//3//f/9//3//f/9//3//f/9//3//f/9//3//f/9//3//f/9//3//f/9//3//f/9//3//f/9//3//f/9//3//f/9//3//f/9//3//f/9//3//f/9//3//f/9//3//f/9//3//f/9//3//f/9//38xRqUUKSVzTt57xhgAAAgh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jDFKKUIIOWf/f/9//3//f/9//3//f/9//3//f/9//3//f/9//3//f/9//3//f/9//3//f/9//3//f/9//3//f/9//3//f/9//3//f/9//3//f/9//3//f/9//3//f/9//3//f/9//3//f/9//3//f/9//3//f/9//3//f/9//3//f/9//3//f/9//3//fxBCay1zTntv/3+1VqUUQgiU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3nv/f/9//3//f/9//3//f/9//3//f/9//3//f/9//3//f/9//3//f/9//3//f/9/3ntaa6UUxhjnHBhj/3//f957/3//f/9//3//f/9//3//f/9//3//f/9//3//f/9//3//f/9//3//f/9//3//f/9//3//f/9//3//f/9//3//f/9//3//f/9//3//f/9//3//f/9//3//f/9//3//f/9//3//f/9//3//f/9//3//f/9//3//f/9//3//f/9/c07GGFJK/3+cc/9/tVYAAGs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7133nv/f/9//3//f/9//3//f/9//3//f/9//3//f/9//3//f/9/3nv/f/9/3nv/f/9//3/ee/9/7z2EEGstay2cc/9//3//f/9//3//f/9//3//f/9//3//f/9//3//f/9//3//f/9//3//f/9//3//f/9//3//f/9//3//f/9//3//f/9//3//f/9//3//f/9//3//f/9//3//f/9//3//f/9//3//f/9//3//f/9//3//f/9//3//f/9//3//f/9//39aaykl5xxaa/9//3+9d2stQgiUU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601pRSlFHNO3nvee/9//3//f/9//3//f/9//3//f/9//3//f/9//3//f/9//3//f/9//3//f/9//3//f/9//3//f/9//3//f/9//3//f/9//3//f/9//3//f/9//3//f/9//3//f/9//3//f/9//3//f/9//3//f/9//3//f/9//3//f/9//3/ee713EEJjDAghGGP/f/9/WmspJecc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WcpJWMMhBCtNf9/3nucc/9//3//f/9//3//f/9//3//f/9//3//f/9//3//f/9//3//f/9//3//f/9//3//f/9//3//f/9//3//f/9//3//f/9//3//f/9//3//f/9//3//f/9//3//f/9//3//f/9//3//f/9//3//f/9//3//f/9//3//f/9//39aawghAAAIIVpr/3//fxhjhBBrLd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3NO5xxjDIQQOWf/f713/3//f/9//3//f/9//3//f/9//3//f/9//3//f/9//3//f/9//3//f/9//3//f/9//3//f/9//3//f/9//3//f/9//3//f/9//3//f/9//3//f/9//3//f/9//3//f/9//3//f/9//3//f/9//3//f/9//3//f/9//3//f/9/WmsIIUIIQgh7b/9/nHOtNUII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+tNYQQAAAQQt57/3//f/9//3//f/9//3//f/9//3//f/9//3//f/9//3//f/9//3//f/9//3//f/9//3//f/9//3//f/9//3//f/9//3//f/9//3//f/9//3//f/9//3//f/9//3//f/9//3//f/9//3//f/9//3//f/9//3//f/9//3//f957/3//fxhjCCEhBEope2+UUkopKSW1V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lFIQQlpr/3/ee/9//3//f/9//3//f/9//3//f/9//3//f/9//3//f/9//3//f/9//3//f/9//3//f/9//3//f/9//3//f/9//3//f/9//3//f/9//3//f/9//3//f/9//3//f/9//3//f/9//3//f/9//3//f/9//3//f/9//3//f/9//3+9d/9//397b6UUpRRjDGMMay3OOfde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957/3//f/9//3//f/9/3nv/f/9//3//f/9//3//f/9//3//f/9//3//f/9//3//f/9//3//f/9//3//f/9//3//f/9//3//f/9//3//f/9//3//f/9//3//f/9//3//f/9//3//f/9//3//f/9//3//f/9//3//f/9//3//f/9//3//f/9//3//f/9//3//f/9/lFIpJWMM5xxKKSklSil7b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NOhBClFMYYxhilFPde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SSiklYwyEEO89nHP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a957/3//f/9/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3nv/f/9/3nv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YAAAAUAAAACAAAAEdESUMDAAAAIgAAAAwAAAD/////IgAAAAwAAAD/////JQAAAAwAAAANAACAKAAAAAwAAAAEAAAAIgAAAAwAAAD/////IgAAAAwAAAD+////JwAAABgAAAAEAAAAAAAAAP///wAAAAAAJQAAAAwAAAAEAAAATAAAAGQAAAAAAAAAUAAAAB8BAAB8AAAAAAAAAFAAAAAg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AnAAAAGAAAAAQAAAAAAAAA////AAAAAAAlAAAADAAAAAQAAABMAAAAZAAAAAkAAABgAAAA/wAAAGwAAAAJAAAAYAAAAPcAAAANAAAAIQDwAAAAAAAAAAAAAACAPwAAAAAAAAAAAACAPwAAAAAAAAAAAAAAAAAAAAAAAAAAAAAAAAAAAAAAAAAAJQAAAAwAAAAAAACAKAAAAAwAAAAEAAAAJwAAABgAAAAEAAAAAAAAAP///wAAAAAAJQAAAAwAAAAEAAAATAAAAGQAAAAJAAAAcAAAABYBAAB8AAAACQAAAHAAAAAOAQAADQAAACEA8AAAAAAAAAAAAAAAgD8AAAAAAAAAAAAAgD8AAAAAAAAAAAAAAAAAAAAAAAAAAAAAAAAAAAAAAAAAACUAAAAMAAAAAAAAgCgAAAAMAAAABAAAACUAAAAMAAAAAQAAABgAAAAMAAAAAAAAABIAAAAMAAAAAQAAABYAAAAMAAAAAAAAAFQAAABIAQAACgAAAHAAAAAVAQAAfAAAAAEAAAAAANhBVVXVQQoAAABwAAAAKgAAAEwAAAAEAAAACQAAAHAAAAAXAQAAfQAAAKAAAABGAGkAcgBtAGEAZABvACAAcABvAHIAOgAgAEUAUgBOAEUAUwBUAE8AIABHAEUAUgBBAFIARABPACAAVwBBAFMATQBPAFMAWQAgAE0ATwBOAFQASQAGAAAAAwAAAAQAAAAJAAAABgAAAAcAAAAHAAAAAwAAAAcAAAAHAAAABAAAAAMAAAADAAAABgAAAAcAAAAIAAAABgAAAAYAAAAGAAAACQAAAAMAAAAIAAAABgAAAAcAAAAHAAAABwAAAAgAAAAJAAAAAwAAAAsAAAAHAAAABgAAAAoAAAAJAAAABgAAAAUAAAADAAAACgAAAAkAAAAIAAAABgAAAAMAAAAWAAAADAAAAAAAAAAlAAAADAAAAAIAAAAOAAAAFAAAAAAAAAAQAAAAFAAAAA=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2NFLaSbM6z1GYnMMa6FcgcV9Cjv+8XNdgftRWeFIZTM=</DigestValue>
    </Reference>
    <Reference Type="http://www.w3.org/2000/09/xmldsig#Object" URI="#idOfficeObject">
      <DigestMethod Algorithm="http://www.w3.org/2001/04/xmlenc#sha256"/>
      <DigestValue>fyh1ZLvdxX3EH5hKogAx1kJKmC13DQfRW3Z680H717U=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VvI08CHy2WbcjjoIWtUcBdyn7tZKYUqVQkhP4Tex2p0=</DigestValue>
    </Reference>
    <Reference Type="http://www.w3.org/2000/09/xmldsig#Object" URI="#idValidSigLnImg">
      <DigestMethod Algorithm="http://www.w3.org/2001/04/xmlenc#sha256"/>
      <DigestValue>yeOKabBt97wTbX5H3T9Kua/rawd/HzpqYotbsvAXAlw=</DigestValue>
    </Reference>
    <Reference Type="http://www.w3.org/2000/09/xmldsig#Object" URI="#idInvalidSigLnImg">
      <DigestMethod Algorithm="http://www.w3.org/2001/04/xmlenc#sha256"/>
      <DigestValue>LDqXDX462OQlsIUPeNFfJ5izQ1OzyeN5AcnYwXPieJg=</DigestValue>
    </Reference>
  </SignedInfo>
  <SignatureValue>ub8rkH5qL96Qar6hHp010f7WJh9JnFoFSvzeNqdgTiy3HxnoCPp6OxhwIDtH1N/OwxJyxvgR5z74
tyKCvYsWBXyk+BC7xENS443m10xMaGmwKWClopzvrNT+h5DMIcu6ZYH52ijXA7Z+bANJfkSv+a7P
P4Q1EGM1+Nap2MLiTAvQN4Z9Aj1/lm6RgpU5pwPYCL3CkbqK/FWEcaf4BcZHJzZwNkSfANzPpvuh
Y2ucVv2DVuWSn5KD4PfI1X1lma2JM347cT3W0Y13DjecoJYiEdZ+igK2fmkleCNuqLiV2NNWsCOc
LXbg/VSCz0XN0qWKLvppso4+XQxABWip/MwMsA==</SignatureValue>
  <KeyInfo>
    <X509Data>
      <X509Certificate>MIIIgTCCBmmgAwIBAgIIEO9EMvKh/VUwDQYJKoZIhvcNAQELBQAwWjEaMBgGA1UEAwwRQ0EtRE9DVU1FTlRBIFMuQS4xFjAUBgNVBAUTDVJVQzgwMDUwMTcyLTExFzAVBgNVBAoMDkRPQ1VNRU5UQSBTLkEuMQswCQYDVQQGEwJQWTAeFw0yNTA1MjgxMjQ3MDBaFw0yNzA1MjgxMjQ3MDBaMIG+MSYwJAYDVQQDDB1FUk5FU1RPIEdFUkFSRE8gV0FTTU9TWSBNT05USTERMA8GA1UEBRMIQ0kyMDIwOTkxGDAWBgNVBCoMD0VSTkVTVE8gR0VSQVJETzEWMBQGA1UEBAwNV0FTTU9TWSBNT05USTELMAkGA1UECwwCRjIxNTAzBgNVBAoMLENFUlRJRklDQURPIENVQUxJRklDQURPIERFIEZJUk1BIEVMRUNUUk9OSUNBMQswCQYDVQQGEwJQWTCCASIwDQYJKoZIhvcNAQEBBQADggEPADCCAQoCggEBALs4attOWC8vIcJHv84E2OPQN+4ldrrnBMyvANSVGN9mw7hc3gZT/+JNBoKVTuJp7uSupvTxoBXtkkeND+x7SuQVdDPWjANDnxiXPHhEPEV/ZZFcuor1QH5aA7uwgsaYOU/3ASCzbZAle6/4PCmw6VJ8pxGC0WYl1kT5lLRNAJEr5tVxcGjRUXS4dz9bkDLMKqY611jo6lnV/jIbhSvKXd85R0pv9s/9/spMhwXBFIRX7dIvmaAoE9baeahZOCF6s2d/MsSpZLnW/Vcp2LWTvSZC0yTRAuNWMK3h5tb12971v/yuRgRqGFwDhfFAvTXNeV1OknJkK5IJ3tjXrT216d8CAwEAAaOCA+QwggPgMAwGA1UdEwEB/wQCMAAwHwYDVR0jBBgwFoAUoT2FK83YLJYfOQIMn1M7WNiVC3swgZQGCCsGAQUFBwEBBIGHMIGEMFUGCCsGAQUFBzAChklodHRwczovL3d3dy5kaWdpdG8uY29tLnB5L3VwbG9hZHMvY2VydGlmaWNhZG8tZG9jdW1lbnRhLXNhLTE1MzUxMTc3NzEuY3J0MCsGCCsGAQUFBzABhh9odHRwczovL3d3dy5kaWdpdG8uY29tLnB5L29jc3AvMEcGA1UdEQRAMD6BEGV3bUBpbmRleC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qodhXm8Os2uvWk5aevNpA3+VSFzAOBgNVHQ8BAf8EBAMCBeAwDQYJKoZIhvcNAQELBQADggIBAABgWK1g06gxtfiKLQ3ajHZNjliDCJPGRIIp/decGlqF25m3HXJoFvOpn0ydD8ViTi9/HrFXj+2cCSeUz4/rQWkNGa5srzal0d++jMaNnRqgZDrKnDDrhJ7Xml0GoD1v/xIuNbbCxQgJhG9CXzzcDVs12U77yixYsC1Q9NwewmnJkUDtWzTWkHN53cTP4bERcMvaVUOip4AJHJ8nPTfdAcxV8jhrm4wVoKz+QzJWrRMuYVzrZd8uhTbdSACu6CryPzc0iL6ac7HGo0rcZ50lO41ONpm8J0ktgIWgZbOFM2tZHDW26p5TcQVmm1LnR0/fb7mu0EJAwjz2xxXeDL41Ucc3m5/rnfLEr/i+MtuwyLNFum8ZQlsG6YK7Dq/Q4kl38DUQQIEtnPnHIrddsT+vDx+cONbMwEWb9ZHwltAmNMdBYoFWV3Om12fCDppcDJSDRiIePSnBO2r3Dcko85NpAEmdGmEtkPMfG89Pr+5GnOawZtM0XFhU06M+k3VGgCBUsNSp5wIJ3FYM0k5Dc6rSXcuWBy9B29LCf7Cjti8d9kWWnlZsbalRfRAQMEnRiX88N/lA8sOcj7g/R9oqW9nVPorGDxoBlCtV1BkDRqiqzwYHqoUIrXw5gbR8Ria79zOipv0XAUKcAcCsc+jy51fMAYU2kuGGUSA5u4OoARIzNpLU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JrXZ2RW7d3R1hbEVitqJ1scEpJfBmMwvUwUzDtQe6bA=</DigestValue>
      </Reference>
      <Reference URI="/xl/comments1.xml?ContentType=application/vnd.openxmlformats-officedocument.spreadsheetml.comments+xml">
        <DigestMethod Algorithm="http://www.w3.org/2001/04/xmlenc#sha256"/>
        <DigestValue>s7Jfhtwawhgcpj1kV/omZ3ivwjvoBNJ6AI60JYhDUlU=</DigestValue>
      </Reference>
      <Reference URI="/xl/comments2.xml?ContentType=application/vnd.openxmlformats-officedocument.spreadsheetml.comments+xml">
        <DigestMethod Algorithm="http://www.w3.org/2001/04/xmlenc#sha256"/>
        <DigestValue>vvNx4U9qm0wtDUvXRKdhMTiPtFiFFrGvbHLUIp1Z2H0=</DigestValue>
      </Reference>
      <Reference URI="/xl/comments3.xml?ContentType=application/vnd.openxmlformats-officedocument.spreadsheetml.comments+xml">
        <DigestMethod Algorithm="http://www.w3.org/2001/04/xmlenc#sha256"/>
        <DigestValue>kE8Xpelqrh2K6ksjm2gYwdqa6W2aqecCsIFlR8iWVvg=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Xy8t5+dMcA6bjtLzyIJQmJlDHH0fKO1nY14I4mpiUs8=</DigestValue>
      </Reference>
      <Reference URI="/xl/drawings/vmlDrawing2.vml?ContentType=application/vnd.openxmlformats-officedocument.vmlDrawing">
        <DigestMethod Algorithm="http://www.w3.org/2001/04/xmlenc#sha256"/>
        <DigestValue>bFR/O+jCIPDGFyq+u112Ms/O24gzE3x5KdAhFJ7n3iQ=</DigestValue>
      </Reference>
      <Reference URI="/xl/drawings/vmlDrawing3.vml?ContentType=application/vnd.openxmlformats-officedocument.vmlDrawing">
        <DigestMethod Algorithm="http://www.w3.org/2001/04/xmlenc#sha256"/>
        <DigestValue>PblVkvM28+HtKnF2K2fzGdF6MYiNUiEEgp2Efa1ETyU=</DigestValue>
      </Reference>
      <Reference URI="/xl/media/image1.emf?ContentType=image/x-emf">
        <DigestMethod Algorithm="http://www.w3.org/2001/04/xmlenc#sha256"/>
        <DigestValue>afU7pX+X+BMftGwih91J8+lls2B9fDlFkybfqMZFJyk=</DigestValue>
      </Reference>
      <Reference URI="/xl/media/image2.emf?ContentType=image/x-emf">
        <DigestMethod Algorithm="http://www.w3.org/2001/04/xmlenc#sha256"/>
        <DigestValue>HcsCD7O/97KxszrTHXQ7B9J3pexTls98aEmRrWtchnk=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K4uePz5Hl3h0WOdMDp1UtcgPBJewtUcRK1Cp4PQnK0Q=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ja/qkdwlNyG8y7SkC9kgs9oq2FC27HCZRldKefj1ug8=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yTPqujKVOqm1CCx03SXb6YqQaPDNmOu0+lxfKTPxv8Y=</DigestValue>
      </Reference>
      <Reference URI="/xl/sharedStrings.xml?ContentType=application/vnd.openxmlformats-officedocument.spreadsheetml.sharedStrings+xml">
        <DigestMethod Algorithm="http://www.w3.org/2001/04/xmlenc#sha256"/>
        <DigestValue>OUZZFoPJn/Ob9BMmDwgx4TI3IVfU+MKMykVbdR/jAf8=</DigestValue>
      </Reference>
      <Reference URI="/xl/styles.xml?ContentType=application/vnd.openxmlformats-officedocument.spreadsheetml.styles+xml">
        <DigestMethod Algorithm="http://www.w3.org/2001/04/xmlenc#sha256"/>
        <DigestValue>/nI52pjUbQ/Ge5tDNlgFmV9fVCQQPvYwQO9qzWi/HF0=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g0JRgtooDQ0yUOQ4vu/9T4STyRnmYaFSS0CUHVzKt6g=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3LGHJcwwP5qHp0ojw8pTFHgvfdIe72BR7GBN09dcrUI=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G6xzDQ/q+T/NeNtIDqGEyVuacc21UHc3llpOipeu/Hc=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sheet1.xml?ContentType=application/vnd.openxmlformats-officedocument.spreadsheetml.worksheet+xml">
        <DigestMethod Algorithm="http://www.w3.org/2001/04/xmlenc#sha256"/>
        <DigestValue>ZA0UJgWlbp7POo8QGUn2CVk5gr/3SGeWJ4FaCRyoKDQ=</DigestValue>
      </Reference>
      <Reference URI="/xl/worksheets/sheet2.xml?ContentType=application/vnd.openxmlformats-officedocument.spreadsheetml.worksheet+xml">
        <DigestMethod Algorithm="http://www.w3.org/2001/04/xmlenc#sha256"/>
        <DigestValue>HGFsUMTj98m0ilOcISPhfc8xUZlr0ZDfCbZWzoAXYms=</DigestValue>
      </Reference>
      <Reference URI="/xl/worksheets/sheet3.xml?ContentType=application/vnd.openxmlformats-officedocument.spreadsheetml.worksheet+xml">
        <DigestMethod Algorithm="http://www.w3.org/2001/04/xmlenc#sha256"/>
        <DigestValue>4Rk34ClnkdmUkBRuBwBe/xtdDfjhBiFvFGE/dBbpmYw=</DigestValue>
      </Reference>
      <Reference URI="/xl/worksheets/sheet4.xml?ContentType=application/vnd.openxmlformats-officedocument.spreadsheetml.worksheet+xml">
        <DigestMethod Algorithm="http://www.w3.org/2001/04/xmlenc#sha256"/>
        <DigestValue>nr5NyAhG7heRpgRj/0jeCPl0XeLRaMB/u7ARk8tM2N8=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2025-11-12T18:18:27Z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{BDFF77C0-E685-497D-A5A7-CBBDE0AD5546}</SetupID>
          <SignatureText/>
          <SignatureImage>AQAAAGwAAAAAAAAAAAAAAHoAAAAzAAAAAAAAAAAAAAD4DAAAagUAACBFTUYAAAEAXDABAAwAAAABAAAAAAAAAAAAAAAAAAAAQAYAAIQDAACwAQAA8AAAAAAAAAAAAAAAAAAAAICXBgCAqQMARgAAACwAAAAgAAAARU1GKwFAAQAcAAAAEAAAAAIQwNsBAAAAYAAAAGAAAABGAAAAgFYAAHRWAABFTUYrIkAEAAwAAAAAAAAAHkAJAAwAAAAAAAAAJEABAAwAAAAAAAAAMEACABAAAAAEAAAAAACAPyFABwAMAAAAAAAAAAhAAAXMVQAAwFUAAAIQwNsBAAAAAAAAAAAAAAAAAAAAAAAAAAEAAACJUE5HDQoaCgAAAA1JSERSAAABAAAAAGwIBgAAAIUzbPMAAAABc1JHQgCuzhzpAAAACXBIWXMAAB7CAAAewgFu0HU+AAAAGXRFWHRTb2Z0d2FyZQBNaWNyb3NvZnQgT2ZmaWNlf+01cQAAVSRJREFUeF7t3Qm87ftc//Ef15B5umbXEK4oSgM3NMhQKmVMoqJRc0rkRjRniiJDuDRpMhSShCSUIaVShgjJPHPN9/qv54/X+X8fq73P3mvvtc/Z55y9rmPttdbv9x0+38/w/gzf7+9cn1m8phPwdfbZZ0/nOMc55n/+7nXOc55z/ux7pPHPdz4fvA4ocLxR4FzH24S2O5+Pf/zj0+d93ufNwv7pT396/nfe8553FvYzzzxz/pvwf+ITn5gueMELHiiA7RL24LpjigInrAI46aSTpo997GOzAjjf+c43nec85zlk8X0OARB+r0996lPTuc997mNqcQ8Ge0CBrShwQisAQk/QWfnXv/710yUvecnp5JNPnigHiOADH/jAdLGLXWxWEr47eB1Q4HijwAmrAM51rnNN//mf/zk961nPmp7//OdPL3/5y2ckcMc73nH6sR/7sekyl7nMdIELXGByHet/8DqgwPFIgRNWAVjMv/u7v5se9ahHzX7/53/+589IgEL42q/92ulyl7vcoeDgBz/4wekiF7nIAQo4HiXgBJ/Tca8ASnKA8UXzzzrrrOkP/uAPpqc97WkT4b7a1a42XfrSl54++clPzkJ+latcZXJN2YHzn//8MxI4eB1QYL9RAJ/i2TJXxofny3D1uXGX1erzcc3VJkuoCe+HPvShGdIj1ute97rp137t12aFIA7wpje9aVYCl7jEJaZv+ZZvmS572cvO91z4wheeiSlbcJAG3G+sfzAeFJCxwqcFqfHrRz7ykYnRKqXtO3xPWbiOHJwQCoDQSuchUgR53vOeN/3Kr/zKLPTf+I3fOP3iL/7i9KpXvWp6ylOeMgf93vGOd/wfqI+QB68DCuxHCshSldLmwgpec1f/+7//e/r7v//76TWvec30bd/2bdMXfdEXzcawrNYJoQAOTXJhzSmCf/mXf5ke9KAHze8XutCFpgc84AHTFa94xZko//iP/zj93u/93hwEHOF+LsQBAtiP7H8wJnzJ4kOphN87g/cbv/Eb01/91V9Nb37zm2eUe9WrXnWWAdeM/H3cuwDBn3/+53+efuInfmLWije72c2mX/7lX56udKUrzZDobW972/TUpz51+uZv/ub5XwSqEvBA+A8EbT9TQPbKC7Qn4H/0R380veQlL5nd3ktd6lLT13/9188I+F3vetec3Rpfx7UCMFGwR6DvGc94xvTa1752uslNbjLd5z73mb74i7949one8pa3TL/0S780xwAgAshgDJicoJXS+5nfD8Y2UIBxIty9/u3f/m12Z9/97nfPCkFM6zrXuc700Y9+dM5yLRuz414BgD3vec97ZoifkF/zmtecrbzvf+EXfmF62cteNj3kIQ+ZLnrRix6q/UfQoqkHHHdAgcNRYNxX0nW+G91HcaQ+L0fit0Pdslhlpjbax/L+979/evjDHz694Q1vmJXCz/zMz0y3u93tDrkGrD9UIGh4QsQA0nZ/+7d/Owv7ne985+m6173u7Bdd+cpXnl74whdOf/InfzL7/d/1Xd81lwaPGvKg+m87rHlwjSAcAWdsRkElkHxyPrgy8grK8JjvVnmx3qA+iM/HZ6wyUj77TWYLT3/FV3zFHMj+uq/7uhnRjn7/ckD7uEcAiET4FfpYBG4AJPCkJz1p+vVf//WZkDe/+c3nBYQKDvz9Vdjy4FoUIPjcScE4fEToCeDFL37x+Z2AtueE9Xftqq+UCx5Vnt4Lv+rzX//1X6dnPvOZc98MnOzW5S9/+fmy6lvG2oATAgE0SUT5j//4j1kRUAICI7/5m785vfrVr55ufOMbT1/zNV8zX3qw2WdVtjy4HgUIOcEmpHio/SVZfb54gr8chd8uBbXp3gQe6tCvf/x9Fa0M24te9KLp8Y9//PSlX/ql81hCJKGFceu7745rBIDo733ve6cv+7Ivm377t397hkn3ve99p/vf//7T29/+9hkiqQlQ9itI0hbgAxSwXbY8uA4FWPQEm4D5zCr7h8/e+c53Tn/913893fCGN5y+6qu+akdEq83Or9A2AefTE3hZLNf85E/+5HSNa1zjUOFPCKWioBNKASCW3X2nnnrqrBFpSzUAPksB/tRP/dTsLxWwEQNYLpTY0Wod3HRCUSBLbNJ4iCFhoe0wlYv/m7/5m9k3/9mf/dnp+te//sr+v3bFDxgw79wAff7v//7vvHeFEePrS2F/53d+5yGXpF2srg8JLMcejgsEUL4eoQpyjLXRIqKIJEKqBgARvuM7vmOG/vw2mpSbIF1YmWSHgfCfCvAE744md6fB11mdONY7jOhnPBFp7Hf8PmhZxmR891vnKjTeMTLu7xGiZt2W7zma9N5O3/FIkX7vf/qnfzrXmkAA+Mz+EhV6gnkEsn0pY2Yg2m9Uy995Fd0vrvDYxz52+t3f/d3pu7/7u6eXvvSl073vfe/ZsKGpPmqnEuBiE+OcjhsFoISXbx/zdNKPxRE0ERhh3Qk4uC9C6xqfwSjEsUDKgRGbduU2POIRj5gDiPe73/2mb//2bz8E7bbDGHtxTb4kC7DOo8raVDIyIfqMUe3SV22UKmjqexC4cxS08eEPf3i+FwJL0FubGBMzWzcuGIuJ7hjbmlDMzmc4Fl7GzfLjK/tJ/uu//mt68pOfPKfjGA20OOWUU2YDgwff+ta3zgG6FIZ7XYee6Oh6qboK0vCn+1h/xgwd8bWiti//8i+f/viP/3hGF9e61rVmNwACSfl6HxHKMj2PCwWAkDbwYBqTRUyEyLKrjKItQTJKAsPZDWg7MKFWDuwz9+Af/uEf5gXUTgxOeQgYrlPgdsrYFn/c/bWOeIU2xgDoaKWzJPqsrxgKE45Hqfk7xsPAlGybsVImMbXvKV2WkQ/7ile8Ynr6058+V2VK1/7+7//+Tkl0xO8zN3Pxz1we/OAHzwpNgRmaKM4h8N/0Td80IwDKwO8dN+ea5zznObOrcJe73GW63vWud2g3qusIfwrfZ64Aay+orZDt537u52aaaa841qgADkeQ40IBYFjEYMFj5Bj2n/7pn+YKPxt+wH5lkW984xvnwiBpk2c/+9mz/6RMMu2Zv2XBaFht2UyxH04GymociQrFZXdqtPT+Lr/dmFhA1jvhRtc2qhD8oG+uGgsJKsvIfMmXfMn0BV/wBdP73ve+eX1i5iMuzTvoMJcI3JeLp/ge+chHzlV45mgudqBe4QpXmGnGorPkKUxKj4ESL4BW0aKsQvA95EcJ41vKQlCR4lTDou3OsnRPhmKr6RwXCsAkEa5tv23f/cu//Mvpe7/3e2empARuc5vbzAvxghe8YGZMGyQQHwxliZwJcI973GMmLKEvYDJC160Iule/j/7ydhd3u2NZjgGMboDfCjxpDzNjXmiLwiXs5bhZfacsKbwChe22pASCrJRz6St/s5YERS3Gv//7v8/3sHZ3v/vddxQo2+589+I6cySEKkq9MxjFkSBPCEBdgO/ammuuFAThZ6jwrQA1vqNEWPOUZnTH0z/0Qz8001T67wd/8Adnvz9FG63bH7DVXI8bBUDrIS7mxJTgvJp/uVE+lW3ANgQ5+gvREQ2xpUwwMkLaH0ArF9RBfFYNUVet3NqK8Kv+blx8RUyy7mBkQl67WXp04A6xyOIgmDrGas9EuWlKgDI9/fTT56IU97pH9mVETvmn/GAl2KyhIBkExue/wx3uMFvO0MSqdDoa10NABBCffOu3fuuMJCu+kZd/7nOfO6fpShGOgWYISHCaAQP9b3nLW85TSEngu4rUKF2uEdqpX1HaC9WOAe9oPQZXjxsXYPRNl6PSiERL0pyPecxjZusiABWjKgTym30AT3ziE+dSYALPaoFOHRGunQo7vI+LVbpwHX738qKMVrjfmq8xCU4aP2VlXo1hHdmAEVEk/AJW/EvWhgLgCok4E1JCj+EpjGIuFAUl+spXvnJGVmImvXKtwHtWT4BVUFW8he/KLVOvAdbe9KY3PRR/ORrCvJM+0a94ESXtb7QhqHx7yoAhgqTwGdpRhKUJ9XnXu951zuG3v9/7iPoI/6Mf/ejZsFEW+pHZEtPyGz6OvsZjjbZjtI4pBIAgLAPimCxi+rtSS+93utOdphe/+MUzQQgLyA8BKPoROMHII/Mi/rgDMO0bI4wCttd7A0Ix1SNgGGMFkcFphzzc+ta3nhWca8aTXXbCuN2DYVKCmMY40FcBFStOKKEnzEbJugbNxF28MLMAHvjPlaKs7LFAa+sFNeTTuleZqry435/whCfMSABCs09DHMB4KnzZzbyO5L2lk8019IIHuTV4r5147dmnzMULKEFB6B/5kR+ZebkYVm6n6/GgEnaH13pxJ37+539+DiZ6tbmHi7Hq65hSAAgB4mMOQtHR3ZgKtEcUviRYjwldf4Mb3GC2MIokLAZlgGH3WphXXQjXZ4nNEdroAAeHOxB2EBwjea0TIufDoxfaOkWGsmS1uEl+BzVHi46BS9NRuMYIygu22mGJ6YOjpf2M2frIvvBfVWRS0NCAOIwajXUptZ3Qf6f3pNyKwKfwuJry86eddtqceapASD+gvC3qUncUIuXKoHW0V6dYuVYbDFuC7t4v/MIvnBEhRbyb8yqPKQWAoWhakwYZCTSNKecq9ZLvSUgwLEiF8K63SGAtBt9ugGSnDLGT+4KRxmlB+cSCko4uc1IRYTSPFBclkWDtpL/xHn0TflDVP2WrhBRT+kw4v+/7vm++pVQoBVxM4nd+53fmmIprCTTLjllLj2Hq3CrKgWtBWQvK/sVf/MV8eAXr/9Vf/dWHtsyuw7XZLV22e38KwBzFNBgkhkae3twhqTYA4T0u0BlnnDGjLBF8MY9c2lK8PbMC7R/60IfOaJYr5sh6tNeu9926o8eUAjBZWjJfB+P81m/91gz5WRdwVXmvAAnhYU0qWkFgTDnWRO8nJluOxAcF/+d//mdeaNbWHKWI8qnXpQBCH5hOwIqQCkg5Ht1nPie4Wc17WRbuCegO/gtesVT3ute95nWIoV1TpoDFk+q69rWvPd3tbneb4wT8Wut0+9vffoa25lh6cbsCeLSvK+1mHNbNPwZK/p9SE9gskCcu8OM//uOz/69s97a3ve0hlwedzJ1wQwuUiFiWtJ/1/9Ef/dFZAVgPa68PboP12OnrmFIACQktyh9iRaRPWEPMI52S34mQCAoxtH2yyOyYj94p4fbivoo8MBR/jotTBD7rInBZMGldYyCsBA9TQlMUrYAeWhJqfY7PSYjhjUOQi8tFUX3lV37ljLqKimPi9sPz+Z3HSNilZgUyZWkoceiC0g7+pjzWNb+9bsd8jd176JKRIuxiGr5LSAU68a49KITZaT2lWYvm40/CT/mq9Y+/FfwUS7BGEOFud7AeVQVQquJwRS1+y2pbSH4Pn9GZ/vx8lkremFVB7A5OcC2BB52KWleM4ppKL/eaOVZpv3l2yKOgH+0PAZTlYInHQNMq7Y90Huma++EEGQoVpP+Gb/iG2Y0yFukm6Ml49J/LAOLKDPD3+bt2uhHsAoVcBMyL6RX7qKh0Qg1/1nycyWDNKA2xhu4zp+2msVaZ/15dSzlToPiMgjMPCk/EXnDPepmPQB7aouUtbnGLGSmhA0veI+nwrOvVqjBwflOQpj6lB9R09sBOgn7LNDiqCgDBCCJmZP3GwFebH0Zrx8cXBfedIBILJZAkeJRvmm9somMapPaCYnvFDLttt3wy5WaTB6VFADGCOICI8U4RQE9BrtAE04U6CLNAqqApAa1gpVr94G1+PyUggq0EW0q1mAHLB3HxhSlfLyiCYoEIBMT8bt0IizgA4bcuY8p1t77tbtdhJ/eXfhPA45paO7QxN98J3vH//ZP+JMAEvvqL+FU9BSPnHnwAMQkWjq9OBNrJOMd7jpoCyAJhZn933FH+Dy1aVFQtv9y9CLMXRhI55UvRptWbN7HNmKfv9ytzpf1ZFFaTxehUF3RhYUuRpThXmcsYLS6QpB20pgD8LY8PfgpCov/Vr371GWVZo4JOfv/VX/3VGZ5icL6uDADh5qtCA5QWhcPqS/VRCD/8wz88t0UQ/GP9KXRzGNdmlTntVgDWdT9kqgLQ3v8/+7M/m601C48+1k7FI8RDGYh9iFGlTAWzWXUogqLnGrmGArUZbaMy9HXR6KgpAIRvo0Mlk+1IIwAsOcYCMQk/pmtzz8Me9rA5ckpgfH8spo42YrwKSAgfpUcpguUshrlLZYZ0xqjxdpk4C0Wwxy2iUnOYk18K+utLdZrg3vd8z/fMjJhixrSUkzWhfEX/BWG5YXxSTMzCE35xAeOXyeAmgLHaorzFNigRKO5Y8/mX6Y1/oSnzwLNiUdZOcY8gHSvOouPXBz7wgYd2rVZzgaaux/MCpeiJhlyAW93qVjOS3auA9VFTAJiRJacpx+AJYoh8IiRrxO/ETAikyMTWR+9jOqytqNsVhP16XUdIgcwsMsugqs7GJYKGBuNpM4eLnWw0x+XNTBQOJSyFaj0oU9F8qSnWXQFQBSpt0yW4zlLUVmcpCv6JaFvHMjTWFbNTFiwYRWA+Als2YEn7ud9rZO5RGewV0697/a0JpWq8fH8KFU09h0KREyUqe8O6c3lA/wq5OkfQu2sFX/1N+AVH23G5zozPvnABRrjOciCIFNEf/uEfzlFSkBGcxDyYju+LoUScMRlL0lNQxnPR1724R7K9cYMNfx+EBJtFk1kVii7/Pxdq1fGVZ267tGAToezpx+juXHk1ACrV2tSin7a2smoCU6y9EmuMToFYQ5bQ96weawbqgvmUiRiONsUNIIzlE2srtdbXTue3Kj3WcT1Fip6UKestpmFbL77Fs+hhDaU+8XG1KKVzKQ5KUQrVd7IulDAERVkUv1rHWJfbWBsCKIWx0cKNdfvjAKoj5zPZFMHyEWYWXtCjYgplsCrTMGVuQ5H8DlzAwJhw7Ksx5S8tj3HZgo5att+6d50MuZHl9l276dDCA0xEx8U5MBIfezzsYcx2bJcxMJp+lPBiLPX7ClJ8T5k6G4EVQqcb3ehGh+rX+904FCUZm2vlt22BFYTF5F7GyNI5pNL6smBqM7Th3fZVfdokNObPxzm0Ttud19G+LndKYFPkHxqizLk9lCXacH8oc8HrMiUFWgVQ+f1cP3EROwopyXb4od1eoaG1KoD2cI+DNUnw0WSWT3gRMKH1KADwtuf05QsL+gmu0JxKHzGuPvj85Vv11eGIlAArhIFYF8zX7jNM4l7f9aDQSokJQym4fF3v2tKmOWx3c8VWzKgtDFOQ0/UYxJhYXxFgdJEmqtpRwKwMifv7e6u+Nvsd/cwNzOdqEH4+J2QlYOcFabkGXdrDLjDVZh9rhmFZd9ex9Obkn/FLX2qvB66w/HL+tlpTIEW8R2VYMHCvmH2n9NpIOY2GwXqYjzgKvhEMVFNhTfGh0mpRfwqeUvSba/AtVMTPpxDtpeBe4XXt+deZAesY+0ZtrE0BaLzTYwh7ELMdYwXqCDTYSZhpvYpe+JEY3qRpSSf0SEnJm9rBp80CLZiswElBMQrB/TGPNmjfNmm4XjCKxbJgrsW0UIUxUE4WtWos46h81dzWFXUthz5GvccjnAgguOg4MhBaFF0wqZQagSl1tKqguA+DUsjWCuKyDnxx6T4wFG1V5dkFiH5Be8zLsskKQAJiNGjmO4gtRkVba6l9Jaz8WHEAwqGykLsw5q/HzMS6aLxXwhJCzCB4rxCntKZTgOw9gdzwK7qKB7Do+Al9q1ehJAVEZXcoUxF/sZFq/tG0PvaKNmtVAAlKVU8my6oRTgJlRxnBtlOMpZNWApO+//u/fz4tFTTkQ4GJ/F95cNai7ABhrvTRdzFPh0wQEn97ESr9I2o7AvlUfFPt+I3VQ2wMaVGcqwaFILog1pj6WlXYDseE1SIQltCO60Fy+8YJPIXJUiic6cmursnF2SlDuA8jsjYUMXrKM7fXnHLg35ea6lAK+9qNyVqJC1AQMjFSf1lx18peWDvML+ClP4pFYIzwcxfM2TzWuaNxr4R+o3ZTAOXvpT25RhQhpWgvhQpJWRU8KXtT+rbzE8B+bi30xwiJG3iMN550bUgxA7dX81ubAjDoCFLKrsEjyOMe97iZEbwIHCZhFQgcohE4EJPCQAxQSJkkge6QD0QBK92PgfTjt3LiGIqVA1MFshSqYDbtykuDYxZLfxQPK6Z9qATSMB6aG6zF5GUaKvNc5w5CtMEM4xl5/pYnZxEoKhtlMAkFmsC7j6DtRCFVp45GFDGUpH0QFL0IOaHGiMVnrBeY6jprhmG5DV4CXbky1gKdnYTrXopBP1AMpcD6yzAYd+itQy/WSde9EpQRBRqvNbAm6EHYK8sV9GP18ZjCKnEccN+8Xes6ayttaj0gKtepEyD8GTttb2c//27nuzYFUDFOhSUsPMsrhSXfa0IYGezGcE5OkQNmeQgYYUVIkFTuXxDKPSySF6KxKkHNnuNXoMk7BtQXaMVaUQ4E37P/9MnCYnRWVUAmpOI+n+XbIQaQlc9qfFmrdWYaCijmz5sfxQb96I+iRAdz5f4Uuc992OmiFyRl/c2ZhUILboZNPX4XrLJOFHHM6BgqLhNlzY+XNUAbcYJOTKIIrJt1AmPbpyGabc0xPKEYA7F7Gd3eKY0Od19IJ1cAvdDDukFp+KcTpu2dwNfKqX0vjQttQkKMm9/wM+HHn2I+FLJr0GXcr7KXZdGHVQAmOka/+1ywZgzgEHxMTOAV6mAqTMwysNiYzXFRKqNAHpPKPYAO/MNECkxA0I5CpjG16x6+cfe2yQRjCpJhUhZdAIqlQlSWDLRHzIJ6P/3TP33oyCZKy4uGVvQipSW4pdaAb8sF8SShKhKz1s27wOEq1jj42AKjpbGxGmhAqArSUWbtMS+CH4NuhUqWMyDu0zfFCen4W2AKE7L6nQHQ4SiEn0XiNqGttaSU5bnRzUYWL8qi2AJBgJzEMRgA9PMbdOXeLKO5VP++F4K63OYyLZYDj10/fj/yfff33qYy79LWypxTbvL9YiRlTHxvvnhbTYuaAHxMYZARiFN2JCQb2htrNlbhr1XpuSUCKJI+ptKC9m3eyKclOI4p6ogik7AdEgMQMp/5nAIelEIBwuqe+YjyxYhBQLL2laC6x/cVpYDzgi82BrFE8qdSaKKouQUd1TRu/mFRxy2UPvsneMXtwLggrN1rAlmYWZ+Ew/gJUdVZO/Fj0as5EGTuDwHk8+sf5GYxOk9vZMwW2HgPFwdIuY7HRKOnvmzBFaiq4AQiYN3NG2IaX5ACBjdOypzCEJcRoHV/Y+MD4xXum/UV+EI3O9gIP3pBAjFzW1p3GstYhdF7Ws+owDtwY3Q/zAUfmSseLDhbNqTNPhkUhod7i2/8hubmZY6yHYRcDIAyRRO0YOUpeWciMIriPdVOUPzR50jQBQ03VQBVnFUtlo/vMyuLYTEqTUfz87vLUyMIS82KVu3l/qw6gS7CrsCFcPoOXASBgli5ExSNfiMQmMnKSCHy4SkZfakXEG1lrcZnoI/+W4wzEnhkAn1gVMzL+mNs7fJlKQBKrFOJMMpOy5AJhLYK6oHPgmbm7DsukmKgUMryHLayCqO/3zFU5szPF4iDlsDPNu2wQmVErCNFx0LJ9YuXKBHmPll3qT1MSzBca+25TmoVKAlbe31va7F5lJodI/5H0u/v4ZzoYFxeoTpr6NWW3B4N51rCWsqZAJeuxXP4A1rE6+4VNBXIZgTxZ5F/7eBfe/nR3OEgXFFImEKgJOq7uojdunqrKMdNFQDG61FCaXmLRuhBSJpPnj7hxZDgtognmMMSIFRCggidEpNAixFgElaJ9VH8o9+2O2KYgivu0YdCCwdW8NN9pkH5l2B/lYEJ1bhzbbtE0T8riJH5w/xdxTGspoBOwZ/coe22u3xdCtA7hcpPBP9ARigAM2E4/aDDqgJToDBaaIfVQzdozDqC4aXyuAHWsjSo8RJsSISrANrL3rD+/q5egiITUCQo4K9Uq3lAYxSzV/UhO6XVbu+L39AwJVQGpoh7CrVaBrzqH5r4jWBDStJ25ixGxGCpXg05SKv6GwIVu3FfZ/6ruRDg1YZU9D3vec95C3tKVF+U8bLh2u3ct7p/UwXQkUQxoHcWgcXGCKCNf8FC2p8VEdXsoQcIboJB/XxmDOJvxJQOwVSsCoWRe4EQFgfBBFS6XrTU4ulbyowGpbU7SUXbFplS2UngTjuYWJ/albpkic3Zgolk55qYV9VaWxF6RB5jfQFB4sroQ/uUK79bLr4Cpd3AwZHpBVmd2c9NYplt+2WtxWZCMmA9645huUDWQdRfXMdacrnQldKiPCgSv7NoArnW0zWQQymtEdpul07rvK7sVIaskmo8hT7WoLoPCmBUtikvQTrQHX8RauXqlJy4hnspVwhKKtD+CYaLgUNbtISEWX/xFMhSfMp48E8IZTcn++yUXpsqgIgwlmuaLOaUNsOcJst3lPphFbwIZ1AL4cfjjX3PwvQknj//8z+f/wblMRWLl+9OsSA2VEAJUBBVWtGeiOhlnNp1L8Fn1cBc8NZCsHarvDC5OVVqq30bWWh87VIA5pibElJapY+sojEXgdcmiA1KcmNGn3tVBTBmFypUYV1EoH0WM8F41pA70Pl+xmW9rC/LZjuydWWxOrSTZUPvTgiWcSEY3C7X831lVNCtcu0eurpTd2lV2m50/RjALn7iO/TA46Xoxug7BdF2dYatw2YJNWSkbqU55VLgZWlc/AcZEX6Cb1s3xMxlEKD20j5lq38KpMKrdcx3u21sqgCWYVsQHwx2jpkAFcjfRBBqjLaWuvJ9xScF3zC98l4Czl3ANPnDKZDyxXx9Vh8DsjJOn0XQTswtD+16TE5YaVmCBKIlqNsliOvGw0koItVs0mR8N8KRKxMMXqXtruXKUGJiKOZCsFhfCAtts1qEZ/nY8q36C9aO1/HdWSSCK9jIUgvOUgBZvU7wQT9xHcwKaQkEUqQsu1cZCAqcUi44a32l/6KheXXGwdEU/g6ewSOUGagufYf/oCDCHToYM1yUgX+hWHRSD+Fe7k7wndFhDMUJ+Pmi/YrKvCgDwi/yTwGIBVQU5D0l2UnCqyr7rXhhq983VQBZjpCAgWF8UN+rNElCXyR9ZL6+K59cushGEdV+IK/KMkKG0NpHKPBb++Aq35vlkh2QJqN5e2m/oI2/EZ5AGTuGsygWnEVtswqkQaiMk9bGpFl0DFLhkd8scKfbOAqLtaMEWEWBHoxPGMZF9Nkc9F3AydjaJmts4DPIz++GbPztHrCfcjMO/zoaDC2ioXkYb+mijYKBlGVp0rI4AlZcG+hGgRErZC3Nn/WmZNyjL+lQfVB22se4inlKxZoPxeD5BD0ejFJHH2vqd/dxbQhXiLAgcLzV98Up9B/yKz3aAaShxwRUf+hWZZ02Q6b55PFuz1awnviN8qscmqCOfaF5yqq6iY6RFz+hHCEmvAoNu4Zh6iDTNj71jD/vjJH7xJQymvg9BJLbu1G2ZysB3u3vmyqAjdIRo3bq764bGXH5OgtRtFlgCaNYLK4DYS/IJerK0ogoC77R1NVS8ymXU1T1iXAEj49LCXiB6nw1wm/h0+YFJX0mVJQBYcJAnTsQLAwq5qfpj99rsS1qbbge46ph0BeE5HOCS0gwEYhMgcgq6EslHWuMJtqFigiDMVXtmGWoxNmY+m6zxS+aL7CIvtCGfo2Zz07wQVXt6KsctvkRfoxuzJgXDZX9SvuZbw9g1ba10abxs/yCl5QhIZIfFwmnCMV6xBqKBVFKY6TbOoDL+ncdpW5sbcQqE9K89dHRaO2LqFDMeMHqzk6geAk0RSttZ36CdMWVnFXoXsVXhJditIY92NR6UEL4yv3axkN4mDFiDCgCc0D39jqIEbjH/RDDD/zAD8zrXTFb6ekx3nCkrT/+2bIOYLcaJn80oeIb0d6i3HwqxMWEGKk95JiJgvAbCCVgQjH4rhN+l8elDUiB4IBcNL13gtMY8ucsSpaxmoPSniO6KWLcFmWfMWdFGhjRb8alwEgwzPikzaro8k4ZQDOYUFCRtbfY2mMhKTpZkJRhDzrFxJQiAaPIZDpi7KLYm62PORMgiEEMxTvh0K/0UylGYzAPL0pK3QNEQJi5DH4zNvQvP45pnXlXoIurhcHrE1LjLhijuAlXAbLp0IwxbgI+K8KyMYxipTDa/+E6bVZz4TMeIWgMivHmN7tGbh2dSjlTKFK6BNHmKlafy+N3bVFUxqkPnynJUTFlpSlraVr0APFTKBS6wiiop4d+WCtrjt5oZn4UJQTbSc8pmN3K1jru33MFQLAQkKAILImmWxRVboTebxiJUlCu21ZJVhJEVrDSGemHi+pjdsxgMWjxFAbhIwA0NeYIZlkgmrssht+8lqvGEnI+uoKWUIF5uRYjCqqB2F7Skq7FSNp2HWtgvpQfa0rAzF08RZGNPrQdStGONtELw2E02Q6FIwKgLE/uxUZM4DfCih76sunHXCkYlWd8ey9zibaYVp8UlfaDrZCX9JUXgdI2941L4H7CSLiinbmILWB2Qi1lm7uVQOUiUNoES2ksOkKEUoeEkdBSeJULG7+aDPUYKkW1bV7uYdXxlHQlRWxdOmykDVYFrYtNMUissfgTlCBwSUjxRwHpUr5S1eJQrrNPhJV3n3lKEVNsaILPKG/tVoBlHSChXLvQ5NGw9hvxyp4rgFItOgeR+eg2hqgXt+gWioCAgDSshZJ+Yhn9Q9z2GWy2OcKigaTa1h7GwfjSUjQ8BgFDBWB8j2kxngAW4bL4tnFarPzSjioL8rmOD826ESLM3B5wlYwKZQQKKa6sgbFABXLIhD8mpWzAcvPGoFJMrEq+MZQgGKjWQv/q7ilG7bC2fM52QI4QsgXWDkupTVYPHcwHslKnUeCUMHfmARoTZG2bm/tdSwEU9EMb/YLCGN16sfyYGbpAV34/QUAHrhB/m1Iuu2OM5dZdB/0QWApHYK1gsjqS5uY6wi/mAG0xCsYHhZgbnrHGxifmY07oBn0QPvSkNNDCdRCGtTR/1+EJyiNXrjMN9U+w8S0kJnUqHdopzb4ztp4BQOHiBX3p132yWAxbsaqdpqfXYe2PmgKgBFgzUI917Jw5i8nfZx1BJYJgIRCsV9C8qPhGk8A0YK1FBSFtwMAgorLuZ/G4Ev7mFtDoD3jAA+ZrBPdYRi+MjEGgFLCVm4LpWEXMxkqyVk7DwXQWXhGS7/l5KvlAZ3MhfCwUAaGcBH/8zYrrV7YC41OE5t/8jNn4uDOEQlwgP140vr30pVM3o0cWEETFqGIiGLisTOndylrFT6AwSMp8KDP07PRgVhFkpgBYYe9oAfEkwBQxAYC+KEnXU5w2HBXENN5QmHYqpaXwzJPClrFAF1Ze25S1I8TQQz5d/YdzI9EArxBgOXnfMST6xWfmju4UC8Ezr5Snd2OzRmWg8GnWn8BCIVJ+FAmlY/8D4e9sCqhSm/hEsFr5OCVkTpVzuycjYt5HutBnK8WxVgTQY52KnlZGPJ5yS6sivndwCqHy5zANdJDmL3cb/GwyFmCEyywaayq4A3bT9P5ZDFBNQKrsBB+N0GJ0gmHxjENflXBiTL42IRSxt4gYSMwCJGfpWHkMitkIpTkWATY+FpvAV8IsaEVxYDJjwOT6kxGBDPTPsvYIaIrK+ASOMDxLCcF0LfRR2m55kaMNoaOYCApobU6Y3RjMS1viERCJdYC2KFAMLzqORu4p0u5eQuV785Ue9XeHq7C0LDLhRSNoxVx7gCWFiW6UI8vKIBB6VpVw4wPjsKGMMjVOKIKV1TdBppDFd4zD2pkrAWP5KSsZC2lUilzbFD++1C4eMC6KzhigMBYaP5RtCNmB9twXtLAWlFgwvtOoKCO/+4wH0IFRk7o2PnxOQYV+ci/2C/zHN2tVAGNqcEwP8o9ZUcEx/mSpNAuDcOA5wQf5C7xlkZeJhamLvlMUGFgBDYasIrCtwE5Y7ThmAsMSW1TCDLLywcFiWtnC+ZsfbMFAUGiE4GFa0WnMzWfHqASVH4z5KBtpHsLDGvkMdbBCBZsgDtaDJWNVBOH49RQUAeQi+N58QWbXQgasMMXgMyvHQpWq3IyR9El4zBHdQV7MWrrNu3a8ExqCIKqNDuYIdUhZoSPlal0xNyGz3x0ScU3bVkFmv/meEoYM3OczWhq3NoLWhFgWgkJFD3QgRIQeEiGQ+sYX6Oo6yIAy4AoI9nVWRH12/BZ3jlLWjrEQRLTufIJq+ll+B6G4Hr2LYeAp9IVMXYNuUI73HsYR3fXpH1TVP+4r/sZ7alZyW/eT0I8GY20KIOYK4pVbb7MIK0LAEIzGp3ExPijM1+xJtJVlbgZdygeXz1dphSkxhCi7zxgM9Otwxqy96ywqy8kyYABMydLyr0E37XMhMJz0WP4bAWhXGOZWBVYpsGspCApN+rLTiwkt69Wx0NBDFt+YjLlDNgSUzJ2ChDygB5CdD86qyYRQSkXtMepmMZEstog+S28+7b4jiAU2rQ1BA7EJjaAr1wfcDYV5dx0rjrkrzRYIc29pOApHO2hC8KAuipZbZ5zaIFg9I9A8CJ+UJOXLQmtbvINiprzacqwd8R0IqxJxwgjtxTdoS5GIuTAkaAmFcfEYCWM1BrQ1f4Fi6w+tVP/PgBijOomCugS5ZyVoszjNyJ9ohK7GzwXRBlpsxctbwfMj8fvaFAACjAGpiMKCsm7t2CP0YCmmsABgooUkYFs97lgfpWksGoYUyMMEGE4AChog3KwnCEYoCa48L+H02eLTzmAn5iP8FJExgb4Y028sDUZkpVXGUQgi5FyVqgD566CpcRkDJWdsGBuzsRwi1eCxCLW5ssh8bMxlTpSSYBlIDkFgfHl34/Ib5WLMlVVDJFDGZgoAs7NCctzozlct+oyp/F06Ed3l/dGeDw25sJZeFWVZS9dBMVwZihYdKprRHgEGrauHoOTFO8w9N8JaUY7u825O2tYvpV3wsU1EbVe2FtaV0ZBSM39ZAUqHQmDVWXnfczmgJuMl/NCNayhC3zNM6Mt9YUTQP9p4x1PiEcZFAVuHKv70t5ECsN74CGJEe4qUEjwahT2rKo21KQAEa5NMcAcz8HUrZcW0BNBC8WcJv8/jI6cwdRuRlidTTADB+V58Lf1K0bQJgwCBl2l2zIcZIAMMYEEpHkpD32IHIrYW13gEKFlufWE4cB+DiWpDFD1Fh19IWfBDjYflJEgsnBiCoCHGZSkpDpaBkFMIXBGKkK9KOYKbLKm2WC1tQR427Ri/8Vb4EhNuVAE40osVw4zmq380LxBXak0bBIRQ9Rs3Db0q2iEUfoMmvLRVUY/1tNZoi4ahDG4WWotddA4+dOWsCEqFIiQk1k7fsg++1zd64weuFuhtLcF5bZsDxWtM1ggdCbY+ICY0hbZ8T0EI4lVzIP4ga6Ffilc/1Re0EQjS4AJChJAXXrCGY7n5RgKGT8xfm+IOFXTtt4DfRmNfmwIoUDdaaYSsNFfElS/IJ5VyE8gJzpdPpygKCG402FKKrAuLgfn4i4jOP8Q0Am0sj4VvH7xgnaATYWB5CJ6XReODWkALLw7hheEpmB7xxAIICoHt0oAsqn/ac535sIAsOCWACUsXXmfhX0I8xgyaYgqMaf5XX1ituy9g7dmL/jAxC8gacgdcoy0+rwi+ufbP+A5XE0EoBNjQCxIxv2Irwf4OJLEefkOzgnHVOOivlKL2QGECUUaAoJonK8/lIpxoRWFCYQTatXx51+EHllFhkdgJ9ET5cTkILcRFGCkF6MB1rDU/n7Ko7JgrROFTtMZAcK0Vhc7gCNZp03UQAWiON3yPX9ClmgR/h6QoTPEL7eAFa9UZlFV1bpR21T9DIuYjoIzmlOix8FqrAuggDouOeTAwBut5AAI6GIUFQUj/ir4ifqWmKZFKQC2QBcRIiO1v8JB14C/6B+KDdfzE8szaFNzyjwUJGeiH0GJ42l2gECz3PQuvDZaRpaFcoAXBMf6lgJRxYxKantvBTaBs9IfRMeGCANNNbrE4ROMZT5+e/ZxnT297z7umU69x6vSWd7xtevXrXzud+/znm975gfdPL3/Fy6brLVyMS1zkwnPk2ngwLzcEIuBDV5AyBkhjrg7YRLN2RKIzxqVYFRi1H8I1teEd8xMOQpRQEn7ILevlHv4swednE5BqMwgt6wxtscgsLAVujSldbRBecY/2Z0BElB2XSFvW0bpxO6RfoTpK3BpYN4qbW+Ld2NDamuAv92if8sV76A91UBTcMuMUn2GEzNd6Gat722qNjgm18VJy1jI6FXNwXZmkDBclSpGVMhVMND98YwzLG+r2o0JYqwIAVxE9OEkB+IyIUl4En29OM48llwiTFi7oNAa5MDbrgFnzoUE5vqLfKBkBNRpYIIgFBKMJeQ8PrYqPpSfwhFS+mvKg7TEyhmStjZel0CYm5NtiGILUhhmMSACME6wPmvqdoNxtATM/8clPTI874/HTC577vOm0G5w2w9yTT77kdEU15Ne59nTr29xqusDFLjoLBEXCx5duYv0JHZeknYnLkD//MmEkeMYI+qI7CM6f9WoPxbjfHIOjEYVHORIma2I+5u93ityc0R3SoTBBY2vpdwrLWN3XZhhK1hyMV/CR2+NvylyUHypg3dGZogDbbbU2Rvwj+8D3lgpk1Sk462Sc5gRlKbAp0GcduGMUpXb83QYn18nW4AE7Lwm311Zbb0dF27Fg7ivNXb0AhcNNg4DQTDDbGhJ8bYyB8f0o/Ma0VgWQ5S8FSDMXIBPdJoQ0sIAJuL+ZH5sCweRt0BGIE4TSNldC9BzjsXT+FqTDNCwN5iK4rAsoCr5bKELu+jbWgJogtmvBVoKubUzKgmF8c8CE1YkLfhkTiIcJxQUoI8LG7zZfjHLKQqgf9OAHzcrwlgtBP/3ep0/Pf97zF6nDJ013uvOdpktf5tLTFS57uemDC8F981vePF10oQgufeWLz4qAAFCW+uhkn40CSmiRr87ioCcaQCr5ooQVU5orIYu2hMC8fa6YiRLDuJXLlkqsKIml7qxB/WL8ov6ukVMn/ASOzw+VERL0gmYgOAJs3MZEgVo7ltN15kohcIG4apSK7wRsQ5fa4e9T4NYXcutgE4Knbf3hMW4it0NlHresoJ8xL5d8b0dAO+gmpYyHuSGME2Vt7tFwFq4FLff7a+0jrBagjRwWmkCCtZjagoCchwtijYSzqIgKahGMNuJgMr/5nh9J0C0GCGiBC7xROhi3R1X5jbDyqwXswE4wEiMK3PHtWUQMh2EF6dwvUCU1BKJiSoLve9eC/YRf25jBnB/4wAdMV1lAfpDwBqfdYDrzY2dOJ53rpOldi/lDFhe7yMWmeyysJYHlP777Xe+eXv3KV80IBkIhKMFTDL2RNUEngoyWrKe/CQVBh0owqjFZiyA9ulEWLLu4jLmIXleCWwykgiHKBFyXUSgF6R6xCpC/smeW11xYfTSARih9vjp6oJc1YbE7INb9FC+Fg476UVuhb0qUL83lgzTQWiqUITAnKK+4gDHo07wIpXvMSduyO9wJLgyFGhqKj1YR0M4FQGt01r7MDx40NmvXYaPWbKtA7Sp979W1a1UAiFqRjtw1pkAE6TgLbMGqUmt78EYTQ7xcgoJdvivIZKHB2X5jlfl54CdIKhXHkmMiloVAseoEQQCQpaKEWAYLZ9zjwRsYk+XnWhgHC8m94IuyRpXRYkTz7NgwDA+6G88FF4woBQru6uuRj3rEdP/T7ztd9ipXmgWB0gFLuTHmw1JzjR62iLajW6k38xaDSLFGrzIihLytw+IWHd7Bj3ZN8RBC0jZcbUAEmLiMTYGxlI7PfudOaIPl9ZmFZp359QTA2Fjyqj97aAiFgw5F7ikcypXwCwRyxQgU3mAUzJfwWAfzZ9UpZOvpGuPhAlgP/RLkUs3G7B78oQ1pSjEDkBySy+L3aLnRx19FsEbUgI+r9pMhMkavkNqxAP/X6gJUTx1BWVZEsVi2YLLE4LdFkOqyYId7pUExVgI3xhhi1Pb6e5dmci3lAAJSEJiexSX0aeSUSVt7XdPDLYtBCIoRTNbHuxfmLAaAETG1qC8BEK0m0NwI+ftZYM9/3ulSJ19qOvfi3hctUNBVrnnq9LjHPm662lWvNt1+kbWgoOS3L3ThC03nOfd5ppsslJR0IeVoTGhKgPST34nxqi40Z/MkaOhEEblO36L2UokEUYwh5mUhCTIBFJOQji3q797Ki10DUXGtoDfrZc6dFWiMFC33p8e9GReah0g65FJf1q6Tn9C2h66gL0HnQrif1Ye8KFMCLZcfOsFPxseat6chBNRRZuI+YgfiC9KNvu9atKP4KEzosazSdpVAJcCdIVHhk7ngnwrFrEVZhv1aAdic14YACnwggkVVwMKfrUIKk8mb+8wKjOW8WTODGtMyadGYujTYuGD5yBG9SC3Gd1/36i8rVa1BqR1CTcigBYvM8nthWAvr9wJH7q0IB4Sm4KSXnObjN0qAv/npsz49fWQRBGT1nvasZ86WDCy/0Q1vND36MY+e3rRQFJdcWM+LLpDR+RcZgdOuf9oMqwUQV7EeFKpAG4RFoXQKEjdH3ENb5iDYySISBkoga9o5dwRljA+4pmo/wTNCQ9lwhUBpSk57bXpiZdGQoiUQEJm+OqOha+sDbdFfTIj7BtJrg6KBMlo3yrriG+tXKTRaj64NhQUBUajmDLVBbNanB79aU2isjVerCmfwXt/SiwxaB5EwHGNge9W2t6uE1n3d2hQAwbGIGFFNu1Qd64IBKAJQDKPSzl4gHCIFSy24zxayrZNZ7GViLlccam+s0Cp/HbHG+7u3eoP67ShwVk1tAGjLn61mPiitzRSJmAZlV1UcBmF5uAsf/ODioagXudD04Q99eHrq0546nfMc5/zc5qPrTW97+9sWjPPB6aMLZUloz1z8/eynP2M65fKnzAoD3BYx58agJ6hpnBiZwJc69W4+ApSsKiEVuORKuJ5SxqToL84gzsEfdo+0JkE1VmvX7sKyCVJb+nOteRqDSDvhpFhKmxJobSqaKV3J3xd4pRihEsKoZiKFPK4LYVLF59/ya3kd/U5pVLgTGqKYCL3aCrEbtKBwXEf5jetfJmSjir6thCshd524DyXAvdRXxqs2jgX/31jXpgCqP6f5pYwwlpQfy2crMMEXJBLhpQyqq64qLch7uAKXrRZold8xgL7b7IKZCIVgnu/5deIG5ddTSvrIn/Y3ixU6KGuhrQteaPFgjQXEPuOJT5iesRDuay/Sfu997/umty7SdB9dKIqb3/xm03UX8Yizz1o85HShJM786JnTHW592+niC4GnjDrZBp24T8YbrMTsBM8/37P6gpqULf9cbKNTaUTj+eWgPKGUZpO9oEi0S0AIvc9eBeDAeihAZFv7IvoEuu3a+q2GvsrNovDGoi9IQfBOhHydAhESLM9eNaFYAiXAHZMFKQiakl+FPza6lvIoziALQTlDfsfya20KABFYTSfeEBD782lmAZ+eFaCGXtkuiwQmsyIsoAXqBJWKUPYaQulT36XRBI2MjQXlOxu/+bTzrprxXI4CS43dXFlSQkrpPe/5z5se+oiHT298/eum8yz8Yqmupz35KdNnFijnVre77ewOnXq1U6ezP7MInJ5zcT7h2WdNJ529eBbjQriXEU7uy7J1SagIMIYEf0XrKSRtGI+0JJgNlUErrDdFwbf2O9jud7SghMU7KAsugsg6qO4625IpFpFubRO+lOho/SglFhEK0RZF1tqua01rp1JiuX4WGT9BGxBZ9R/mNObydyusuQ8UAYQmLsENaKfgbts/0vevTQFYDC4APwwMxjidx+c3FlVgyoYcqR4MxtJ17BOGatfZkSBCyMO7IJ5AlAo6DCvo1Zl5xk7QKiuO8fu+TVCY3XylCc1PDOSk8557uvFNb7KY41VnpfLGN7xxes1rXzPd6573mk696qIYavHfSef47E4yLsKiq+kc/m/xQovaFlfJ6lW/XqoU5KV8BF1Zvp65mHIQAPRqz4WgJZRGuCkEbpm5u05/GJuSECDE2D3llrXrUM78cn0QsKL4xlSKd3y8er7zOhSANsq1WwuC33Zp1ZOE3/fmC8Gso8/40VyLPVC6ZbkKEh8Jvl13H2tTAAYmDSdCqsa+tAhGRjjEkqMXRBKgUhuAGf2zOSNfzf2bHfy5zsmX5yYEXBX5XAExEFokOqGrogvTeVV5RwjKGIhbgNnqBNS3cxcgnEssin1e+vKXzfEQgvGShWW94yKucMoVTpk+/ikHcX5m/h8lcNYCCZwE0p/rs4+iKsVV0Kw0XQzdXgfjJPgyLd5ZPn353dj93neEEkpAX/PGxHx0v4u82w9AmNHCSzyEQjTXCrLQjaIjYAVaO1FJe35rrASfxSxzso71K9uEDoKmakBUMQq+cmn0rz+CaozFS9bRdy4ehSn4iW+NY6dpxXWMabdt7EgB9KQXC13uX7CJINC+UjiIz2IgUAdL+MwNkAVgeWhvu8zc44ELnXZTfADBS71ZyAKEpbRKX1UzsBkx2osOCvZE20qWCaySWMxs151AF+Eb05BjNsF8xv581galxrKCv3LwipY+vRCWu9x18czDqy+Ccmd9Zrr2Na813e/0+0wXOf8FFnK/2Nrsv8X9XuY6F6d8LhhaPjlLXqakzwTcvMB11rqtuoSwDEsRf31U3Vf9fk+vFZMRs3HYKPeNYtaGAKEahlwk/UEb2mFZx/0J7QoMVRkXxVNswHgIZhZ0dHGau7Gm+JatdkoQffBKpyXjHe2KMainaD9GfLBKJR4XkFLEH8Zn/SBUc0OzXCb1IdKjnUOgr+V+jLGal90K6F7fvyMF0AIFUy2MAJocMV+XtW8jjwmUz/a3xauiS2wAfOO3KiyhBKTKWOLq0autxpSYUWApDa89iobyWX5mQIxlQUv7+a499RYNbOb3s2D6p7gS9mWlUtRYe0FQKSbBTf/40SwwoaHIuEIUgaDmi1/4oplx1SlcZhFXOOcs9J8V/F5zCulz8D/hH8t//W6uXvn3xtqZ9H43J8G80EFzSAAJCCXFd1XX7zrKmRIQ+xDN16edlRAMt2C0qGMhTUKpbXP0mbJ2fVuIi5r7PsTlunbK9eDX5Wi/uIQ4Bb7oxGhrg1/QWa7fNYKSvrN2BJM7KdshjYsnRtqmAJdTrClL8zaOak1UEKKPdfMqjmHt8aZxoRH6GYvvIBBboTsVOtrttRDvpv2VFUDVZSkBTGiiGIvWV8HlZaHTjJVdeg86iyzb7w2Osl7up9ERkCCp2LOggkk9KIKvW2BOnxbVAhzu0VnGVwqPwGJWgiGt1R53lq+I/0Y19wldW12NGZOpCoRkKCzCDUJjkKwZGhA02Q/7EAhWp8QczjcNDei3dB4GNM9qFzCm6Le4BbqaYz6839qc08EllKZ0IYWBnoTZNWA+QVI3j6bR2lzdm3ATBv/EBRQ7deBq6KL99mojFHpV6WmNWNB2J86K7nPFSimFzeoeXMeYGAsDI67SfgbKScVmShGNQ6RoEeqENo01NGpc6OSzgiJIhxvEbUIjysmc0cm94lnoTkGah2t8719BzvZsKDdHPwFk942br3YjpHt578oKwGDGnLjPiAqGWizBvjG3H5QuTYj4pd60I2cMNiOilBVlIKqLKQg7H9QuPblor/LAbckMNm5GpBbTuwWjlMQiuCLa0Je0VVHjzdrhG+tbkIkw2xWnbz41wcck4KJFx5TSYOIg5kTZyRdTHCmAjfrJCi3ny9vEgkbFSLQlqEqwpL564EVCkJClcLVNcP3DnBRuzxdwLyEhRObZ4Z620qIZ2tQOYTRPymccr79T+O1d6EEkFGGKmAKwrlBIOzSLERFq1xlLh5Tw7wkzulG4FAzlRfj5/5SX8VCQQW+KTZCzk5jQCoTXjnbRsd2bvqOkGBp/E3QIznfGIbuCTxkf9ylaMk5uYwYPAkA386BQyIE5+67nTeylEO+m7ZUVQIuu06wY4Qd5CQKGyf/JhyccFqdDO0MCY4ygfeGKhwiLXXodRInBpZ8gA9VdGMhiNZbNrLYxWjgFLQTTgvDfQEt/Y3DR+bIPxoh5x5x/xGUtzJevyJJ7gf6q5CqkKTquHh/zCIYKcootyIcXu9hM+ENK/d68OsILI3d6ku+kU9GCNcoSUha5OeYDEsvhE27CT+hlYgQmCTaFUmprfOCItqvjH8edgjFG4yE44gn+2VYdavB7qUVrNSIUAotm5lLgUFsF7MYgI17SpncpZe+QALcNbc21OozqI6yDsUt9UkoUMEE0Bm1RAoRXjYMy5UqvKQ408hpdHN/jIX3hdYoN3VyDvtCCcvMe/4Xf/XYkgtm7EX73rqwAgvblxS2awBGIxiJlrdrQY/GDiTrMP21rZSfTtJMK04BQFo+VYm3BaISuTFaVHGaV8mIB3EtAN3pV/y1CDy6D/hYGCmD5imNgAgy0WT6XsFBKkIM+xQ7EO8wHw2ozP9h4MYk5gqwYrcpDfWwEDYPG4xwwKwuvbwqFn+udv8lSoY0++aKYG+NJxW70Qi9ICw1ZQ9WGKTV09j3aG7eAIDqgs2sab9uoK0rSDz4o3mNuxmbtfd9BMK5zr7XwO1qVzuuzeYzFYT5XW9GZguICXC7IgfI1joJ2XBNtprzNkXIqG5ISsyb61BeXaDmCP342h2pFKAHKn6ukLwq0oGdp4gLiY33JbgV0r+9fWQEU2EEEwo2xEVLgA7MjSqk/f5cCKnpdisjEtFUqKT82heGzIhaa1T+5aQIMFVRObLGltvjg3IT8uIiGIbTPP1fea3GNEYMLNmbNjHOM+rs/K+UazMLnlyoTlwA9ja0KOtc2H4yhxsFLOo3wY0bttHV2eVExDKum+i50VLrLb0FwQq8v8/Q9BkUvbRMSLod5gaApSIKXYhDtV7nGnQLBCQcaUorqF2QUBNQEaVvHFKQ+Wkt0LU7RvMzJmH3fWo9xjtDeGOBMgHyHFwq0Zn0pCkoDnDeuMhTcr+owRrTWZh39N8ZxH0HjKZNTzKRrC6QWmyiD1dyMh+WHuPTRRrRc4u6zJtFirwV4t+2vrAAsDsJg5hbBwtD27QSbocXnNt/4e0QAyzX7TSAG87m8c9oYU3tuG9gO1oLxSnalbVgu8NbOLAwFDYDF7gXXBG4smBfflyLJ1zSWUonmUk25RQYxKZsefEGBEDyBw/LsGCKLHhOxpl7GQPmgCcE1bu3aPsySEcbgZjRwD2HN4qFhVg7agVgoI34pV4iQq7EnEEX8s77jGqCbVKV7zR0chtj4seiOvmUQVNO1ZhREgtt3o1Avp/MS/OXvRyZ1/9hGn1Mo8UppWp8VVslU+A7qEfk3rhS4NQylxJvLgrHRmIr6L1/bPMbvfYceYjroxy1l9Cjkni859rFRG7sV1r24f2UFkGZrV5Z3DM0Xzj8dNexoEbY7Acw45rLzrQVnEFzFl8i9YJV9BhaFcHVsGIGrSIdiIsj8UzEEaMFCxjwd+UxYg8Ttz++JxRAEy67YBIyOBoI/uULGSBEaE2HUP8VE8FIy4/yhAsLb2XQUhA01gl7oOMJtYx33TAiEiWO4VgCzPQ3chQKNIvEE37j8DTqL01CAfGk0cp9+KFKIgtKjcCqd3Sw6v9113O51Y9Yj5eC76kooqwJu3K8Mj/YPF//Zbv/bva7nNHIFoFHIF03xpaKgY/G1sgIop0wDVyRi4izLWHrZQgaLViFOEecYP+taYQumxRyEmQtAIbD0viPs/GS+sL+5DwTZe9FZ7Veo1OYjQuqVNSFM7idoahVEfwXGvGNA//RBgPnNXoJLYHjP71M7zw81zqrSKDDjl8+mBNqvTgGMFsm4sijGSwDMz/i4I6LgCnMwot/9po+gNBpAI/ri9qCl3wVqCb7afsiBsDtLr6PPQxLLAclV1m/Vawlx/0IExosmCrPsrZAWts5jrCS/fnmvxKr9b/d6hkEVIBeJGwl1UEidvbjddvbTdSsrAAzWLiyLQQtiZJHWUk+lsXaqnYNP+eVZpIpICEeBpNwFAp7SoSggguAwaO27MgLayYUJoSRs/HpRc1CTX465WH3f0/yUgO+0ycWoNsD8KcAeWeV6hUCs9DL81D+l4bQdMDwXgW+Onlnk4g82uFBiHqzh2jZXQRgEdzsvCAdkpdAo7gKUxgLCUkSUUn60No9EHrtMTjQi1BCa77ldXCa0Vq+ABmM2AX0O525shy6rXIOHIEoFU2JOPR+xx62v0tZ+uXZlBdDAs+y0H+vPv04jB693akVCAFnk8so+F22vrBRDlAGoWIWA+q5KLJavVM68/35hhatdgBxYesItPcbyazMrzvKw6vbH870pO5Avv887JuxBI1wF1tkYRKs3e405864B1XN3+JkEXX8sNfRCSCkBsQMCbNOS3zGgvrgOReVTmpS1uAVXBMSvHcoSfVRDognlAB2k4HPj9ppRx4BbfaEpwVcqjq8gFHOlbP0bg5HuKXBaOnOvxoym6K7as8fO4ZOyF3vV7162u7ICIGSYpMgtv7tHL48DHesFWqQxn1zOtt1tG01yLCDJ78YcGKCc8Qgd+3uZEcBj1pyQ9/BObRO4YHLBTcLuH2Fh4aEBuWICSzhZZ//GF2EhfAQWQmCt/C1Tol3jMX5zbVNRSi7UEvRuBx4lQygJLEGVGoUywE8wlD+qdNo1+hj35htrJzRZGzEDSjkIXerVPET/WTK/UTBjRDz6j0G7dTPj6PP3EA5ITdAP3Sg28aVxH0G8t+6xbNVeaKNUOJcg13Gre/fr7ysrAESIUUyqlFQuQBMd/dcKWXIRuqaMAGtc3YD72nPvunw+AlSRSa4F4rMILFg+NAGilFhrAUIBJPdaLMJiDBjfmPK5wbrcDsIDnlMUCjxE3uXZIYGNag30DR3wCQmSVKES58pRN1r40lTLv+mv47BYQPXo6hV8Z06sofoIKMi8KBtzQrPlg1RSgu1eZKlY+BSPd/2ZJxQhyxIqScCOBLzOzbMexuxdBZ+yWgFO8x35IKW0HHHfakPYOgQwZbVcen4k6LSO8W/UxsoKYAzq9VQaxN9sTzSmGnP7rI/7MBlFkjUvbpCgjwHGFl0/LDZLUVUhn1gK0EakUjUpGsxFWMBzSkVU3G+YHYQjNCwp5RUDUTKKhhT6CPjZmyDQ6HvtLVtDc+O7Y1ztYdrmtRHBzTuYvxwgrb5dMFGQTvBLW5QMBcQyytUbi8xED9Fc7qcMSIE/yqMCJ5bUOAm+fxCVc/yqVWgfQ27cctpu3YyI7uZV1RzYT6GiqyPZjAtt0Q0v4R2/HbzWQ4GVFQDGCNYKGBESFXKbLUwM364qDC0g5XsW031tcimok5ARWGW1YDgmztKDtJhXdFu7fvMSbbeXn08Mwuc2qA1gAdtF2F6EMRCIyVICrC8kARZLmSUEGx1Xpg9zqqSUEBeo2go653bkjxMEZyqw7qC7LIJ/qvbUMtj/rsqwA1cO9/DJLD2UoDBpzO+jFSWBjsbvkVlF3QlZLt7h9i2sh/0+24o+ZVS4ZNwbiNCJvjZoFXB2HXodCUu/zrnt97ZWVgCYo/PkMbqTcwgygexcuXHSmNsC5/8nFN57+IXfCB3mB8+D423Y0B+GXn5hCAEyJ95iFIoEXG7ziO8gE+1QOMFifXe0c1ayVJIAm1x+VYb5/psdK5VCpHTMo6OhKa+xFLaxj/5rtDA3fXaIKivtb2cntr3X7zYYSSvaYyA2cLgUqzaN2TxZ0dCC+WTlzVW8g6BBZtGo7MORqAMwlk5jdjCLwi6pvx7iia8oP2PrLICtFOt+F7r9NL6VFUARVwuCuVhlUBXjbwZ53YMZRdsJOMajSDBy58F3b4U7rgcLWTtKhub3j2Vg0TEB5hl9whi71B4hxkB896LjxslygsTG4J6qylhK1lCw0MmyFdVUMbgR4/nO/EBpY/bPmCieza4vWJlSVOOvCIiQ6x+8N3a/96Qhc5f2s1HKHoSQ1WYWscKhDvfo+YWEm3KwBk4xshnKKwUXXTvxZ6+FDW3xkbGcccYZcyrSqVHmb5xQXkjOnDbKGuwngTrWxrKpAsBg7cLKsoHAlacW1aa91ccT7nK4oDZIjalUx0mvWUyQU5qsctmRWK6V6rGdkoBqA2xnocDwsWCnWvE2pbCYpRwLZLEWvmNBqzRrb0L9ml9CaHzcDUJot588r+vbTFKMYnmBtW2s1RyEGLo3fzxBLecO1bjPo8ccQ6aqkDvldBuKJ4UqPsE6UwQsuViA+7hdLHdlzsvjMi9rYF1A6xQ3gTYG5/pTDgQueJ0S6LShdQp/gts4rF00M3coDk0clsqNamt19CwYfKxH3febgthUAZTq6JFZ7fJrk0zpIgwuiMTS9uBNfqcNO3z3/HaC0mkrnSwjuCan2uaOcs+HO8V1OeLqno2uH4tYYp6R+KNSKJtAUfH9nT5jrJTImG7caPGKD4wbWXw37jFwH1SBsQl3D9jUl8053AWMLsXXaTJV9BEY6UipRbAfmqGcBCpF9Td6VQ9hzSgA66A2oZQil62aemvn5R67ObVpnNXib5axWJWRc5W8o1XpZEpKnp9RUN6N9tamwLF+UurLf686hoPr/y8FNlUAmI7FAZVZDAtGcAn0Zx9zffK8SOA4JeG8eUU1rHZpPYKAoXqGXEdLdwItAQCVx1y+IS7XEOzFwmWJKI+OIiek8vedpFu6Uf9bWcPmMN4z7mtnaQm1Sj8IBwRn7QhEdBTsE8cwthGZuEdqUmDTJiKpMbXnm1n/lKK25dFt682Pjr7WUxlrEXXuhZiD1CP3h9CVl18X/atNaO+CPkT8pfy4eYKuMjYHvv66KL51O5sqgJ7gCqbxx9LgItUqy1gtDOKfv1km6EDZLAFi3X0vKm/XmsVuZ9noKsToQbsjlVPNF0ailAGhlMZjFYsj9HuByc1IWkS/YGKQlxUmkAUxMTolqragMRBQglctRcVCBVC5TtwjKEtwjJA4F2+zo9DaQWg9uBXcKrR3PwVN+Fn4zm8EvbkU7YLM594o67E1S21+BWWLDvqnBKESSAavOO3He/RGg8Mhwd2M4+De/0+BTRVAsIsVE3iyBdeiWDwQn+WwmB30wE/HlO1mw2BSO+OTbfNL85sxeBVsFvtI1J439dwNgms8NtgQGLX8xQ2y/Fulw7LYYwWiNtv/3ym6Al1q8dUtCIbqCw35/aL7Mb/2xn3sCnYIcCcbCRRCZu4d4XFzi74FSJsHtOUeRVJoTeFQCOC3x1zJu0MhxSvGfQG7FZpxLFX1iX+IbeABikAGB7+Y00G6b7cU3979myoAlkbO2atADEaW7nKYBAumoMZCQQQ0OEtjARWyQAQxaQ/TbGFLM1l4VqZSWVCcW8D12OsXoa6mHMKh5FgglX8YP8VgHG0f3kjYNhonCy+jQLAII3gtxeV+wgvG9zxBSpOVzifWHpoWR4CISt35Tq2DsmBu1manF2nDfR1MwcK3u9C8nGOYQvFZ+lV7ji2rTUiv/RDrWItiRtbaP4E/B6Yo5LIW3hVn6dN4Dze3dYznoI3PUmBTBcBSCMhgVP8wkCASAWnfOAG2eCwZOFl9AOYaN7ssLyam034FQEHerU74XeeiUTZZRONmiSg2cyuwlzuy1SYTCi242um1LKoNOL3Qh4CB+xQCpOSMAve1+821xRASGGPTv1Srv1noCmI2i0vURrUAlTqXjqX4BCPNVQWlXYkKhTpafS+Osx5rC8xZ3Qf+kZ70DnXlKq7b9Vgn3xxvbW2qABx+gWE6oaa8c1FhzNWjolh+EWyWBZwVPwjmbeQ7j7XrQfEjTdj2M1R7LlDJ9w/2jtb+cL4ourD2sh6gNesuLmKOFB/lBgFRnGiUFYcIXCv/P+6VKDXm/nbmic5zuygNh5psBZGjeS5V7oR3ig9CowCcc8AKC3yqr6AQS3ea8zof6VXKVftSwbb6UmrGwdCw/gxA5yYciUDwkea5/djfpgqgqr4skYUbD4sYo90COj16WnWfU3Bp9bGef79NnnDFbIRfft3TYFZ9CazZufaQhzxkVpisLWFnUeXp+bY2JXGN0AOt5PhlT6ToBElZvEqpl626e9AWOvFkXsJa8dFWgcnluVTkw/qy9iw/wbSBady63DqPa7wqXZavD015V28hHqJ9GQ7uJP8f/Uq/un+dMYjdjv94vf+whUAjA1i4mLNa8SL4vu8JtLS5z7Q5WF1Kbb8RsDy7ORIugoAx+eNbpfzGuUASMgesPQuq5LaTfkIXtu12ghJlg9nV9UNJEJbvejbislCzxE984hPneAVFEaLweVUFUHRfrMNBoJSe5ziow4A8xsg7N2Oj49F3uo7aE2egACEtCIhSpDAdKc5goFdxowPh3ymlV7tvUwWwUTquXHcwEUP1wizyuBi23V37uWqLxW37KWHiC2M6xSirvNwjMEqYRqWS/60tdCgw2pbiCmL8nlu1keIxxg5BAcnBf+PdSbrUelHMUo6CbQ62NHZIyPdtw06xr0KHra4NcWmbAhA3Mm9KsCCwuVVzcrinPW3V18Hv26fApgqAgFReWxDMgo1KIChaOg90TLBodDC3/d7bH9KRuRJDmh/F1fnxfHmwfLNnDGw0MgzcQ0sJejl2tKIItQ8ZsGyuUxtB+NoF6Z4edzaewFsdQTQuqt8Y9OO3/PvtUI2A+QelOGTD2ugfsqiOof0U2vV3dQ3baf9w1xgvZGReVZl2fn4byaq9oPCKIe2234P7D0+BTRVAAb5y3MHNMTiDAbNEBcraWNPDPFvs/bYQGLstwIKWTugVwRcM6xl/BARc5tZslhKj9MbfElzzxcgUYdunWbUyH5Und6ZCJccb0SlFPP62EwTgfus3BtoK9KXYx5qHda5de0NyK6MT+vWUp8rFjfNAARwZiTnsbsAEfGS2zRhvjA8YegeE7OdqrpScHYdqHuwFcESWc/LME3OCydKf282Jj365vzfyZUfLvdnhFmM7G9Uf7FQB6Ltt2Kx8mYL6GPtaZ2FWqeCyG3gk2myU9ltn/OHIiNKx2cvK24GPzWn+31EHf4PFfFJFNgp12nYKwnMHMO1mVXfHCz0O5nFiUuCEVQCEPCVQnKKKx47sAuErYFknHD4xWe1g1vuRAiesArAYBD4oXQAqWFpEv/TYKqnB/bjQB2M6oMBGFPh/Ah3h62lbUNkAAAAASUVORK5CYIIIQAEIJAAAABgAAAACEMDbAQAAAAMAAAAAAAAAAAAAAAAAAAAbQAAAQAAAADQAAAABAAAAAgAAAAAAAIAAAACAAACAQwAA2EIDAAAAAACAsgAAgLL9//VCAACAsgAAgLL9/09CIQAAAAgAAABiAAAADAAAAAEAAAAVAAAADAAAAAQAAAAVAAAADAAAAAQAAABRAAAAeNgAAAAAAAAAAAAAegAAADMAAAAAAAAAAAAAAAAAAAAAAAAAAAEAAGwAAABQAAAAKAAAAHgAAAAA2AAAAAAAACAAzAB7AAAANAAAACgAAAAAAQAAbAAAAAEAEAAAAAAAAAAAAAAAAAAAAAAAAAAAAAAAAAD/f/9//3//f/9//3//f/9//3//f/9//3//f/9//3//f/9//3//f/9//3//f/9//3//f/9//3//f/9//3//f/9//3//f/9//3//f/9//3//f/9//3//f/9//3//f/9//3//f/9//3//f/9//3//f/9//3//f/9//3//f/9//3//f/9//3//f/9//3//f/9/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azFGxhghBEIIQgjvPV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39aawghIQRrLXNOUkpSStZa3nv/f/9//3//f/9//3//f/9//3//f/9//3//f/9/3nv/f/9//3//f/9//3//f957/3//f/9//3//f/9//3//f/9//3//f/9//3//f/9//3//f/9//3//f/9//3//f/9//3//f/9//3+9d/9//3+9d/9//3//f957/3//f/9//3//f/9//3//f/9//3//f/9//3//f/9//3//f/9//3//f/9/3nv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3nv/f/9//3//f/9//3//f/9//3//f/9//3//f/9//3//f/9//3//f/9//3//f/9//3//f/9//3//f/9//3//f/9//3//f/9//3//f/9//3//f/9//3//f/deIQQIId57/3//f/9//3//f/9//3//f/9//3//f/9/vXf/f/9//3//f/9/vXf/f/9//3/ee713/3/ee/9//3//f/9//3//f/9//3//f/9//3//f/9//3//f/9//3//f/9//3//f/9//3//f/9//3//f/9//3//f957/3//f/9//3//f/9//3//f/9//3//f/9//3//f/9//3//f/9//3//f/9//3//f/9//3//f/9//3//f/9//3//f/9/3nv/f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nHP/f/9//3//f/9//3//f/9//3//f/9//3//f/9//3//f/9//3//f/9//3//f/9//3//f/9//3//f/9//3//f/9//3//f/9//3//f/9/3nv/f957UkohBIwx/3//f/9//3//f/9//3//f/9//3//f/9//3//f957/3//f/9//3//f/9/3nucc/9//3//f/9//3//f713/3//f/9//3//f/9//3//f/9//3//f/9//3//f/9//3//f/9//3//f/9//3//f/9//3//f957915KKfde3nvee/9//3//f/9//3//f/9//3//f/9//3//f/9//3//f/9//3//f/9//3//f/9//3//f/9/nHO9d/9//3//f957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MUZ7b/9//3+cc/9//3//f/9//3//f/9//3//f/9//3//f/9//3//f/9//3//f/9//3//f/9//3//f/9//3//f/9//3//f/9//3//f/9//3//f/9//3//f/9//38xRmstc07/f/9//3//f/9//3//f/9//3//f/9//3//fzlnMUZzTntv3nv/f/9//3/ee/9//3/ee/9/3nu9d/9/vXf/f/9//3//f/9//3//f957/3//f/9/3nv/f/9//3//f/9//3//f/9//3//f/9//3//f/9/3nsIIQAAxhgQQv9//3/ee/9//3//f/9//3//f/9//3//f/9//3//f/9//3//f/9//3//f/9//3//f/9//3+9d/9/OWdzTrVWGGP/f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GNCCHNO/3/ee/9//3//f/9//3//f/9//3//f/9//3//f/9//3//f/9//3//f/9//3//f/9//3//f/9//3//f/9//3//f/9//3//f/9//3//f/9//3//f/9//3//f2stxhgYY/9//3//f/9//3//f/9//3//f/9//3//f7137z0AACEEYwwpJTFGWmvvPcYYMUbee/9/nHNKKQghOWf/f957/3//f/9//3//f957SilrLfde/3//f/9//3//f/9//3//f/9//3//f/9//3//f/9//3+9d0IIpRRCCCEElFL/f/9//3//f/9//3//f/9//3//f/9//3//f/9//3//f/9//3//f/9//3//f/9//3//f/9//3+UUiEEQgilFPde/3//f/9//3/ee/9//3//f/9//3//f/9//3//f/9//3//f/9//3//f/9//3//f/9//3//f/9//3//f/9//3//f/9//3//f/9//3//f/9//3//f/9//3//f/9//3//f/9//3//f/9//3//f/9//3//f/9//3//f/9//3//f/9//3//f/9//3//f/9//3//f/9//3//f/9//3//f/9//3//f/9//3//f/9//3//f/9//3//f/9//3//f/9//3//f/9//3//f/9//3/ee713/3//f/9//3//f/9//3//f/9/3nuUUhBCvXf/f/9//3//f/9//3//f/9//3//f/9//3//f/9//3//f/9//3//f/9//3//f/9//3//f/9//3//f/9//3//f/9//3//f/9//3//f/9//3//f/9//3//f957zjkhBM45/3//f/9//3//f/9//3//f/9//3//f/9//3+ccxBCSiljDAAAIQRCCEIIAADvPb13vXdaa+cchBBSSt57/3//f/9//3//f/9/3nulFCEECCF7b/9//3//f/9//3//f/9//3//f/9//3//f/9//3//f957CCFrLe89hBDGGDln/3//f/9//3/ee/9//3//f/9//3//f/9//3//f/9//3//f/9//3//f/9//3//f/9//3//fzlnSimEEGstMUa9d/9//3//f/9//3//f/9//3//f/9//3//f/9//3//f/9//3//f/9//3//f/9//3//f/9//3//f/9//3//f/9//3//f/9//3//f/9//3//f/9//3//f/9//3//f/9//3//f/9//3//f/9//3//f/9//3//f/9//3//f/9//3//f/9//3//f/9//3//f/9//3//f/9//3//f/9//3//f/9//3//f/9//3//f/9//3//f/9//3//f/9//3//f/9//3//f/9//3//f6015xxKKe897z1zTntv/3//f/9//38YYykle2//f957/3//f/9//3//f/9//3//f957/3//f/9//3//f/9//3//f/9//3//f/9//3//f/9//3//f/9//3//f/9//3//f/9//3//f/9//3//f/9//3+9d/9//3/ee2MMKSXee/9//3//f/9//3//f/9//3//f/9//3//f/9//3//fxhjMUZKKQAAAAAAAKUUUkqcc9ZajDGUUrVW/3//f/9//3//f/9//3/ee+895xzGGIwx/3/ee/9//3//f/9//3//f/9//3//f/9//3//f/9//39rLUope2/WWkIIKSXee/9//3/ee/9//3//f/9//3//f/9//3//f/9//3//f/9//3//f/9//3//f/9//3//f/9//3/WWgghay1KKYwx3nv/f/9//3//f/9//3//f/9//3//f/9//3//f/9//3//f/9//3//f/9//3//f/9//3//f/9//3//f/9//3//f/9//3//f/9//3//f/9//3//f/9//3//f/9//3//f/9//3//f/9//3//f/9//3//f/9//3//f/9//3//f/9//3//f/9//3//f/9//3//f/9//3//f/9//3//f/9//3//f/9//3//f/9//3//f/9//3//f/9//3//f/9//3//f/9//3//f/9/zjkAAAAAAAAAACEEKSVKKfde/3//f1JKhBCcc/9/vXf/f/9//3/ee/9//3//f/9//3/ee/9//3//f957vXf/f/9//3//f/9//3//f/9//3//f/9//3//f/9//3//f/9//3//f/9//3//f/9//3//f/9//3//f/9/5xznHJxz/3//f/9//3/ee/9//3//f/9//3//f/9//3//f/9//3//f3tv1lr3Xu89AAAAAM45916lFKUUlFL/f/9//3//f/9//3//f/9/zjmMMWstCCH/f957/3//f/9//3//f/9//3//f/9//3+9d/9//3//f0opCCEYY/9/SimEEFpr/3//f957/3//f/9//3//f/9//3//f/9//3//f/9//3//f/9//3//f/9//3//f/9//3//f713KSVjDEIIQghaa/9/3nv/f/9//3//f/9//3//f/9//3//f/9//3//f/9//3//f/9//3//f/9//3//f/9//3//f/9//3//f/9//3//f/9//3//f/9//3//f/9//3//f/9//3//f/9//3//f/9//3//f/9//3//f/9//3//f/9//3//f/9//3//f/9//3//f/9//3//f/9//3//f/9//3//f/9//3//f/9//3//f/9//3//f/9//3//f/9//3//f/9//3//f/9//3//f/9//3//f/9/3nsQQsYYpRSEEAAAIQQhBAAAIQQIIdZanHP/f/9/vXf/f/9//3//f957/3//f/9/3nvee/9//3//f/9//3//f/9//3//f/9//3//f/9//3//f/9//3//f/9//3//f/9//3//f/9//3//f/9//3//f/9/3nv3XkIIUkr/f/9//3//f/9//3//f/9//3//f/9//3//f/9//3//f/9//3//f957/3//fxhjSin/fyEE5xxCCBhj/3//f/9//3//f/9//3/OOYwxay1jDBBC/3//f/9//3//f/9//3//f/9/3nv/f957/3//f957tVbnHLVW/397b6UUzjm9d/9//3//f/9//3//f/9//3//f/9//3//f/9//3//f/9//3//f/9//3//f/9//3//f957/3+1Vucc5xzvPb13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rTVrLQghxhhjDMYYQgiMMe89tVZSSntv3nv/f/9//3//f/9//3//f/9//3//f/9//3//f/9//3//f/9//3//f/9//3//f/9//3//f/9//3//f/9//3//f/9//3//f/9//3//f957/3/ee/9/YwytNZxz/3//f/9//3//f/9//3//f/9//3//f/9//3//f/9//3//f957/3//f/9//3//f9575xznHIQQjDGcc/9//3//f/9//3//fzFGay0IIUIIYwzee/9//3//f/9//3//f/9//3/ee/9/3nv/f713/385Z8YYMUbee957jDFjDPde/3//f/9//3//f/9//3//f/9//3//f/9//3//f/9//3//f/9//3//f/9//3//f/9//3//f3tvjDEIIVpr/3//f/9//3//f/9//3//f/9//3//f/9//3//f/9//3//f/9//3//f/9//3//f/9//3//f/9//3//f/9//3//f/9//3//f/9//3//f/9//3//f/9//3//f/9//3//f/9//3//f/9//3//f/9//3//f/9//3//f/9//3//f/9//3//f/9//3//f/9//3//f/9//3//f/9//3//f/9//3//f/9//3//f/9//3//f/9//3//f/9//3//f/9//3//f/9//3//f/9/e2//f/9/3nu9d/9/3nt7b713/3+9dyklYwwAAEIIIQQAAAAAxhiEEMYYc06cc/9//3/ee/9//3//f/9//3//f/9//3//f/9//3//f/9//3//f/9//3//f/9//3//f/9//3//f/9//3//f/9//3//f/9//3//f957/3/nHKUU917/f/9//3//f/9//3//f/9//3//f/9//3//f/9//3//f/9/3nu9d/9//3//f3tvvXdaayklYwxCCMYYOWf/f/9/3nv/f/9/915CCCkllFIAAK013nv/f/9//3//f/9//3//f/9/915KKVpr/3/ee3tvpRRrLVpr/3/3XqUUc07/f/9/3nv/f/9//3//f/9//3//f/9//3//f/9//3//f/9//3//f/9//3//f/9//3//f957/3/WWkIIhBBaa957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zlnay21Vr13vXcYY4wxQghCCAAAAAAhBGMMQghjDAghc07ee9573nv/f/9//3//f/9//3//f/9//3//f/9//3//f/9//3//f/9//3//f/9//3//f/9//3//f/9//3//f/9//3/ee845IQRzTv9//3//f/9//3//f/9//3//f/9//3//f/9//3//f/9//3//f/9//39aa713/3/ee/9/vXeEECEEQghSSt57/3//f/9//397b8YYKSWcczFG5xx7b/9//3//f/9//3//f/9//38xRgAAGGP/f/9/WmvGGMYYOWf/f/9/tVacc/9//3//f/9//3//f/9//3//f/9//3//f/9//3//f/9//3//f/9//3//f/9//3//f/9//3//f/9/jDEAAK01nHP/f/9//3//f/9//3//f/9//3//f/9//3//f/9//3//f/9//3//f/9//3//f/9//3//f/9//3//f/9//3//f/9//3//f/9//3//f/9//3//f/9//3//f/9//3//f/9//3//f/9//3//f/9//3//f/9//3//f/9//3//f/9//3//f/9//3//f/9//3//f/9//3//f/9//3//f/9//3//f/9//3//f/9//3//f/9//3//f/9//3//f/9//3//f/9//3//f/9//3//f/9/3nv/f/9/3nv/f/9/GGOlFPde/3/ee/9//3//fxhjEELvPWsthBAAAAAAAAAAAAAAIQRKKRBCUkpzTrVWOWf/f/9//3//f/9//3//f/9//3//f/9//3//f/9//3//f/9//3//f/9//3//f/9/3nv/f/9/915CCIwx3nv/f957/3//f/9//3//f/9//3//f/9//3//f/9//3//f/9//3//f/9//3/ee/9/3nv/fxhjSiljDAghGGP/f957/3//f/9/tVbnHDln/3+UUr13/3//f/9//3//f/9//3//f1JKKSWcc/9/3nu9d845QghzTv9//3//f/9//3+9d/9//3//f/9//3//f/9//3//f/9//3//f/9//3//f/9//3//f/9//3//f/9//3//f/9//397b4QQAAC1Vv9/3nv/f/9//3//f/9//3//f/9//3//f/9//3//f/9//3//f/9//3//f/9//3//f/9//3//f/9//3//f/9//3//f/9//3//f/9//3//f/9//3//f/9//3//f/9//3//f/9//3//f/9//3//f/9//3//f/9//3//f/9//3//f/9//3//f/9//3//f/9//3//f/9//3//f/9//3//f/9//3//f/9//3//f/9//3//f/9//3//f/9//3//f/9//3//f/9//3//f/9//3//f/9//3+9d/9/3nv3XiEEWmv/f/9//3//f/9//3//f/9/vXc5Z5RStVbGGCEEAAAAAAAAYwwAAEIIYwznHGstrTWtNZxz/3//f/9//3//f/9//3//f/9//3//f957/3//f/9/3nv/f/9//3//f/9//3+ccyklQgjOOZxz/3//f/9//3//f/9//3//f/9/3nv/f/9//3//f/9//3//f/9//3//f/9//3//f/9//385Z+ccAACtNb13/3//f5xzvXdaa2MMc07/f/9//3//f/9//3//f/9//3//f/9/tVatNb13/3//f/9/WmtjDK01/3//f/9//3//f957/3//f/9//3//f/9//3//f/9//3//f/9//3//f/9//3//f/9//3//f/9//3//f/9//3//f957914hBMYYnHP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xhjpRRaa/9//3//f/9//3//f/9//3//f/9//3//f/9//3//fzlnKSVjDIQQYwxjDEIIIQQAAAAAAAAAAAAAIQSMMVprOWd7b957/3/ee957/3//f/9//3//f/9/vXf/f/9//3/ee/9/e28pJcYYWmv/f/9//3//f/9//3//f/9//3//f/9//3/ee/9/vXf/f/9//3//f/9//3//f/9//3//f/9/GGPGGAAAAACtNb13/3//fxhjSinnHDln/3//f/9//3//f/9//3//f957/3/WWuccc07/f/9//3+9d2st5xz/f9573nv/f/9//3//f/9//3//f/9//3//f/9//3//f/9//3//f/9//3//f/9//3//f/9//3//f/9//3//f/9//3//f845AAApJd57/3+cc/9//3//f/9//3//f/9//3//f/9//3//f/9//3//f/9//3//f/9//3//f/9//3//f/9//3//f/9//3//f/9//3//f/9//3//f/9//3//f/9//3//f/9//3//f/9//3//f/9//3//f/9//3//f/9//3//f/9//3//f/9//3//f/9//3//f/9//3//f/9//3//f/9//3//f/9//3//f/9//3//f/9//3//f/9//3//f/9//3//f/9//3//f/9//3//f/9//3//f/9//3//f/9/lFIIId57/3//f/9//3//f/9//3//f957/3//f/9/vXfee/9//3//f/9//3//f713GGPvPWstSikpJYQQQgiEEIQQAAAAAKUUrTWUUvde9173Xntv3nvee/9/3nvee/9//3//f/9//3//f+89xhiUUv9//3//f/9//3//f/9//3//f/9/OWf3Xv9//3//f/9//3//f/9//3//f/9//3//f/9//3//f713SiljDCEEKSVzTlprvXcxRmMMCCGcc/9//3//f/9//3//f/9//3//fzlnYwyMMf9//3//f713zjmEEBhj/3//f/9//3//f/9//3//f/9//3//f/9//3//f/9//3//f/9//3//f/9//3//f/9//3//f/9//3//f/9//3/ee713GGPGGEIIEELee/9//3//f/9//3//f/9//3//f/9//3//f/9//3//f/9//3//f/9//3//f/9//3//f/9//3//f/9//3//f/9//3//f/9//3//f/9//3//f/9//3//f/9//3//f/9//3//f/9//3//f/9//3//f/9//3//f/9//3//f/9//3//f/9//3//f/9//3//f/9//3//f/9//3//f/9//3//f/9//3//f/9//3//f/9//3//f/9//3//f/9//3//f/9//3//f/9//3//f/9//3//f/9//3+MMSkl3nv/f/9//3//f/9//3//f/9//3/ee713vXf/f/9//3//f/9//3//f/9//3//f/9//3//f3tvOWdaa3tv1lpKKSEEIQQAACEEAAAAAEIIpRSlFMYYpRSMMfdeOWd7b/9//3//f/9/tVbnHEopOWf/f9573nvee9573nv/f957vXdCCEIIWmv/f/9//3//f/9//3//f/9//3//f/9//3//f/9//397bxhjhBAAACEEYwzGGKUUrTUIIZRS3nv/f/9//3//f/9//3//f/9/nHMIISkl/3/ee/9/nHOUUmMMay3/f/9//3//f/9//3//f/9//3//f/9//3//f/9//3//f/9//3//f/9//3//f/9//3//f/9//3//f/9//3//f957/3//f3NOhBBCCNZa/3//f957/3/ee/9//3//f/9//3//f/9//3//f/9//3//f/9//3//f/9//3//f/9//3//f/9//3//f/9//3//f/9//3//f/9//3//f/9//3//f/9//3//f/9//3//f/9//3//f/9//3//f/9//3//f/9//3//f/9//3//f/9//3//f/9//3//f/9//3//f/9//3//f/9//3//f/9//3//f/9//3//f/9//3//f/9//3//f/9//3//f/9//3//f/9//3//f/9//3//f/9//3//f2stCCG9d/9//3//f/9//3//f957/3//f/9//3//f/9//3/ee9573nv/f/9//3//f/9//3//f/9//3//f/9//3//f713vXecc3tv1lpSSgghQgghBGMMCCEpJWMMYwxCCGMMhBClFIQQpRSlFMYYQghKKdZavXf/f/9/3nv/f/9/3nu1VoQQIQRSSr133nv/f/9//3//f/9//3//f/9//3//f/9//3+cc/9//39aa2stIQSEECEEpRS1VgghhBDWWv9//3//f/9//3//f/9//3/ee2stKSX/f/9//3//f9ZaxhjnHJxz/3//f/9//3//f/9//3//f/9//3//f/9//3//f/9//3//f/9//3//f/9//3//f/9//3//f/9//3//f/9//3//f957/3+MMUIIay2cc/9//3//f/9//3//f/9//3//f/9//3//f/9//3//f/9//3//f/9//3//f/9//3//f/9//3//f/9//3//f/9//3//f/9//3//f/9//3//f/9//3//f/9//3//f/9//3//f/9//3//f/9//3//f/9//3//f/9//3//f/9//3//f/9//3//f/9//3//f/9//3//f/9//3//f/9//3//f/9//3//f/9//3//f/9//3//f/9//3//f/9//3//f/9//3//f/9//3//f/9/3nv/f/9/KSXnHBhj/3//f/9//3//f/9//3//f/9//3//f/9//3//f/9//3//f/9//3//f/9//3//f/9//3/ee/9//3//f/9//3//f/9/3nv/f/9//3//f713tVbvPYwxay1KKcYYIQQhBAAAAACEEAghay0IISEEAAAAAAAAAAAAAAAAAAAAAAAASikpJYQQEEKUUlJKUkpzTlJKc05SSnNOUkpSSlJKc05zTnNOMUa1VvdevXf/f/9/zjlSSpRSxhhKKXtv/3//f957/3//f/9//3//f713jDHGGDln3nv/f/9/WmsIIWMMc07/f/9//3//f/9//3//f/9//3//f/9//3//f/9//3//f/9//3//f/9//3//f/9//3//f/9//3//f/9//3//f/9/3nv/f5xzSimEEIwx/3//f/9//3//f/9//3//f/9//3//f/9//3//f/9//3//f/9//3//f/9//3//f/9//3//f/9//3//f/9//3//f/9//3//f/9/3nv/f/9//3//f/9//3//f/9//3//f/9//3//f/9//3//f/9//3//f/9//3//f/9//3//f/9//3//f/9//3//f/9//3//f/9//3//f/9//3//f/9//3//f/9//3//f/9//3//f/9//3//f/9//3//f/9//3//f/9//3//f/9//3/ee/9//3+tNQgh917/f/9//3//f/9//3//f/9//3//f/9//3//f/9//3//f/9//3//f/9//3//f/9//3//f/9//3//f/9//3//f/9//3//f/9//3//f/9/3nv/f/9//3+9d5xzGGO1VlJKjDFjDCEEQgiEEIQQay3vPeccIQTGGAgh5xyEEGMMQggpJYQQpRQAACEEAAAAAAAAAAAAAAAAAAAhBAAAAAAAAAAAIQQhBCEEpRQpJa01e2//f5RSSimlFCklay0QQtZa3nv/f/9//3//f/9//38xRuccjDH/f/9//3//f5RSxhhrLb13/3//f/9//3//f/9//3//f/9//3//f/9//3//f/9//3//f/9//3//f/9//3//f/9//3//f/9//3//f/9//3//f/9/vXcYY2MMxhjWWv9//3//f/9//3//f/9//3//f/9//3//f/9//3//f/9//3//f/9//3//f/9//3//f/9//3//f/9//3//f/9//3//f/9//3//f/9/vXf/f/9//3//f/9//3//f/9//3//f/9//3//f/9//3//f/9//3//f/9//3//f/9//3//f/9//3//f/9//3//f/9//3//f/9//3//f/9//3//f/9//3//f/9//3//f/9//3//f/9//3//f/9//3//f/9//3//f/9//3//f957/3//f3tvpRQxRv9//3//f/9//3//f/9//3//f/9//3//f/9//3//f/9//3//f/9//3//f/9//3//f/9/vXf/f/9//3//f713/3//f/9//3+9d713nHP/f/9/vXf/f/9//3//f/9//3//f/9/3nvWWq01pRSlFGstKSXnHEIIYwylFEIIhBBCCKUUYwxrLUopCCE5Z/9//3//f/9//3//f5xz1lprLeccpRTOOSklhBBCCGMMQggxRnNOCCFCCOccCCFjDAAAAAAAAAAAAAAAAAAAAAAAAGMMpRQpJVprnHOcc/9//3/nHMYY917/f/9//3//f/9//3//f/9//3//f/9//3//f/9//3//f/9//3//f/9//3//f/9//3//f/9//3//f/9//3//f/9//3//f/9/EEIAAGMM9169d/9//3//f/9//3//f/9//3//f/9//3//f/9//3//f/9//3//f/9//3//f/9//3//f/9//3//f/9//3//f/9//3+9d5RShBBCCHNO/3//f/9//3//f/9//3//f/9//3//f/9//3//f/9//3//f/9//3//f/9//3//f/9//3//f/9//3//f/9//3//f/9//3//f/9//3//f/9//3//f/9//3//f/9//3//f/9//3//f/9//3//f/9//3//f/9//3//f/9/3nv/f/9//38hBM45/3//f/9//3//f/9//3//f/9//3//f/9//3//f/9//3//f/9//3//f/9//3//f/9//3//f/9/3nvee/9/vXdaaxhj1lpzTjFGzjmUUtZanHP/f/9/3nvee/9//3//f/9//3//f/9/vXd7b845QghKKa01CCEIISklpRQIIYQQpRQhBMYY5xxKKa01c073XtZa917WWpRSe2/ee/9//3//f957/3//f/9//3//f/9//3+9d713UkoIIUopay1KKSkl5xwIIQghxhghBCEEYwyEEEII5xznHK01914YYyklpRQxRt57/3//f/9//3//f/9//3//f/9//3//f/9//3//f/9//3//f/9//3//f/9//3//f/9//3//f/9//3//f/9//3//f/9//3+9d8YYQggIIXtv/3//f/9//3//f/9//3//f/9//3//f/9//3//f/9//3//f/9//3//f/9//3//f/9//3//f/9//3//f/9//3//f3tvpRQAACEECCE5Z/9//3//f/9//3//f/9//3//f/9//3//f/9//3//f/9//3//f/9//3//f/9//3//f/9//3//f/9//3//f/9//3//f/9//3//f/9//3//f/9//3//f/9//3//f/9//3//f/9//3//f/9//3//f/9//3//f/9//3//f/9//3//fyEEKSXee/9//3//f/9//3//f/9//3//f/9//3//f/9//3//f/9//3//f/9//3//f/9//3//f957/3//fzlnEELnHKUUQggAAAAAAAAAAEIIQggpJfde/3//f/9//3/ee957/3//f/9//3+9d/9/3nvOOSEEUkr/f/9//3+cc5xze29aa5RSrTUIISklhBAAAAAAAAAAAAAAAABjDOccKSVKKQgh1lq9d/9/3nvee/9//3//f/9//39aa4wxlFLee/9//3+9d/9/3ns5Z/de1lpSSkophBAAAMYYAAAhBAAAKSXnHEopvXf/f/9/3nv/f/9//3//f/9//3//f/9//3//f/9//3//f/9//3//f/9//3//f/9//3//f/9//3//f/9//3//f/9//3//f957vXdKKSEEzjn/f/9//3//f/9//3//f/9//3//f/9//3//f/9//3//f/9//3//f/9//3//f/9//3//f/9//3//f/9//3//f713CCFCCDFG1loQQnNO/3//f/9//3//f/9//3//f/9//3//f/9//3//f/9//3//f/9//3//f/9//3//f/9//3//f/9//3//f/9//3//f/9//3//f/9//3//f/9//3//f/9//3//f/9//3//f/9//3//f/9//3//f/9//3//f/9//3//f/9//3//f/9/xhgpJZxz/3//f/9//3//f/9//3//f/9//3//f/9//3//f/9//3//f/9//3//f/9//3//f713nHNSSiklYwxCCAAAAAAhBMYYCCEIIYQQIQSEECEEpRR7b/9//3//f/9//3//f713/3+9d/9/vXf/f713KSWEEPdee2//f/9//3//f/9//3+UUuccSilrLXNOOWc5Z/deMUZrLYQQAAAAAAAAAABjDKUUpRSlFKUU5xylFOccSilKKYQQKSWtNbVW/3//f/9//3//f/9//3//f713c05rLbVWnHMYY8457z33Xq015xy9d/9//3/ee/9//3//f/9//3//f/9//3//f/9//3//f/9//3//f/9//3//f/9//3//f/9//3//f/9//3//f/9//3//f/9//3//fzFGQghjDDlnvXf/f/9//3//f/9//3//f/9//3//f/9//3//f/9//3//f/9//3//f/9//3//f/9//3//f/9//3//f/9/e29CCKUUe2//f/9/vXf/f/9//3//f/9//3//f/9//3//f/9//3//f/9//3//f/9//3//f/9//3//f/9//3//f/9//3//f/9//3//f/9//3//f/9//3//f/9//3//f/9//3//f/9//3//f/9//3//f/9//3//f/9//3//f/9//3//f/9//3+9d/9/3nvOOcYYe2//f/9/3nv/f/9//3//f/9//3//f/9//3//f/9//3//f/9//3//f/9//3/3XowxYwwAAAAAAABCCOccjDG9d/9//3//f/9//3//f+89IQQhBGMMUkr/f/9/3nv/f957/3//f/9/3nv/f/9//3/WWmMMhBA5Z/9/3nv/f/9//3//fxhj5xzGGOccMUb/f/9//3/ee/9//3//f/9//3/WWmstSilKKUopSikIIeccxhhCCAAAQggAACEEQgghBEII5xxrLe89c061VpRS1lpzTowxMUY5Z/9/3nv/fxhjjDGlFJRS/3//f/9//3//f/9//3//f/9//3//f/9//3//f/9//3//f/9//3//f/9//3//f/9//3//f/9//3//f/9//3//f/9/3nv/f/9/nHPvPYQQIQTWWt57/3//f/9/3nv/f/9//3//f/9//3//f/9//3//f/9//3//f957/3//f/9//3//f/9//3//f/9//3+cc0opzjn/f/9//3//f/9//3//f/9//3//f/9//3//f/9//3//f/9//3//f/9//3//f/9//3//f/9//3//f/9//3//f/9//3//f/9//3//f/9//3//f/9//3//f/9//3//f/9//3//f/9//3//f/9//3//f/9//3//f/9//3//f/9//3//f/9//3//f1JKQggYY/9//3//f/9//3//f/9//3//f957/3//f957/3//f9573nvee/9/WmsxRmMMAABjDGMMjDExRnNOOWe9d/9//3//f/9//3//f957nHNSSgghAABCCPde/3//f/9/3nvee/9//3//f/9//3//f957UkoAAMYYWmv/f957vXf/f/9/3ntKKQghUkrnHHtv/3//f/9//3//f/9//3//f/9//3//f/9//3//f713e285Z3NOEEJSSq01hBCEEAAAQghjDAAAAAAAAAAAAAAAAIQQjDHnHMYYzjnvPRBCay3GGKUUQggQQnNOnHP/f/9//3//f/9//3//f/9//3//f/9//3//f/9//3//f/9//3//f/9//3//f/9//3//f/9//3//f/9//3//f713/3//f/9/ay2EEGst/3//f/9/3nvee957/3//f/9//3//f/9//3//f/9//3//f/9//3//f/9//3//f/9//3//f/9//3//fzlnrTVKKf9//3//f/9//3//f/9/3nv/f/9//3//f/9//3//f/9//3//f/9//3//f/9//3//f/9//3//f/9//3//f/9//3//f/9//3//f/9//3//f/9//3//f/9//3//f/9//3//f/9//3//f/9//3//f/9//3//f/9//3//f/9//3//f/9//3//f/9/WmsIIUopvXf/f/9//3+9d/9/3nv/f/9//3//f/9//3/ee3tv3nv/f+89YwwhBAAAhBAIIdZavXf/f/9//3//f/9//3//f/9//3//f/9/vXf/f/9/vXdzTsYYAAAQQv9//3//f/9/3nv/f/9//3//f/9//3//fzlnIQQhBLVW3nv/f/9//3//fzlnEEJaa4QQMUb/f/9//3//f/9//3//f/9//3//f/9//3//f/9//3//f/9//3//f/9/3nvOOQghtVbee957/3//f/9//3/WWs45xhhjDMYYYwyEEGMMIQRCCEIIxhilFMYYAAAhBAAAAAAAAAAAAAAAAAAAQgjnHM45tVbee7133nvee713nHPee9573nu9d5xzvXf/f713vXfee/9//3//f713/3//f/9//38xRmsthBDGGN57/3//f/9//3//f/9/e2/WWtZae2/ee/9/3nt7bzlnhBBCCAAAhBClFCEEIQQAACEEIQRCCIQQQgilFKUUAAAAAIQQIQTGGDFG3nv/f/9//3//f/9//3//f/9//3//f/9//3//f/9//3//f/9//3//f/9//3//f/9//3//f/9//3//f/9//3//f/9//3//f/9//3//f/9//3//f/9//3//f/9//3//f/9//3//f/9//3//f/9//3//f/9//3//f/9//3+9d+89Ywycc/9//3//f/9//3//f/9//3//f/9/3nv/f713e28xRmMMIQQhBGMM5xz3Xv9/vXf/f/9//3/ee/9//3//f/9//3//f/9//3//f5xz3nv/f/9/tVZjDEII1lr/f957/3//f/9//3//f/9//3/ee713/3/3XiEEIQTWWpxz3nvee/9/3nuUUgghEEJzTjln/3//f/9//3//f/9//3//f/9//3//f/9//3//f/9//3+9d5xz3nv/f1JKxhgxRv9//3//f957/3//f/9//3//f/de5xxrLVpr3nvee/9/lFKMMUoppRSlFKUUCCHGGMYYpRSlFGMMAAAAACEEAAAhBCEEIQQAAAAAAAAhBAAAIQQAACEEYwxKKTFGUkoQQpRS914YY7VWUkpSSjlnWmtaa2st5xwpJYQQlFJ7bzlnWms5Z1prWmv3XuccIQRjDOccCCGlFGMMQghjDIwxpRSMMYwxCCFKKecchBDGGMYYhBAhBCkljDFjDCEErTXGGIQQAABSSt57/3+9d/9//3//f/9//3//f/9//3//f/9//3//f/9//3//f/9//3//f/9//3//f/9//3//f/9//3//f/9//3//f/9//3//f/9//3//f/9//3//f/9//3//f/9//3//f/9//3//f/9//3//f/9//3//f/9//3//f/9/UkoAAFJK/3/ee/9//3//f/9//3//f/9//3+9d3NOhBAAAEIIAADOOZRSGGOcc957/3+9d/9//3/ee/9//3//f/9//3//f/9//3//f957/3//f7133nv/fxhj5xxCCFJK/3//f/9//3//f/9//3//f/9//397b9571loIIQAApRQ5Z/9//3//f1prpRQYYzFGCCG9d/9//3//f/9//3//f/9//3//f/9//3//f/9/3nv/f/9//3//f957nHPnHIQQ1lr/f/9/3nv/f/9//3//f/9/e29KKUop3nv/f/9/1lopJQghKSWMMbVW/3//f/9//3//f5xzOWe1VtZatVbWWnNO7z1KKaUUYwzGGKUUYwwAAAAAAAAAAAAAAAAAAAAAAAAAAAAAAAAAAAAAYwwAACEEAABjDGMMYwxCCAAAAAAAAAAAAAAhBCEEIQSEECEEQghjDAAAIQQhBIQQSimlFMYYCCGlFMYYQgilFEopjDHGGGMMhBAIIWstKSVrLUopSikhBGste2//f/9//3//f/9//3//f/9//3//f/9//3//f/9//3//f/9//3//f/9//3//f/9//3//f/9//3//f/9//3//f/9//3//f/9//3//f/9//3//f/9//3//f/9//3//f/9//3//f/9//3//f/9//3//f957/3//f/9//3/3XiEE5xz/f/9//3//f/9//3//f/9//3+cczFGxhgAACEEEEI5Z713/3//f/9/3nv/f/9/3nvee/9//3/ee713/3//f/9//3//f/9//3//f/9//3//f/9//3+1VmMMhBAYY957/3//f/9//3//f/9//3//f/9/3nv/f3tv7z1CCCklUkq9d/9/WmulFMYYQghCCFJK/3//f/9//3//f/9//3//f/9//3//f/9//3//f/9/3nv/f957/3//f1JKhBD3Xv9//3//f/9//3//f/9/3nu9d845CCGcc3tvEEJjDEIIQghjDEop917/f/9//3//f/9//3//f/9//3//f/9//3+9d713e2+cc3tvnHNaa1prWmtaa/de9145Z1prOWdaa1prWmv3XlJKYwylFCEECCGtNXNOYwwAAMYYKSXnHO89c05rLUIIAAAAAAAAAAAhBAAAAAAAAAAAAAAhBAAAAAAAAEIIQghCCCEEAAAAACEEIQQAAEII5xxCCIQQAABjDEopWmv/f/9//3//f/9//3//f/9//3//f/9//3//f/9//3//f/9//3//f/9//3//f/9//3//f/9//3//f/9//3//f/9//3//f/9//3//f/9//3//f/9//3//f/9//3//f/9//3//f/9//3//f/9//3//f/9/3nv/f/9//3//f713SikhBL133nv/f/9//3/ee/9/3nu1VowxAAAAAM45vXf/f957/3//f/9/3nv/f/9/3nv/f/9//3//f/9//3//f/9//3//f/9//3//f/9/3nv/f9573nvee957EEJCCCEEMUb/f/9//3//f/9//3/ee/9//3//f/9//3//f3NOhBAAACkltVbee957SinNNe89Bx29c/9//3//f/9//3//f/9//3//f/9//3//f/9//3//f/9//3/ee957tValFNZa/3+9d/9/3nv/f/9/3nvee/9/UkpjDCklzjkhBCEE5xyUUq01AADGGJxz/3//f/9/vXe9d/9//3//f/9//3/ee/9/3nvee957/3//f/9/3nv/f/9//3//f/9//3//f/9//3//f/9//3//f/9//3//f/9/3nv/f713hBBCCJRS/3//f/9//3//f/9//3//f/9//3//f/9//3//f/9//385Z5RSUkpzTpxz/3/ee3tv3nv/f1prpRQIIdZa/3//f/9//3//f/9//3//f/9//3//f/9//3//f/9//3//f/9//3//f/9//3//f/9//3//f/9//3//f/9//3//f/9//3//f/9//3//f/9//3//f/9//3//f/9//3//f/9//3//f/9//3//f/9//3//f/9//3//f/9//3//f/9//3//f/9//3+MMWMM1lr/f/9//3/ee/9/3nsxRkIIAACEEO89nHP/f9573nv/f/9//3//f/9//3//f/9//3//f/9//3//f/9//3//f/9//3//f/9//3//f/9//3//f/9//397b2stAAClFPde3nv/f/9//3//f/9//3//f/9//3//f/9/vXfWWmstIQRCCK017z0pIecYED5CBM413nv/e/57/3v/e/973nv/f/9//3//f/9//3//f/9//3//f/9/3nu9dwghKSV7b957/3//f/9//3+cc/9//3/WWmsthBBCCCEECCE5Z/9/vXdCCEIIEEL/f/9//3//f/9//3/ee/9//3//f/9/3nv/f/9//3/ee/9//3//f/9//3//f/9//3//f/9//3//f/9//3//f/9//3//f/9//3//f/9//39SSmMMCCEYY/9//3//f/9/3nv/f/9//3//f/9//3//f/9//3//f/9//3//f/9//3//f/9//3//f/9//3/vPecc917/f/9//3//f/9//3//f/9//3//f/9//3//f/9//3//f/9//3//f/9//3//f/9//3//f/9//3//f/9//3//f/9//3//f/9//3//f/9//3//f/9//3//f/9//3//f/9//3//f/9//3//f/9//3//f/9//3//f/9//3//f/9//3//f/9//3//f713hBDnHJxze2//f/9/e28pJQAAAADnHHtv3nv/f/9//3//f/9//3//f/9//3//f/9//3//f/9//3//f/9//3//f/9//3//f/9//3//f/9//3//f/9//3//f/9/vXdrLSEEYwxzTv9//3//f/9//3//f957/3//f/9//3//f/9//39zTgghAAAhBCkhzjUXX0olhAx7a/9//3//f/9//3//f/9//3//f/9//3//f957/3//f/9//3//f713e28AAM453nv/f/9//3//f/9/3ntaa/deKSXnHMYYKSWcc/9//3//f601hBAhBHtv/3//f/9//3//f/9//3//f713vXfee/9//3//f/9//3/ee/9//3//f/9//3//f/9//3//f/9//3//f/9//3//f/9//3//f/9//3//f/9/EEIhBGMM1lr/f/9/vXf/f/9//3//f/9//3//f/9//3//f/9//3//f/9//3//f/9//3//f/9//3//f713pRRKKf9//3//f/9//3//f/9//3//f/9//3//f/9//3//f/9//3//f/9//3//f/9//3//f/9//3//f/9//3//f/9//3//f/9//3//f/9//3//f/9//3//f/9//3//f/9//3//f/9//3//f/9//3//f/9//3//f/9//3//f/9//3//f/9//3//f/9//39rLUIItVacc/9//39zTgAAYwxrLRhj/3//f/9//3//f957/3//f/9//3//f/9//3//f/9//3//f/9//3//f/9//3//f/9//3//f/9//3//f/9//3//f957/3//f1prSikAAEopnHP/f/9//3//f/9//3//f/9//3//f/9/3nv/f/9/e2+UUsYUQQRCBO45gwyDDIwtm2//f/9//3//f/9//3//f/9//3//f/9//3//f/9//3//f/9//3+9d2stAAC9d713/3//f5xznHPeexhjzjkIIYwxUkpaa/9//3//f/9/GGMIIWMMOWf/f957e2//f/9//3//f/9//3//f/9//3/ee1prnHP/f/9//3//f/9//3//f/9//3//f/9//3//f/9//3//f/9//3//f/9//3//f/9//3+9d601IQQIIZxz/3//f/9//3//f/9//3//f/9//3//f/9//3//f/9//3//f/9//3//f/9//3//f/9/vXfnHCkl/3/ee/9//3//f/9//3//f/9//3//f/9//3//f/9//3//f/9//3//f/9//3//f/9//3//f/9//3//f/9//3//f/9//3//f/9//3//f/9//3//f/9//3//f/9//3//f/9//3//f/9//3//f/9//3//f/9//3//f/9//3//f/9//3//f/9//3+9d3tvIQSlFN57WmsxRoQQQgjvPf9/3nv/f/9//3//f/9//3//f/9//3//f/9//3//f/9//3//f/9//3//f/9//3//f/9//3//f/9//3//f/9//3//f957/3//f/9//3/3XqUUQgiMMb13/3/ee/9//3//f/9/3nv/f/9//3//f/9//3//f/9/nHMQPmMICB0pIWMIQgRKJTBCED7vOa0x9145Z713/3//f/9//3//f/9//3//f/9//3//f/9/EEJrLZRS3nv/f/9/tVbOOcYYAAAhBMYYpRQxRr13vXf/f/9/vXf/f4wx5xwxRv9/MUbGGFJK/3//f/9/3nv/f/9//3/ee7VWhBClFK01e2//f/9//3//f/9//3//f/9//3//f/9//3//f/9//3//f/9//3//f/9//3//f/9/WmuMMSEErTV7b/9//3//f/9//3//f/9//3//f/9//3//f/9//3//f/9//3//f/9//3//f/9//3+9d+ccYwx7b/9//3//f/9//3//f/9//3//f/9//3//f/9//3//f/9//3//f/9//3//f/9//3//f/9//3//f/9//3//f/9//3//f/9//3//f/9//3//f/9//3//f/9//3//f/9//3//f/9//3//f/9//3//f/9//3//f/9//3//f/9//3//f/9//3//f713/38IIQAArTUIIYQQIQQpJb13nHP/f/9//3//f/9//3//f/9//3//f/9//3//f/9//3//f/9//3//f/9//3//f/9//3//f/9//3//f/9//3//f/9/3nv/f/9//3//f9577z0hBGMMlFL/f/9//3//f/9/3nv/f/9/nHP/f/9/3nv/f/9/3nv/f/97jC3GFGsp5xiDDEIEYwhiCAAAIABjDMYYrTX3Xr13/3/3XhhjWmu9d7133nvee/9/WmvnHAghhBDnHOccxhiEECEEAACEEHNOc05jDCklWmv/f/9//3/ee/9/GGOlFMYYe2/3XgAAhBC1Vt57/3//f/9//3//f/9/ay0hBOccIQTvPf9//3//f/9//3//f/9//3//f/9//3//f/9//3//f/9//3//f/9//3//f/9//3+9d713hBAhBK01vXf/f/9//3//f/9//3//f/9//3//f/9//3//f/9//3//f/9//3//f/9/3nv/f/9/rTUhBDFG/3//f/9//3//f/9//3//f/9//3//f/9//3//f/9//3//f/9//3//f/9//3//f/9//3//f/9//3//f/9//3//f/9//3//f/9//3//f/9//3//f/9//3//f/9//3//f/9//3//f/9//3//f/9//3//f/9//3//f/9//3//f/9//3//f957/3/eezlnxhhCCCEEhBAxRv9//3//f/9//3//f/9//3//f/9//3//f/9//3//f/9//3//f/9//3//f/9//3//f/9//3//f/9//3//f/9//3//f/9//3//f/9/3nv/f5xz3nv/fzFGAAApJd57/3/ee/9//3/ee/9/GGMhBOccOWf/f1pr9173XtZa3nf2WqUQzjX/f3NKhBAHHQgdSiUwQsYYAAAAAAAAAAAAAAAAAAAAAAAAAAAAAAAAQggAAEIIIQSlFEIIIQTGGKUUCCHWWv9//3//fyklYwyUUt57/3//f/9//3//f2MMQghzTt57vXcpJQAAtVb/f/9/UkpjDAAApRSMMeccSikIIeccGGP/f/9//3//f/9//397bxhjOWecc/9//3//f/9//3//f/9//3//f/9//3//f/9/3nsYY2MMIQRzTv9/nHP/f/9//3/ee/9//3//f/9//3//f/9//3//f/9//3//f/9//3/ee/9//38YY+ccQgjWWv9//3//f/9//3//f/9//3//f/9//3//f/9//3//f/9//3//f/9//3//f/9//3//f/9//3//f/9//3//f/9//3//f/9//3//f/9//3//f/9//3//f/9//3//f/9//3//f/9//3//f/9//3//f/9//3//f/9//3//f/9//3//f/9//3//f/9//3/vPYwxSikxRt57vXf/f3tv/3//f/9//3//f/9//3//f/9//3//f/9//3//f/9//3//f/9//3//f957/3//f/9/3nv/f/9//3//f/9//3//f/9//3//f957/3//f/9/OWcAAEIInHO9d/9/vXf/f957/3+9d4QQAADvPf9/ay0AAAAAIQA5Y/9/SiWlEDlj3ncpIecc5xgIHSklUkoxRs45zjnOOe89ay2MMa01zjmMMYwxSikIIYwxjDHGGMYYxhgxRlprnHP/f/9//3//f957zjlCCBBC/3//f/9//3//f/9/lFJCCCklvXf/f/deQgghBBBCWmvOOYQQQghCCEIICCFrLe89hBDvPd573nveezlnOWeUUsYYhBBCCAghGGP/f/9//3/ee/9//3//f/9//3//f9573nv/f713zjkhBKUUGGP/f/9//3//f713/3//f/9//3//f/9//3//f/9//3//f/9//3//f/9//3/ee/9/KSWlFJRS/3//f/9//3//f/9//3//f/9//3//f/9//3//f/9//3//f/9//3//f/9//3//f/9//3//f/9//3//f/9//3//f/9//3//f/9//3//f/9//3//f/9//3//f/9//3//f/9//3//f/9//3//f/9//3//f/9//3//f/9//3//f/9//3//f/9//3//fzlnCCGMMSkl1lr/f713/3/ee/9//3//f/9//3//f/9//3//f/9//3//f/9/vXf/f/9//3//f/9//3/OOUopWmv/f957/39aa1JKUkr3Xr13/3/ee/9//3+9d/9/3ntaa5RSYwwhBHtv/3//f/9//3//f/9/WmtKKQgh7z1jDEopKSWEDNZW/38QQgAAhAxaZzljKSEwQowxCB1KKZxz/3//f713nHP/f/9//3//f/9//3//f713/3//fzlnzjlKKVpr/3//f/9//3//f957/3/3XsYYhBD/f/9//3//f/9//3/eeyklIQQ5Z957/38xRmMMAABCCGMMxhilFCEEIQTGGK01rTXOOdZa/3//f1JKQgghBKUUxhgIIcYYAACEEK01/397b/9//3+cc/9/vXf/f/9//3//f/9//3/eexBCAABKKd57/3//f/9//3//f/9//3//f/9//3//f/9//3//f/9//3//f/9//3//f/9/3nu1VoQQzjmcc/9/3nv/f/9//3//f/9//3//f/9//3//f/9//3//f/9//3//f/9//3//f/9//3//f/9//3//f/9//3//f/9//3//f/9//3//f/9//3//f/9//3//f/9//3//f/9//3//f/9//3//f/9//3//f/9//3//f/9//3//f/9//3//f/9//3//f/9//3+EEIwxpRSUUv9/3nv/f/9//3//f/9//3//f/9//3//f/9//3//f/9//3//f/9/3nu9d/9/nHOEECEEIQQhBIQQ1lree0opIQQhBEIIUkqcc5RSSimEEAgh1lqcc9573ntrLSEErTU5Z601QghCCM45Wmu9dxBChBCEEMYY5xzGGGsp91red71zUkakEPda/385Z3NKSiUpIaUUKSVaa/9//3//f/9//3//f/9//3//f/9//3/ee/9/3nuUUsYY7z3/f/9//3//f/9/3nv/f3tv5xylFP9//3//f/9//3//f/9/UkoAAFJK/3+9d957c05jDIQQxhhKKaUUKSWlFOccKSWtNc45Wmv/f713rTUpJYQQxhgIIa015xxCCEIIAAApJQghQgitNfde/3//f713vXf/f/9/nHPee/9/3nvnHGMM7z29d/9/vXf/f/9//3//f/9//3//f/9//3//f/9//3//f/9//3//f/9//3/ee713IQRjDDln/3//f/9//3//f/9//3//f/9//3//f/9//3//f/9//3//f/9//3//f/9//3//f/9//3//f/9//3//f/9//3//f/9//3//f/9//3//f/9//3//f/9//3//f/9//3//f/9//3//f/9//3//f/9//3//f/9//3//f/9//3//f/9//3//f/9//3//f6UUSilrLe89917/f957/3//f/9//3//f/9//3//f/9//3//f/9/vXfWWrVWe2//f/9/vXcpJUIIay1SSmstIQQAAOccIQQhBIQQIQQAAAAAIQSEEOcchBAAAKUUzjn/f3tvxhjGGCEEIQSlFKUUQgjnHFJKnHOtNYQQKSXnHLVSrTEoIWspWmdSRsYYMUK8c2sppRBKJWspzjljDEopnHPee957/3//f/9//3//f/9//3//f/9//3//f7VWYwyEEP9/vXf/f713/3//f/9/3nutNWMMlFL/f/9//3//f/9//385Z8YYQgj/f713/3//fwghxhiMMcYYjDG9d5xzUkpCCGMMYwwpJb13/38pJWMMhBAIIWstjDGtNdZaEEIhBEIIQghjDAAAQgiMMa015xzGGIwxGGP/f/9/3nv/f3tvxhgAACklvXf/f/9//3//f/9//3//f/9//3//f/9//3//f/9//3//f/9//3//f957/39rLUIIrTWcc/9//3//f/9//3//f/9//3//f/9//3//f/9//3//f/9//3//f/9//3//f/9//3//f/9//3//f/9//3//f/9//3//f/9//3//f/9//3//f/9//3//f/9//3//f/9//3//f/9//3//f/9//3//f/9//3//f/9//3//f/9//3//f957/3//f/9/SikIIWstKSUpJVpr/3//f/9//3//f/9//3//f/9//3//f/9/3nvWWqUUYwxKKZRSe2/ee6UUxhhSSv9/nHNzTmMMIQRCCK019161VqUUAABjDBBCWmv3XgghIQRCCDFG1lqtNQgh5xzGGOcc5xznHGMMYwwpJSklCCEpJeccUkp7a0klIQAoIaQQKSHFFHprBx2lEM01SiUIIYQQAAC1Vv9//3//f/9//3//f/9//3//f/9//3/ee/9/nHNrLUIIc07/f/9//3//f/9//3//f9ZahBDGGP9//3//f/9//3//f713ay0hBFJK/3/ee/9/917nHMYYay0pJXNOvXfee2stYwxjDGMMjDGccyklYwznHAghpRQpJSklc069d/de5xylFDFGCCGlFAghAAClFIQQIQSEEGste2//f/9/3ntzTmMMIQQxRt57/3/ee/9//3//f/9//3//f/9//3//f/9//3//f/9//3//f/9//3//f7VWpRSEEDFG/3//f/9//3//f/9//3//f/9//3//f/9//3//f/9//3//f/9//3//f/9//3//f/9//3//f/9//3//f/9//3//f/9//3//f/9//3//f/9//3//f/9//3//f/9//3//f/9//3//f/9//3//f/9//3//f/9//3//f/9//3//f/9/vXfee/9//39zTsYYKSUpJSEExhh7b/9//3//f/9//3//f/9//3//f/9//3//fzlnSikIIUIIAADvPf9/rTUAAK01Wmv/f/9//3/WWmMMhBD3Xv9//38QQkIIIQRzTv9//39aayklQghCCKUUjDGEECklKSVKKWstCCFjDCEEAACEEKUUrTWEEJxvtVatMSAAxhTnHEIElE69d0IISiVKKeccOWf3XoQQCCHee/9//3//f/9//3//f/9/3nv/f/9//3//f5RSpRQhBN57nHP/f/9//3//f957/38pJaUU917/f/9/3nv/f957/38xRuccYwyUUv9/3nucc0opSimMMQghhBAIIfde/39aa2MMYwxCCHNO3ns5Z8YYpRS1VntvMUaEEBBCvXeUUsYYrTXGGCklpRSMMTFG7z0pJYQQIQRjDNZaOWfee/9/7z0IIUIItVb/f/9//3//f/9//3//f/9//3//f/9//3//f/9//3//f/9//3/ee713/3/WWiEECCHee/9//3//f/9//3//f/9//3//f/9//3//f/9//3//f/9//3//f/9//3//f/9//3//f/9//3//f/9//3//f/9//3//f/9//3//f/9//3//f/9//3//f/9//3//f/9//3//f/9//3//f/9//3//f/9//3//f/9//3//f/9//3//f/9//3//f3tv7z3nHMYYSiljDFJK/3/ee957/3/ee/9/3nv/f/9//3//f/9//3//f/9/EEJjDGMMUkqccyklIQStNd57/3/ee/9/jDGlFAghWmv/f/9/EEJjDGMM917/f/9//38YY2stpRQpJQghEEKlFOccrTV7bzlnKSVjDMYYUkq9d4QQc07/fxhjhBClFGst5xxzTv9/SiUpJQghjDF7b845GGMhBNZa/3//f/9//3//f/9//3//f/9//3//f/9/vXcIISEE917/f/9//3//f/9//3//f+89QgiMMb13/3//f/9/3nv/f713xhgpJYwx/3/ee/9/lFKEECklCCHGGGMMCCHee/9/EEKEECEExhhaa/9/tVYIIYwxKSWlFOccxhjOOTlnrTXnHAghKSUpJa01UkoIISklCCFKKSklIQTnHM45UkqtNeccQggIIVpr/3/ee/9//3//f/9/3nv3XtZa3nv/f957/3//f/9//3//f/9//3//f957xhjGGDFG/3/ee/9//3//f/9//3//f/9//3//f/9//3//f/9//3//f/9//3//f/9//3//f/9//3//f/9//3//f/9//3//f/9//3//f/9//3//f/9//3//f/9//3//f/9//3//f/9//3//f/9//3//f/9//3//f/9//3//f/9//3//f/9//3//f/9/3ntSSsYYSimlFOccYwwQQr133nv/f/9/3nv/f/9//3//f/9//3//f/9//3/ee9ZaYwxjDDln3nsIISEEGGP/f/9/3nu9d0opIQTnHBhj/3//f7VWhBAhBM45nHP/f/9/nHNjDEopzjl7bzlnQgilFJRS/3//f7VWSilaazFGYwylFDln/38xRgAAKSUIIcYYe28YYyklhBCMMcYYCCF7b0opYwy1Vv9//3//f/9/3nv/f/9//3//f/9//3//fzFGQgjvPd57/3//f/9/3nv/f/9/1lpCCIQQhBBSSt573nu9d9573nvvPQAAxhjee/9/3nv/f9Za5xznHIQQhBAAANZa3nv/f9ZahBAAAO89vXf/f5xzhBAAACklxhgpJUIIzjn/f9ZaSilrLUopSilrLQghxhhKKdZaWmvGGKUUIQRCCAAApRQIIUIIay3/f5xz/3//f/9//3+9d6UUIQRrLTln/3//f/9//3//f/9//3//f/9//3/OOSEEhBAYY957/3//f/9//3//f/9//3//f/9//3//f/9//3//f/9//3//f/9//3//f/9//3//f/9//3//f/9//3//f/9//3//f/9//3//f/9//3//f/9//3//f/9//3//f/9//3//f/9//3//f/9//3//f/9//3//f/9//3//f/9//3//f/9//3//fxhjhBBrLcYYKSUhBGMMMUb/f9573nv/f/9//3//f/9//3//f/9//3//f957/3/vPYQQxhh7b9ZahBApJVpr/3/ee957lFKlFCEEay3ee/9/3ntSSiEEQggQQpxz/397b8YYrTXGGKUU/3+tNYQQhBA5Z/9//39SSkIIIQQpJWMMjDG9d1prCCGEEIwxhBC1Vv9/1lqlFMYY5xxSSntvlFJCCAghnHP/f/9//3/ee/9//3//f/9//3//f/9/nHMAAAghe2//f/9//3+9d/9//3+9d6UU5xxjDEop/3//f5xz/3//f957AACEELVW/3/ee/9//38YY6UUYwyUUsYYCCF7b/9//39zTqUUYwyUUv9//38xRqUUpRSlFIQQpRQhBBBCUkopJSklKSUIIecc5xwpJQghKSUpJcYYCCHGGCklpRTGGGstxhilFDFG/3//f/9/3nv/f/9/EEJjDEIIay29d957/3//f/9//3//f/9//3//f713YwxjDGst/3/ee/9//3//f/9//3//f/9//3//f/9//3//f/9//3//f/9//3//f/9//3//f/9//3//f/9//3//f/9//3//f/9//3//f/9//3//f/9//3//f/9//3//f/9//3//f/9//3//f/9//3//f/9//3//f/9//3//f/9//3//f/9//3/ee/9/3ntrLWMMWmt7b845QgilFHNOvXf/f/9//3//f/9//3//f/9//3//f/9/3nv/f957c05jDKUUGGPOOUIIxhh7b713/3+9d601IQQAAOccWmv/f713UkqEEAAAjDGcc/9/CCHnHAghQgh7b713hBCEEEIIc07ee957lFLGGIQQCCFjDK01/39aa6UUhBDnHM45/3//f4wxYwwpJYQQc07/f0opAAAQQt57/3//f/9//3//f/9//3//f/9//3/ee845QgjWWv9//3//f/9//3//f/9/zjmlFO89pRQ5Z957/3//f/9//3/vPSEEhBB7b/9//3//f713KSUpJf9/lFIhBEop/3//f9571lqlFEIIlFL/f957GGOlFMYYvXc5Z2MMAACEEIwxSilrLeccSikpJSklay1jDAghjDExRgghSilKKQghrTWtNaUUhBBrLTln/3//f957/3//f7VWAAAhBNZa/3//f/9//3//f/9//3//f/9//38YYyEEAAA5Z/9//3//f/9//3//f/9//3//f/9//3//f/9//3//f/9//3//f/9//3//f/9//3//f/9//3//f/9//3//f/9//3//f/9//3//f/9//3//f/9//3//f/9//3//f/9//3//f/9//3//f/9//3//f/9//3//f/9//3//f957/3//f/9//3//fzFGhBBKKVJKGGNCCAAAYwxSSlpr3nv/f/9//3//f/9//3//f/9//3//f/9//3+9d1JKAACEEMYYxhjGGO89/3/ee/9/nHNKKSEEAADOOd57/3/ee601IQQhBAghc061VqUUay1jDHtvvXcxRmMMhBCEEPde3nu9d3tvAAClFKUUAABaa/9/c04hBMYY5xx7b/9/WmtjDIQQ5xxKKbVWGGPGGCklOWf/f/9//3//f/9//3//f/9//3//f/9/nHOlFGstvXf/f/9//3//f/9//385Z+cc5xyEEBBC/3//f/9//3/ee1pr5xwAAM453nv/f/9/vXeUUiklWmt7b2MMQgjee/9//3//f3NOQgjnHBhj3nv/f0opIQTOOdZaEEIhBKUUMUZ7b3NO5xwpJQgh5xyMMUopKSWUUlJKSinvPQghjDHOOa01ay3nHAAAjDFaa/9//3//f/9//3+MMSEEKSW1Vt57/3//f/9//3//f/9//3//f5xzrTWlFM45/3//f/9//3//f/9//3//f/9//3//f/9//3//f/9//3//f/9//3//f/9//3//f/9//3//f/9//3//f/9//3//f/9//3//f/9//3//f/9//3//f/9//3//f/9//3//f/9//3//f/9//3//f/9//3//f/9//3//f/9//3//f/9//3//f957nHNrLUIIxhicc/9/CCEhBAAAIQT3Xv9//3//f/9//3//f/9//3//f/9//3//f/9/3ntjDAghxhilFEIIIQQIIb13nHPeezlnYwylFCEEjDG9d/9/3ntrLSEEQgjGGHtvhBBCCEopIQT/f/9/zjkhBKUUAABaa/9/vXc5Z4QQhBBCCAghvXf/f/deQgghBHNOvXfee5RS5xwhBIQQIQR7b1JKxhiUUt57/3/ee/9//3//f/9//3//f/9//3//f4wxQgiUUv9//3//f713/3+cc/9/EELGGEopYwzvPf9//3//f/9/3nu1VsYYIQTee/9/vXf/f1prYwxKKXtvCCEAABhj/3/ee957/385Z6UUhBBaa957vXcpJUIIlFL/fyklpRQhBEop3ntrLWMMSilrLWstCCHnHAAA5xxjDKUUrTWtNeccSilrLQghKSVCCOcc1lr/f/9//3//fzlnKSUAAIQQc07ee/9//3//f/9/nHO9d/9/vXd7byklAAClFN57/3//f/9//3//f/9//3//f/9//3//f/9//3//f/9//3//f/9//3//f/9//3//f/9//3//f/9//3//f/9//3//f/9//3//f/9//3//f/9//3//f/9//3//f/9//3//f/9//3//f/9//3//f/9//3//f/9//3//f/9//3//f/9//3//f/deIQTGGBhj/3+9d1JKYwwhBCkltVb/f/9//3//f/9//3//f/9//3//f/9//3//f4wxhBApJcYYhBAhBCEECCE5Z957/3+1VoQQIQSlFHNO/3//f1przjmlFGst/3/WWsYY5xxjDJxz/3+cc2MMhBBjDIwx/3+9d/9/916EEAAApRRSSv9/vXcIIYQQxhhaa/9//3+9d+89hBBjDBBCc06tNQghe2//f957/3//f/9//3//f/9//3//f/9/lFJjDK01/3//f/9//3//f/9//3/3XoQQ5xwIISEEnHP/f957/3/ee713hBBjDDFGvXf/f/9/3ntrLaUUOWecc+cc1lr/f/9//3//f/9/7z0hBAghnHP/f+89SikQQv9//3/vPUIIhBBrLaUUhBBjDGstCCFKKYQQxhiEECklIQTnHAghSilrLSkljDGtNQghYwxCCP9//3//f957/397bwghAAApJfde/3/ee/9/1lqEEIwxGGP/f/9/tVYpJcYYtVb/f/9//3//f/9//3//f/9//3//f/9//3//f/9//3//f/9//3//f/9//3//f/9//3//f/9//3//f/9//3//f/9//3//f/9//3//f/9//3//f/9//3//f/9//3//f/9//3//f/9//3//f/9//3//f/9//3//f/9//3//f/9//3//f/9//39rLWMMay3ee957/3/3XmstIQRCCNZaWmv/f/9//3/ee/9//3//f/9//3//f/9/e28IISkle2+9d9ZaxhghBDFG/3+cc/9/UkrnHEIIEEL/f/9/3nv/f713vXf/f/9/UkoIITFG/3//f/9/lFKEEEopQgg5Z/9/3nv/f/deay0AAGMMGGP/fxhjpRQAACkl3nv/f/9/WmspJQAAQggpJYQQQgg5Z/9/3nv/f/9//3//f/9//3//f713/3+cc8YYYwy1Vv9//3//f/9/3nv/f/9/CCEIISklSilKKdZa/3//f/9/vXfOOYQQAADvPf9/e2//f1prQghKKd57ay2UUv9//3//f/9//385Z0opQghCCPde3nvee/9//3//f3tv7z1CCAAAEEK9d0opIQSEEAAAMUacc5xz3nv3XgghQghrLUophBCtNSklKSVKKcYY3nv/f713/3/ee/9/GGMpJQAASimcc/9/vXcQQkIIpRQhBGMMc069d845QgjnHL13/3//f5xz/3//f/9//3//f/9//3//f/9//3//f/9//3//f/9//3//f/9//3//f/9//3//f/9//3//f/9//3//f/9//3//f/9//3//f/9//3//f/9//3//f/9//3//f/9//3//f/9//3//f/9//3//f/9//3//f/9//3//f/9//3//f/deCCGEEBhj/3//f/9/nHOlFCEEhBCMMbVW3nv/f/9//3//f/9//3//f/9//3//f4wxjDHWWv9/3nu9d/devXf/f/9//3//f5xze2+9d/9//3//f/9//3//f/9//38YY4wx3nv/f/9/3nv/f5RSIQQhBDFG/3//f713/3/WWuccAADOOZxz3nutNeccpRS9d/9//3//f9ZajDHnHEII5xytNZxz/3//f/9//3//f/9//3//f/9//3//f957rTWlFAgh917/f/9//3//f957/3/WWqUUCCGMMQAAjDH/f/9//3//fzlnYwxjDMYY/3//f/9//3/nHIQQc06EEM45/3//f/9//3//f957MUZCCAAAEEL/f/9/e2//f/9//3+9dxBC5xwQQv9/GGMpJWMMxhgxRv9//3//f/9/nHMxRuccCCFKKSklSikpJSklxhiUUpxz/3//f/9//3//f7VWYwwAAGstGGP/f3NOCCGtNeccIQSEEMYY5xznHMYYc07/f/9//3//f/9//3//f/9//3//f/9//3//f/9//3//f/9//3//f/9//3//f/9//3//f/9//3//f/9//3//f/9//3//f/9//3//f/9//3//f/9//3//f/9//3//f/9//3//f/9//3//f/9//3//f/9//3//f/9//3//f/9//3//f957/39SSiEE5xy9d/9/3nv/f3tvc05CCAAAIQTnHJxz/3/ee/9//3//f/9//3//f713ay2lFCklnHP/f957/3/ee/9/3nv/f957/3//f/9//3//f/9//3//f/9//3/ee1JKpRS9d/9//3//f/9/3ntrLYQQxhhaa713/3//f9571loIISEE3nvee/9/UkrnHLVW/3//f/9//3//f713915aa/9//3//f/9//3//f/9//3//f/9//3//f9573nu1VgghxhilFBhj/3//f957/3//f/9/jDGEECklpRSEEDln/3//f/9//3+tNeccQgiMMb13/3//f3NOQghCCAAAzjnee/9//3/ee/9//3+cc3NOQghjDPde/3//f/9/3nv/f/9//3+9d/9/3nv/f/9//3//f5xz/3//f9573nv/f5xzhBBjDCklKSUIIeccAAAhBAAAEEL/f/9//3//f/9//38QQsYYAABCCFJKzjnGGIwxjDGMMQghSinnHCklxhghBBhj/3//f957/3//f/9//3//f/9//3//f/9//3//f/9//3//f/9//3//f/9//3//f/9//3//f/9//3//f/9//3//f/9//3//f/9//3//f/9//3//f/9//3//f/9//3//f/9//3//f/9//3//f/9//3//f/9//3//f/9//3//f/9/3nv/fzlnpRQhBBhj/3//f/9/vXf/f1JKSiljDAAAMUa9d/9//3//f/9//3//f/9//38QQoQQYwwQQpxz/3/ee/9//3//f/9//3//f957/3//f/9//3//f/9//3//f7137z2EEJxz/3//f/9//3//f957c05SSpxz/3/ee957/3//f1pr1lr/f/9/3nvOOeccSil7b/9/vXf/f957/3//f/9//3//f/9//3//f/9//3//f/9//3//f/9/nHP/f1prSikpJaUUKSV7b/9/3nv/f/9//397b8YYCCFKKeccrTW9d/9//3//f5xzpRQIIQAAMUb/f957vXdSSmMMCCEYY/9/3nv/f/9//3//f/9/3ntzTnNOnHO9d957/3//f/9//3//f/9//3//f/9/3nv/f957/3+9d/9//3//f7133ntSSsYYIQTGGEopKSUxRu89xhiUUv9/3nv/f/9//3//f5xzay3GGKUUQgilFGst5xznHCkl7z0xRiklpRQpJYQQEEK9d/9//3//f/9//3//f/9//3//f/9//3//f/9//3//f/9//3//f/9//3//f/9//3//f/9//3//f/9//3//f/9//3//f/9//3//f/9//3//f/9//3//f/9//3//f/9//3//f/9//3//f/9//3//f/9//3//f/9//3//f/9//3//f/9/3nvvPUIICCF7b9573nv/f5xz/3/ee/depRQAAAghnHP/f/9//3//f/9//3//fzln5xxjDMYY/3+cc/9/3nv/f/9/3nvee/9//3//f/9//3+9d/9//3//f/9/3nutNYQQOWf/f5xz/3/ee9573nv/f/9/nHP/f/9//3//f713/3//f713vXdSSoQQSinGGM45/3//f/9/3nvee/9//3//f957/3//f/9//3//f/9//3//f713vXf/f/9//3/OOeccSikhBIwx3nv/f7133nv/f/9/7z2lFOccKSUAAJRS/3+cc7133nsIIecc5xxCCDln3nv/f/9/e2//f/9//3/ee/9//3//f/9//3//f957/3/ee/9//3//f/9//3//f/9/3nv/f3tv/3//f/9//3/ee/9//3/ee/9//3/ee/9//38pJUIIAAAhBN57/3/ee/9/3nv/f/9//3//f/9//3/3XmMMpRRKKaUUpRRKKUopCCEhBCEEYwwpJWst7z1CCDFGnHP/f/9//3//f/9//3//f/9//3//f/9//3//f/9//3//f/9//3//f/9//3//f/9//3//f/9//3//f/9//3//f/9//3//f/9//3//f/9//3//f/9//3//f/9//3//f957GGOUUntv/3//f/9//3//f/9//3//f/9//3//f/9//3//f5xzKSVCCO89/3//f957/3//f9573ntzTqUUYwylFPdevXf/f/9//3//f/9/vXeMMUIIpRR7b/9//3//f/9//3//f/9//3//f/9//3//f/9//3//f/9/3nvee0opSinee/9//3//f/9//3//f/9//3//f/9//3//f/9//3//f/9//385ZwghpRSlFGsthBA5Z/9//3//f957/3//f/9//3//f/9//3//f/9//3//f/9//3//f/9//3//fzlnay0IIWstYwzWWv9//3//f957/3+UUsYYKSWMMcYY5xycc/9//3//f7VWpRTnHAghhBA5Z/9//3//f/9/3nv/f/9//3//f/9//3//f/9//3//f/9//3//f/9//3//f/9//3//f/9//3//f/9//3//f/9//3//f/9//3//f/9//3//f7131lrvPRBCnHP/f/9//3//f/9//3//f/9//3//f/9/rTVjDCklxhjnHKUUSinnHHNOlFJjDGMMKSWMMUopYwwYY/9//3//f/9//3//f/9//3//f/9//3//f/9//3//f/9//3//f/9//3//f/9//3//f/9//3//f/9//3//f/9//3//f/9//3//f/9//3//f/9//3//f/9//3//f/9/OWcpJSEEpRTGGCklWmv/f/9//3//f/9//3//f/9//3//f957/3+9dyEEQggYY/9//3//f/9/vXf/f/9/e2+MMSEEAADvPf9//3//f/9/3nv/f7131lrvPb13/3//f/9//3//f/9//3//f/9//3//f/9/3nv/f957/3//f1JKQgjvPf9//3//f/9/3nv/f/9//3//f/9//3//f/9//3//f/9//3//f/9/3ns5Z845KSWlFMYYCCHWWr13/3//f/9//3//f/9//3//f/9//3//f/9//3//f/9//3//f/9/3nsQQqUUEELOOYQQc07/f957/3/ee957rTVCCOccSiljDIwx/3//f/9//38QQikl5xyEECkl/3//f/9//3+9d957/3//f/9//3//f/9//3//f/9//3//f/9//3//f/9//3//f/9//3//f/9//3//f/9//3//f/9//3//f/9//3//f/9//3//f/9//3//f/9/3nv/f/9//3//f/9/3nv/f/9//3+9d0op5xzGGOccCCEIIUopGGP/fzlnzjkhBAghrTVKKa01/3//f/9//3//f957/3//f/9//3//f/9//3//f/9//3//f/9//3//f/9//3//f/9//3//f/9//3//f/9//3//f/9//3//f/9//3//f/9//3//f/9//3//f/9//3+cc845QgilFEIIIQSlFGstOWfee/9//3//f957/3//f/9//3//f/9/ay0hBCkl/3//f/9//3//f/9/e2/ee/9/EEJjDEIIhBA5Z957/3//f/9//3//f957/3//f/9//3//f/9//3//f/9//3//f/9//3//f5xz/3+9d/9/YwzGGNZa/3//f/9//3//f/9//3//f/9//3//f/9//3//f/9//3//f/9//3//f/9/1lpKKRBCpRQhBBhj3nv/f/9//3//f/9//3//f/9//3//f/9//3//f/9//3//f/9//3//f7VWpRQ5Z/deQghrLd57/3//f957/3/3XuccCCGtNeccpRR7b/9/vXf/f1prhBApJUopQghSSr13/3//f/9//3//f/9//3//f/9//3//f/9//3//f/9//3//f/9//3//f/9//3//f/9//3//f/9//3//f/9//3//f/9//3//f/9//3//f/9//3//f/9/3nv/f/9//3/ee/9//3//f/9/e2/3Xt57e2+EEFJKCCEIIQghSilKKfde/397b2stIQRKKRBC5xyUUv9//3/ee/9//3//f/9//3//f/9//3//f/9//3//f/9//3//f/9//3//f/9//3//f/9//3//f/9//3//f/9//3//f/9//3//f/9//3//f/9/3nv/f/9//3//f/9/WmvvPcYYAAAAAGMMAAClFO89e2//f/9/3nv/f/9//3//f957/397bwghIQStNf9//3//f7133nv/f/9/3nv/fzlnSikhBCEEjDFaa957/3/ee713/3//f/9//3//f/9//3//f/9//3//f/9//3//f/9//3/ee5xzpRQhBBBC/3//f/9//3//f/9//3//f/9//3//f/9//3//f/9//3//f/9//3//f/9//39aa6UUSimMMa01e2/ee957/3//f/9//3//f/9//3//f/9//3//f/9//3//f/9//3//f/9/3nuMMa01YwwAAGMM7z2cc/9//3//f/9/1lqlFLVWOWfnHEop/3/ee/9//3+MMYQQMUatNWMMCCHee/9/3nv/f/9//3//f/9//3//f/9//3//f/9//3//f/9//3//f/9//3//f/9//3//f/9//3//f/9//3//f/9//3//f/9//3//f/9//3//f/9//3//f/9//3//f957/3//f/9//38xRq01vXfee4wxlFJrLUopSilKKaUUKSW9d/9/nHPvPQAACCGlFEIIlFL/f9573nv/f957/3//f/9//3//f/9//3//f/9//3//f/9//3//f/9//3//f/9//3//f/9//3//f/9//3//f/9//3//f/9//3//f/9//3//f/9//3//f/9//3//f713GGNSSs455xwhBAAAIQQIIWst1lr/f/9//3+9d/9//3//f/9/c05jDGMMWmv/f/9//3//f/9/3nvee/9//3+cc1JKIQQAAAghlFKcc/9/vXf/f/9//3//f/9//3//f/9//3//f/9//3//f/9//3+9d957rTVCCOcc3nv/f/9//3//f/9//3//f/9//3//f/9//3//f/9//3//f/9//3//f/9//3//f713KSVrLa015xy1Vv9//3//f/9//3//f/9//3//f/9//3//f/9//3//f/9//3//f/9//3//f9ZaKSWEEGMMIQRjDHNO/3//f/9//3+cc0IIKSVSSuccYww5Z/9/3nveexhjYwxrLWstQghCCNZa/3/ee/9//3//f/9//3//f/9//3//f/9//3//f/9//3//f/9//3//f/9//3//f/9//3//f/9//3//f/9//3//f/9//3//f/9//3//f/9//3//f/9//3//f/9//3//f713/3//f713e2//f957e28IIWstSimMMRBCxhiEEDln/3//f957SimEEEoppRQIITln/3//f/9//3//f/9//3//f/9//3//f/9//3//f/9//3//f/9//3//f/9//3//f/9//3//f/9//3//f/9//3//f/9//3//f/9//3//f/9//3/ee/9//3//f/9//3//f/9//3//f/9/UkpCCCEEYwxCCOcce2/ee/9//3+9d/9//3//f0IIIQTvPb13/3//f/9//3//f/9//3//f957/3+cc2stIQQAAMYYGGPee9573nv/f/9//3//f/9//3//f/9//3//f/9//3/ee1prIQQhBCEE3nucc957/3//f/9//3/ee/9//3//f/9//3//f/9//3//f/9//3//f/9/3nv/f/9/vXeUUkIIay3nHGste2/ee/9//3//f/9//3//f/9//3//f/9//3//f/9/3nv/f/9//3//f/9/nHMhBCklMUaMMSEEpRScc/9//3+9d/9/1lohBAAAay3nHK01vXf/f9573nsQQqUUjDFaa2stAADvPf9//3//f/9//3//f/9//3//f/9//3//f/9//3//f/9//3//f/9//3//f/9//3//f/9//3//f/9//3//f/9//3//f/9//3//f/9/3nv/f/9//3//f/9/3nvee/9//3//f/9/3nvee/9//3/ee3NOYwxKKSklCCGMMeccjDG9d/9//3+cc0opYwwIIYQQSil7b/9/3nv/f/9//3//f/9//3//f/9//3//f/9//3//f/9//3//f/9//3//f/9//3//f/9//3//f/9//3//f/9//3//f/9//3//f/9//3//f/9//3//f/9//3//f/9//3//f/9//3+9d9ZaCCGlFEIIAABCCCklGGOcc/9//3/ee/9/UkrGGGMMtVbee957/3//f713/3+cc/9//3//f/9/3ntSSiklYwwAAIQQEEJaa/9//3//f957/3//f/9//3//f9573ns5Z845YwyEEO89/3//f/9//3//f/9//3//f/9//3//f/9//3//f/9//3//f/9//3//f/9//3//f/9//3//f1prxhhrLa01ay21Vv9//3//f/9//3//f/9//3//f/9//3//f/9//3//f/9//3//f/9//3//f601CCFSSr13xhhCCBBCe2//f957/3+9d+ccYwytNaUUIQTWWv9//3//f713pRQIIZxze29jDCEE917/f713/3//f957/3//f/9//3//f/9//3//f/9//3//f/9//3//f/9//3//f/9//3//f/9//3//f/9//3//f/9//3//f/9//3//f/9//3//f/9//3//f/9//3//f/9//3//f/9//3//f/9/3nuMMYQQ5xzGGGstxhilFBhj3nvee/9/e2/nHGMMCCFjDO89vXf/f957/3//f/9//3//f/9//3//f/9//3//f/9//3//f/9//3//f/9//3//f/9//3//f/9//3//f/9//3//f/9//3//f/9//3//f/9//3//f/9//3//f/9//3//f/9//3/ee/9//3/ee3tv1lrvPQAAAAAhBIQQzjkYY/9/3nv/f9ZahBAhBLVW/3//f957/3+9d/9//3//f9573nv/f/9//385ZyklAAAhBGMMpRSMMdZaUkrnHFJK3nv/f/9/e2/nHIQQQgjnHPde3nv/f/9//3//f/9//3//f/9//3//f/9//3//f/9//3//f/9//3//f/9//3//f/9//3//f/9/nHNzTgghjDEpJYQQ3nv/f/9//3//f/9//3//f/9//3//f/9//3//f/9//3//f/9//3//f/9/OWfnHOccWmucc601IQQ5Z/9/3nvee957MUalFCklSilCCAgh/3/ee/9/nHOtNUIIKSXeexhjIQSEENZa/3//f/9//3//f/9//3//f/9//3//f/9//3//f/9//3//f/9//3//f/9//3//f/9//3//f/9//3//f/9//3//f/9//3//f/9//3//f/9//3//f/9//3//f/9//3//f/9//3//f/9//3//f/deay0pJecchBDGGCklhBB7b3tv/3//f1pray2EEOccIQStNb13vXfee/9//3//f/9//3//f/9//3//f/9//3//f/9//3//f/9//3//f/9//3//f/9//3//f/9//3//f/9//3//f/9//3//f/9//3//f/9//3//f/9//3//f/9//3//f/9//3//f957/3//f/9/1lpKKSEEIQRjDKUUOWe9d/9/3nuMMSkl5xwYY957/3//f/9/3nvee/9//3/ee/9//3//f9573nv3Xq01xhjnHCEEhBClFAAAYwxrLYQQpRTGGCEEQggQQlpr/3//f/9//3//f/9//3//f/9//3//f/9//3//f/9//3//f/9//3//f/9//3//f/9//3//f/9//3//f1prCCG1VnNOhBA5Z/9//3//f/9//3//f/9//3//f/9//3//f/9//3//f/9//3//f/9//3/ee601AAAQQv9/1lohBGst/3//f/9//39aawgh5xxSShBCxhh7b/9//3/eexhjpRSlFO89nHPWWmMMCCG9d/9//3//f/9//3//f/9//3//f/9//3//f/9//3//f/9//3//f/9//3//f/9//3//f/9//3//f/9//3//f/9//3//f/9//3//f/9//3//f/9//3//f/9//3//f/9//3//f/9//3//f/9//39SSsYYCCEIIaUUpRRCCBBC3nv/f957/3/ee6UUpRQIIUIItVb/f/9//3//f/9//3//f/9//3//f/9//3//f/9//3//f/9//3//f/9//3//f/9//3//f/9//3//f/9//3//f/9//3//f/9//3//f/9//3//f/9//3//f/9//3//f/9//3//f/9//3//f/9/3nv/f/9/WmvOOWMMAABCCEop917ee1JKSilCCIQQlFL/f/9//3//f/9//3//f/9//3//f/9//3/ee9573nveexBCjDFKKecchBBjDEIIhBClFAghrTWcc/9//3/ee957/3//f/9//3//f/9//3//f/9//3//f/9//3//f/9//3//f/9//3//f/9//3//f/9//3//f/9/WmsAAK01zjlKKRBC3nv/f/9//3//f/9//3//f/9//3//f/9//3//f/9//3//f/9//3/ee957GGNjDEII1lqUUiklQgiUUv9//3//f/9/GGNjDFJKGGOlFO89/3//f/9//39zTqUU5xy9d/9/zjkAAJRS/3//f/9//3//f/9//3//f/9//3//f/9//3//f/9//3//f/9//3//f/9//3//f/9//3//f/9//3//f/9//3//f/9//3//f/9//3//f/9//3//f/9//3//f/9//3//f/9//3//f957/3//f3tvhBAIIdZalFJCCCklxhh7b957/3/ee/9/916lFGMMCCFrLb13/3//f/9//3//f/9//3//f/9//3//f/9//3//f/9//3//f/9//3//f/9//3//f/9//3//f/9//3//f/9//3//f/9//3//f/9//3//f/9//3//f/9//3//f/9//3//f/9//3//f/9//3//f957/3//f9571lqUUmMMYwxjDGstCCEpJcYYIQQIIfdevXf/f/9//3//f/9//3//f/9//3+9d9573nvee/9//3//f957Wmv3XtZalFL3XlprvXf/f/9/3nv/f/9//3//f/9//3//f/9//3//f/9//3//f/9//3//f/9//3//f/9//3//f/9//3//f/9//3//f/9//3/ee2sthBDnHEop5xxaa/9//3//f/9//3//f/9//3//f/9//3//f/9//3//f/9//3//f/9/vXfee2stIQQpJecc5xyEEEopvXf/f/9//3//fyEExhgIIQghxhg5Z/9//3//f/9/AAAhBFJK/3/3XsYYKSX3Xv9//3//f/9//3//f/9//3//f/9//3//f/9//3//f/9//3//f/9//3//f/9//3//f/9//3//f/9//3//f/9//3//f/9//3//f/9//3//f/9//3//f/9//3//f/9//3//f/9//3//f/9//38QQqUUlFK9d2st5xylFDFG/3//f/9//3//f7VWxhgpJeccUkree/9//3//f/9//3//f/9//3//f/9//3//f/9//3//f/9//3//f/9//3//f/9//3//f/9//3//f/9//3//f/9//3//f/9//3//f/9//3//f/9//3//f/9//3//f/9//3//f/9//3//f/9/3nu9d/9//3//f/9/vXdrLSEEQgjGGOccCCGMMYQQAAA5Z/9/vXfee/9//3//f/9//3/ee/9/3nvee/9//3//f/9//3//f957/3//f/9/vXf/f/9//3/ee/9//3/ee/9//3//f/9//3//f/9//3//f/9//3//f/9//3//f/9//3//f/9//3//f/9/3nv/f/9/3nv/f957914IIXNOe2+tNdZavXf/f/9//3//f/9//3//f/9//3//f/9//3//f/9//3//f/9//3//f957UkpjDIQQ5xwQQoQQAADvPb133nv/f9571lpCCK01EEJjDIwxnHP/f/9/3ntaa4QQIQRSSv9/EEIhBAghvXf/f/9//3//f/9//3//f/9//3//f/9//3//f/9//3//f/9//3//f/9//3//f/9//3//f/9//3//f/9//3//f/9//3//f/9//3//f/9//3//f/9//3//f/9//3//f/9//3//f/9//3//f/9/hBAhBDFG916lFMYYAAB7b/9//397b957/385Z0II5xwAAPde3nv/f/9//3//f/9//3//f/9//3//f/9//3//f/9//3//f/9//3//f/9//3//f/9//3//f/9//3//f/9//3//f/9//3//f/9//3//f/9//3//f/9//3//f/9//3//f/9//3//f/9//3//f/9//3//f/9//3//f/9/tVZrLWMMpRTGGIwxSiljDGste2+9d/9//3//f/9//3/ee/9//3//f/9//3//f/9//3//f/9//3//f/9//3//f/9//3//f/9//3//f/9//3//f/9//3//f/9//3//f/9//3//f/9//3//f/9//3//f/9//3//f/9//3//f/9//3//f/9//397b2stEEK9d4wxIQTee/9//3//f/9//3//f/9//3//f/9//3//f/9//3//f/9//3//f713/397b2stYwzGGFJKc04AAGst3nv/f/9//397byklEEJ7b8YYYwy9d/9/3nv/f5xzzjljDGMM3nv/fwghIQS1Vv9//3//f/9//3//f/9//3//f/9//3//f/9//3//f/9//3//f/9//3//f/9//3//f/9//3//f/9//3//f/9//3//f/9//3//f/9//3//f/9//3//f/9//3//f/9//3//f/9//3//f/9//3/vPUIIzjmcc2MMpRRCCBBCvXe9d/9//3/ee/9/916lFEII5xwYY/9/3nv/f/9//3//f/9//3//f/9//3//f/9//3//f/9//3//f/9//3//f/9//3//f/9//3//f/9//3//f/9//3//f/9//3//f/9//3//f/9//3//f/9//3//f/9//3//f/9//3//f/9//3//f/9//3//f/9/3nv/f9571lpKKUIIAABjDAghhBDnHDln/3/ee/9//3/ee/9//3//f/9//3//f/9//3//f/9//3//f/9//3//f/9//3//f/9//3//f/9//3//f/9//3//f/9//3//f/9//3//f/9//3//f/9//3//f/9//3//f/9//3//f/9//3//f/9//3/ee/9/1lrnHIwxpRRCCLVW/3/ee/9//3//f/9//3//f/9//3//f/9//3//f/9//3//f/9//3//f/9/915jDIQQCCE5ZwAAYwxaa/9//3/ee/9/lFIIIWstjDHGGJRS/3//f/9//397b2MMYwwQQv9/WmvnHIQQGGP/f/9//3//f/9//3//f/9//3//f/9//3//f/9//3//f/9//3//f/9//3//f/9//3//f/9//3//f/9//3//f/9//3//f/9//3//f/9//3//f/9//3//f/9//3//f/9//3//f/9//3//f/9/CCGlFL13e29KKYQQIQTvPf9//3//f/9//3//f7VWpRQhBMYYnHN7b7133nv/f/9//3//f/9//3//f/9//3//f/9//3//f/9//3//f/9//3//f/9//3//f/9//3//f/9//3//f/9//3//f/9//3//f/9//3//f/9//3//f/9//3//f/9//3//f/9//3//f/9//3//f/9//3/ee957/3//f957UkqtNeccYwxCCEIIxhh7b/9//3/ee/9//3//f/9//3//f/9//3//f/9//3//f/9//3//f/9//3//f/9//3//f/9//3//f/9//3//f/9//3//f/9//3//f/9//3//f/9//3//f/9//3//f/9//3//f/9//3//f/9//3//f/9//3/WWmMMpRQ5Z601MUb/f/9//3//f/9//3//f/9//3//f/9//3//f/9//3//f/9//3//f/9//3//f2stpRTnHJxzSilCCCkle2//f/9//39aa8YYYwytNc45rTX/f/9/3nv/f713jDEhBKUU917/f/deAADnHN57/3//f/9//3//f/9//3//f/9//3//f/9//3//f/9//3//f/9//3//f/9//3//f/9//3//f/9//3//f/9//3//f/9//3//f/9//3//f/9//3//f/9//3//f/9//3//f/9//3//f/9//38QQgAAUkr/fzlnpRTnHIQQnHP/f/9//3//f957/3/3XkIIAAAxRv9/3nvee/9//3//f/9//3//f/9//3//f/9//3//f/9//3//f/9//3//f/9//3//f/9//3//f/9//3//f/9//3//f/9//3//f/9//3//f/9//3//f/9//3//f/9//3//f/9//3//f/9//3//f/9//3/ee/9//3/ee/9//3//f/9/WmvOOWMMAAAhBEIItVbee9573nv/f/9//3//f/9//3//f/9//3//f/9//3//f/9//3//f/9//3//f/9//3//f/9//3//f/9//3//f/9//3//f/9//3//f/9//3//f/9//3//f/9//3//f/9//3//f/9//3//f/9//3//f713SiljDJRSMUaMMf9//3//f/9//3//f/9//3//f/9//3//f/9//3//f/9//3/ee/9//3//f/9/WmuEECklUkr/f601IQStNd57/3//f957tVZCCIQQrTXGGHNO/3/ee9573nt7byklAAAIIb133ntKKQAAtVb/f/9//3//f/9//3//f/9//3//f/9//3//f/9//3//f/9//3//f/9//3//f/9//3//f/9//3//f/9//3//f/9//3//f/9//3//f/9//3//f/9//3//f/9//3//f/9//3//f/9/3nv/f/dexhhCCFJK/3/eewAAAAAxRt57/3//f/9//3//f/9/tValFEIIUkq9d/9//3//f/9//3//f/9//3//f/9//3//f/9//3//f/9//3//f/9//3//f/9//3//f/9//3//f/9//3//f/9//3//f/9//3//f/9//3//f/9//3//f/9//3//f/9//3//f/9//3//f/9//3//f/9//3//f/9//3//f/9//3//f/9/lFIIIUIIQghjDDFG3nv/f/9//3//f/9//3//f/9//3//f/9//3//f/9//3//f/9//3//f/9//3//f/9//3//f/9//3//f/9//3//f/9//3//f/9//3//f/9//3//f/9//3//f/9//3//f/9//3//f/9//3/ee/9//3/WWkIIxhiMMUoptVb/f/9//3//f/9//3//f/9//3//f/9//3//f/9//3//f/9//3//f/9//3//fxBCQghjDN57nHNKKUopnHP/f957/3/ee+89pRRKKSklay29d/9/e2//f/9/nHOEECEEzjlaa5RSpRQIIVpr/3//f/9//3//f/9//3//f/9//3//f/9//3//f/9//3//f/9//3//f/9//3//f/9//3//f/9//3//f/9//3//f/9//3//f/9//3//f/9//3//f/9//3//f/9//3//f/9//3+cc/9/vXdSSkIIpRTee/9/MUaEEIQQe2//f957/3//f/9/3nu9d4wxIQRCCJRS3nv/f/9//3//f/9//3//f/9//3//f/9//3//f/9//3//f/9//3//f/9//3//f/9//3//f/9//3//f/9//3//f/9//3//f/9//3//f/9//3//f/9//3//f/9//3//f/9//3//f/9//3//f/9//3//f/9/3nv/f/9//3//f/9/3nv/f/9/WmuEEGMMAADnHNZa/3//f/9//3//f/9//3//f/9//3//f/9//3//f/9//3//f/9//3//f/9//3//f/9//3//f/9//3//f/9//3//f/9//3//f/9//3//f/9//3//f/9//3//f/9//3//f/9//3//f/9/3nvee7135xznHIwxSinOOf9//3//f/9//3//f/9//3//f/9//3//f/9//3//f/9/3nv/f713/3/ee/9/915CCAgh/3//f0ophBDWWv9/vXfee/9//3/vPaUU7z1jDNZavXf/f713/3//fxBCQghCCFJK/38QQmMM7z3/f/9//3//f/9//3//f/9//3//f/9//3//f/9//3//f/9//3//f/9//3//f/9//3//f/9//3//f/9//3//f/9//3//f/9//3//f/9//3//f/9//3//f/9//3//f/9//3//f957/3//f957YwxjDDln/3/eexBCYwwAAJxz/3//f957/3//f/9/vXfGGIQQAAAYY/9//3//f/9//3//f/9//3//f/9//3//f/9//3//f/9//3//f/9//3//f/9//3//f/9//3//f/9//3//f/9//3//f/9//3//f/9//3//f/9//3//f/9//3//f/9//3//f/9//3//f/9//3//f/9//3//f/9//3//f/9//3//f/9//3//f713rTVjDCEE5xy1Vntv/3//f/9//3/ee/9//3/ee957/3//f/9//3//f/9//3//f/9//3//f/9//3//f/9//3//f/9//3//f/9//3//f/9//3//f/9//3//f/9//3//f/9//3//f/9//3//f/9//3//f957/397byklay2tNSklnHP/f/9//3//f/9//3//f/9//3//f/9//3//f/9//3//f/9//3//f/9//3//fwghQgiUUt57KSUIIVJK/3+cc/9//3//f9ZaYwxrLeccc07/f957/3/ee/9/915KKSEEjDG9d/9/IQSlFFpr/3/ee/9//3//f/9//3//f/9//3//f/9//3//f/9//3//f/9//3//f/9//3//f/9//3//f/9//3//f/9//3//f/9//3//f/9//3//f/9//3//f/9//3//f/9//3//f/9//3/ee/9//38xRkII1lr/f/9/e2/nHGMMMUa9d/9/vXf/f/9//3//f9ZapRRjDIwxe2+9d/9//3/ee/9//3//f/9//3//f/9//3//f/9//3//f/9//3//f/9//3//f/9//3//f/9//3//f/9//3//f/9//3//f/9//3//f/9//3//f/9//3//f/9//3//f/9//3//f/9//3//f/9//3//f/9//3//f/9//3//f/9//3//f/9//3//f9ZaxhgAACEEhBAYY/9/3nv/f/9/vXf/f/9//3//f/9//3//f/9//3//f/9//3//f/9//3//f/9//3//f/9//3//f/9//3//f/9//3//f/9//3//f/9//3//f/9//3//f/9//3//f/9//3//f/9//3//f/9/UkqMMa01SikYY/9//3//f/9//3//f/9//3//f/9//3//f/9//3//f/9//3//f/9//3//f957WmtrLSEElFJ7byklEELee/9/3nv/f/9/3nvOOeccCCGMMb13/3/ee/9//3//f/depRQhBFJK/3+tNQAArTVaa/9//3//f/9//3//f/9//3//f/9//3//f/9//3//f/9//3//f/9//3//f/9//3//f/9//3//f/9//3//f/9//3//f/9//3//f/9//3//f/9//3//f/9//3//f/9//3/ee/9//3//fxhjKSWtNd57/3//f3NOQgjnHDln/3//f/9//3//f/9/3nvWWsYYYwznHP9/3nv/f/9//3//f/9//3//f/9//3//f/9//3//f/9//3//f/9//3//f/9//3//f/9//3//f/9//3//f/9//3//f/9//3//f/9//3//f/9//3//f/9//3//f/9//3//f/9//3//f/9//3//f/9//3//f/9//3//f/9//3//f/9//3//f713/38YY2stYwxCCKUUlFJ7b/9//3//f/9//3//f/9//3//f/9//3//f/9//3//f/9//3//f/9//3//f/9//3//f/9//3//f/9//3//f/9//3//f/9//3//f/9//3//f/9//3//f/9//3//f/9//3//f957/3/3XgghrTWMMVJK/3//f/9//3//f/9//3//f/9//3//f/9//3//f/9//3//f/9//3//f/9//3//f/deIQQIIRBCCCEpJXtv/3//f/9//3/eexhjQgiMMaUU7z3/f/9//3//f957/39zTgAAxhi9dzlnCCFjDFJK/3//f/9//3//f/9//3//f/9//3//f/9//3//f/9//3//f/9//3//f/9//3//f/9//3//f/9//3//f/9//3//f/9//3//f/9//3//f/9//3//f/9//3//f/9//3//f/9//3//f/9/e2+MMYwxvXf/f/9/vXdKKSEEay05Z/9//3/ee/9//3//f957EEIhBIQQ7z3ee/9//3+9d/9//3//f/9//3//f/9//3//f/9//3//f/9//3//f/9//3//f/9//3//f/9//3//f/9//3//f/9//3//f/9//3//f/9//3//f/9//3//f/9//3//f/9//3//f/9//3//f/9//3//f/9//3//f/9//3//f/9//3//f957/3+9d/9//3+1VsYYIQQAACEEjDFaa713/3//f957vXf/f/9//3//f/9//3//f/9//3//f/9//3//f/9//3//f/9//3//f/9//3//f/9//3//f/9//3//f/9//3//f/9//3//f/9//3//f/9//3//f/9/vXf/f1prxhhKKYwxjDH/f957/3//f/9//3//f/9//3//f/9//3//f/9//3//f/9//3//f/9//3//f/9/vXcxRiEEhBAIIQgh917/f/9//3//f/9//3+MMeccSikAAHtv/3//f/9//3//f713KSUAABBC3nuUUiEE5xy9d/9//3//f/9//3//f/9//3//f/9//3//f/9//3//f/9//3//f/9//3//f/9//3//f/9//3//f/9//3//f/9//3//f/9//3//f/9//3//f/9//3//f/9//3//f/9//3//f957/3+9d1JKhBBSSt57/3//f5xzpRQAAM45/3//f/9//3//f/9//3+cc2stxhhCCO89nHPee/9//3//f/9//3//f/9//3//f/9//3//f/9//3//f/9//3//f/9//3//f/9//3//f/9//3//f/9//3//f/9//3//f/9//3//f/9//3//f/9//3//f/9//3//f/9//3//f/9//3//f/9//3//f/9//3//f/9//3//f/9//3//f/9//3/ee957GGPnHEIIpRSEEAghay2UUt57/3//f/9//3//f/9//3//f/9//3//f/9//3//f/9//3//f/9//3//f/9//3//f/9//3//f/9//3//f/9//3//f/9//3//f/9//3//f/9//3//f/9//3//f/9//38xRgghCCGMMf9/3nv/f/9//3//f/9//3//f/9//3//f/9//3//f/9//3//f/9//3//f/9//3//f1prKSWEEEopay0xRv9//3//f957/3//fxhjhBBrLaUUlFL/f/9//3//f/9/vXc5Z4QQQgiUUntvCCHGGLVW/3//f/9//3//f/9//3//f/9//3//f/9//3//f/9//3//f/9//3//f/9//3//f/9//3//f/9//3//f/9//3//f/9//3//f/9//3//f/9//3//f/9//3//f/9//3//f/9//3//f/9/OWelFIwx/3//f/9//39SSkIIxhjWWv9//3//f/9//3//f/9/OWelFMYYpRRaa/9/3nv/f/9//3//f/9//3//f/9//3//f/9//3//f/9//3//f/9//3//f/9//3//f/9//3//f/9//3//f/9//3//f/9//3//f/9//3//f/9//3//f/9//3//f/9//3//f/9//3//f/9//3//f/9//3//f/9//3//f/9//3/ee/9/vXfee/9/3nvee7135xwAAEII5xxjDEIISik5Z/9//3//f/9//3//f/9//3//f/9//3//f/9//3//f/9//3//f/9//3//f/9//3//f/9//3//f/9//3//f/9//3//f/9//3//f/9//3//f/9//3/ee/9//3/ee/9/xhhCCIwx/3/ee/9//3//f/9//3//f/9//3//f/9//3//f/9//3//f/9//3//f/9/3nv/f/9//397bwAAhBBrLYQQ/3//f/9//3+9d7133nsxRmMMxhiEELVW/3/ee/9//3//f/9/jDFjDAgh/385Z4wxEELee/9//3//f/9//3//f/9//3//f/9//3//f/9//3//f/9//3//f/9//3//f/9//3//f/9//3//f/9//3//f/9//3//f/9//3//f/9//3//f/9//3//f/9//3//f7133nv/f957/3/ee2stSil7b/9//3//f713jDEAAIQQnHPee/9//3//f/9//3//fzlnKSWEEMYY1lr/f/9//3//f/9//3//f/9//3//f/9//3//f/9//3//f/9//3//f/9//3//f/9//3//f/9//3//f/9//3//f/9//3//f/9//3//f/9//3//f/9//3//f/9//3//f/9//3//f/9//3//f/9//3//f/9//3//f/9//3//f/9//3//f/9//3//f/9/3nu9d+89YwylFCkl5xyEECEE5xyUUhhj3nv/f957/3//f/9//3//f/9//3//f/9//3//f/9//3//f/9//3//f/9//3//f/9//3//f/9//3//f/9//3//f/9//3//f/9//3//f/9//3//f/9//3/ee3tvvXf/f/9//3//f/9//3//f/9//3//f/9//3//f/9//3//f/9//3//f/9//3//f/9//3//f957OWfnHEIIKSW9d/9//3//f/9//3//f3tvCCFCCMYYIQQ5Z/9//3//f713/3+cc4wxIQSMMZRSUkopJTln/3//f/9//3//f/9//3//f/9//3//f/9//3//f/9//3//f/9//3//f/9//3//f/9//3//f/9//3//f/9//3//f/9//3//f/9//3//f/9//3//f/9//3//f/9//3//f/9//3//f5xzSikhBJxz3nv/f/9//397bwghAADvPb13/3//f/9//3//f/9/3nsxRqUUQgjnHJxz/3/ee/9/vXf/f/9//3//f/9//3//f/9//3//f/9//3//f/9//3//f/9//3//f/9//3//f/9//3//f/9//3//f/9//3//f/9//3//f/9//3//f/9//3//f/9//3//f/9//3//f/9//3//f/9//3//f/9//3//f/9//3//f/9//3//f/9//3//f/9//38YY8YYxhilFAghay2EEAAAhBApJWstrTVaa/9//3//f957/3/ee957/3//f/9//3//f/9//3//f/9//3//f/9//3//f/9//3//f/9//3//f/9//3//f/9//3//f/9//3//f/9//3//f/9/3nv/f/9//3//f/9//3//f/9//3//f/9//3//f/9//3//f/9//3//f/9//3//f/9//3//f/9//3//f1pr1lpaa/9//3//f/9//3/ee/9//3+9d0ophBBjDDln/3//f/9//3//f/9/nHMIIQAASinnHEopEEL/f957/3//f/9//3//f/9//3//f/9//3//f/9//3//f/9//3//f/9//3//f/9//3//f/9//3//f/9//3//f/9//3//f/9//3//f/9//3//f/9//3//f/9//3/ee/9//3//f957/39SSkII917/f957/3//f/9/EEIhBEIICCG9d/9/3nv/f/9//3//f957SikAAAghjDGcc/9//3//f/9//3//f/9//3//f/9//3//f/9//3//f/9//3//f/9//3//f/9//3//f/9//3//f/9//3//f/9//3//f/9//3//f/9//3//f/9//3//f/9//3//f/9//3//f/9//3//f/9//3//f/9//3//f/9//3//f/9//3//f/9//3//f/9/3nv/f/9/1lpjDGMMUkp7b/dejDEIIcYYYwwhBMYYCCH3Xt57/3//f/9//3//f/9//3//f/9//3//f/9//3//f/9//3//f/9//3//f/9//3//f/9//3//f/9//3//f/9//3//f/9//3//f/9//3//f/9//3//f/9//3//f/9//3//f/9//3//f/9//3//f/9//3//f/9//3//f/9//3//f/9//3//f/9//3//f/9//3//f/9/3nv/f/9//3//f/9/e29SSrVW3nv/f/9//3//f/9//3//f+89QgiEEIQQxhhjDLVW/3//f/9//3//f/9//3//f/9//3//f/9//3//f/9//3//f/9//3//f/9//3//f/9//3//f/9//3//f/9//3//f/9//3//f/9//3//f/9//3//f/9//3//f/9//3/WWjln/3//f1prSinOOf9//3/ee/9//3+cc845YwwhBJRS/3/ee/9//3//f/9//3/3XmMMhBApJVJK/3//f/9//3//f/9//3//f/9//3//f/9//3//f/9//3//f/9//3//f/9//3//f/9//3//f/9//3//f/9//3//f/9//3//f/9//3//f/9//3//f/9//3//f/9//3//f/9//3//f/9//3//f/9//3//f/9//3//f/9//3//f/9//3//f713/3//f/9//3//fzlnxhgAAGstlFIQQgghQghCCIQQIQQhBCEEAAAhBGstMUZSSvde/3//f/9//3//f/9//3//f/9//3//f/9//3//f/9//3//f/9//3//f/9//3//f/9//3//f/9//3//f/9//3//f/9//3//f/9//3//f/9//3//f/9//3//f/9//3//f/9//3//f/9//3//f/9//3//f/9//3//f/9//3//f/9//3//f/9//3//f/9//3//f/9/3nv/f/9//3//f957/3//f/9//3//f/9/e28QQmMMCCEIISEE5xz/f/9//3//f/9//3//f/9//3//f/9//3//f/9//3//f/9//3//f/9//3//f/9//3//f/9//3//f/9//3//f/9//3//f/9//3//f/9//3//f/9//3//f/9//3+cc4QQQgi1Vv9/WmvvPUopvXf/f957/3/ee/9/e28pJQAA7z3/f/9//3/ee/9//3//f/9/915jDGsthBCcc/9/3nv/f/9//3//f/9//3//f/9//3//f/9//3//f/9//3//f/9//3//f/9//3//f/9//3//f/9//3//f/9//3//f/9//3//f/9//3//f/9//3//f/9//3//f/9//3//f/9//3//f/9//3//f/9//3//f/9//3//f/9//3//f/9//3/ee/9//3//f/9//3+1VgghYwznHCklCCFrLfdeWmtzTowxxhghBCEEIQQhBCEE7z3/f/9//3//f/9//3//f/9//3//f/9//3//f/9//3//f/9//3//f/9//3//f/9//3//f/9//3//f/9//3//f/9//3//f/9//3//f/9//3//f/9//3//f/9//3//f/9//3//f/9//3//f/9//3//f/9//3//f/9//3//f/9//3//f/9//3//f/9//3//f/9//3//f/9//3//f713/3//f/9//3//f/9//3//f/9/c06tNWMMAABrLf9//3//f/9//3//f/9//3//f/9//3//f/9//3//f/9//3//f/9//3//f/9//3//f/9//3//f/9//3//f/9//3//f/9//3//f/9//3//f/9//3//f/9//3//f/9/lFKlFIQQEEIQQkopzjk5Z/9//3//f957/3/ee9ZarTVaa/9//3//f/9//3//f/9//3//f601xhilFBBCnHPee/9//3//f/9//3//f/9//3//f/9//3//f/9//3//f/9//3//f/9//3//f/9//3//f/9//3//f/9//3//f/9//3//f/9//3//f/9//3//f/9//3//f/9//3//f/9//3//f/9//3//f/9//3//f/9//3//f/9//3//f/9//3+cc/9//3//f/9//3/ee/9/OWfOOUopSilzTt57/3/ee/9//3+9d/9/e2/OOQAApRSUUv9//3//f/9//3//f/9//3//f/9//3//f/9//3//f/9//3//f/9//3//f/9//3//f/9//3//f/9//3//f/9//3//f/9//3//f/9//3//f/9//3//f/9//3//f/9//3//f/9//3//f/9//3//f/9//3//f/9//3//f/9//3//f/9//3//f/9//3//f/9//3//f/9//3//f713vXf/f/9//3//f/9//3//f/9/e2//f957/3+9d/9/vXf/f/9//3//f/9//3//f/9//3//f/9//3//f/9//3//f/9//3//f/9//3//f/9//3//f/9//3//f/9//3//f/9//3//f/9//3//f/9//3//f/9//3//f9573nv/f3tvKSUAAAAACCEpJRBC/3+cc/9//3//f/9//3//f/9/3nv/f/9//3/ee/9//3//f/9/vXcIIUopIQQQQv9//3//f/9//3//f/9//3//f/9//3//f/9//3//f/9//3//f/9//3//f/9//3//f/9//3//f/9//3//f/9//3//f/9//3//f/9//3//f/9//3//f/9//3//f/9//3//f/9//3//f/9//3//f/9//3//f/9//3//f/9//3//f/9//3//f/9//3//f/9/vXd7b601SilKKdZa3nvee/9//3+9d/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UUoQQQggpJcYYUkree/9//3//f/9//3//f/9//3//f/9//3//f/9//3//f/9//3//fxBChBCMMaUUWmv/f/9//3//f/9//3//f/9//3//f/9//3//f/9//3//f/9//3//f/9//3//f/9//3//f/9//3//f/9//3//f/9//3//f/9//3//f/9//3//f/9//3//f/9//3//f/9//3//f/9//3//f/9//3//f/9//3//f/9//3//f/9//3//f/9//3//f/9//3+ccyklSikAAMYY5xz3Xv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e28xRiklIQQQQv9//3//f/9//3//f/9//3//f/9//3//f/9//3/ee/9//3//f/9/vXdzTgAAIQRrLXtv/3//f/9//3//f/9//3//f/9//3//f/9//3//f/9//3//f/9//3//f/9//3//f/9//3//f/9//3//f/9//3//f/9//3//f/9//3//f/9//3//f/9//3//f/9//3//f/9//3//f/9//3//f/9//3//f/9//3//f/9//3//f/9//3//f/9//3/ee/dehBDnHGMMYwwhBAghOW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WmsxRhhj/3//f/9//3//f/9//3//f/9//3//f/9//3//f/9//3//f/9//3//f/9/7z1CCEIIEELee/9//3//f/9//3//f/9//3//f/9//3//f/9//3//f/9//3//f/9//3//f/9//3//f/9//3//f/9//3//f/9//3//f/9//3//f/9//3//f/9//3//f/9//3//f/9//3//f/9//3//f/9//3//f/9//3//f/9//3//f/9//3//f/9//3//f/9/MUalFCklc07ee8YYAAAIIZ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4wxSilCCDln/3//f/9//3//f/9//3//f/9//3//f/9//3//f/9//3//f/9//3//f/9//3//f/9//3//f/9//3//f/9//3//f/9//3//f/9//3//f/9//3//f/9//3//f/9//3//f/9//3//f/9//3//f/9//3//f/9//3//f/9//3//f/9//3//f/9//38QQmstc057b/9/tValFEII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957/3//f/9//3//f/9//3//f/9//3//f/9//3//f/9//3//f/9//3//f/9//3//f957WmulFMYY5xwYY/9//3/ee/9//3//f/9//3//f/9//3//f/9//3//f/9//3//f/9//3//f/9//3//f/9//3//f/9//3//f/9//3//f/9//3//f/9//3//f/9//3//f/9//3//f/9//3//f/9//3//f/9//3//f/9//3//f/9//3//f/9//3//f/9//3//f3NOxhhSSv9/nHP/f7VWAABr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+9d957/3//f/9//3//f/9//3//f/9//3//f/9//3//f/9//3//f957/3//f957/3//f/9/3nv/f+89hBBrLWstnHP/f/9//3//f/9//3//f/9//3//f/9//3//f/9//3//f/9//3//f/9//3//f/9//3//f/9//3//f/9//3//f/9//3//f/9//3//f/9//3//f/9//3//f/9//3//f/9//3//f/9//3//f/9//3//f/9//3//f/9//3//f/9//3//f/9/WmspJeccWmv/f/9/vXdrLUIIlFL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tNaUUpRRzTt573nv/f/9//3//f/9//3//f/9//3//f/9//3//f/9//3//f/9//3//f/9//3//f/9//3//f/9//3//f/9//3//f/9//3//f/9//3//f/9//3//f/9//3//f/9//3//f/9//3//f/9//3//f/9//3//f/9//3//f/9//3//f/9/3nu9dxBCYwwIIRhj/3//f1prKSXnHL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lnKSVjDIQQrTX/f957nHP/f/9//3//f/9//3//f/9//3//f/9//3//f/9//3//f/9//3//f/9//3//f/9//3//f/9//3//f/9//3//f/9//3//f/9//3//f/9//3//f/9//3//f/9//3//f/9//3//f/9//3//f/9//3//f/9//3//f/9//3//f/9/WmsIIQAACCFaa/9//38YY4QQay3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39zTuccYwyEEDln/3+9d/9//3//f/9//3//f/9//3//f/9//3//f/9//3//f/9//3//f/9//3//f/9//3//f/9//3//f/9//3//f/9//3//f/9//3//f/9//3//f/9//3//f/9//3//f/9//3//f/9//3//f/9//3//f/9//3//f/9//3//f/9//3//f1prCCFCCEIIe2//f5xzrTVCCJRS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rTWEEAAAEELee/9//3//f/9//3//f/9//3//f/9//3//f/9//3//f/9//3//f/9//3//f/9//3//f/9//3//f/9//3//f/9//3//f/9//3//f/9//3//f/9//3//f/9//3//f/9//3//f/9//3//f/9//3//f/9//3//f/9//3//f/9//3/ee/9//38YYwghIQRKKXtvlFJKKSkltVb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5RSEEJaa/9/3nv/f/9//3//f/9//3//f/9//3//f/9//3//f/9//3//f/9//3//f/9//3//f/9//3//f/9//3//f/9//3//f/9//3//f/9//3//f/9//3//f/9//3//f/9//3//f/9//3//f/9//3//f/9//3//f/9//3//f/9//3//f/9/vXf/f/9/e2+lFKUUYwxjDGstzjn3X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ee/9//3//f/9//3//f957/3//f/9//3//f/9//3//f/9//3//f/9//3//f/9//3//f/9//3//f/9//3//f/9//3//f/9//3//f/9//3//f/9//3//f/9//3//f/9//3//f/9//3//f/9//3//f/9//3//f/9//3//f/9//3//f/9//3//f/9//3//f/9//3//f5RSKSVjDOccSikpJUope2/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zToQQpRTGGMYYpRT3Xv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tvUkopJWMMhBDvPZxz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mvee/9//3//f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957/3//f957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MAAAAZAAAAAAAAAAAAAAAegAAADMAAAAAAAAAAAAAAHsAAAA0AAAAKQCqAAAAAAAAAAAAAACAPwAAAAAAAAAAAACAPwAAAAAAAAAAAAAAAAAAAAAAAAAAAAAAAAAAAAAAAAAAIgAAAAwAAAD/////RgAAABwAAAAQAAAARU1GKwJAAAAMAAAAAAAAAA4AAAAUAAAAAAAAABAAAAAUAAAA</SignatureImage>
          <SignatureComments/>
          <WindowsVersion>10.0</WindowsVersion>
          <OfficeVersion>16.0.19127/27</OfficeVersion>
          <ApplicationVersion>16.0.19127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2025-11-12T18:18:27Z</xd:SigningTime>
          <xd:SigningCertificate>
            <xd:Cert>
              <xd:CertDigest>
                <DigestMethod Algorithm="http://www.w3.org/2001/04/xmlenc#sha256"/>
                <DigestValue>rpGJNr8BYK8W5GxAgV51KDlEIMNZJaRlGmKGakAHRWs=</DigestValue>
              </xd:CertDigest>
              <xd:IssuerSerial>
                <X509IssuerName>C=PY, O=DOCUMENTA S.A., SERIALNUMBER=RUC80050172-1, CN=CA-DOCUMENTA S.A.</X509IssuerName>
                <X509SerialNumber>1220269009650449749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8BAAB/AAAAAAAAAAAAAABgHgAAVg0AACBFTUYAAAEAyPIAALsAAAAFAAAAAAAAAAAAAAAAAAAAQAYAAIQDAACwAQAA8AAAAAAAAAAAAAAAAAAAAICXBgCAqQMACgAAABAAAAAAAAAAAAAAAEsAAAAQAAAAAAAAAAUAAAAeAAAAGAAAAAAAAAAAAAAAIAEAAIAAAAAnAAAAGAAAAAEAAAAAAAAAAAAAAAAAAAAlAAAADAAAAAEAAABMAAAAZAAAAAAAAAAAAAAAHwEAAH8AAAAAAAAAAAAAAC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8PDwAAAAAAAlAAAADAAAAAEAAABMAAAAZAAAAAAAAAAAAAAAHwEAAH8AAAAAAAAAAAAAACABAACAAAAAIQDwAAAAAAAAAAAAAACAPwAAAAAAAAAAAACAPwAAAAAAAAAAAAAAAAAAAAAAAAAAAAAAAAAAAAAAAAAAJQAAAAwAAAAAAACAKAAAAAwAAAABAAAAJwAAABgAAAABAAAAAAAAAPDw8AAAAAAAJQAAAAwAAAABAAAATAAAAGQAAAAAAAAAAAAAAB8BAAB/AAAAAAAAAAAAAAAg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////AAAAAAAlAAAADAAAAAEAAABMAAAAZAAAAAAAAAAAAAAAHwEAAH8AAAAAAAAAAAAAACABAACAAAAAIQDwAAAAAAAAAAAAAACAPwAAAAAAAAAAAACAPwAAAAAAAAAAAAAAAAAAAAAAAAAAAAAAAAAAAAAAAAAAJQAAAAwAAAAAAACAKAAAAAwAAAABAAAAJwAAABgAAAABAAAAAAAAAP///wAAAAAAJQAAAAwAAAABAAAATAAAAGQAAAAAAAAAAAAAAB8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8JZCN/9/AAAMGyo3/38AAMDGeuWdAAAA7UhhNv9/AAABAAAAAAAAAAgAAAAAAAAAwMZ65Z0AAADGRyo3/38AAAAAlKL/fwAAKFBhNv9/AAAwFpSi/38AACDHeuWdAAAABAAAAJ0AAAAVAAAAAAAAANhzSzf/fwAAMBaUogAAAABIAAAAAAAAAAwbKjf/fwAA2HNLN/9/AADAHyo3/38AAAEAAAAAAAAAxkcqN/9/AAAAAJSi/38AAAAAAAAAAAAAAAAAAJ0AAAAfEiek/38AACC3U1nfAQAAu+urof9/AAAAyHrlnQAAAJnIeuWdAAAAAAAAAAAAAAAAAAAAZHYACAAAAAAlAAAADAAAAAEAAAAYAAAADAAAAAAAAAASAAAADAAAAAEAAAAeAAAAGAAAAL0AAAAEAAAA9wAAABEAAAAlAAAADAAAAAEAAABUAAAAiAAAAL4AAAAEAAAA9QAAABAAAAABAAAAAADYQVVV1UG+AAAABAAAAAoAAABMAAAAAAAAAAAAAAAAAAAA//////////9gAAAAMQAyAC8AMQAxAC8AMgAwADIANQAGAAAABgAAAAQAAAAGAAAABgAAAAQAAAAGAAAABgAAAAYAAAAGAAAASwAAAEAAAAAwAAAABQAAACAAAAABAAAAAQAAABAAAAAAAAAAAAAAACABAACAAAAAAAAAAAAAAAAgAQAAgAAAAFIAAABwAQAAAgAAABAAAAAHAAAAAAAAAAAAAAC8AgAAAAAAAAECAiJTAHkAcwB0AGUAbQAAAAAAAAAAAAAAAAAAAAAAAAAAAAAAAAAAAAAAAAAAAAAAAAAAAAAAAAAAAAAAAAAAAAAAAAAAAAEAAADfAQAAqLt65Z0AAAAAdiVZ3wEAAMhe0aH/fwAAAAAAAAAAAAAJAAAAAAAAAAAAh07fAQAAfU9hNv9/AAAAAAAAAAAAAAAAAAAAAAAAJaDozpfTAAAovXrlnQAAAGAYh5T/fwAAYL565Z0AAAAgt1NZ3wEAAID8xV4AAAAAmACKBQAAAAAHAAAAAAAAAECUS1nfAQAAnL165Z0AAADZvXrlnQAAAGFEp6H/fwAAAACHTt8BAABGhayhAAAAAAAAAAAAAAAAnJx+ov9/AAAgt1NZ3wEAALvrq6H/fwAAQL165Z0AAADZvXrlnQAAAPAYu17f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+IXVOv9/AAABAAAAAAAAAAAAAAAAAAAAyF7Rof9/AAAAAAAAAAAAAICCeuWdAAAAAAAAAAAAAADg+ck6/38AAAAAAAAAAAAAAAAAAAAAAAD1mujOl9MAAPCHeuWdAAAAuBrIOv9/AABIhHrlnQAAACC3U1nfAQAA4P///wAAAAAAAAAAAAAAAAYAAAAAAAAABwAAAAAAAABsg3rlnQAAAKmDeuWdAAAAYUSnof9/AAAAAAAAAAAAAJKaFToAAAAAgHQ0Zt8BAACgDwAAAAAAACC3U1nfAQAAu+urof9/AAAQg3rlnQAAAKmDeuWdAAAA4Ae7Xt8BAAAAAAAAZHYACAAAAAAlAAAADAAAAAMAAAAYAAAADAAAAAAAAAASAAAADAAAAAEAAAAWAAAADAAAAAgAAABUAAAAVAAAAAoAAAAnAAAAHgAAAEoAAAABAAAAAADYQVVV1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QDZT8AAAAAAAAAAAmSYj8AACRCAADIQSQAAAAkAAAAFANlPwAAAAAAAAAACZJiPwAAJEIAAMhBBAAAAHMAAAAMAAAAAAAAAA0AAAAQAAAAKQAAABkAAABSAAAAcAEAAAQAAAAQAAAABwAAAAAAAAAAAAAAvAIAAAAAAAAHAgIiUwB5AHMAdABlAG0AAAAAAAAAAAAAAAAAAAAAAAAAAAAAAAAAAAAAAAAAAAAAAAAAAAAAAAAAAAAAAAAAAAAAAAAAAAABAAAAAAAAAAAAAAAAAAAAAAAAAAAAAAAPAADAAAAAAAAAAACdAAAAAQAAAP9/AACCAgAAAAAAAAAAAIAAAAAAIGMlov9/AAAoBwMAAAAAAAAAAAAAAAAAIgkTAAAAAACBAgAAAAAAAA8AAMAAAAAADwAAwAAAAAAAAAAAAAAAAIECAAAAAAAAEaeLo/9/AAAoBwMAAAAAAAAAAEAAAAAAAAAAAAAAAABYNmtO3wEAAAAAAADfAQAAAAAAAAAAAABYNmtO3wEAAHypi6P/fwAAAAAAAAAAAAC766uh/38AABBYeuWdAAAAZAAAAAAAAAAIAO1l3wEAAAAAAABkdgAIAAAAACUAAAAMAAAABAAAAEYAAAAoAAAAHAAAAEdESUMCAAAAAAAAAAAAAAB7AAAANAAAAAAAAAAhAAAACAAAAGIAAAAMAAAAAQAAABUAAAAMAAAABAAAABUAAAAMAAAABAAAAFEAAAB42AAAKQAAABkAAACWAAAARgAAAAAAAAAAAAAAAAAAAAAAAAAAAQAAbAAAAFAAAAAoAAAAeAAAAADYAAAAAAAAIADMAHsAAAA0AAAAKAAAAAABAABsAAAAAQAQAAAAAAAAAAAAAAAAAAAAAAAAAAAAAAAAAP9//3//f/9//3//f/9//3//f/9//3//f/9//3//f/9//3//f/9//3//f/9//3//f/9//3//f/9//3//f/9//3//f/9//3//f/9//3//f/9//3//f/9//3//f/9//3//f/9//3//f/9//3//f/9//3//f/9//3//f/9//3//f/9//3//f/9//3//f/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MUbGGCEEQghCCO89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1prCCEhBGstc05SSlJK1lree/9//3//f/9//3//f/9//3//f/9//3//f/9//3/ee/9//3//f/9//3//f/9/3nv/f/9//3//f/9//3//f/9//3//f/9//3//f/9//3//f/9//3//f/9//3//f/9//3//f/9//3//f713/3//f713/3//f/9/3nv/f/9//3//f/9//3//f/9//3//f/9//3//f/9//3//f/9//3//f/9//3/ee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ee/9//3//f/9//3//f/9//3//f/9//3//f/9//3//f/9//3//f/9//3//f/9//3//f/9//3//f/9//3//f/9//3//f/9//3//f/9//3//f/9//3//f/9/914hBAgh3nv/f/9//3//f/9//3//f/9//3//f/9//3+9d/9//3//f/9//3+9d/9//3//f957vXf/f957/3//f/9//3//f/9//3//f/9//3//f/9//3//f/9//3//f/9//3//f/9//3//f/9//3//f/9//3//f/9/3nv/f/9//3//f/9//3//f/9//3//f/9//3//f/9//3//f/9//3//f/9//3//f/9//3//f/9//3//f/9//3//f/9//3/ee/9/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+cc/9//3//f/9//3//f/9//3//f/9//3//f/9//3//f/9//3//f/9//3//f/9//3//f/9//3//f/9//3//f/9//3//f/9//3//f/9//3/ee/9/3ntSSiEEjDH/f/9//3//f/9//3//f/9//3//f/9//3//f/9/3nv/f/9//3//f/9//3/ee5xz/3//f/9//3//f/9/vXf/f/9//3//f/9//3//f/9//3//f/9//3//f/9//3//f/9//3//f/9//3//f/9//3//f/9/3nv3Xkop917ee957/3//f/9//3//f/9//3//f/9//3//f/9//3//f/9//3//f/9//3//f/9//3//f/9//3+cc713/3//f/9/3nv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xRntv/3//f5xz/3//f/9//3//f/9//3//f/9//3//f/9//3//f/9//3//f/9//3//f/9//3//f/9//3//f/9//3//f/9//3//f/9//3//f/9//3//f/9//3//fzFGay1zTv9//3//f/9//3//f/9//3//f/9//3//f/9/OWcxRnNOe2/ee/9//3//f957/3//f957/3/ee713/3+9d/9//3//f/9//3//f/9/3nv/f/9//3/ee/9//3//f/9//3//f/9//3//f/9//3//f/9//3/eewghAADGGBBC/3//f957/3//f/9//3//f/9//3//f/9//3//f/9//3//f/9//3//f/9//3//f/9//3//f713/385Z3NOtVYYY/9/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YY0IIc07/f957/3//f/9//3//f/9//3//f/9//3//f/9//3//f/9//3//f/9//3//f/9//3//f/9//3//f/9//3//f/9//3//f/9//3//f/9//3//f/9//3//f/9/ay3GGBhj/3//f/9//3//f/9//3//f/9//3//f/9/vXfvPQAAIQRjDCklMUZaa+89xhgxRt57/3+cc0opCCE5Z/9/3nv/f/9//3//f/9/3ntKKWst917/f/9//3//f/9//3//f/9//3//f/9//3//f/9//3//f713QgilFEIIIQSUUv9//3//f/9//3//f/9//3//f/9//3//f/9//3//f/9//3//f/9//3//f/9//3//f/9//3//f5RSIQRCCKUU917/f/9//3//f957/3//f/9//3//f/9//3//f/9//3//f/9//3//f/9//3//f/9//3//f/9//3//f/9//3//f/9//3//f/9//3//f/9//3//f/9//3//f/9//3//f/9//3//f/9//3//f/9//3//f/9//3//f/9//3//f/9//3//f/9//3//f/9//3//f/9//3//f/9//3//f/9//3//f/9//3//f/9//3//f/9//3//f/9//3//f/9//3//f/9//3//f/9//3//f957vXf/f/9//3//f/9//3//f/9//3/ee5RSEEK9d/9//3//f/9//3//f/9//3//f/9//3//f/9//3//f/9//3//f/9//3//f/9//3//f/9//3//f/9//3//f/9//3//f/9//3//f/9//3//f/9//3//f/9/3nvOOSEEzjn/f/9//3//f/9//3//f/9//3//f/9//3//f5xzEEJKKWMMAAAhBEIIQggAAO89vXe9d1pr5xyEEFJK3nv/f/9//3//f/9//3/ee6UUIQQIIXtv/3//f/9//3//f/9//3//f/9//3//f/9//3//f/9/3nsIIWst7z2EEMYYOWf/f/9//3//f957/3//f/9//3//f/9//3//f/9//3//f/9//3//f/9//3//f/9//3//f/9/OWdKKYQQay0xRr13/3//f/9//3//f/9//3//f/9//3//f/9//3//f/9//3//f/9//3//f/9//3//f/9//3//f/9//3//f/9//3//f/9//3//f/9//3//f/9//3//f/9//3//f/9//3//f/9//3//f/9//3//f/9//3//f/9//3//f/9//3//f/9//3//f/9//3//f/9//3//f/9//3//f/9//3//f/9//3//f/9//3//f/9//3//f/9//3//f/9//3//f/9//3//f/9//3//f/9/rTXnHEop7z3vPXNOe2//f/9//3//fxhjKSV7b/9/3nv/f/9//3//f/9//3//f/9/3nv/f/9//3//f/9//3//f/9//3//f/9//3//f/9//3//f/9//3//f/9//3//f/9//3//f/9//3//f/9//3//f713/3//f957YwwpJd57/3//f/9//3//f/9//3//f/9//3//f/9//3//f/9/GGMxRkopAAAAAAAApRRSSpxz1lqMMZRStVb/f/9//3//f/9//3//f9577z3nHMYYjDH/f957/3//f/9//3//f/9//3//f/9//3//f/9//3//f2stSil7b9ZaQggpJd57/3//f957/3//f/9//3//f/9//3//f/9//3//f/9//3//f/9//3//f/9//3//f/9//3//f9ZaCCFrLUopjDHee/9//3//f/9//3//f/9//3//f/9//3//f/9//3//f/9//3//f/9//3//f/9//3//f/9//3//f/9//3//f/9//3//f/9//3//f/9//3//f/9//3//f/9//3//f/9//3//f/9//3//f/9//3//f/9//3//f/9//3//f/9//3//f/9//3//f/9//3//f/9//3//f/9//3//f/9//3//f/9//3//f/9//3//f/9//3//f/9//3//f/9//3//f/9//3//f/9//3/OOQAAAAAAAAAAIQQpJUop917/f/9/UkqEEJxz/3+9d/9//3//f957/3//f/9//3//f957/3//f/9/3nu9d/9//3//f/9//3//f/9//3//f/9//3//f/9//3//f/9//3//f/9//3//f/9//3//f/9//3//f/9//3/nHOccnHP/f/9//3//f957/3//f/9//3//f/9//3//f/9//3//f/9/e2/WWvde7z0AAAAAzjn3XqUUpRSUUv9//3//f/9//3//f/9//3/OOYwxay0IIf9/3nv/f/9//3//f/9//3//f/9//3//f713/3//f/9/SikIIRhj/39KKYQQWmv/f/9/3nv/f/9//3//f/9//3//f/9//3//f/9//3//f/9//3//f/9//3//f/9//3//f/9/vXcpJWMMQghCCFpr/3/ee/9//3//f/9//3//f/9//3//f/9//3//f/9//3//f/9//3//f/9//3//f/9//3//f/9//3//f/9//3//f/9//3//f/9//3//f/9//3//f/9//3//f/9//3//f/9//3//f/9//3//f/9//3//f/9//3//f/9//3//f/9//3//f/9//3//f/9//3//f/9//3//f/9//3//f/9//3//f/9//3//f/9//3//f/9//3//f/9//3//f/9//3//f/9//3//f/9//3/eexBCxhilFIQQAAAhBCEEAAAhBAgh1lqcc/9//3+9d/9//3//f/9/3nv/f/9//3/ee957/3//f/9//3//f/9//3//f/9//3//f/9//3//f/9//3//f/9//3//f/9//3//f/9//3//f/9//3//f/9//3/ee/deQghSSv9//3//f/9//3//f/9//3//f/9//3//f/9//3//f/9//3//f/9/3nv/f/9/GGNKKf9/IQTnHEIIGGP/f/9//3//f/9//3//f845jDFrLWMMEEL/f/9//3//f/9//3//f/9//3/ee/9/3nv/f/9/3nu1VucctVb/f3tvpRTOOb13/3//f/9//3//f/9//3//f/9//3//f/9//3//f/9//3//f/9//3//f/9//3//f/9/3nv/f7VW5xznHO89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nHOtNWstCCHGGGMMxhhCCIwx7z21VlJKe2/ee/9//3//f/9//3//f/9//3//f/9//3//f/9//3//f/9//3//f/9//3//f/9//3//f/9//3//f/9//3//f/9//3//f/9//3//f/9/3nv/f957/39jDK01nHP/f/9//3//f/9//3//f/9//3//f/9//3//f/9//3//f/9/3nv/f/9//3//f/9/3nvnHOcchBCMMZxz/3//f/9//3//f/9/MUZrLQghQghjDN57/3//f/9//3//f/9//3//f957/3/ee/9/vXf/fzlnxhgxRt573nuMMWMM917/f/9//3//f/9//3//f/9//3//f/9//3//f/9//3//f/9//3//f/9//3//f/9//3//f/9/e2+MMQghWmv/f/9//3//f/9//3//f/9//3//f/9//3//f/9//3//f/9//3//f/9//3//f/9//3//f/9//3//f/9//3//f/9//3//f/9//3//f/9//3//f/9//3//f/9//3//f/9//3//f/9//3//f/9//3//f/9//3//f/9//3//f/9//3//f/9//3//f/9//3//f/9//3//f/9//3//f/9//3//f/9//3//f/9//3//f/9//3//f/9//3//f/9//3//f/9//3//f/9//397b/9//3/ee713/3/ee3tvvXf/f713KSVjDAAAQgghBAAAAADGGIQQxhhzTpxz/3//f957/3//f/9//3//f/9//3//f/9//3//f/9//3//f/9//3//f/9//3//f/9//3//f/9//3//f/9//3//f/9//3//f/9/3nv/f+ccpRT3Xv9//3//f/9//3//f/9//3//f/9//3//f/9//3//f/9//3/ee713/3//f/9/e2+9d1prKSVjDEIIxhg5Z/9//3/ee/9//3/3XkIIKSWUUgAArTXee/9//3//f/9//3//f/9//3/3XkopWmv/f957e2+lFGstWmv/f/depRRzTv9//3/ee/9//3//f/9//3//f/9//3//f/9//3//f/9//3//f/9//3//f/9//3//f/9/3nv/f9ZaQgiEEFpr3nv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OWdrLbVWvXe9dxhjjDFCCEIIAAAAACEEYwxCCGMMCCFzTt573nvee/9//3//f/9//3//f/9//3//f/9//3//f/9//3//f/9//3//f/9//3//f/9//3//f/9//3//f/9//3//f957zjkhBHNO/3//f/9//3//f/9//3//f/9//3//f/9//3//f/9//3//f/9//3//f1prvXf/f957/3+9d4QQIQRCCFJK3nv/f/9//3//f3tvxhgpJZxzMUbnHHtv/3//f/9//3//f/9//3//fzFGAAAYY/9//39aa8YYxhg5Z/9//3+1Vpxz/3//f/9//3//f/9//3//f/9//3//f/9//3//f/9//3//f/9//3//f/9//3//f/9//3//f/9//3+MMQAArTWcc/9//3//f/9//3//f/9//3//f/9//3//f/9//3//f/9//3//f/9//3//f/9//3//f/9//3//f/9//3//f/9//3//f/9//3//f/9//3//f/9//3//f/9//3//f/9//3//f/9//3//f/9//3//f/9//3//f/9//3//f/9//3//f/9//3//f/9//3//f/9//3//f/9//3//f/9//3//f/9//3//f/9//3//f/9//3//f/9//3//f/9//3//f/9//3//f/9//3//f/9//3/ee/9//3/ee/9//38YY6UU917/f957/3//f/9/GGMQQu89ay2EEAAAAAAAAAAAAAAhBEopEEJSSnNOtVY5Z/9//3//f/9//3//f/9//3//f/9//3//f/9//3//f/9//3//f/9//3//f/9//3/ee/9//3/3XkIIjDHee/9/3nv/f/9//3//f/9//3//f/9//3//f/9//3//f/9//3//f/9//3//f957/3/ee/9/GGNKKWMMCCEYY/9/3nv/f/9//3+1VuccOWf/f5RSvXf/f/9//3//f/9//3//f/9/UkopJZxz/3/ee713zjlCCHNO/3//f/9//3//f713/3//f/9//3//f/9//3//f/9//3//f/9//3//f/9//3//f/9//3//f/9//3//f/9//3//f3tvhBAAALVW/3/ee/9//3//f/9//3//f/9//3//f/9//3//f/9//3//f/9//3//f/9//3//f/9//3//f/9//3//f/9//3//f/9//3//f/9//3//f/9//3//f/9//3//f/9//3//f/9//3//f/9//3//f/9//3//f/9//3//f/9//3//f/9//3//f/9//3//f/9//3//f/9//3//f/9//3//f/9//3//f/9//3//f/9//3//f/9//3//f/9//3//f/9//3//f/9//3//f/9//3//f/9//3//f713/3/ee/deIQRaa/9//3//f/9//3//f/9//3+9dzlnlFK1VsYYIQQAAAAAAABjDAAAQghjDOccay2tNa01nHP/f/9//3//f/9//3//f/9//3//f/9/3nv/f/9//3/ee/9//3//f/9//3//f5xzKSVCCM45nHP/f/9//3//f/9//3//f/9//3/ee/9//3//f/9//3//f/9//3//f/9//3//f/9//3//fzln5xwAAK01vXf/f/9/nHO9d1prYwxzTv9//3//f/9//3//f/9//3//f/9//3+1Vq01vXf/f/9//39aa2MMrTX/f/9//3//f/9/3nv/f/9//3//f/9//3//f/9//3//f/9//3//f/9//3//f/9//3//f/9//3//f/9//3//f/9/3nv3XiEExhicc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GGOlFFpr/3//f/9//3//f/9//3//f/9//3//f/9//3//f/9/OWcpJWMMhBBjDGMMQgghBAAAAAAAAAAAAAAhBIwxWms5Z3tv3nv/f9573nv/f/9//3//f/9//3+9d/9//3//f957/397byklxhhaa/9//3//f/9//3//f/9//3//f/9//3//f957/3+9d/9//3//f/9//3//f/9//3//f/9//38YY8YYAAAAAK01vXf/f/9/GGNKKeccOWf/f/9//3//f/9//3//f/9/3nv/f9Za5xxzTv9//3//f713ay3nHP9/3nvee/9//3//f/9//3//f/9//3//f/9//3//f/9//3//f/9//3//f/9//3//f/9//3//f/9//3//f/9//3//f/9/zjkAACkl3nv/f5xz/3//f/9//3//f/9//3//f/9//3//f/9//3//f/9//3//f/9//3//f/9//3//f/9//3//f/9//3//f/9//3//f/9//3//f/9//3//f/9//3//f/9//3//f/9//3//f/9//3//f/9//3//f/9//3//f/9//3//f/9//3//f/9//3//f/9//3//f/9//3//f/9//3//f/9//3//f/9//3//f/9//3//f/9//3//f/9//3//f/9//3//f/9//3//f/9//3//f/9//3//f/9//3+UUggh3nv/f/9//3//f/9//3//f/9/3nv/f/9//3+9d957/3//f/9//3//f/9/vXcYY+89ay1KKSklhBBCCIQQhBAAAAAApRStNZRS9173Xvdee2/ee957/3/ee957/3//f/9//3//f/9/7z3GGJRS/3//f/9//3//f/9//3//f/9//385Z/de/3//f/9//3//f/9//3//f/9//3//f/9//3//f/9/vXdKKWMMIQQpJXNOWmu9dzFGYwwIIZxz/3//f/9//3//f/9//3//f/9/OWdjDIwx/3//f/9/vXfOOYQQGGP/f/9//3//f/9//3//f/9//3//f/9//3//f/9//3//f/9//3//f/9//3//f/9//3//f/9//3//f/9//3//f957vXcYY8YYQggQQ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4wxKSXee/9//3//f/9//3//f/9//3//f957vXe9d/9//3//f/9//3//f/9//3//f/9//3//f/9/e285Z1pre2/WWkopIQQhBAAAIQQAAAAAQgilFKUUxhilFIwx9145Z3tv/3//f/9//3+1VuccSik5Z/9/3nvee9573nvee/9/3nu9d0IIQghaa/9//3//f/9//3//f/9//3//f/9//3//f/9//3//f3tvGGOEEAAAIQRjDMYYpRStNQghlFLee/9//3//f/9//3//f/9//3+ccwghKSX/f957/3+cc5RSYwxrLf9//3//f/9//3//f/9//3//f/9//3//f/9//3//f/9//3//f/9//3//f/9//3//f/9//3//f/9//3//f/9/3nv/f/9/c06EEEII1lr/f/9/3nv/f957/3//f/9//3//f/9//3//f/9//3//f/9//3//f/9//3//f/9//3//f/9//3//f/9//3//f/9//3//f/9//3//f/9//3//f/9//3//f/9//3//f/9//3//f/9//3//f/9//3//f/9//3//f/9//3//f/9//3//f/9//3//f/9//3//f/9//3//f/9//3//f/9//3//f/9//3//f/9//3//f/9//3//f/9//3//f/9//3//f/9//3//f/9//3//f/9//3//f/9/ay0IIb13/3//f/9//3//f/9/3nv/f/9//3//f/9//3//f9573nvee/9//3//f/9//3//f/9//3//f/9//3//f/9/vXe9d5xze2/WWlJKCCFCCCEEYwwIISklYwxjDEIIYwyEEKUUhBClFKUUxhhCCEop1lq9d/9//3/ee/9//3/ee7VWhBAhBFJKvXfee/9//3//f/9//3//f/9//3//f/9//3//f5xz/3//f1pray0hBIQQIQSlFLVWCCGEENZa/3//f/9//3//f/9//3//f957ay0pJf9//3//f/9/1lrGGOccnHP/f/9//3//f/9//3//f/9//3//f/9//3//f/9//3//f/9//3//f/9//3//f/9//3//f/9//3//f/9//3//f/9/3nv/f4wxQghrLZxz/3//f/9//3//f/9//3//f/9//3//f/9//3//f/9//3//f/9//3//f/9//3//f/9//3//f/9//3//f/9//3//f/9//3//f/9//3//f/9//3//f/9//3//f/9//3//f/9//3//f/9//3//f/9//3//f/9//3//f/9//3//f/9//3//f/9//3//f/9//3//f/9//3//f/9//3//f/9//3//f/9//3//f/9//3//f/9//3//f/9//3//f/9//3//f/9//3//f/9//3/ee/9//38pJeccGGP/f/9//3//f/9//3//f/9//3//f/9//3//f/9//3//f/9//3//f/9//3//f/9//3//f957/3//f/9//3//f/9//3/ee/9//3//f/9/vXe1Vu89jDFrLUopxhghBCEEAAAAAIQQCCFrLQghIQQAAAAAAAAAAAAAAAAAAAAAAABKKSklhBAQQpRSUkpSSnNOUkpzTlJKc05SSlJKUkpzTnNOc04xRrVW9169d/9//3/OOVJKlFLGGEope2//f/9/3nv/f/9//3//f/9/vXeMMcYYOWfee/9//39aawghYwxzTv9//3//f/9//3//f/9//3//f/9//3//f/9//3//f/9//3//f/9//3//f/9//3//f/9//3//f/9//3//f/9//3/ee/9/nHNKKYQQjDH/f/9//3//f/9//3//f/9//3//f/9//3//f/9//3//f/9//3//f/9//3//f/9//3//f/9//3//f/9//3//f/9//3//f/9//3/ee/9//3//f/9//3//f/9//3//f/9//3//f/9//3//f/9//3//f/9//3//f/9//3//f/9//3//f/9//3//f/9//3//f/9//3//f/9//3//f/9//3//f/9//3//f/9//3//f/9//3//f/9//3//f/9//3//f/9//3//f/9//3//f957/3//f601CCH3Xv9//3//f/9//3//f/9//3//f/9//3//f/9//3//f/9//3//f/9//3//f/9//3//f/9//3//f/9//3//f/9//3//f/9//3//f/9//3/ee/9//3//f713nHMYY7VWUkqMMWMMIQRCCIQQhBBrLe895xwhBMYYCCHnHIQQYwxCCCklhBClFAAAIQQAAAAAAAAAAAAAAAAAACEEAAAAAAAAAAAhBCEEIQSlFCklrTV7b/9/lFJKKaUUKSVrLRBC1lree/9//3//f/9//3//fzFG5xyMMf9//3//f/9/lFLGGGstvXf/f/9//3//f/9//3//f/9//3//f/9//3//f/9//3//f/9//3//f/9//3//f/9//3//f/9//3//f/9//3//f/9//3+9dxhjYwzGGNZa/3//f/9//3//f/9//3//f/9//3//f/9//3//f/9//3//f/9//3//f/9//3//f/9//3//f/9//3//f/9//3//f/9//3//f/9//3+9d/9//3//f/9//3//f/9//3//f/9//3//f/9//3//f/9//3//f/9//3//f/9//3//f/9//3//f/9//3//f/9//3//f/9//3//f/9//3//f/9//3//f/9//3//f/9//3//f/9//3//f/9//3//f/9//3//f/9//3//f/9/3nv/f/9/e2+lFDFG/3//f/9//3//f/9//3//f/9//3//f/9//3//f/9//3//f/9//3//f/9//3//f/9//3+9d/9//3//f/9/vXf/f/9//3//f713vXecc/9//3+9d/9//3//f/9//3//f/9//3/ee9ZarTWlFKUUay0pJeccQghjDKUUQgiEEEIIpRRjDGstSikIITln/3//f/9//3//f/9/nHPWWmst5xylFM45KSWEEEIIYwxCCDFGc04IIUII5xwIIWMMAAAAAAAAAAAAAAAAAAAAAAAAYwylFCklWmucc5xz/3//f+ccxhj3Xv9//3//f/9//3//f/9//3//f/9//3//f/9//3//f/9//3//f/9//3//f/9//3//f/9//3//f/9//3//f/9//3//f/9//38QQgAAYwz3Xr13/3//f/9//3//f/9//3//f/9//3//f/9//3//f/9//3//f/9//3//f/9//3//f/9//3//f/9//3//f/9//3//f713lFKEEEIIc07/f/9//3//f/9//3//f/9//3//f/9//3//f/9//3//f/9//3//f/9//3//f/9//3//f/9//3//f/9//3//f/9//3//f/9//3//f/9//3//f/9//3//f/9//3//f/9//3//f/9//3//f/9//3//f/9//3//f/9//3/ee/9//3//fyEEzjn/f/9//3//f/9//3//f/9//3//f/9//3//f/9//3//f/9//3//f/9//3//f/9//3//f/9//3/ee957/3+9d1prGGPWWnNOMUbOOZRS1lqcc/9//3/ee957/3//f/9//3//f/9//3+9d3tvzjlCCEoprTUIIQghKSWlFAghhBClFCEExhjnHEoprTVzTvde1lr3XtZalFJ7b957/3//f/9/3nv/f/9//3//f/9//3//f713vXdSSgghSilrLUopKSXnHAghCCHGGCEEIQRjDIQQQgjnHOccrTX3XhhjKSWlFDFG3nv/f/9//3//f/9//3//f/9//3//f/9//3//f/9//3//f/9//3//f/9//3//f/9//3//f/9//3//f/9//3//f/9//3//f713xhhCCAghe2//f/9//3//f/9//3//f/9//3//f/9//3//f/9//3//f/9//3//f/9//3//f/9//3//f/9//3//f/9//3//f/9/e2+lFAAAIQQIITln/3//f/9//3//f/9//3//f/9//3//f/9//3//f/9//3//f/9//3//f/9//3//f/9//3//f/9//3//f/9//3//f/9//3//f/9//3//f/9//3//f/9//3//f/9//3//f/9//3//f/9//3//f/9//3//f/9//3//f/9//3//f/9/IQQpJd57/3//f/9//3//f/9//3//f/9//3//f/9//3//f/9//3//f/9//3//f/9//3//f/9/3nv/f/9/OWcQQuccpRRCCAAAAAAAAAAAQghCCCkl917/f/9//3//f9573nv/f/9//3//f713/3/ee845IQRSSv9//3//f5xznHN7b1prlFKtNQghKSWEEAAAAAAAAAAAAAAAAGMM5xwpJUopCCHWWr13/3/ee957/3//f/9//3//f1prjDGUUt57/3//f713/3/eezln917WWlJKSimEEAAAxhgAACEEAAApJeccSim9d/9//3/ee/9//3//f/9//3//f/9//3//f/9//3//f/9//3//f/9//3//f/9//3//f/9//3//f/9//3//f/9//3//f/9/3nu9d0opIQTOOf9//3//f/9//3//f/9//3//f/9//3//f/9//3//f/9//3//f/9//3//f/9//3//f/9//3//f/9//3//f/9/vXcIIUIIMUbWWhBCc07/f/9//3//f/9//3//f/9//3//f/9//3//f/9//3//f/9//3//f/9//3//f/9//3//f/9//3//f/9//3//f/9//3//f/9//3//f/9//3//f/9//3//f/9//3//f/9//3//f/9//3//f/9//3//f/9//3//f/9//3//f/9//3/GGCklnHP/f/9//3//f/9//3//f/9//3//f/9//3//f/9//3//f/9//3//f/9//3//f/9/vXecc1JKKSVjDEIIAAAAACEExhgIIQghhBAhBIQQIQSlFHtv/3//f/9//3//f/9/vXf/f713/3+9d/9/vXcpJYQQ9157b/9//3//f/9//3//f5RS5xxKKWstc045Zzln914xRmsthBAAAAAAAAAAAGMMpRSlFKUUpRTnHKUU5xxKKUophBApJa01tVb/f/9//3//f/9//3//f/9/vXdzTmsttVaccxhjzjnvPfderTXnHL13/3//f957/3//f/9//3//f/9//3//f/9//3//f/9//3//f/9//3//f/9//3//f/9//3//f/9//3//f/9//3//f/9//3//f/9/MUZCCGMMOWe9d/9//3//f/9//3//f/9//3//f/9//3//f/9//3//f/9//3//f/9//3//f/9//3//f/9//3//f/9//397b0IIpRR7b/9//3+9d/9//3//f/9//3//f/9//3//f/9//3//f/9//3//f/9//3//f/9//3//f/9//3//f/9//3//f/9//3//f/9//3//f/9//3//f/9//3//f/9//3//f/9//3//f/9//3//f/9//3//f/9//3//f/9//3//f/9//3//f713/3/ee845xhh7b/9//3/ee/9//3//f/9//3//f/9//3//f/9//3//f/9//3//f/9//3//f/dejDFjDAAAAAAAAEII5xyMMb13/3//f/9//3//f/9/7z0hBCEEYwxSSv9//3/ee/9/3nv/f/9//3/ee/9//3//f9ZaYwyEEDln/3/ee/9//3//f/9/GGPnHMYY5xwxRv9//3//f957/3//f/9//3//f9Zaay1KKUopSilKKQgh5xzGGEIIAABCCAAAIQRCCCEEQgjnHGst7z1zTrVWlFLWWnNOjDExRjln/3/ee/9/GGOMMaUUlFL/f/9//3//f/9//3//f/9//3//f/9//3//f/9//3//f/9//3//f/9//3//f/9//3//f/9//3//f/9//3//f/9//3/ee/9//3+cc+89hBAhBNZa3nv/f/9//3/ee/9//3//f/9//3//f/9//3//f/9//3//f/9/3nv/f/9//3//f/9//3//f/9//3//f5xzSinOOf9//3//f/9//3//f/9//3//f/9//3//f/9//3//f/9//3//f/9//3//f/9//3//f/9//3//f/9//3//f/9//3//f/9//3//f/9//3//f/9//3//f/9//3//f/9//3//f/9//3//f/9//3//f/9//3//f/9//3//f/9//3//f/9//3//f/9/UkpCCBhj/3//f/9//3//f/9//3//f/9/3nv/f/9/3nv/f/9/3nvee957/39aazFGYwwAAGMMYwyMMTFGc045Z713/3//f/9//3//f/9/3nucc1JKCCEAAEII917/f/9//3/ee957/3//f/9//3//f/9/3ntSSgAAxhhaa/9/3nu9d/9//3/ee0opCCFSSucce2//f/9//3//f/9//3//f/9//3//f/9//3//f/9/vXd7bzlnc04QQlJKrTWEEIQQAABCCGMMAAAAAAAAAAAAAAAAhBCMMeccxhjOOe89EEJrLcYYpRRCCBBCc06cc/9//3//f/9//3//f/9//3//f/9//3//f/9//3//f/9//3//f/9//3//f/9//3//f/9//3//f/9//3//f/9/vXf/f/9//39rLYQQay3/f/9//3/ee9573nv/f/9//3//f/9//3//f/9//3//f/9//3//f/9//3//f/9//3//f/9//3//f/9/OWetNUop/3//f/9//3//f/9//3/ee/9//3//f/9//3//f/9//3//f/9//3//f/9//3//f/9//3//f/9//3//f/9//3//f/9//3//f/9//3//f/9//3//f/9//3//f/9//3//f/9//3//f/9//3//f/9//3//f/9//3//f/9//3//f/9//3//f/9//39aawghSim9d/9//3//f713/3/ee/9//3//f/9//3//f957e2/ee/9/7z1jDCEEAACEEAgh1lq9d/9//3//f/9//3//f/9//3//f/9//3+9d/9//3+9d3NOxhgAABBC/3//f/9//3/ee/9//3//f/9//3//f/9/OWchBCEEtVbee/9//3//f/9/OWcQQlprhBAxRv9//3//f/9//3//f/9//3//f/9//3//f/9//3//f/9//3//f/9//3/ee845CCG1Vt573nv/f/9//3//f9ZazjnGGGMMxhhjDIQQYwwhBEIIQgjGGKUUxhgAACEEAAAAAAAAAAAAAAAAAABCCOcczjm1Vt57vXfee957vXecc9573nvee713nHO9d/9/vXe9d957/3//f/9/vXf/f/9//3//fzFGay2EEMYY3nv/f/9//3//f/9//397b9Za1lp7b957/3/ee3tvOWeEEEIIAACEEKUUIQQhBAAAIQQhBEIIhBBCCKUUpRQAAAAAhBAhBMYYMUbee/9//3//f/9//3//f/9//3//f/9//3//f/9//3//f/9//3//f/9//3//f/9//3//f/9//3//f/9//3//f/9//3//f/9//3//f/9//3//f/9//3//f/9//3//f/9//3//f/9//3//f/9//3//f/9//3//f/9//3//f7137z1jDJxz/3//f/9//3//f/9//3//f/9//3/ee/9/vXd7bzFGYwwhBCEEYwznHPde/3+9d/9//3//f957/3//f/9//3//f/9//3//f/9/nHPee/9//3+1VmMMQgjWWv9/3nv/f/9//3//f/9//3//f957vXf/f/deIQQhBNZanHPee957/3/ee5RSCCEQQnNOOWf/f/9//3//f/9//3//f/9//3//f/9//3//f/9//3//f713nHPee/9/UkrGGDFG/3//f/9/3nv/f/9//3//f/9/917nHGstWmvee957/3+UUowxSimlFKUUpRQIIcYYxhilFKUUYwwAAAAAIQQAACEEIQQhBAAAAAAAACEEAAAhBAAAIQRjDEopMUZSShBClFL3XhhjtVZSSlJKOWdaa1pray3nHCklhBCUUntvOWdaazlnWmtaa/de5xwhBGMM5xwIIaUUYwxCCGMMjDGlFIwxjDEIIUop5xyEEMYYxhiEECEEKSWMMWMMIQStNcYYhBAAAFJK3nv/f713/3//f/9//3//f/9//3//f/9//3//f/9//3//f/9//3//f/9//3//f/9//3//f/9//3//f/9//3//f/9//3//f/9//3//f/9//3//f/9//3//f/9//3//f/9//3//f/9//3//f/9//3//f/9//3//f/9//39SSgAAUkr/f957/3//f/9//3//f/9//3//f713c06EEAAAQggAAM45lFIYY5xz3nv/f713/3//f957/3//f/9//3//f/9//3//f/9/3nv/f/9/vXfee/9/GGPnHEIIUkr/f/9//3//f/9//3//f/9//3//f3tv3nvWWgghAAClFDln/3//f/9/WmulFBhjMUYIIb13/3//f/9//3//f/9//3//f/9//3//f/9//3/ee/9//3//f/9/3nucc+cchBDWWv9//3/ee/9//3//f/9//397b0opSinee/9//3/WWiklCCEpJYwxtVb/f/9//3//f/9/nHM5Z7VW1lq1VtZac07vPUoppRRjDMYYpRRjDAAAAAAAAAAAAAAAAAAAAAAAAAAAAAAAAAAAAABjDAAAIQQAAGMMYwxjDEIIAAAAAAAAAAAAACEEIQQhBIQQIQRCCGMMAAAhBCEEhBBKKaUUxhgIIaUUxhhCCKUUSimMMcYYYwyEEAghay0pJWstSilKKSEEay17b/9//3//f/9//3//f/9//3//f/9//3//f/9//3//f/9//3//f/9//3//f/9//3//f/9//3//f/9//3//f/9//3//f/9//3//f/9//3//f/9//3//f/9//3//f/9//3//f/9//3//f/9//3//f/9/3nv/f/9//3//f/deIQTnHP9//3//f/9//3//f/9//3//f5xzMUbGGAAAIQQQQjlnvXf/f/9//3/ee/9//3/ee957/3//f957vXf/f/9//3//f/9//3//f/9//3//f/9//3//f7VWYwyEEBhj3nv/f/9//3//f/9//3//f/9//3/ee/9/e2/vPUIIKSVSSr13/39aa6UUxhhCCEIIUkr/f/9//3//f/9//3//f/9//3//f/9//3//f/9//3/ee/9/3nv/f/9/UkqEEPde/3//f/9//3//f/9//3/ee713zjkIIZxze28QQmMMQghCCGMMSin3Xv9//3//f/9//3//f/9//3//f/9//3//f713vXd7b5xze2+cc1prWmtaa1pr9173XjlnWms5Z1prWmtaa/deUkpjDKUUIQQIIa01c05jDAAAxhgpJecc7z1zTmstQggAAAAAAAAAACEEAAAAAAAAAAAAACEEAAAAAAAAQghCCEIIIQQAAAAAIQQhBAAAQgjnHEIIhBAAAGMMSilaa/9//3//f/9//3//f/9//3//f/9//3//f/9//3//f/9//3//f/9//3//f/9//3//f/9//3//f/9//3//f/9//3//f/9//3//f/9//3//f/9//3//f/9//3//f/9//3//f/9//3//f/9//3//f/9//3/ee/9//3//f/9/vXdKKSEEvXfee/9//3//f957/3/ee7VWjDEAAAAAzjm9d/9/3nv/f/9//3/ee/9//3/ee/9//3//f/9//3//f/9//3//f/9//3//f/9//3/ee/9/3nvee9573nsQQkIIIQQxRv9//3//f/9//3//f957/3//f/9//3//f/9/c06EEAAAKSW1Vt573ntKKc017z0HHb1z/3//f/9//3//f/9//3//f/9//3//f/9//3//f/9//3//f9573nu1VqUU1lr/f713/3/ee/9//3/ee957/39SSmMMKSXOOSEEIQTnHJRSrTUAAMYYnHP/f/9//3+9d713/3//f/9//3//f957/3/ee9573nv/f/9//3/ee/9//3//f/9//3//f/9//3//f/9//3//f/9//3//f/9//3/ee/9/vXeEEEIIlFL/f/9//3//f/9//3//f/9//3//f/9//3//f/9//3//fzlnlFJSSnNOnHP/f957e2/ee/9/WmulFAgh1lr/f/9//3//f/9//3//f/9//3//f/9//3//f/9//3//f/9//3//f/9//3//f/9//3//f/9//3//f/9//3//f/9//3//f/9//3//f/9//3//f/9//3//f/9//3//f/9//3//f/9//3//f/9//3//f/9//3//f/9//3//f/9//3//f/9//3//f4wxYwzWWv9//3//f957/3/eezFGQggAAIQQ7z2cc/9/3nvee/9//3//f/9//3//f/9//3//f/9//3//f/9//3//f/9//3//f/9//3//f/9//3//f/9//3//f3tvay0AAKUU917ee/9//3//f/9//3//f/9//3//f/9//3+9d9Zaay0hBEIIrTXvPSkh5xgQPkIEzjXee/97/nv/e/97/3vee/9//3//f/9//3//f/9//3//f/9//3/ee713CCEpJXtv3nv/f/9//3//f5xz/3//f9Zaay2EEEIIIQQIITln/3+9d0IIQggQQv9//3//f/9//3//f957/3//f/9//3/ee/9//3//f957/3//f/9//3//f/9//3//f/9//3//f/9//3//f/9//3//f/9//3//f/9//3//f1JKYwwIIRhj/3//f/9//3/ee/9//3//f/9//3//f/9//3//f/9//3//f/9//3//f/9//3//f/9//3//f+895xz3Xv9//3//f/9//3//f/9//3//f/9//3//f/9//3//f/9//3//f/9//3//f/9//3//f/9//3//f/9//3//f/9//3//f/9//3//f/9//3//f/9//3//f/9//3//f/9//3//f/9//3//f/9//3//f/9//3//f/9//3//f/9//3//f/9//3//f/9/vXeEEOccnHN7b/9//397byklAAAAAOcce2/ee/9//3//f/9//3//f/9//3//f/9//3//f/9//3//f/9//3//f/9//3//f/9//3//f/9//3//f/9//3//f/9//3+9d2stIQRjDHNO/3//f/9//3//f/9/3nv/f/9//3//f/9//3//f3NOCCEAACEEKSHONRdfSiWEDHtr/3//f/9//3//f/9//3//f/9//3//f/9/3nv/f/9//3//f/9/vXd7bwAAzjnee/9//3//f/9//3/ee1pr914pJeccxhgpJZxz/3//f/9/rTWEECEEe2//f/9//3//f/9//3//f/9/vXe9d957/3//f/9//3//f957/3//f/9//3//f/9//3//f/9//3//f/9//3//f/9//3//f/9//3//f/9//38QQiEEYwzWWv9//3+9d/9//3//f/9//3//f/9//3//f/9//3//f/9//3//f/9//3//f/9//3//f/9/vXelFEop/3//f/9//3//f/9//3//f/9//3//f/9//3//f/9//3//f/9//3//f/9//3//f/9//3//f/9//3//f/9//3//f/9//3//f/9//3//f/9//3//f/9//3//f/9//3//f/9//3//f/9//3//f/9//3//f/9//3//f/9//3//f/9//3//f/9//3//f2stQgi1Vpxz/3//f3NOAABjDGstGGP/f/9//3//f/9/3nv/f/9//3//f/9//3//f/9//3//f/9//3//f/9//3//f/9//3//f/9//3//f/9//3//f/9/3nv/f/9/WmtKKQAASimcc/9//3//f/9//3//f/9//3//f/9//3/ee/9//397b5RSxhRBBEIE7jmDDIMMjC2bb/9//3//f/9//3//f/9//3//f/9//3//f/9//3//f/9//3//f713ay0AAL13vXf/f/9/nHOcc957GGPOOQghjDFSSlpr/3//f/9//38YYwghYww5Z/9/3nt7b/9//3//f/9//3//f/9//3//f957Wmucc/9//3//f/9//3//f/9//3//f/9//3//f/9//3//f/9//3//f/9//3//f/9//3//f713rTUhBAghnHP/f/9//3//f/9//3//f/9//3//f/9//3//f/9//3//f/9//3//f/9//3//f/9//3+9d+ccKSX/f957/3//f/9//3//f/9//3//f/9//3//f/9//3//f/9//3//f/9//3//f/9//3//f/9//3//f/9//3//f/9//3//f/9//3//f/9//3//f/9//3//f/9//3//f/9//3//f/9//3//f/9//3//f/9//3//f/9//3//f/9//3//f/9//3//f713e28hBKUU3ntaazFGhBBCCO89/3/ee/9//3//f/9//3//f/9//3//f/9//3//f/9//3//f/9//3//f/9//3//f/9//3//f/9//3//f/9//3//f/9/3nv/f/9//3//f/depRRCCIwxvXf/f957/3//f/9//3/ee/9//3//f/9//3//f/9//3+ccxA+YwgIHSkhYwhCBEolMEIQPu85rTH3XjlnvXf/f/9//3//f/9//3//f/9//3//f/9//38QQmstlFLee/9//3+1Vs45xhgAACEExhilFDFGvXe9d/9//3+9d/9/jDHnHDFG/38xRsYYUkr/f/9//3/ee/9//3//f957tVaEEKUUrTV7b/9//3//f/9//3//f/9//3//f/9//3//f/9//3//f/9//3//f/9//3//f/9//39aa4wxIQStNXtv/3//f/9//3//f/9//3//f/9//3//f/9//3//f/9//3//f/9//3//f/9//3//f7135xxjDHtv/3//f/9//3//f/9//3//f/9//3//f/9//3//f/9//3//f/9//3//f/9//3//f/9//3//f/9//3//f/9//3//f/9//3//f/9//3//f/9//3//f/9//3//f/9//3//f/9//3//f/9//3//f/9//3//f/9//3//f/9//3//f/9//3//f/9/vXf/fwghAACtNQghhBAhBCklvXecc/9//3//f/9//3//f/9//3//f/9//3//f/9//3//f/9//3//f/9//3//f/9//3//f/9//3//f/9//3//f/9//3/ee/9//3//f/9/3nvvPSEEYwyUUv9//3//f/9//3/ee/9//3+cc/9//3/ee/9//3/ee/9//3uMLcYUaynnGIMMQgRjCGIIAAAgAGMMxhitNfdevXf/f/deGGNaa713vXfee957/39aa+ccCCGEEOcc5xzGGIQQIQQAAIQQc05zTmMMKSVaa/9//3//f957/38YY6UUxhh7b/deAACEELVW3nv/f/9//3//f/9//39rLSEE5xwhBO89/3//f/9//3//f/9//3//f/9//3//f/9//3//f/9//3//f/9//3//f/9//3//f713vXeEECEErTW9d/9//3//f/9//3//f/9//3//f/9//3//f/9//3//f/9//3//f/9//3/ee/9//3+tNSEEMUb/f/9//3//f/9//3//f/9//3//f/9//3//f/9//3//f/9//3//f/9//3//f/9//3//f/9//3//f/9//3//f/9//3//f/9//3//f/9//3//f/9//3//f/9//3//f/9//3//f/9//3//f/9//3//f/9//3//f/9//3//f/9//3//f/9/3nv/f957OWfGGEIIIQSEEDFG/3//f/9//3//f/9//3//f/9//3//f/9//3//f/9//3//f/9//3//f/9//3//f/9//3//f/9//3//f/9//3//f/9//3//f/9//3/ee/9/nHPee/9/MUYAACkl3nv/f957/3//f957/38YYyEE5xw5Z/9/Wmv3Xvde1lred/ZapRDONf9/c0qEEAcdCB1KJTBCxhgAAAAAAAAAAAAAAAAAAAAAAAAAAAAAAABCCAAAQgghBKUUQgghBMYYpRQIIdZa/3//f/9/KSVjDJRS3nv/f/9//3//f/9/YwxCCHNO3nu9dyklAAC1Vv9//39SSmMMAAClFIwx5xxKKQgh5xwYY/9//3//f/9//3//f3tvGGM5Z5xz/3//f/9//3//f/9//3//f/9//3//f/9//3/eexhjYwwhBHNO/3+cc/9//3//f957/3//f/9//3//f/9//3//f/9//3//f/9//3//f957/3//fxhj5xxCCNZa/3//f/9//3//f/9//3//f/9//3//f/9//3//f/9//3//f/9//3//f/9//3//f/9//3//f/9//3//f/9//3//f/9//3//f/9//3//f/9//3//f/9//3//f/9//3//f/9//3//f/9//3//f/9//3//f/9//3//f/9//3//f/9//3//f/9//3//f+89jDFKKTFG3nu9d/9/e2//f/9//3//f/9//3//f/9//3//f/9//3//f/9//3//f/9//3//f/9/3nv/f/9//3/ee/9//3//f/9//3//f/9//3//f/9/3nv/f/9//385ZwAAQgicc713/3+9d/9/3nv/f713hBAAAO89/39rLQAAAAAhADlj/39KJaUQOWPedykh5xznGAgdKSVSSjFGzjnOOc457z1rLYwxrTXOOYwxjDFKKQghjDGMMcYYxhjGGDFGWmucc/9//3//f/9/3nvOOUIIEEL/f/9//3//f/9//3+UUkIIKSW9d/9/915CCCEEEEJaa845hBBCCEIIQggIIWst7z2EEO893nvee957OWc5Z5RSxhiEEEIICCEYY/9//3//f957/3//f/9//3//f/9/3nvee/9/vXfOOSEEpRQYY/9//3//f/9/vXf/f/9//3//f/9//3//f/9//3//f/9//3//f/9//3//f957/38pJaUUlFL/f/9//3//f/9//3//f/9//3//f/9//3//f/9//3//f/9//3//f/9//3//f/9//3//f/9//3//f/9//3//f/9//3//f/9//3//f/9//3//f/9//3//f/9//3//f/9//3//f/9//3//f/9//3//f/9//3//f/9//3//f/9//3//f/9//3//f/9/OWcIIYwxKSXWWv9/vXf/f957/3//f/9//3//f/9//3//f/9//3//f/9//3+9d/9//3//f/9//3//f845Silaa/9/3nv/f1prUkpSSvdevXf/f957/3//f713/3/ee1prlFJjDCEEe2//f/9//3//f/9//39aa0opCCHvPWMMSikpJYQM1lb/fxBCAACEDFpnOWMpITBCjDEIHUopnHP/f/9/vXecc/9//3//f/9//3//f/9/vXf/f/9/OWfOOUopWmv/f/9//3//f/9/3nv/f/dexhiEEP9//3//f/9//3//f957KSUhBDln3nv/fzFGYwwAAEIIYwzGGKUUIQQhBMYYrTWtNc451lr/f/9/UkpCCCEEpRTGGAghxhgAAIQQrTX/f3tv/3//f5xz/3+9d/9//3//f/9//3//f957EEIAAEop3nv/f/9//3//f/9//3//f/9//3//f/9//3//f/9//3//f/9//3//f/9//3/ee7VWhBDOOZxz/3/ee/9//3//f/9//3//f/9//3//f/9//3//f/9//3//f/9//3//f/9//3//f/9//3//f/9//3//f/9//3//f/9//3//f/9//3//f/9//3//f/9//3//f/9//3//f/9//3//f/9//3//f/9//3//f/9//3//f/9//3//f/9//3//f/9//3//f4QQjDGlFJRS/3/ee/9//3//f/9//3//f/9//3//f/9//3//f/9//3//f/9//3/ee713/3+cc4QQIQQhBCEEhBDWWt57SikhBCEEQghSSpxzlFJKKYQQCCHWWpxz3nvee2stIQStNTlnrTVCCEIIzjlaa713EEKEEIQQxhjnHMYYayn3Wt53vXNSRqQQ91r/fzlnc0pKJSkhpRQpJVpr/3//f/9//3//f/9//3//f/9//3//f957/3/ee5RSxhjvPf9//3//f/9//3/ee/9/e2/nHKUU/3//f/9//3//f/9//39SSgAAUkr/f7133ntzTmMMhBDGGEoppRQpJaUU5xwpJa01zjlaa/9/vXetNSklhBDGGAghrTXnHEIIQggAACklCCFCCK01917/f/9/vXe9d/9//3+cc957/3/ee+ccYwzvPb13/3+9d/9//3//f/9//3//f/9//3//f/9//3//f/9//3//f/9//3//f957vXchBGMMOWf/f/9//3//f/9//3//f/9//3//f/9//3//f/9//3//f/9//3//f/9//3//f/9//3//f/9//3//f/9//3//f/9//3//f/9//3//f/9//3//f/9//3//f/9//3//f/9//3//f/9//3//f/9//3//f/9//3//f/9//3//f/9//3//f/9//3//f/9/pRRKKWst7z33Xv9/3nv/f/9//3//f/9//3//f/9//3//f/9//3+9d9ZatVZ7b/9//3+9dyklQghrLVJKay0hBAAA5xwhBCEEhBAhBAAAAAAhBIQQ5xyEEAAApRTOOf9/e2/GGMYYIQQhBKUUpRRCCOccUkqcc601hBApJecctVKtMSghaylaZ1JGxhgxQrxzaymlEEolaynOOWMMSimcc9573nv/f/9//3//f/9//3//f/9//3//f/9/tVZjDIQQ/3+9d/9/vXf/f/9//3/ee601YwyUUv9//3//f/9//3//fzlnxhhCCP9/vXf/f/9/CCHGGIwxxhiMMb13nHNSSkIIYwxjDCklvXf/fyklYwyEEAghay2MMa011loQQiEEQghCCGMMAABCCIwxrTXnHMYYjDEYY/9//3/ee/9/e2/GGAAAKSW9d/9//3//f/9//3//f/9//3//f/9//3//f/9//3//f/9//3//f/9/3nv/f2stQgitNZxz/3//f/9//3//f/9//3//f/9//3//f/9//3//f/9//3//f/9//3//f/9//3//f/9//3//f/9//3//f/9//3//f/9//3//f/9//3//f/9//3//f/9//3//f/9//3//f/9//3//f/9//3//f/9//3//f/9//3//f/9//3//f/9/3nv/f/9//39KKQghay0pJSklWmv/f/9//3//f/9//3//f/9//3//f/9//3/ee9ZapRRjDEoplFJ7b957pRTGGFJK/3+cc3NOYwwhBEIIrTX3XrVWpRQAAGMMEEJaa/deCCEhBEIIMUbWWq01CCHnHMYY5xznHOccYwxjDCklKSUIISkl5xxSSntrSSUhACghpBApIcUUemsHHaUQzTVKJQghhBAAALVW/3//f/9//3//f/9//3//f/9//3//f957/3+cc2stQghzTv9//3//f/9//3//f/9/1lqEEMYY/3//f/9//3//f/9/vXdrLSEEUkr/f957/3/3XuccxhhrLSklc069d957ay1jDGMMYwyMMZxzKSVjDOccCCGlFCklKSVzTr13917nHKUUMUYIIaUUCCEAAKUUhBAhBIQQay17b/9//3/ee3NOYwwhBDFG3nv/f957/3//f/9//3//f/9//3//f/9//3//f/9//3//f/9//3//f/9/tValFIQQMUb/f/9//3//f/9//3//f/9//3//f/9//3//f/9//3//f/9//3//f/9//3//f/9//3//f/9//3//f/9//3//f/9//3//f/9//3//f/9//3//f/9//3//f/9//3//f/9//3//f/9//3//f/9//3//f/9//3//f/9//3//f/9//3+9d957/3//f3NOxhgpJSklIQTGGHtv/3//f/9//3//f/9//3//f/9//3//f/9/OWdKKQghQggAAO89/3+tNQAArTVaa/9//3//f9ZaYwyEEPde/3//fxBCQgghBHNO/3//f1prKSVCCEIIpRSMMYQQKSUpJUopay0IIWMMIQQAAIQQpRStNYQQnG+1Vq0xIADGFOccQgSUTr13QghKJUop5xw5Z/dehBAIId57/3//f/9//3//f/9//3/ee/9//3//f/9/lFKlFCEE3nucc/9//3//f/9/3nv/fyklpRT3Xv9//3/ee/9/3nv/fzFG5xxjDJRS/3/ee5xzSilKKYwxCCGEEAgh917/f1prYwxjDEIIc07eezlnxhilFLVWe28xRoQQEEK9d5RSxhitNcYYKSWlFIwxMUbvPSklhBAhBGMM1lo5Z957/3/vPQghQgi1Vv9//3//f/9//3//f/9//3//f/9//3//f/9//3//f/9//3//f957vXf/f9ZaIQQIId57/3//f/9//3//f/9//3//f/9//3//f/9//3//f/9//3//f/9//3//f/9//3//f/9//3//f/9//3//f/9//3//f/9//3//f/9//3//f/9//3//f/9//3//f/9//3//f/9//3//f/9//3//f/9//3//f/9//3//f/9//3//f/9//3//f/9/e2/vPeccxhhKKWMMUkr/f9573nv/f957/3/ee/9//3//f/9//3//f/9//38QQmMMYwxSSpxzKSUhBK013nv/f957/3+MMaUUCCFaa/9//38QQmMMYwz3Xv9//3//fxhjay2lFCklCCEQQqUU5xytNXtvOWcpJWMMxhhSSr13hBBzTv9/GGOEEKUUay3nHHNO/39KJSklCCGMMXtvzjkYYyEE1lr/f/9//3//f/9//3//f/9//3//f/9//3+9dwghIQT3Xv9//3//f/9//3//f/9/7z1CCIwxvXf/f/9//3/ee/9/vXfGGCkljDH/f957/3+UUoQQKSUIIcYYYwwIId57/38QQoQQIQTGGFpr/3+1VgghjDEpJaUU5xzGGM45OWetNeccCCEpJSklrTVSSgghKSUIIUopKSUhBOcczjlSSq015xxCCAghWmv/f957/3//f/9//3/ee/de1lree/9/3nv/f/9//3//f/9//3//f/9/3nvGGMYYMUb/f957/3//f/9//3//f/9//3//f/9//3//f/9//3//f/9//3//f/9//3//f/9//3//f/9//3//f/9//3//f/9//3//f/9//3//f/9//3//f/9//3//f/9//3//f/9//3//f/9//3//f/9//3//f/9//3//f/9//3//f/9//3//f/9//3/ee1JKxhhKKaUU5xxjDBBCvXfee/9//3/ee/9//3//f/9//3//f/9//3//f9571lpjDGMMOWfeewghIQQYY/9//3/ee713SikhBOccGGP/f/9/tVaEECEEzjmcc/9//3+cc2MMSinOOXtvOWdCCKUUlFL/f/9/tVZKKVprMUZjDKUUOWf/fzFGAAApJQghxhh7bxhjKSWEEIwxxhgIIXtvSiljDLVW/3//f/9//3/ee/9//3//f/9//3//f/9/MUZCCO893nv/f/9//3/ee/9//3/WWkIIhBCEEFJK3nvee7133nvee+89AADGGN57/3/ee/9/1lrnHOcchBCEEAAA1lree/9/1lqEEAAA7z29d/9/nHOEEAAAKSXGGCklQgjOOf9/1lpKKWstSilKKWstCCHGGEop1lpaa8YYpRQhBEIIAAClFAghQghrLf9/nHP/f/9//3//f713pRQhBGstOWf/f/9//3//f/9//3//f/9//3//f845IQSEEBhj3nv/f/9//3//f/9//3//f/9//3//f/9//3//f/9//3//f/9//3//f/9//3//f/9//3//f/9//3//f/9//3//f/9//3//f/9//3//f/9//3//f/9//3//f/9//3//f/9//3//f/9//3//f/9//3//f/9//3//f/9//3//f/9//3//f/9/GGOEEGstxhgpJSEEYwwxRv9/3nvee/9//3//f/9//3//f/9//3//f/9/3nv/f+89hBDGGHtv1lqEECklWmv/f9573nuUUqUUIQRrLd57/3/ee1JKIQRCCBBCnHP/f3tvxhitNcYYpRT/f601hBCEEDln/3//f1JKQgghBCklYwyMMb13WmsIIYQQjDGEELVW/3/WWqUUxhjnHFJKe2+UUkIICCGcc/9//3//f957/3//f/9//3//f/9//3+ccwAACCF7b/9//3//f713/3//f713pRTnHGMMSin/f/9/nHP/f/9/3nsAAIQQtVb/f957/3//fxhjpRRjDJRSxhgIIXtv/3//f3NOpRRjDJRS/3//fzFGpRSlFKUUhBClFCEEEEJSSiklKSUpJQgh5xznHCklCCEpJSklxhgIIcYYKSWlFMYYay3GGKUUMUb/f/9//3/ee/9//38QQmMMQghrLb133nv/f/9//3//f/9//3//f/9/vXdjDGMMay3/f957/3//f/9//3//f/9//3//f/9//3//f/9//3//f/9//3//f/9//3//f/9//3//f/9//3//f/9//3//f/9//3//f/9//3//f/9//3//f/9//3//f/9//3//f/9//3//f/9//3//f/9//3//f/9//3//f/9//3//f/9//3//f957/3/ee2stYwxaa3tvzjlCCKUUc069d/9//3//f/9//3//f/9//3//f/9//3/ee/9/3ntzTmMMpRQYY845QgjGGHtvvXf/f713rTUhBAAA5xxaa/9/vXdSSoQQAACMMZxz/38IIeccCCFCCHtvvXeEEIQQQghzTt573nuUUsYYhBAIIWMMrTX/f1prpRSEEOcczjn/f/9/jDFjDCklhBBzTv9/SikAABBC3nv/f/9//3//f/9//3//f/9//3//f957zjlCCNZa/3//f/9//3//f/9//3/OOaUU7z2lFDln3nv/f/9//3//f+89IQSEEHtv/3//f/9/vXcpJSkl/3+UUiEESin/f/9/3nvWWqUUQgiUUv9/3nsYY6UUxhi9dzlnYwwAAIQQjDFKKWst5xxKKSklKSVrLWMMCCGMMTFGCCFKKUopCCGtNa01pRSEEGstOWf/f/9/3nv/f/9/tVYAACEE1lr/f/9//3//f/9//3//f/9//3//fxhjIQQAADln/3//f/9//3//f/9//3//f/9//3//f/9//3//f/9//3//f/9//3//f/9//3//f/9//3//f/9//3//f/9//3//f/9//3//f/9//3//f/9//3//f/9//3//f/9//3//f/9//3//f/9//3//f/9//3//f/9//3//f/9/3nv/f/9//3//f/9/MUaEEEopUkoYY0IIAABjDFJKWmvee/9//3//f/9//3//f/9//3//f/9//3//f713UkoAAIQQxhjGGMYY7z3/f957/3+cc0opIQQAAM453nv/f957rTUhBCEECCFzTrVWpRRrLWMMe2+9dzFGYwyEEIQQ917ee713e28AAKUUpRQAAFpr/39zTiEExhjnHHtv/39aa2MMhBDnHEoptVYYY8YYKSU5Z/9//3//f/9//3//f/9//3//f/9//3+cc6UUay29d/9//3//f/9//3//fzln5xznHIQQEEL/f/9//3//f957WmvnHAAAzjnee/9//3+9d5RSKSVaa3tvYwxCCN57/3//f/9/c05CCOccGGPee/9/SikhBM451loQQiEEpRQxRntvc07nHCklCCHnHIwxSikpJZRSUkpKKe89CCGMMc45rTVrLeccAACMMVpr/3//f/9//3//f4wxIQQpJbVW3nv/f/9//3//f/9//3//f/9/nHOtNaUUzjn/f/9//3//f/9//3//f/9//3//f/9//3//f/9//3//f/9//3//f/9//3//f/9//3//f/9//3//f/9//3//f/9//3//f/9//3//f/9//3//f/9//3//f/9//3//f/9//3//f/9//3//f/9//3//f/9//3//f/9//3//f/9//3//f/9/3nucc2stQgjGGJxz/38IISEEAAAhBPde/3//f/9//3//f/9//3//f/9//3//f/9//3/ee2MMCCHGGKUUQgghBAghvXecc957OWdjDKUUIQSMMb13/3/ee2stIQRCCMYYe2+EEEIISikhBP9//3/OOSEEpRQAAFpr/3+9dzlnhBCEEEIICCG9d/9/915CCCEEc069d957lFLnHCEEhBAhBHtvUkrGGJRS3nv/f957/3//f/9//3//f/9//3//f/9/jDFCCJRS/3//f/9/vXf/f5xz/38QQsYYSiljDO89/3//f/9//3/ee7VWxhghBN57/3+9d/9/WmtjDEope28IIQAAGGP/f9573nv/fzlnpRSEEFpr3nu9dyklQgiUUv9/KSWlFCEESinee2stYwxKKWstay0IIeccAADnHGMMpRStNa015xxKKWstCCEpJUII5xzWWv9//3//f/9/OWcpJQAAhBBzTt57/3//f/9//3+cc713/3+9d3tvKSUAAKUU3nv/f/9//3//f/9//3//f/9//3//f/9//3//f/9//3//f/9//3//f/9//3//f/9//3//f/9//3//f/9//3//f/9//3//f/9//3//f/9//3//f/9//3//f/9//3//f/9//3//f/9//3//f/9//3//f/9//3//f/9//3//f/9//3//f/9/914hBMYYGGP/f713UkpjDCEEKSW1Vv9//3//f/9//3//f/9//3//f/9//3//f/9/jDGEECklxhiEECEEIQQIITln3nv/f7VWhBAhBKUUc07/f/9/WmvOOaUUay3/f9ZaxhjnHGMMnHP/f5xzYwyEEGMMjDH/f713/3/3XoQQAAClFFJK/3+9dwghhBDGGFpr/3//f7137z2EEGMMEEJzTq01CCF7b/9/3nv/f/9//3//f/9//3//f/9//3+UUmMMrTX/f/9//3//f/9//3//f/dehBDnHAghIQScc/9/3nv/f957vXeEEGMMMUa9d/9//3/ee2stpRQ5Z5xz5xzWWv9//3//f/9//3/vPSEECCGcc/9/7z1KKRBC/3//f+89QgiEEGstpRSEEGMMay0IIUophBDGGIQQKSUhBOccCCFKKWstKSWMMa01CCFjDEII/3//f/9/3nv/f3tvCCEAACkl917/f957/3/WWoQQjDEYY/9//3+1Viklxhi1Vv9//3//f/9//3//f/9//3//f/9//3//f/9//3//f/9//3//f/9//3//f/9//3//f/9//3//f/9//3//f/9//3//f/9//3//f/9//3//f/9//3//f/9//3//f/9//3//f/9//3//f/9//3//f/9//3//f/9//3//f/9//3//f/9//3//f2stYwxrLd573nv/f/deay0hBEII1lpaa/9//3//f957/3//f/9//3//f/9//397bwghKSV7b7131lrGGCEEMUb/f5xz/39SSuccQggQQv9//3/ee/9/vXe9d/9//39SSgghMUb/f/9//3+UUoQQSilCCDln/3/ee/9/915rLQAAYwwYY/9/GGOlFAAAKSXee/9//39aayklAABCCCklhBBCCDln/3/ee/9//3//f/9//3//f/9/vXf/f5xzxhhjDLVW/3//f/9//3/ee/9//38IIQghKSVKKUop1lr/f/9//3+9d845hBAAAO89/397b/9/WmtCCEop3ntrLZRS/3//f/9//3//fzlnSilCCEII917ee957/3//f/9/e2/vPUIIAAAQQr13SikhBIQQAAAxRpxznHPee/deCCFCCGstSimEEK01KSUpJUopxhjee/9/vXf/f957/38YYyklAABKKZxz/3+9dxBCQgilFCEEYwxzTr13zjlCCOccvXf/f/9/nHP/f/9//3//f/9//3//f/9//3//f/9//3//f/9//3//f/9//3//f/9//3//f/9//3//f/9//3//f/9//3//f/9//3//f/9//3//f/9//3//f/9//3//f/9//3//f/9//3//f/9//3//f/9//3//f/9//3//f/9//3//f/9/914IIYQQGGP/f/9//3+cc6UUIQSEEIwxtVbee/9//3//f/9//3//f/9//3//f/9/jDGMMdZa/3/ee7139169d/9//3//f/9/nHN7b713/3//f/9//3//f/9//3//fxhjjDHee/9//3/ee/9/lFIhBCEEMUb/f/9/vXf/f9Za5xwAAM45nHPee6015xylFL13/3//f/9/1lqMMeccQgjnHK01nHP/f/9//3//f/9//3//f/9//3//f/9/3nutNaUUCCH3Xv9//3//f/9/3nv/f9ZapRQIIYwxAACMMf9//3//f/9/OWdjDGMMxhj/f/9//3//f+cchBBzToQQzjn/f/9//3//f/9/3nsxRkIIAAAQQv9//397b/9//3//f713EELnHBBC/38YYyklYwzGGDFG/3//f/9//3+cczFG5xwIIUopKSVKKSklKSXGGJRSnHP/f/9//3//f/9/tVZjDAAAay0YY/9/c04IIa015xwhBIQQxhjnHOccxhhzTv9//3//f/9//3//f/9//3//f/9//3//f/9//3//f/9//3//f/9//3//f/9//3//f/9//3//f/9//3//f/9//3//f/9//3//f/9//3//f/9//3//f/9//3//f/9//3//f/9//3//f/9//3//f/9//3//f/9//3//f/9//3//f/9/3nv/f1JKIQTnHL13/3/ee/9/e29zTkIIAAAhBOccnHP/f957/3//f/9//3//f/9/vXdrLaUUKSWcc/9/3nv/f957/3/ee/9/3nv/f/9//3//f/9//3//f/9//3//f957UkqlFL13/3//f/9//3/ee2sthBDGGFprvXf/f/9/3nvWWgghIQTee957/39SSucctVb/f/9//3//f/9/vXf3Xlpr/3//f/9//3//f/9//3//f/9//3//f/9/3nvee7VWCCHGGKUUGGP/f/9/3nv/f/9//3+MMYQQKSWlFIQQOWf/f/9//3//f6015xxCCIwxvXf/f/9/c05CCEIIAADOOd57/3//f957/3//f5xzc05CCGMM917/f/9//3/ee/9//3//f713/3/ee/9//3//f/9/nHP/f/9/3nvee/9/nHOEEGMMKSUpJQgh5xwAACEEAAAQQv9//3//f/9//3//fxBCxhgAAEIIUkrOOcYYjDGMMYwxCCFKKeccKSXGGCEEGGP/f/9/3nv/f/9//3//f/9//3//f/9//3//f/9//3//f/9//3//f/9//3//f/9//3//f/9//3//f/9//3//f/9//3//f/9//3//f/9//3//f/9//3//f/9//3//f/9//3//f/9//3//f/9//3//f/9//3//f/9//3//f/9//3/ee/9/OWelFCEEGGP/f/9//3+9d/9/UkpKKWMMAAAxRr13/3//f/9//3//f/9//3//fxBChBBjDBBCnHP/f957/3//f/9//3//f/9/3nv/f/9//3//f/9//3//f/9/vXfvPYQQnHP/f/9//3//f/9/3ntzTlJKnHP/f9573nv/f/9/WmvWWv9//3/ee8455xxKKXtv/3+9d/9/3nv/f/9//3//f/9//3//f/9//3//f/9//3//f/9//3+cc/9/WmtKKSklpRQpJXtv/3/ee/9//3//f3tvxhgIIUop5xytNb13/3//f/9/nHOlFAghAAAxRv9/3nu9d1JKYwwIIRhj/3/ee/9//3//f/9//3/ee3NOc06cc7133nv/f/9//3//f/9//3//f/9//3/ee/9/3nv/f713/3//f/9/vXfee1JKxhghBMYYSikpJTFG7z3GGJRS/3/ee/9//3//f/9/nHNrLcYYpRRCCKUUay3nHOccKSXvPTFGKSWlFCklhBAQQr13/3//f/9//3//f/9//3//f/9//3//f/9//3//f/9//3//f/9//3//f/9//3//f/9//3//f/9//3//f/9//3//f/9//3//f/9//3//f/9//3//f/9//3//f/9//3//f/9//3//f/9//3//f/9//3//f/9//3//f/9//3//f/9//3/ee+89QggIIXtv3nvee/9/nHP/f957916lFAAACCGcc/9//3//f/9//3//f/9/OWfnHGMMxhj/f5xz/3/ee/9//3/ee957/3//f/9//3//f713/3//f/9//3/ee601hBA5Z/9/nHP/f9573nvee/9//3+cc/9//3//f/9/vXf/f/9/vXe9d1JKhBBKKcYYzjn/f/9//3/ee957/3//f/9/3nv/f/9//3//f/9//3//f/9/vXe9d/9//3//f8455xxKKSEEjDHee/9/vXfee/9//3/vPaUU5xwpJQAAlFL/f5xzvXfeewgh5xznHEIIOWfee/9//397b/9//3//f957/3//f/9//3//f/9/3nv/f957/3//f/9//3//f/9//3/ee/9/e2//f/9//3//f957/3//f957/3//f957/3//fyklQggAACEE3nv/f957/3/ee/9//3//f/9//3//f/deYwylFEoppRSlFEopSikIISEEIQRjDCklay3vPUIIMUacc/9//3//f/9//3//f/9//3//f/9//3//f/9//3//f/9//3//f/9//3//f/9//3//f/9//3//f/9//3//f/9//3//f/9//3//f/9//3//f/9//3//f/9//3//f/9/3nsYY5RSe2//f/9//3//f/9//3//f/9//3//f/9//3//f/9/nHMpJUII7z3/f/9/3nv/f/9/3nvee3NOpRRjDKUU9169d/9//3//f/9//3+9d4wxQgilFHtv/3//f/9//3//f/9//3//f/9//3//f/9//3//f/9//3/ee957SilKKd57/3//f/9//3//f/9//3//f/9//3//f/9//3//f/9//3//fzlnCCGlFKUUay2EEDln/3//f/9/3nv/f/9//3//f/9//3//f/9//3//f/9//3//f/9//3//f/9/OWdrLQghay1jDNZa/3//f/9/3nv/f5RSxhgpJYwxxhjnHJxz/3//f/9/tValFOccCCGEEDln/3//f/9//3/ee/9//3//f/9//3//f/9//3//f/9//3//f/9//3//f/9//3//f/9//3//f/9//3//f/9//3//f/9//3//f/9//3//f/9/vXfWWu89EEKcc/9//3//f/9//3//f/9//3//f/9//3+tNWMMKSXGGOccpRRKKeccc06UUmMMYwwpJYwxSiljDBhj/3//f/9//3//f/9//3//f/9//3//f/9//3//f/9//3//f/9//3//f/9//3//f/9//3//f/9//3//f/9//3//f/9//3//f/9//3//f/9//3//f/9//3//f/9//385ZyklIQSlFMYYKSVaa/9//3//f/9//3//f/9//3//f/9/3nv/f713IQRCCBhj/3//f/9//3+9d/9//397b4wxIQQAAO89/3//f/9//3/ee/9/vXfWWu89vXf/f/9//3//f/9//3//f/9//3//f/9//3/ee/9/3nv/f/9/UkpCCO89/3//f/9//3/ee/9//3//f/9//3//f/9//3//f/9//3//f/9//3/eezlnzjkpJaUUxhgIIdZavXf/f/9//3//f/9//3//f/9//3//f/9//3//f/9//3//f/9//3/eexBCpRQQQs45hBBzTv9/3nv/f9573nutNUII5xxKKWMMjDH/f/9//3//fxBCKSXnHIQQKSX/f/9//3//f7133nv/f/9//3//f/9//3//f/9//3//f/9//3//f/9//3//f/9//3//f/9//3//f/9//3//f/9//3//f/9//3//f/9//3//f/9//3//f/9//3/ee/9//3//f/9//3/ee/9//3//f713SinnHMYY5xwIIQghSikYY/9/OWfOOSEECCGtNUoprTX/f/9//3//f/9/3nv/f/9//3//f/9//3//f/9//3//f/9//3//f/9//3//f/9//3//f/9//3//f/9//3//f/9//3//f/9//3//f/9//3//f/9//3//f/9//3//f5xzzjlCCKUUQgghBKUUay05Z957/3//f/9/3nv/f/9//3//f/9//39rLSEEKSX/f/9//3//f/9//397b957/38QQmMMQgiEEDln3nv/f/9//3//f/9/3nv/f/9//3//f/9//3//f/9//3//f/9//3//f/9/nHP/f713/39jDMYY1lr/f/9//3//f/9//3//f/9//3//f/9//3//f/9//3//f/9//3//f/9//3/WWkopEEKlFCEEGGPee/9//3//f/9//3//f/9//3//f/9//3//f/9//3//f/9//3//f/9/tValFDln915CCGst3nv/f/9/3nv/f/de5xwIIa015xylFHtv/3+9d/9/WmuEECklSilCCFJKvXf/f/9//3//f/9//3//f/9//3//f/9//3//f/9//3//f/9//3//f/9//3//f/9//3//f/9//3//f/9//3//f/9//3//f/9//3//f/9//3//f/9//3/ee/9//3//f957/3//f/9//397b/de3nt7b4QQUkoIIQghCCFKKUop917/f3tvay0hBEopEELnHJRS/3//f957/3//f/9//3//f/9//3//f/9//3//f/9//3//f/9//3//f/9//3//f/9//3//f/9//3//f/9//3//f/9//3//f/9//3//f/9//3/ee/9//3//f/9//39aa+89xhgAAAAAYwwAAKUU7z17b/9//3/ee/9//3//f/9/3nv/f3tvCCEhBK01/3//f/9/vXfee/9//3/ee/9/OWdKKSEEIQSMMVpr3nv/f957vXf/f/9//3//f/9//3//f/9//3//f/9//3//f/9//3//f957nHOlFCEEEEL/f/9//3//f/9//3//f/9//3//f/9//3//f/9//3//f/9//3//f/9//3//f1prpRRKKYwxrTV7b9573nv/f/9//3//f/9//3//f/9//3//f/9//3//f/9//3//f/9//3/ee4wxrTVjDAAAYwzvPZxz/3//f/9//3/WWqUUtVY5Z+ccSin/f957/3//f4wxhBAxRq01YwwIId57/3/ee/9//3//f/9//3//f/9//3//f/9//3//f/9//3//f/9//3//f/9//3//f/9//3//f/9//3//f/9//3//f/9//3//f/9//3//f/9//3//f/9//3//f/9/3nv/f/9//3//fzFGrTW9d957jDGUUmstSilKKUoppRQpJb13/3+cc+89AAAIIaUUQgiUUv9/3nvee/9/3nv/f/9//3//f/9//3//f/9//3//f/9//3//f/9//3//f/9//3//f/9//3//f/9//3//f/9//3//f/9//3//f/9//3//f/9//3//f/9//3//f/9/vXcYY1JKzjnnHCEEAAAhBAghay3WWv9//3//f713/3//f/9//39zTmMMYwxaa/9//3//f/9//3/ee957/3//f5xzUkohBAAACCGUUpxz/3+9d/9//3//f/9//3//f/9//3//f/9//3//f/9//3//f7133nutNUII5xzee/9//3//f/9//3//f/9//3//f/9//3//f/9//3//f/9//3//f/9//3//f/9/vXcpJWstrTXnHLVW/3//f/9//3//f/9//3//f/9//3//f/9//3//f/9//3//f/9//3//f/9/1lopJYQQYwwhBGMMc07/f/9//3//f5xzQggpJVJK5xxjDDln/3/ee957GGNjDGstay1CCEII1lr/f957/3//f/9//3//f/9//3//f/9//3//f/9//3//f/9//3//f/9//3//f/9//3//f/9//3//f/9//3//f/9//3//f/9//3//f/9//3//f/9//3//f/9//3//f/9/vXf/f/9/vXd7b/9/3nt7bwghay1KKYwxEELGGIQQOWf/f/9/3ntKKYQQSimlFAghOWf/f/9//3//f/9//3//f/9//3//f/9//3//f/9//3//f/9//3//f/9//3//f/9//3//f/9//3//f/9//3//f/9//3//f/9//3//f/9//3//f957/3//f/9//3//f/9//3//f/9//39SSkIIIQRjDEII5xx7b957/3//f713/3//f/9/QgghBO89vXf/f/9//3//f/9//3//f/9/3nv/f5xzay0hBAAAxhgYY9573nvee/9//3//f/9//3//f/9//3//f/9//3//f957WmshBCEEIQTee5xz3nv/f/9//3//f957/3//f/9//3//f/9//3//f/9//3//f/9//3/ee/9//3+9d5RSQghrLeccay17b957/3//f/9//3//f/9//3//f/9//3//f/9//3/ee/9//3//f/9//3+ccyEEKSUxRowxIQSlFJxz/3//f713/3/WWiEEAABrLeccrTW9d/9/3nveexBCpRSMMVpray0AAO89/3//f/9//3//f/9//3//f/9//3//f/9//3//f/9//3//f/9//3//f/9//3//f/9//3//f/9//3//f/9//3//f/9//3//f/9//3/ee/9//3//f/9//3/ee957/3//f/9//3/ee957/3//f957c05jDEopKSUIIYwx5xyMMb13/3//f5xzSiljDAghhBBKKXtv/3/ee/9//3//f/9//3//f/9//3//f/9//3//f/9//3//f/9//3//f/9//3//f/9//3//f/9//3//f/9//3//f/9//3//f/9//3//f/9//3//f/9//3//f/9//3//f/9//3//f7131loIIaUUQggAAEIIKSUYY5xz/3//f957/39SSsYYYwy1Vt573nv/f/9/vXf/f5xz/3//f/9//3/ee1JKKSVjDAAAhBAQQlpr/3//f/9/3nv/f/9//3//f/9/3nveezlnzjljDIQQ7z3/f/9//3//f/9//3//f/9//3//f/9//3//f/9//3//f/9//3//f/9//3//f/9//3//f/9/WmvGGGstrTVrLbVW/3//f/9//3//f/9//3//f/9//3//f/9//3//f/9//3//f/9//3//f/9/rTUIIVJKvXfGGEIIEEJ7b/9/3nv/f7135xxjDK01pRQhBNZa/3//f/9/vXelFAghnHN7b2MMIQT3Xv9/vXf/f/9/3nv/f/9//3//f/9//3//f/9//3//f/9//3//f/9//3//f/9//3//f/9//3//f/9//3//f/9//3//f/9//3//f/9//3//f/9//3//f/9//3//f/9//3//f/9//3//f/9//3/ee4wxhBDnHMYYay3GGKUUGGPee957/397b+ccYwwIIWMM7z29d/9/3nv/f/9//3//f/9//3//f/9//3//f/9//3//f/9//3//f/9//3//f/9//3//f/9//3//f/9//3//f/9//3//f/9//3//f/9//3//f/9//3//f/9//3//f/9//3//f957/3//f957e2/WWu89AAAAACEEhBDOORhj/3/ee/9/1lqEECEEtVb/f/9/3nv/f713/3//f/9/3nvee/9//3//fzlnKSUAACEEYwylFIwx1lpSSuccUkree/9//397b+cchBBCCOcc917ee/9//3//f/9//3//f/9//3//f/9//3//f/9//3//f/9//3//f/9//3//f/9//3//f/9//3+cc3NOCCGMMSklhBDee/9//3//f/9//3//f/9//3//f/9//3//f/9//3//f/9//3//f/9//385Z+cc5xxaa5xzrTUhBDln/3/ee9573nsxRqUUKSVKKUIICCH/f957/3+cc601QggpJd57GGMhBIQQ1lr/f/9//3//f/9//3//f/9//3//f/9//3//f/9//3//f/9//3//f/9//3//f/9//3//f/9//3//f/9//3//f/9//3//f/9//3//f/9//3//f/9//3//f/9//3//f/9//3//f/9//3//f/9/915rLSkl5xyEEMYYKSWEEHtve2//f/9/WmtrLYQQ5xwhBK01vXe9d957/3//f/9//3//f/9//3//f/9//3//f/9//3//f/9//3//f/9//3//f/9//3//f/9//3//f/9//3//f/9//3//f/9//3//f/9//3//f/9//3//f/9//3//f/9//3//f/9/3nv/f/9//3/WWkopIQQhBGMMpRQ5Z713/3/ee4wxKSXnHBhj3nv/f/9//3/ee957/3//f957/3//f/9/3nvee/derTXGGOccIQSEEKUUAABjDGsthBClFMYYIQRCCBBCWmv/f/9//3//f/9//3//f/9//3//f/9//3//f/9//3//f/9//3//f/9//3//f/9//3//f/9//3//f/9/WmsIIbVWc06EEDln/3//f/9//3//f/9//3//f/9//3//f/9//3//f/9//3//f/9//3//f957rTUAABBC/3/WWiEEay3/f/9//3//f1prCCHnHFJKEELGGHtv/3//f957GGOlFKUU7z2cc9ZaYwwIIb13/3//f/9//3//f/9//3//f/9//3//f/9//3//f/9//3//f/9//3//f/9//3//f/9//3//f/9//3//f/9//3//f/9//3//f/9//3//f/9//3//f/9//3//f/9//3//f/9//3//f/9//3//f1JKxhgIIQghpRSlFEIIEELee/9/3nv/f957pRSlFAghQgi1Vv9//3//f/9//3//f/9//3//f/9//3//f/9//3//f/9//3//f/9//3//f/9//3//f/9//3//f/9//3//f/9//3//f/9//3//f/9//3//f/9//3//f/9//3//f/9//3//f/9//3//f/9//3/ee/9//39aa845YwwAAEIISin3Xt57UkpKKUIIhBCUUv9//3//f/9//3//f/9//3//f/9//3//f9573nvee957EEKMMUop5xyEEGMMQgiEEKUUCCGtNZxz/3//f9573nv/f/9//3//f/9//3//f/9//3//f/9//3//f/9//3//f/9//3//f/9//3//f/9//3//f/9//39aawAArTXOOUopEELee/9//3//f/9//3//f/9//3//f/9//3//f/9//3//f/9//3//f9573nsYY2MMQgjWWpRSKSVCCJRS/3//f/9//38YY2MMUkoYY6UU7z3/f/9//3//f3NOpRTnHL13/3/OOQAAlFL/f/9//3//f/9//3//f/9//3//f/9//3//f/9//3//f/9//3//f/9//3//f/9//3//f/9//3//f/9//3//f/9//3//f/9//3//f/9//3//f/9//3//f/9//3//f/9//3//f/9/3nv/f/9/e2+EEAgh1lqUUkIIKSXGGHtv3nv/f957/3/3XqUUYwwIIWstvXf/f/9//3//f/9//3//f/9//3//f/9//3//f/9//3//f/9//3//f/9//3//f/9//3//f/9//3//f/9//3//f/9//3//f/9//3//f/9//3//f/9//3//f/9//3//f/9//3//f/9//3//f/9/3nv/f/9/3nvWWpRSYwxjDGMMay0IISklxhghBAgh9169d/9//3//f/9//3//f/9//3//f7133nvee957/3//f/9/3ntaa/de1lqUUvdeWmu9d/9//3/ee/9//3//f/9//3//f/9//3//f/9//3//f/9//3//f/9//3//f/9//3//f/9//3//f/9//3//f/9//3//f957ay2EEOccSinnHFpr/3//f/9//3//f/9//3//f/9//3//f/9//3//f/9//3//f/9//3+9d957ay0hBCkl5xznHIQQSim9d/9//3//f/9/IQTGGAghCCHGGDln/3//f/9//38AACEEUkr/f/dexhgpJfde/3//f/9//3//f/9//3//f/9//3//f/9//3//f/9//3//f/9//3//f/9//3//f/9//3//f/9//3//f/9//3//f/9//3//f/9//3//f/9//3//f/9//3//f/9//3//f/9//3//f/9//3//fxBCpRSUUr13ay3nHKUUMUb/f/9//3//f/9/tVbGGCkl5xxSSt57/3//f/9//3//f/9//3//f/9//3//f/9//3//f/9//3//f/9//3//f/9//3//f/9//3//f/9//3//f/9//3//f/9//3//f/9//3//f/9//3//f/9//3//f/9//3//f/9//3//f/9//3/ee713/3//f/9//3+9d2stIQRCCMYY5xwIIYwxhBAAADln/3+9d957/3//f/9//3//f957/3/ee957/3//f/9//3//f/9/3nv/f/9//3+9d/9//3//f957/3//f957/3//f/9//3//f/9//3//f/9//3//f/9//3//f/9//3//f/9//3//f/9//3/ee/9//3/ee/9/3nv3Xgghc057b6011lq9d/9//3//f/9//3//f/9//3//f/9//3//f/9//3//f/9//3//f/9/3ntSSmMMhBDnHBBChBAAAO89vXfee/9/3nvWWkIIrTUQQmMMjDGcc/9//3/ee1prhBAhBFJK/38QQiEECCG9d/9//3//f/9//3//f/9//3//f/9//3//f/9//3//f/9//3//f/9//3//f/9//3//f/9//3//f/9//3//f/9//3//f/9//3//f/9//3//f/9//3//f/9//3//f/9//3//f/9//3//f/9//3+EECEEMUb3XqUUxhgAAHtv/3//f3tv3nv/fzlnQgjnHAAA917ee/9//3//f/9//3//f/9//3//f/9//3//f/9//3//f/9//3//f/9//3//f/9//3//f/9//3//f/9//3//f/9//3//f/9//3//f/9//3//f/9//3//f/9//3//f/9//3//f/9//3//f/9//3//f/9//3//f/9//3+1VmstYwylFMYYjDFKKWMMay17b713/3//f/9//3//f957/3//f/9//3//f/9//3//f/9//3//f/9//3//f/9//3//f/9//3//f/9//3//f/9//3//f/9//3//f/9//3//f/9//3//f/9//3//f/9//3//f/9//3//f/9//3//f/9//3//f3tvay0QQr13jDEhBN57/3//f/9//3//f/9//3//f/9//3//f/9//3//f/9//3//f/9/vXf/f3tvay1jDMYYUkpzTgAAay3ee/9//3//f3tvKSUQQntvxhhjDL13/3/ee/9/nHPOOWMMYwzee/9/CCEhBLVW/3//f/9//3//f/9//3//f/9//3//f/9//3//f/9//3//f/9//3//f/9//3//f/9//3//f/9//3//f/9//3//f/9//3//f/9//3//f/9//3//f/9//3//f/9//3//f/9//3//f/9//3//f+89QgjOOZxzYwylFEIIEEK9d713/3//f957/3/3XqUUQgjnHBhj/3/ee/9//3//f/9//3//f/9//3//f/9//3//f/9//3//f/9//3//f/9//3//f/9//3//f/9//3//f/9//3//f/9//3//f/9//3//f/9//3//f/9//3//f/9//3//f/9//3//f/9//3//f/9//3//f/9//3/ee/9/3nvWWkopQggAAGMMCCGEEOccOWf/f957/3//f957/3//f/9//3//f/9//3//f/9//3//f/9//3//f/9//3//f/9//3//f/9//3//f/9//3//f/9//3//f/9//3//f/9//3//f/9//3//f/9//3//f/9//3//f/9//3//f/9//3//f957/3/WWuccjDGlFEIItVb/f957/3//f/9//3//f/9//3//f/9//3//f/9//3//f/9//3//f/9//3/3XmMMhBAIITlnAABjDFpr/3//f957/3+UUgghay2MMcYYlFL/f/9//3//f3tvYwxjDBBC/39aa+cchBAYY/9//3//f/9//3//f/9//3//f/9//3//f/9//3//f/9//3//f/9//3//f/9//3//f/9//3//f/9//3//f/9//3//f/9//3//f/9//3//f/9//3//f/9//3//f/9//3//f/9//3//f/9//38IIaUUvXd7b0ophBAhBO89/3//f/9//3//f/9/tValFCEExhicc3tvvXfee/9//3//f/9//3//f/9//3//f/9//3//f/9//3//f/9//3//f/9//3//f/9//3//f/9//3//f/9//3//f/9//3//f/9//3//f/9//3//f/9//3//f/9//3//f/9//3//f/9//3//f/9//3//f9573nv/f/9/3ntSSq015xxjDEIIQgjGGHtv/3//f957/3//f/9//3//f/9//3//f/9//3//f/9//3//f/9//3//f/9//3//f/9//3//f/9//3//f/9//3//f/9//3//f/9//3//f/9//3//f/9//3//f/9//3//f/9//3//f/9//3//f/9//3//f9ZaYwylFDlnrTUxRv9//3//f/9//3//f/9//3//f/9//3//f/9//3//f/9//3//f/9//3//f/9/ay2lFOccnHNKKUIIKSV7b/9//3//f1prxhhjDK01zjmtNf9//3/ee/9/vXeMMSEEpRT3Xv9/914AAOcc3nv/f/9//3//f/9//3//f/9//3//f/9//3//f/9//3//f/9//3//f/9//3//f/9//3//f/9//3//f/9//3//f/9//3//f/9//3//f/9//3//f/9//3//f/9//3//f/9//3//f/9//3//fxBCAABSSv9/OWelFOcchBCcc/9//3//f/9/3nv/f/deQggAADFG/3/ee957/3//f/9//3//f/9//3//f/9//3//f/9//3//f/9//3//f/9//3//f/9//3//f/9//3//f/9//3//f/9//3//f/9//3//f/9//3//f/9//3//f/9//3//f/9//3//f/9//3//f/9//3//f957/3//f957/3//f/9//39aa845YwwAACEEQgi1Vt573nvee/9//3//f/9//3//f/9//3//f/9//3//f/9//3//f/9//3//f/9//3//f/9//3//f/9//3//f/9//3//f/9//3//f/9//3//f/9//3//f/9//3//f/9//3//f/9//3//f/9//3//f/9/vXdKKWMMlFIxRowx/3//f/9//3//f/9//3//f/9//3//f/9//3//f/9//3//f957/3//f/9//39aa4QQKSVSSv9/rTUhBK013nv/f/9/3nu1VkIIhBCtNcYYc07/f9573nvee3tvKSUAAAghvXfee0opAAC1Vv9//3//f/9//3//f/9//3//f/9//3//f/9//3//f/9//3//f/9//3//f/9//3//f/9//3//f/9//3//f/9//3//f/9//3//f/9//3//f/9//3//f/9//3//f/9//3//f/9//3/ee/9/917GGEIIUkr/f957AAAAADFG3nv/f/9//3//f/9//3+1VqUUQghSSr13/3//f/9//3//f/9//3//f/9//3//f/9//3//f/9//3//f/9//3//f/9//3//f/9//3//f/9//3//f/9//3//f/9//3//f/9//3//f/9//3//f/9//3//f/9//3//f/9//3//f/9//3//f/9//3//f/9//3//f/9//3//f/9//3+UUgghQghCCGMMMUbee/9//3//f/9//3//f/9//3//f/9//3//f/9//3//f/9//3//f/9//3//f/9//3//f/9//3//f/9//3//f/9//3//f/9//3//f/9//3//f/9//3//f/9//3//f/9//3//f/9//3//f957/3//f9ZaQgjGGIwxSim1Vv9//3//f/9//3//f/9//3//f/9//3//f/9//3//f/9//3//f/9//3//f/9/EEJCCGMM3nucc0opSimcc/9/3nv/f9577z2lFEopKSVrLb13/397b/9//3+cc4QQIQTOOVprlFKlFAghWmv/f/9//3//f/9//3//f/9//3//f/9//3//f/9//3//f/9//3//f/9//3//f/9//3//f/9//3//f/9//3//f/9//3//f/9//3//f/9//3//f/9//3//f/9//3//f/9//3//f5xz/3+9d1JKQgilFN57/38xRoQQhBB7b/9/3nv/f/9//3/ee713jDEhBEIIlFLee/9//3//f/9//3//f/9//3//f/9//3//f/9//3//f/9//3//f/9//3//f/9//3//f/9//3//f/9//3//f/9//3//f/9//3//f/9//3//f/9//3//f/9//3//f/9//3//f/9//3//f/9//3//f/9//3/ee/9//3//f/9//3/ee/9//39aa4QQYwwAAOcc1lr/f/9//3//f/9//3//f/9//3//f/9//3//f/9//3//f/9//3//f/9//3//f/9//3//f/9//3//f/9//3//f/9//3//f/9//3//f/9//3//f/9//3//f/9//3//f/9//3//f/9//3/ee957vXfnHOccjDFKKc45/3//f/9//3//f/9//3//f/9//3//f/9//3//f/9//3/ee/9/vXf/f957/3/3XkIICCH/f/9/SimEENZa/3+9d957/3//f+89pRTvPWMM1lq9d/9/vXf/f/9/EEJCCEIIUkr/fxBCYwzvPf9//3//f/9//3//f/9//3//f/9//3//f/9//3//f/9//3//f/9//3//f/9//3//f/9//3//f/9//3//f/9//3//f/9//3//f/9//3//f/9//3//f/9//3//f/9//3//f/9/3nv/f/9/3ntjDGMMOWf/f957EEJjDAAAnHP/f/9/3nv/f/9//3+9d8YYhBAAABhj/3//f/9//3//f/9//3//f/9//3//f/9//3//f/9//3//f/9//3//f/9//3//f/9//3//f/9//3//f/9//3//f/9//3//f/9//3//f/9//3//f/9//3//f/9//3//f/9//3//f/9//3//f/9//3//f/9//3//f/9//3//f/9//3//f/9/vXetNWMMIQTnHLVWe2//f/9//3//f957/3//f9573nv/f/9//3//f/9//3//f/9//3//f/9//3//f/9//3//f/9//3//f/9//3//f/9//3//f/9//3//f/9//3//f/9//3//f/9//3//f/9//3//f/9/3nv/f3tvKSVrLa01KSWcc/9//3//f/9//3//f/9//3//f/9//3//f/9//3//f/9//3//f/9//3//f/9/CCFCCJRS3nspJQghUkr/f5xz/3//f/9/1lpjDGst5xxzTv9/3nv/f957/3/3XkopIQSMMb13/38hBKUUWmv/f957/3//f/9//3//f/9//3//f/9//3//f/9//3//f/9//3//f/9//3//f/9//3//f/9//3//f/9//3//f/9//3//f/9//3//f/9//3//f/9//3//f/9//3//f/9//3//f957/3//fzFGQgjWWv9//397b+ccYwwxRr13/3+9d/9//3//f/9/1lqlFGMMjDF7b713/3//f957/3//f/9//3//f/9//3//f/9//3//f/9//3//f/9//3//f/9//3//f/9//3//f/9//3//f/9//3//f/9//3//f/9//3//f/9//3//f/9//3//f/9//3//f/9//3//f/9//3//f/9//3//f/9//3//f/9//3//f/9//3//f/9/1lrGGAAAIQSEEBhj/3/ee/9//3+9d/9//3//f/9//3//f/9//3//f/9//3//f/9//3//f/9//3//f/9//3//f/9//3//f/9//3//f/9//3//f/9//3//f/9//3//f/9//3//f/9//3//f/9//3//f/9//39SSowxrTVKKRhj/3//f/9//3//f/9//3//f/9//3//f/9//3//f/9//3//f/9//3//f/9/3ntaa2stIQSUUntvKSUQQt57/3/ee/9//3/ee8455xwIIYwxvXf/f957/3//f/9/916lFCEEUkr/f601AACtNVpr/3//f/9//3//f/9//3//f/9//3//f/9//3//f/9//3//f/9//3//f/9//3//f/9//3//f/9//3//f/9//3//f/9//3//f/9//3//f/9//3//f/9//3//f/9//3//f957/3//f/9/GGMpJa013nv/f/9/c05CCOccOWf/f/9//3//f/9//3/ee9ZaxhhjDOcc/3/ee/9//3//f/9//3//f/9//3//f/9//3//f/9//3//f/9//3//f/9//3//f/9//3//f/9//3//f/9//3//f/9//3//f/9//3//f/9//3//f/9//3//f/9//3//f/9//3//f/9//3//f/9//3//f/9//3//f/9//3//f/9//3//f/9/vXf/fxhjay1jDEIIpRSUUntv/3//f/9//3//f/9//3//f/9//3//f/9//3//f/9//3//f/9//3//f/9//3//f/9//3//f/9//3//f/9//3//f/9//3//f/9//3//f/9//3//f/9//3//f/9//3//f/9/3nv/f/deCCGtNYwxUkr/f/9//3//f/9//3//f/9//3//f/9//3//f/9//3//f/9//3//f/9//3//f/9/914hBAghEEIIISkle2//f/9//3//f957GGNCCIwxpRTvPf9//3//f/9/3nv/f3NOAADGGL13OWcIIWMMUkr/f/9//3//f/9//3//f/9//3//f/9//3//f/9//3//f/9//3//f/9//3//f/9//3//f/9//3//f/9//3//f/9//3//f/9//3//f/9//3//f/9//3//f/9//3//f/9//3//f/9//397b4wxjDG9d/9//3+9d0opIQRrLTln/3//f957/3//f/9/3nsQQiEEhBDvPd57/3//f713/3//f/9//3//f/9//3//f/9//3//f/9//3//f/9//3//f/9//3//f/9//3//f/9//3//f/9//3//f/9//3//f/9//3//f/9//3//f/9//3//f/9//3//f/9//3//f/9//3//f/9//3//f/9//3//f/9//3//f/9/3nv/f713/3//f7VWxhghBAAAIQSMMVprvXf/f/9/3nu9d/9//3//f/9//3//f/9//3//f/9//3//f/9//3//f/9//3//f/9//3//f/9//3//f/9//3//f/9//3//f/9//3//f/9//3//f/9//3//f/9//3+9d/9/WmvGGEopjDGMMf9/3nv/f/9//3//f/9//3//f/9//3//f/9//3//f/9//3//f/9//3//f/9//3+9dzFGIQSEEAghCCH3Xv9//3//f/9//3//f4wx5xxKKQAAe2//f/9//3//f/9/vXcpJQAAEELee5RSIQTnHL13/3//f/9//3//f/9//3//f/9//3//f/9//3//f/9//3//f/9//3//f/9//3//f/9//3//f/9//3//f/9//3//f/9//3//f/9//3//f/9//3//f/9//3//f/9//3//f/9/3nv/f713UkqEEFJK3nv/f/9/nHOlFAAAzjn/f/9//3//f/9//3//f5xzay3GGEII7z2cc957/3//f/9//3//f/9//3//f/9//3//f/9//3//f/9//3//f/9//3//f/9//3//f/9//3//f/9//3//f/9//3//f/9//3//f/9//3//f/9//3//f/9//3//f/9//3//f/9//3//f/9//3//f/9//3//f/9//3//f/9//3//f/9//3//f9573nsYY+ccQgilFIQQCCFrLZRS3nv/f/9//3//f/9//3//f/9//3//f/9//3//f/9//3//f/9//3//f/9//3//f/9//3//f/9//3//f/9//3//f/9//3//f/9//3//f/9//3//f/9//3//f/9//3//fzFGCCEIIYwx/3/ee/9//3//f/9//3//f/9//3//f/9//3//f/9//3//f/9//3//f/9//3//f/9/WmspJYQQSilrLTFG/3//f/9/3nv/f/9/GGOEEGstpRSUUv9//3//f/9//3+9dzlnhBBCCJRSe28IIcYYtVb/f/9//3//f/9//3//f/9//3//f/9//3//f/9//3//f/9//3//f/9//3//f/9//3//f/9//3//f/9//3//f/9//3//f/9//3//f/9//3//f/9//3//f/9//3//f/9//3//f/9//385Z6UUjDH/f/9//3//f1JKQgjGGNZa/3//f/9//3//f/9//385Z6UUxhilFFpr/3/ee/9//3//f/9//3//f/9//3//f/9//3//f/9//3//f/9//3//f/9//3//f/9//3//f/9//3//f/9//3//f/9//3//f/9//3//f/9//3//f/9//3//f/9//3//f/9//3//f/9//3//f/9//3//f/9//3//f/9//3//f957/3+9d957/3/ee957vXfnHAAAQgjnHGMMQghKKTln/3//f/9//3//f/9//3//f/9//3//f/9//3//f/9//3//f/9//3//f/9//3//f/9//3//f/9//3//f/9//3//f/9//3//f/9//3//f/9//3//f957/3//f957/3/GGEIIjDH/f957/3//f/9//3//f/9//3//f/9//3//f/9//3//f/9//3//f/9//3/ee/9//3//f3tvAACEEGsthBD/f/9//3//f713vXfeezFGYwzGGIQQtVb/f957/3//f/9//3+MMWMMCCH/fzlnjDEQQt57/3//f/9//3//f/9//3//f/9//3//f/9//3//f/9//3//f/9//3//f/9//3//f/9//3//f/9//3//f/9//3//f/9//3//f/9//3//f/9//3//f/9//3//f/9/vXfee/9/3nv/f957ay1KKXtv/3//f/9/vXeMMQAAhBCcc957/3//f/9//3//f/9/OWcpJYQQxhjWWv9//3//f/9//3//f/9//3//f/9//3//f/9//3//f/9//3//f/9//3//f/9//3//f/9//3//f/9//3//f/9//3//f/9//3//f/9//3//f/9//3//f/9//3//f/9//3//f/9//3//f/9//3//f/9//3//f/9//3//f/9//3//f/9//3//f/9//3/ee7137z1jDKUUKSXnHIQQIQTnHJRSGGPee/9/3nv/f/9//3//f/9//3//f/9//3//f/9//3//f/9//3//f/9//3//f/9//3//f/9//3//f/9//3//f/9//3//f/9//3//f/9//3//f/9//3//f957e2+9d/9//3//f/9//3//f/9//3//f/9//3//f/9//3//f/9//3//f/9//3//f/9//3//f/9/3ns5Z+ccQggpJb13/3//f/9//3//f/9/e28IIUIIxhghBDln/3//f/9/vXf/f5xzjDEhBIwxlFJSSiklOWf/f/9//3//f/9//3//f/9//3//f/9//3//f/9//3//f/9//3//f/9//3//f/9//3//f/9//3//f/9//3//f/9//3//f/9//3//f/9//3//f/9//3//f/9//3//f/9//3//f/9/nHNKKSEEnHPee/9//3//f3tvCCEAAO89vXf/f/9//3//f/9//3/eezFGpRRCCOccnHP/f957/3+9d/9//3//f/9//3//f/9//3//f/9//3//f/9//3//f/9//3//f/9//3//f/9//3//f/9//3//f/9//3//f/9//3//f/9//3//f/9//3//f/9//3//f/9//3//f/9//3//f/9//3//f/9//3//f/9//3//f/9//3//f/9//3//f/9//3//fxhjxhjGGKUUCCFrLYQQAACEECklay2tNVpr/3//f/9/3nv/f9573nv/f/9//3//f/9//3//f/9//3//f/9//3//f/9//3//f/9//3//f/9//3//f/9//3//f/9//3//f/9//3//f/9//3/ee/9//3//f/9//3//f/9//3//f/9//3//f/9//3//f/9//3//f/9//3//f/9//3//f/9//3//f/9/WmvWWlpr/3//f/9//3//f957/3//f713SimEEGMMOWf/f/9//3//f/9//3+ccwghAABKKeccSikQQv9/3nv/f/9//3//f/9//3//f/9//3//f/9//3//f/9//3//f/9//3//f/9//3//f/9//3//f/9//3//f/9//3//f/9//3//f/9//3//f/9//3//f/9//3//f957/3//f/9/3nv/f1JKQgj3Xv9/3nv/f/9//38QQiEEQggIIb13/3/ee/9//3//f/9/3ntKKQAACCGMMZxz/3//f/9//3//f/9//3//f/9//3//f/9//3//f/9//3//f/9//3//f/9//3//f/9//3//f/9//3//f/9//3//f/9//3//f/9//3//f/9//3//f/9//3//f/9//3//f/9//3//f/9//3//f/9//3//f/9//3//f/9//3//f/9//3//f/9//3/ee/9//3/WWmMMYwxSSntv916MMQghxhhjDCEExhgIIfde3nv/f/9//3//f/9//3//f/9//3//f/9//3//f/9//3//f/9//3//f/9//3//f/9//3//f/9//3//f/9//3//f/9//3//f/9//3//f/9//3//f/9//3//f/9//3//f/9//3//f/9//3//f/9//3//f/9//3//f/9//3//f/9//3//f/9//3//f/9//3//f/9//3/ee/9//3//f/9//397b1JKtVbee/9//3//f/9//3//f/9/7z1CCIQQhBDGGGMMtVb/f/9//3//f/9//3//f/9//3//f/9//3//f/9//3//f/9//3//f/9//3//f/9//3//f/9//3//f/9//3//f/9//3//f/9//3//f/9//3//f/9//3//f/9//3//f9ZaOWf/f/9/WmtKKc45/3//f957/3//f5xzzjljDCEElFL/f957/3//f/9//3//f/deYwyEECklUkr/f/9//3//f/9//3//f/9//3//f/9//3//f/9//3//f/9//3//f/9//3//f/9//3//f/9//3//f/9//3//f/9//3//f/9//3//f/9//3//f/9//3//f/9//3//f/9//3//f/9//3//f/9//3//f/9//3//f/9//3//f/9//3//f/9/vXf/f/9//3//f/9/OWfGGAAAay2UUhBCCCFCCEIIhBAhBCEEIQQAACEEay0xRlJK917/f/9//3//f/9//3//f/9//3//f/9//3//f/9//3//f/9//3//f/9//3//f/9//3//f/9//3//f/9//3//f/9//3//f/9//3//f/9//3//f/9//3//f/9//3//f/9//3//f/9//3//f/9//3//f/9//3//f/9//3//f/9//3//f/9//3//f/9//3//f/9//3/ee/9//3//f/9/3nv/f/9//3//f/9//397bxBCYwwIIQghIQTnHP9//3//f/9//3//f/9//3//f/9//3//f/9//3//f/9//3//f/9//3//f/9//3//f/9//3//f/9//3//f/9//3//f/9//3//f/9//3//f/9//3//f/9//3//f5xzhBBCCLVW/39aa+89Sim9d/9/3nv/f957/397byklAADvPf9//3//f957/3//f/9//3/3XmMMay2EEJxz/3/ee/9//3//f/9//3//f/9//3//f/9//3//f/9//3//f/9//3//f/9//3//f/9//3//f/9//3//f/9//3//f/9//3//f/9//3//f/9//3//f/9//3//f/9//3//f/9//3//f/9//3//f/9//3//f/9//3//f/9//3//f/9//3//f957/3//f/9//3//f7VWCCFjDOccKSUIIWst915aa3NOjDHGGCEEIQQhBCEEIQTvPf9//3//f/9//3//f/9//3//f/9//3//f/9//3//f/9//3//f/9//3//f/9//3//f/9//3//f/9//3//f/9//3//f/9//3//f/9//3//f/9//3//f/9//3//f/9//3//f/9//3//f/9//3//f/9//3//f/9//3//f/9//3//f/9//3//f/9//3//f/9//3//f/9//3//f/9/vXf/f/9//3//f/9//3//f/9//39zTq01YwwAAGst/3//f/9//3//f/9//3//f/9//3//f/9//3//f/9//3//f/9//3//f/9//3//f/9//3//f/9//3//f/9//3//f/9//3//f/9//3//f/9//3//f/9//3//f/9//3+UUqUUhBAQQhBCSinOOTln/3//f/9/3nv/f9571lqtNVpr/3//f/9//3//f/9//3//f/9/rTXGGKUUEEKcc957/3//f/9//3//f/9//3//f/9//3//f/9//3//f/9//3//f/9//3//f/9//3//f/9//3//f/9//3//f/9//3//f/9//3//f/9//3//f/9//3//f/9//3//f/9//3//f/9//3//f/9//3//f/9//3//f/9//3//f/9//3//f5xz/3//f/9//3//f957/385Z845SilKKXNO3nv/f957/3//f713/397b845AAClFJRS/3//f/9//3//f/9//3//f/9//3//f/9//3//f/9//3//f/9//3//f/9//3//f/9//3//f/9//3//f/9//3//f/9//3//f/9//3//f/9//3//f/9//3//f/9//3//f/9//3//f/9//3//f/9//3//f/9//3//f/9//3//f/9//3//f/9//3//f/9//3//f/9//3//f/9/vXe9d/9//3//f/9//3//f/9//397b/9/3nv/f713/3+9d/9//3//f/9//3//f/9//3//f/9//3//f/9//3//f/9//3//f/9//3//f/9//3//f/9//3//f/9//3//f/9//3//f/9//3//f/9//3//f/9//3//f/9/3nvee/9/e28pJQAAAAAIISklEEL/f5xz/3//f/9//3//f/9//3/ee/9//3//f957/3//f/9//3+9dwghSikhBBBC/3//f/9//3//f/9//3//f/9//3//f/9//3//f/9//3//f/9//3//f/9//3//f/9//3//f/9//3//f/9//3//f/9//3//f/9//3//f/9//3//f/9//3//f/9//3//f/9//3//f/9//3//f/9//3//f/9//3//f/9//3//f/9//3//f/9//3//f/9//3+9d3tvrTVKKUop1lree957/3//f713/3/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RShBBCCCklxhhSSt57/3//f/9//3//f/9//3//f/9//3//f/9//3//f/9//3//f/9/EEKEEIwxpRRaa/9//3//f/9//3//f/9//3//f/9//3//f/9//3//f/9//3//f/9//3//f/9//3//f/9//3//f/9//3//f/9//3//f/9//3//f/9//3//f/9//3//f/9//3//f/9//3//f/9//3//f/9//3//f/9//3//f/9//3//f/9//3//f/9//3//f/9//3//f5xzKSVKKQAAxhjnHPde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t7bzFGKSUhBBBC/3//f/9//3//f/9//3//f/9//3//f/9//3//f957/3//f/9//3+9d3NOAAAhBGste2//f/9//3//f/9//3//f/9//3//f/9//3//f/9//3//f/9//3//f/9//3//f/9//3//f/9//3//f/9//3//f/9//3//f/9//3//f/9//3//f/9//3//f/9//3//f/9//3//f/9//3//f/9//3//f/9//3//f/9//3//f/9//3//f/9//3//f957916EEOccYwxjDCEECCE5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daazFGGGP/f/9//3//f/9//3//f/9//3//f/9//3//f/9//3//f/9//3//f/9//3/vPUIIQggQQt57/3//f/9//3//f/9//3//f/9//3//f/9//3//f/9//3//f/9//3//f/9//3//f/9//3//f/9//3//f/9//3//f/9//3//f/9//3//f/9//3//f/9//3//f/9//3//f/9//3//f/9//3//f/9//3//f/9//3//f/9//3//f/9//3//f/9//38xRqUUKSVzTt57xhgAAAgh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jDFKKUIIOWf/f/9//3//f/9//3//f/9//3//f/9//3//f/9//3//f/9//3//f/9//3//f/9//3//f/9//3//f/9//3//f/9//3//f/9//3//f/9//3//f/9//3//f/9//3//f/9//3//f/9//3//f/9//3//f/9//3//f/9//3//f/9//3//f/9//3//fxBCay1zTntv/3+1VqUUQgiU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3nv/f/9//3//f/9//3//f/9//3//f/9//3//f/9//3//f/9//3//f/9//3//f/9/3ntaa6UUxhjnHBhj/3//f957/3//f/9//3//f/9//3//f/9//3//f/9//3//f/9//3//f/9//3//f/9//3//f/9//3//f/9//3//f/9//3//f/9//3//f/9//3//f/9//3//f/9//3//f/9//3//f/9//3//f/9//3//f/9//3//f/9//3//f/9//3//f/9/c07GGFJK/3+cc/9/tVYAAGs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7133nv/f/9//3//f/9//3//f/9//3//f/9//3//f/9//3//f/9/3nv/f/9/3nv/f/9//3/ee/9/7z2EEGstay2cc/9//3//f/9//3//f/9//3//f/9//3//f/9//3//f/9//3//f/9//3//f/9//3//f/9//3//f/9//3//f/9//3//f/9//3//f/9//3//f/9//3//f/9//3//f/9//3//f/9//3//f/9//3//f/9//3//f/9//3//f/9//3//f/9//39aaykl5xxaa/9//3+9d2stQgiUU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601pRSlFHNO3nvee/9//3//f/9//3//f/9//3//f/9//3//f/9//3//f/9//3//f/9//3//f/9//3//f/9//3//f/9//3//f/9//3//f/9//3//f/9//3//f/9//3//f/9//3//f/9//3//f/9//3//f/9//3//f/9//3//f/9//3//f/9//3/ee713EEJjDAghGGP/f/9/WmspJecc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WcpJWMMhBCtNf9/3nucc/9//3//f/9//3//f/9//3//f/9//3//f/9//3//f/9//3//f/9//3//f/9//3//f/9//3//f/9//3//f/9//3//f/9//3//f/9//3//f/9//3//f/9//3//f/9//3//f/9//3//f/9//3//f/9//3//f/9//3//f/9//39aawghAAAIIVpr/3//fxhjhBBrLd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3NO5xxjDIQQOWf/f713/3//f/9//3//f/9//3//f/9//3//f/9//3//f/9//3//f/9//3//f/9//3//f/9//3//f/9//3//f/9//3//f/9//3//f/9//3//f/9//3//f/9//3//f/9//3//f/9//3//f/9//3//f/9//3//f/9//3//f/9//3//f/9/WmsIIUIIQgh7b/9/nHOtNUII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+tNYQQAAAQQt57/3//f/9//3//f/9//3//f/9//3//f/9//3//f/9//3//f/9//3//f/9//3//f/9//3//f/9//3//f/9//3//f/9//3//f/9//3//f/9//3//f/9//3//f/9//3//f/9//3//f/9//3//f/9//3//f/9//3//f/9//3//f957/3//fxhjCCEhBEope2+UUkopKSW1V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lFIQQlpr/3/ee/9//3//f/9//3//f/9//3//f/9//3//f/9//3//f/9//3//f/9//3//f/9//3//f/9//3//f/9//3//f/9//3//f/9//3//f/9//3//f/9//3//f/9//3//f/9//3//f/9//3//f/9//3//f/9//3//f/9//3//f/9//3+9d/9//397b6UUpRRjDGMMay3OOfde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957/3//f/9//3//f/9/3nv/f/9//3//f/9//3//f/9//3//f/9//3//f/9//3//f/9//3//f/9//3//f/9//3//f/9//3//f/9//3//f/9//3//f/9//3//f/9//3//f/9//3//f/9//3//f/9//3//f/9//3//f/9//3//f/9//3//f/9//3//f/9//3//f/9/lFIpJWMM5xxKKSklSil7b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NOhBClFMYYxhilFPde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SSiklYwyEEO89nHP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a957/3//f/9/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3nv/f/9/3nv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YAAAAUAAAACAAAAEdESUMDAAAAIgAAAAwAAAD/////IgAAAAwAAAD/////JQAAAAwAAAANAACAKAAAAAwAAAAEAAAAIgAAAAwAAAD/////IgAAAAwAAAD+////JwAAABgAAAAEAAAAAAAAAP///wAAAAAAJQAAAAwAAAAEAAAATAAAAGQAAAAAAAAAUAAAAB8BAAB8AAAAAAAAAFAAAAAg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AnAAAAGAAAAAQAAAAAAAAA////AAAAAAAlAAAADAAAAAQAAABMAAAAZAAAAAkAAABgAAAA/wAAAGwAAAAJAAAAYAAAAPcAAAANAAAAIQDwAAAAAAAAAAAAAACAPwAAAAAAAAAAAACAPwAAAAAAAAAAAAAAAAAAAAAAAAAAAAAAAAAAAAAAAAAAJQAAAAwAAAAAAACAKAAAAAwAAAAEAAAAJwAAABgAAAAEAAAAAAAAAP///wAAAAAAJQAAAAwAAAAEAAAATAAAAGQAAAAJAAAAcAAAABYBAAB8AAAACQAAAHAAAAAOAQAADQAAACEA8AAAAAAAAAAAAAAAgD8AAAAAAAAAAAAAgD8AAAAAAAAAAAAAAAAAAAAAAAAAAAAAAAAAAAAAAAAAACUAAAAMAAAAAAAAgCgAAAAMAAAABAAAACUAAAAMAAAAAQAAABgAAAAMAAAAAAAAABIAAAAMAAAAAQAAABYAAAAMAAAAAAAAAFQAAABIAQAACgAAAHAAAAAVAQAAfAAAAAEAAAAAANhBVVXVQQoAAABwAAAAKgAAAEwAAAAEAAAACQAAAHAAAAAXAQAAfQAAAKAAAABGAGkAcgBtAGEAZABvACAAcABvAHIAOgAgAEUAUgBOAEUAUwBUAE8AIABHAEUAUgBBAFIARABPACAAVwBBAFMATQBPAFMAWQAgAE0ATwBOAFQASQAGAAAAAwAAAAQAAAAJAAAABgAAAAcAAAAHAAAAAwAAAAcAAAAHAAAABAAAAAMAAAADAAAABgAAAAcAAAAIAAAABgAAAAYAAAAGAAAACQAAAAMAAAAIAAAABgAAAAcAAAAHAAAABwAAAAgAAAAJAAAAAwAAAAsAAAAHAAAABgAAAAoAAAAJAAAABgAAAAUAAAADAAAACgAAAAkAAAAIAAAABgAAAAMAAAAWAAAADAAAAAAAAAAlAAAADAAAAAIAAAAOAAAAFAAAAAAAAAAQAAAAFAAAAA==</Object>
  <Object Id="idInvalidSigLnImg">AQAAAGwAAAAAAAAAAAAAAB8BAAB/AAAAAAAAAAAAAABgHgAAVg0AACBFTUYAAAEAZPYAAMEAAAAFAAAAAAAAAAAAAAAAAAAAQAYAAIQDAACwAQAA8AAAAAAAAAAAAAAAAAAAAICXBgCAqQMACgAAABAAAAAAAAAAAAAAAEsAAAAQAAAAAAAAAAUAAAAeAAAAGAAAAAAAAAAAAAAAIAEAAIAAAAAnAAAAGAAAAAEAAAAAAAAAAAAAAAAAAAAlAAAADAAAAAEAAABMAAAAZAAAAAAAAAAAAAAAHwEAAH8AAAAAAAAAAAAAAC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8PDwAAAAAAAlAAAADAAAAAEAAABMAAAAZAAAAAAAAAAAAAAAHwEAAH8AAAAAAAAAAAAAACABAACAAAAAIQDwAAAAAAAAAAAAAACAPwAAAAAAAAAAAACAPwAAAAAAAAAAAAAAAAAAAAAAAAAAAAAAAAAAAAAAAAAAJQAAAAwAAAAAAACAKAAAAAwAAAABAAAAJwAAABgAAAABAAAAAAAAAPDw8AAAAAAAJQAAAAwAAAABAAAATAAAAGQAAAAAAAAAAAAAAB8BAAB/AAAAAAAAAAAAAAAg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////AAAAAAAlAAAADAAAAAEAAABMAAAAZAAAAAAAAAAAAAAAHwEAAH8AAAAAAAAAAAAAACABAACAAAAAIQDwAAAAAAAAAAAAAACAPwAAAAAAAAAAAACAPwAAAAAAAAAAAAAAAAAAAAAAAAAAAAAAAAAAAAAAAAAAJQAAAAwAAAAAAACAKAAAAAwAAAABAAAAJwAAABgAAAABAAAAAAAAAP///wAAAAAAJQAAAAwAAAABAAAATAAAAGQAAAAAAAAAAAAAAB8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YAAAAAfqbJd6PIeqDCQFZ4JTd0Lk/HMVPSGy5uFiE4GypVJ0KnHjN9AAABAGwAAACcz+7S6ffb7fnC0t1haH0hMm8aLXIuT8ggOIwoRKslP58cK08AAAFaSAAAAMHg9P///////////+bm5k9SXjw/SzBRzTFU0y1NwSAyVzFGXwEBAgAACA8mnM/u69/SvI9jt4tgjIR9FBosDBEjMVTUMlXWMVPRKUSeDxk4AAAAAAAAAADT6ff///////+Tk5MjK0krSbkvUcsuT8YVJFoTIFIrSbgtTcEQHEcAAgAAAJzP7vT6/bTa8kRleixHhy1Nwi5PxiQtTnBwcJKSki81SRwtZAgOIwAAAAAAweD02+35gsLqZ5q6Jz1jNEJyOUZ4qamp+/v7////wdPeVnCJAQECAAAAAACv1/Ho8/ubzu6CwuqMudS3u769vb3////////////L5fZymsABAgMAdwAAAK/X8fz9/uLx+snk9uTy+vz9/v///////////////8vl9nKawAECAwAAAAAAotHvtdryxOL1xOL1tdry0+r32+350+r3tdryxOL1pdPvc5rAAQIDAAAAAABpj7ZnjrZqj7Zqj7ZnjrZtkbdukrdtkbdnjrZqj7ZojrZ3rdUCAwQAAw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PCWQjf/fwAADBsqN/9/AADAxnrlnQAAAO1IYTb/fwAAAQAAAAAAAAAIAAAAAAAAAMDGeuWdAAAAxkcqN/9/AAAAAJSi/38AAChQYTb/fwAAMBaUov9/AAAgx3rlnQAAAAQAAACdAAAAFQAAAAAAAADYc0s3/38AADAWlKIAAAAASAAAAAAAAAAMGyo3/38AANhzSzf/fwAAwB8qN/9/AAABAAAAAAAAAMZHKjf/fwAAAACUov9/AAAAAAAAAAAAAAAAAACdAAAAHxInpP9/AAAgt1NZ3wEAALvrq6H/fwAAAMh65Z0AAACZyHrlnQAAAAAAAAAAAAAAAAAAAGR2AAgAAAAAJQAAAAwAAAABAAAAGAAAAAwAAAD/AAAAEgAAAAwAAAABAAAAHgAAABgAAAAiAAAABAAAAHIAAAARAAAAJQAAAAwAAAABAAAAVAAAAKgAAAAjAAAABAAAAHAAAAAQAAAAAQAAAAAA2EFVVdVBIwAAAAQAAAAPAAAATAAAAAAAAAAAAAAAAAAAAP//////////bAAAAEYAaQByAG0AYQAgAG4AbwAgAHYA4QBsAGkAZABhAHU1BgAAAAMAAAAEAAAACQAAAAYAAAADAAAABwAAAAcAAAADAAAABQAAAAYAAAADAAAAAwAAAAcAAAAGAAAASwAAAEAAAAAwAAAABQAAACAAAAABAAAAAQAAABAAAAAAAAAAAAAAACABAACAAAAAAAAAAAAAAAAgAQAAgAAAAFIAAABwAQAAAgAAABAAAAAHAAAAAAAAAAAAAAC8AgAAAAAAAAECAiJTAHkAcwB0AGUAbQAAAAAAAAAAAAAAAAAAAAAAAAAAAAAAAAAAAAAAAAAAAAAAAAAAAAAAAAAAAAAAAAAAAAAAAAAAAAEAAADfAQAAqLt65Z0AAAAAdiVZ3wEAAMhe0aH/fwAAAAAAAAAAAAAJAAAAAAAAAAAAh07fAQAAfU9hNv9/AAAAAAAAAAAAAAAAAAAAAAAAJaDozpfTAAAovXrlnQAAAGAYh5T/fwAAYL565Z0AAAAgt1NZ3wEAAID8xV4AAAAAmACKBQAAAAAHAAAAAAAAAECUS1nfAQAAnL165Z0AAADZvXrlnQAAAGFEp6H/fwAAAACHTt8BAABGhayhAAAAAAAAAAAAAAAAnJx+ov9/AAAgt1NZ3wEAALvrq6H/fwAAQL165Z0AAADZvXrlnQAAAPAYu17f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+IXVOv9/AAABAAAAAAAAAAAAAAAAAAAAyF7Rof9/AAAAAAAAAAAAAICCeuWdAAAAAAAAAAAAAADg+ck6/38AAAAAAAAAAAAAAAAAAAAAAAD1mujOl9MAAPCHeuWdAAAAuBrIOv9/AABIhHrlnQAAACC3U1nfAQAA4P///wAAAAAAAAAAAAAAAAYAAAAAAAAABwAAAAAAAABsg3rlnQAAAKmDeuWdAAAAYUSnof9/AAAAAAAAAAAAAJKaFToAAAAAgHQ0Zt8BAACgDwAAAAAAACC3U1nfAQAAu+urof9/AAAQg3rlnQAAAKmDeuWdAAAA4Ae7Xt8BAAAAAAAAZHYACAAAAAAlAAAADAAAAAMAAAAYAAAADAAAAAAAAAASAAAADAAAAAEAAAAWAAAADAAAAAgAAABUAAAAVAAAAAoAAAAnAAAAHgAAAEoAAAABAAAAAADYQVVV1UEKAAAASwAAAAEAAABMAAAABAAAAAkAAAAnAAAAIAAAAEsAAABQAAAAWABlP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QDZT8AAAAAAAAAAAmSYj8AACRCAADIQSQAAAAkAAAAFANlPwAAAAAAAAAACZJiPwAAJEIAAMhBBAAAAHMAAAAMAAAAAAAAAA0AAAAQAAAAKQAAABkAAABSAAAAcAEAAAQAAAAQAAAABw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PFyXjb/fwAACKvks6XdAAAgY1hm3wEAAAcAAAAAAAAADwAAAAAAAAC4leY6/38AAECUS1nfAQAAAAAAAAAAAAC766uh/38AABBYeuWdAAAAZAAAAAAAAAAIAO1l3wEAAAAAAABkdgAIAAAAACUAAAAMAAAABAAAAEYAAAAoAAAAHAAAAEdESUMCAAAAAAAAAAAAAAB7AAAANAAAAAAAAAAhAAAACAAAAGIAAAAMAAAAAQAAABUAAAAMAAAABAAAABUAAAAMAAAABAAAAFEAAAB42AAAKQAAABkAAACWAAAARgAAAAAAAAAAAAAAAAAAAAAAAAAAAQAAbAAAAFAAAAAoAAAAeAAAAADYAAAAAAAAIADMAHsAAAA0AAAAKAAAAAABAABsAAAAAQAQAAAAAAAAAAAAAAAAAAAAAAAAAAAAAAAAAP9//3//f/9//3//f/9//3//f/9//3//f/9//3//f/9//3//f/9//3//f/9//3//f/9//3//f/9//3//f/9//3//f/9//3//f/9//3//f/9//3//f/9//3//f/9//3//f/9//3//f/9//3//f/9//3//f/9//3//f/9//3//f/9//3//f/9//3//f/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MUbGGCEEQghCCO89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1prCCEhBGstc05SSlJK1lree/9//3//f/9//3//f/9//3//f/9//3//f/9//3/ee/9//3//f/9//3//f/9/3nv/f/9//3//f/9//3//f/9//3//f/9//3//f/9//3//f/9//3//f/9//3//f/9//3//f/9//3//f713/3//f713/3//f/9/3nv/f/9//3//f/9//3//f/9//3//f/9//3//f/9//3//f/9//3//f/9//3/ee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ee/9//3//f/9//3//f/9//3//f/9//3//f/9//3//f/9//3//f/9//3//f/9//3//f/9//3//f/9//3//f/9//3//f/9//3//f/9//3//f/9//3//f/9/914hBAgh3nv/f/9//3//f/9//3//f/9//3//f/9//3+9d/9//3//f/9//3+9d/9//3//f957vXf/f957/3//f/9//3//f/9//3//f/9//3//f/9//3//f/9//3//f/9//3//f/9//3//f/9//3//f/9//3//f/9/3nv/f/9//3//f/9//3//f/9//3//f/9//3//f/9//3//f/9//3//f/9//3//f/9//3//f/9//3//f/9//3//f/9//3/ee/9/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+cc/9//3//f/9//3//f/9//3//f/9//3//f/9//3//f/9//3//f/9//3//f/9//3//f/9//3//f/9//3//f/9//3//f/9//3//f/9//3/ee/9/3ntSSiEEjDH/f/9//3//f/9//3//f/9//3//f/9//3//f/9/3nv/f/9//3//f/9//3/ee5xz/3//f/9//3//f/9/vXf/f/9//3//f/9//3//f/9//3//f/9//3//f/9//3//f/9//3//f/9//3//f/9//3//f/9/3nv3Xkop917ee957/3//f/9//3//f/9//3//f/9//3//f/9//3//f/9//3//f/9//3//f/9//3//f/9//3+cc713/3//f/9/3nv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xRntv/3//f5xz/3//f/9//3//f/9//3//f/9//3//f/9//3//f/9//3//f/9//3//f/9//3//f/9//3//f/9//3//f/9//3//f/9//3//f/9//3//f/9//3//fzFGay1zTv9//3//f/9//3//f/9//3//f/9//3//f/9/OWcxRnNOe2/ee/9//3//f957/3//f957/3/ee713/3+9d/9//3//f/9//3//f/9/3nv/f/9//3/ee/9//3//f/9//3//f/9//3//f/9//3//f/9//3/eewghAADGGBBC/3//f957/3//f/9//3//f/9//3//f/9//3//f/9//3//f/9//3//f/9//3//f/9//3//f713/385Z3NOtVYYY/9/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YY0IIc07/f957/3//f/9//3//f/9//3//f/9//3//f/9//3//f/9//3//f/9//3//f/9//3//f/9//3//f/9//3//f/9//3//f/9//3//f/9//3//f/9//3//f/9/ay3GGBhj/3//f/9//3//f/9//3//f/9//3//f/9/vXfvPQAAIQRjDCklMUZaa+89xhgxRt57/3+cc0opCCE5Z/9/3nv/f/9//3//f/9/3ntKKWst917/f/9//3//f/9//3//f/9//3//f/9//3//f/9//3//f713QgilFEIIIQSUUv9//3//f/9//3//f/9//3//f/9//3//f/9//3//f/9//3//f/9//3//f/9//3//f/9//3//f5RSIQRCCKUU917/f/9//3//f957/3//f/9//3//f/9//3//f/9//3//f/9//3//f/9//3//f/9//3//f/9//3//f/9//3//f/9//3//f/9//3//f/9//3//f/9//3//f/9//3//f/9//3//f/9//3//f/9//3//f/9//3//f/9//3//f/9//3//f/9//3//f/9//3//f/9//3//f/9//3//f/9//3//f/9//3//f/9//3//f/9//3//f/9//3//f/9//3//f/9//3//f/9//3//f957vXf/f/9//3//f/9//3//f/9//3/ee5RSEEK9d/9//3//f/9//3//f/9//3//f/9//3//f/9//3//f/9//3//f/9//3//f/9//3//f/9//3//f/9//3//f/9//3//f/9//3//f/9//3//f/9//3//f/9/3nvOOSEEzjn/f/9//3//f/9//3//f/9//3//f/9//3//f5xzEEJKKWMMAAAhBEIIQggAAO89vXe9d1pr5xyEEFJK3nv/f/9//3//f/9//3/ee6UUIQQIIXtv/3//f/9//3//f/9//3//f/9//3//f/9//3//f/9/3nsIIWst7z2EEMYYOWf/f/9//3//f957/3//f/9//3//f/9//3//f/9//3//f/9//3//f/9//3//f/9//3//f/9/OWdKKYQQay0xRr13/3//f/9//3//f/9//3//f/9//3//f/9//3//f/9//3//f/9//3//f/9//3//f/9//3//f/9//3//f/9//3//f/9//3//f/9//3//f/9//3//f/9//3//f/9//3//f/9//3//f/9//3//f/9//3//f/9//3//f/9//3//f/9//3//f/9//3//f/9//3//f/9//3//f/9//3//f/9//3//f/9//3//f/9//3//f/9//3//f/9//3//f/9//3//f/9//3//f/9/rTXnHEop7z3vPXNOe2//f/9//3//fxhjKSV7b/9/3nv/f/9//3//f/9//3//f/9/3nv/f/9//3//f/9//3//f/9//3//f/9//3//f/9//3//f/9//3//f/9//3//f/9//3//f/9//3//f/9//3//f713/3//f957YwwpJd57/3//f/9//3//f/9//3//f/9//3//f/9//3//f/9/GGMxRkopAAAAAAAApRRSSpxz1lqMMZRStVb/f/9//3//f/9//3//f9577z3nHMYYjDH/f957/3//f/9//3//f/9//3//f/9//3//f/9//3//f2stSil7b9ZaQggpJd57/3//f957/3//f/9//3//f/9//3//f/9//3//f/9//3//f/9//3//f/9//3//f/9//3//f9ZaCCFrLUopjDHee/9//3//f/9//3//f/9//3//f/9//3//f/9//3//f/9//3//f/9//3//f/9//3//f/9//3//f/9//3//f/9//3//f/9//3//f/9//3//f/9//3//f/9//3//f/9//3//f/9//3//f/9//3//f/9//3//f/9//3//f/9//3//f/9//3//f/9//3//f/9//3//f/9//3//f/9//3//f/9//3//f/9//3//f/9//3//f/9//3//f/9//3//f/9//3//f/9//3/OOQAAAAAAAAAAIQQpJUop917/f/9/UkqEEJxz/3+9d/9//3//f957/3//f/9//3//f957/3//f/9/3nu9d/9//3//f/9//3//f/9//3//f/9//3//f/9//3//f/9//3//f/9//3//f/9//3//f/9//3//f/9//3/nHOccnHP/f/9//3//f957/3//f/9//3//f/9//3//f/9//3//f/9/e2/WWvde7z0AAAAAzjn3XqUUpRSUUv9//3//f/9//3//f/9//3/OOYwxay0IIf9/3nv/f/9//3//f/9//3//f/9//3//f713/3//f/9/SikIIRhj/39KKYQQWmv/f/9/3nv/f/9//3//f/9//3//f/9//3//f/9//3//f/9//3//f/9//3//f/9//3//f/9/vXcpJWMMQghCCFpr/3/ee/9//3//f/9//3//f/9//3//f/9//3//f/9//3//f/9//3//f/9//3//f/9//3//f/9//3//f/9//3//f/9//3//f/9//3//f/9//3//f/9//3//f/9//3//f/9//3//f/9//3//f/9//3//f/9//3//f/9//3//f/9//3//f/9//3//f/9//3//f/9//3//f/9//3//f/9//3//f/9//3//f/9//3//f/9//3//f/9//3//f/9//3//f/9//3//f/9//3/eexBCxhilFIQQAAAhBCEEAAAhBAgh1lqcc/9//3+9d/9//3//f/9/3nv/f/9//3/ee957/3//f/9//3//f/9//3//f/9//3//f/9//3//f/9//3//f/9//3//f/9//3//f/9//3//f/9//3//f/9//3/ee/deQghSSv9//3//f/9//3//f/9//3//f/9//3//f/9//3//f/9//3//f/9/3nv/f/9/GGNKKf9/IQTnHEIIGGP/f/9//3//f/9//3//f845jDFrLWMMEEL/f/9//3//f/9//3//f/9//3/ee/9/3nv/f/9/3nu1VucctVb/f3tvpRTOOb13/3//f/9//3//f/9//3//f/9//3//f/9//3//f/9//3//f/9//3//f/9//3//f/9/3nv/f7VW5xznHO89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nHOtNWstCCHGGGMMxhhCCIwx7z21VlJKe2/ee/9//3//f/9//3//f/9//3//f/9//3//f/9//3//f/9//3//f/9//3//f/9//3//f/9//3//f/9//3//f/9//3//f/9//3//f/9/3nv/f957/39jDK01nHP/f/9//3//f/9//3//f/9//3//f/9//3//f/9//3//f/9/3nv/f/9//3//f/9/3nvnHOcchBCMMZxz/3//f/9//3//f/9/MUZrLQghQghjDN57/3//f/9//3//f/9//3//f957/3/ee/9/vXf/fzlnxhgxRt573nuMMWMM917/f/9//3//f/9//3//f/9//3//f/9//3//f/9//3//f/9//3//f/9//3//f/9//3//f/9/e2+MMQghWmv/f/9//3//f/9//3//f/9//3//f/9//3//f/9//3//f/9//3//f/9//3//f/9//3//f/9//3//f/9//3//f/9//3//f/9//3//f/9//3//f/9//3//f/9//3//f/9//3//f/9//3//f/9//3//f/9//3//f/9//3//f/9//3//f/9//3//f/9//3//f/9//3//f/9//3//f/9//3//f/9//3//f/9//3//f/9//3//f/9//3//f/9//3//f/9//3//f/9//397b/9//3/ee713/3/ee3tvvXf/f713KSVjDAAAQgghBAAAAADGGIQQxhhzTpxz/3//f957/3//f/9//3//f/9//3//f/9//3//f/9//3//f/9//3//f/9//3//f/9//3//f/9//3//f/9//3//f/9//3//f/9/3nv/f+ccpRT3Xv9//3//f/9//3//f/9//3//f/9//3//f/9//3//f/9//3/ee713/3//f/9/e2+9d1prKSVjDEIIxhg5Z/9//3/ee/9//3/3XkIIKSWUUgAArTXee/9//3//f/9//3//f/9//3/3XkopWmv/f957e2+lFGstWmv/f/depRRzTv9//3/ee/9//3//f/9//3//f/9//3//f/9//3//f/9//3//f/9//3//f/9//3//f/9/3nv/f9ZaQgiEEFpr3nv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OWdrLbVWvXe9dxhjjDFCCEIIAAAAACEEYwxCCGMMCCFzTt573nvee/9//3//f/9//3//f/9//3//f/9//3//f/9//3//f/9//3//f/9//3//f/9//3//f/9//3//f/9//3//f957zjkhBHNO/3//f/9//3//f/9//3//f/9//3//f/9//3//f/9//3//f/9//3//f1prvXf/f957/3+9d4QQIQRCCFJK3nv/f/9//3//f3tvxhgpJZxzMUbnHHtv/3//f/9//3//f/9//3//fzFGAAAYY/9//39aa8YYxhg5Z/9//3+1Vpxz/3//f/9//3//f/9//3//f/9//3//f/9//3//f/9//3//f/9//3//f/9//3//f/9//3//f/9//3+MMQAArTWcc/9//3//f/9//3//f/9//3//f/9//3//f/9//3//f/9//3//f/9//3//f/9//3//f/9//3//f/9//3//f/9//3//f/9//3//f/9//3//f/9//3//f/9//3//f/9//3//f/9//3//f/9//3//f/9//3//f/9//3//f/9//3//f/9//3//f/9//3//f/9//3//f/9//3//f/9//3//f/9//3//f/9//3//f/9//3//f/9//3//f/9//3//f/9//3//f/9//3//f/9//3/ee/9//3/ee/9//38YY6UU917/f957/3//f/9/GGMQQu89ay2EEAAAAAAAAAAAAAAhBEopEEJSSnNOtVY5Z/9//3//f/9//3//f/9//3//f/9//3//f/9//3//f/9//3//f/9//3//f/9//3/ee/9//3/3XkIIjDHee/9/3nv/f/9//3//f/9//3//f/9//3//f/9//3//f/9//3//f/9//3//f957/3/ee/9/GGNKKWMMCCEYY/9/3nv/f/9//3+1VuccOWf/f5RSvXf/f/9//3//f/9//3//f/9/UkopJZxz/3/ee713zjlCCHNO/3//f/9//3//f713/3//f/9//3//f/9//3//f/9//3//f/9//3//f/9//3//f/9//3//f/9//3//f/9//3//f3tvhBAAALVW/3/ee/9//3//f/9//3//f/9//3//f/9//3//f/9//3//f/9//3//f/9//3//f/9//3//f/9//3//f/9//3//f/9//3//f/9//3//f/9//3//f/9//3//f/9//3//f/9//3//f/9//3//f/9//3//f/9//3//f/9//3//f/9//3//f/9//3//f/9//3//f/9//3//f/9//3//f/9//3//f/9//3//f/9//3//f/9//3//f/9//3//f/9//3//f/9//3//f/9//3//f/9//3//f713/3/ee/deIQRaa/9//3//f/9//3//f/9//3+9dzlnlFK1VsYYIQQAAAAAAABjDAAAQghjDOccay2tNa01nHP/f/9//3//f/9//3//f/9//3//f/9/3nv/f/9//3/ee/9//3//f/9//3//f5xzKSVCCM45nHP/f/9//3//f/9//3//f/9//3/ee/9//3//f/9//3//f/9//3//f/9//3//f/9//3//fzln5xwAAK01vXf/f/9/nHO9d1prYwxzTv9//3//f/9//3//f/9//3//f/9//3+1Vq01vXf/f/9//39aa2MMrTX/f/9//3//f/9/3nv/f/9//3//f/9//3//f/9//3//f/9//3//f/9//3//f/9//3//f/9//3//f/9//3//f/9/3nv3XiEExhicc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GGOlFFpr/3//f/9//3//f/9//3//f/9//3//f/9//3//f/9/OWcpJWMMhBBjDGMMQgghBAAAAAAAAAAAAAAhBIwxWms5Z3tv3nv/f9573nv/f/9//3//f/9//3+9d/9//3//f957/397byklxhhaa/9//3//f/9//3//f/9//3//f/9//3//f957/3+9d/9//3//f/9//3//f/9//3//f/9//38YY8YYAAAAAK01vXf/f/9/GGNKKeccOWf/f/9//3//f/9//3//f/9/3nv/f9Za5xxzTv9//3//f713ay3nHP9/3nvee/9//3//f/9//3//f/9//3//f/9//3//f/9//3//f/9//3//f/9//3//f/9//3//f/9//3//f/9//3//f/9/zjkAACkl3nv/f5xz/3//f/9//3//f/9//3//f/9//3//f/9//3//f/9//3//f/9//3//f/9//3//f/9//3//f/9//3//f/9//3//f/9//3//f/9//3//f/9//3//f/9//3//f/9//3//f/9//3//f/9//3//f/9//3//f/9//3//f/9//3//f/9//3//f/9//3//f/9//3//f/9//3//f/9//3//f/9//3//f/9//3//f/9//3//f/9//3//f/9//3//f/9//3//f/9//3//f/9//3//f/9//3+UUggh3nv/f/9//3//f/9//3//f/9/3nv/f/9//3+9d957/3//f/9//3//f/9/vXcYY+89ay1KKSklhBBCCIQQhBAAAAAApRStNZRS9173Xvdee2/ee957/3/ee957/3//f/9//3//f/9/7z3GGJRS/3//f/9//3//f/9//3//f/9//385Z/de/3//f/9//3//f/9//3//f/9//3//f/9//3//f/9/vXdKKWMMIQQpJXNOWmu9dzFGYwwIIZxz/3//f/9//3//f/9//3//f/9/OWdjDIwx/3//f/9/vXfOOYQQGGP/f/9//3//f/9//3//f/9//3//f/9//3//f/9//3//f/9//3//f/9//3//f/9//3//f/9//3//f/9//3//f957vXcYY8YYQggQQ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4wxKSXee/9//3//f/9//3//f/9//3//f957vXe9d/9//3//f/9//3//f/9//3//f/9//3//f/9/e285Z1pre2/WWkopIQQhBAAAIQQAAAAAQgilFKUUxhilFIwx9145Z3tv/3//f/9//3+1VuccSik5Z/9/3nvee9573nvee/9/3nu9d0IIQghaa/9//3//f/9//3//f/9//3//f/9//3//f/9//3//f3tvGGOEEAAAIQRjDMYYpRStNQghlFLee/9//3//f/9//3//f/9//3+ccwghKSX/f957/3+cc5RSYwxrLf9//3//f/9//3//f/9//3//f/9//3//f/9//3//f/9//3//f/9//3//f/9//3//f/9//3//f/9//3//f/9/3nv/f/9/c06EEEII1lr/f/9/3nv/f957/3//f/9//3//f/9//3//f/9//3//f/9//3//f/9//3//f/9//3//f/9//3//f/9//3//f/9//3//f/9//3//f/9//3//f/9//3//f/9//3//f/9//3//f/9//3//f/9//3//f/9//3//f/9//3//f/9//3//f/9//3//f/9//3//f/9//3//f/9//3//f/9//3//f/9//3//f/9//3//f/9//3//f/9//3//f/9//3//f/9//3//f/9//3//f/9//3//f/9/ay0IIb13/3//f/9//3//f/9/3nv/f/9//3//f/9//3//f9573nvee/9//3//f/9//3//f/9//3//f/9//3//f/9/vXe9d5xze2/WWlJKCCFCCCEEYwwIISklYwxjDEIIYwyEEKUUhBClFKUUxhhCCEop1lq9d/9//3/ee/9//3/ee7VWhBAhBFJKvXfee/9//3//f/9//3//f/9//3//f/9//3//f5xz/3//f1pray0hBIQQIQSlFLVWCCGEENZa/3//f/9//3//f/9//3//f957ay0pJf9//3//f/9/1lrGGOccnHP/f/9//3//f/9//3//f/9//3//f/9//3//f/9//3//f/9//3//f/9//3//f/9//3//f/9//3//f/9//3//f/9/3nv/f4wxQghrLZxz/3//f/9//3//f/9//3//f/9//3//f/9//3//f/9//3//f/9//3//f/9//3//f/9//3//f/9//3//f/9//3//f/9//3//f/9//3//f/9//3//f/9//3//f/9//3//f/9//3//f/9//3//f/9//3//f/9//3//f/9//3//f/9//3//f/9//3//f/9//3//f/9//3//f/9//3//f/9//3//f/9//3//f/9//3//f/9//3//f/9//3//f/9//3//f/9//3//f/9//3/ee/9//38pJeccGGP/f/9//3//f/9//3//f/9//3//f/9//3//f/9//3//f/9//3//f/9//3//f/9//3//f957/3//f/9//3//f/9//3/ee/9//3//f/9/vXe1Vu89jDFrLUopxhghBCEEAAAAAIQQCCFrLQghIQQAAAAAAAAAAAAAAAAAAAAAAABKKSklhBAQQpRSUkpSSnNOUkpzTlJKc05SSlJKUkpzTnNOc04xRrVW9169d/9//3/OOVJKlFLGGEope2//f/9/3nv/f/9//3//f/9/vXeMMcYYOWfee/9//39aawghYwxzTv9//3//f/9//3//f/9//3//f/9//3//f/9//3//f/9//3//f/9//3//f/9//3//f/9//3//f/9//3//f/9//3/ee/9/nHNKKYQQjDH/f/9//3//f/9//3//f/9//3//f/9//3//f/9//3//f/9//3//f/9//3//f/9//3//f/9//3//f/9//3//f/9//3//f/9//3/ee/9//3//f/9//3//f/9//3//f/9//3//f/9//3//f/9//3//f/9//3//f/9//3//f/9//3//f/9//3//f/9//3//f/9//3//f/9//3//f/9//3//f/9//3//f/9//3//f/9//3//f/9//3//f/9//3//f/9//3//f/9//3//f957/3//f601CCH3Xv9//3//f/9//3//f/9//3//f/9//3//f/9//3//f/9//3//f/9//3//f/9//3//f/9//3//f/9//3//f/9//3//f/9//3//f/9//3/ee/9//3//f713nHMYY7VWUkqMMWMMIQRCCIQQhBBrLe895xwhBMYYCCHnHIQQYwxCCCklhBClFAAAIQQAAAAAAAAAAAAAAAAAACEEAAAAAAAAAAAhBCEEIQSlFCklrTV7b/9/lFJKKaUUKSVrLRBC1lree/9//3//f/9//3//fzFG5xyMMf9//3//f/9/lFLGGGstvXf/f/9//3//f/9//3//f/9//3//f/9//3//f/9//3//f/9//3//f/9//3//f/9//3//f/9//3//f/9//3//f/9//3+9dxhjYwzGGNZa/3//f/9//3//f/9//3//f/9//3//f/9//3//f/9//3//f/9//3//f/9//3//f/9//3//f/9//3//f/9//3//f/9//3//f/9//3+9d/9//3//f/9//3//f/9//3//f/9//3//f/9//3//f/9//3//f/9//3//f/9//3//f/9//3//f/9//3//f/9//3//f/9//3//f/9//3//f/9//3//f/9//3//f/9//3//f/9//3//f/9//3//f/9//3//f/9//3//f/9/3nv/f/9/e2+lFDFG/3//f/9//3//f/9//3//f/9//3//f/9//3//f/9//3//f/9//3//f/9//3//f/9//3+9d/9//3//f/9/vXf/f/9//3//f713vXecc/9//3+9d/9//3//f/9//3//f/9//3/ee9ZarTWlFKUUay0pJeccQghjDKUUQgiEEEIIpRRjDGstSikIITln/3//f/9//3//f/9/nHPWWmst5xylFM45KSWEEEIIYwxCCDFGc04IIUII5xwIIWMMAAAAAAAAAAAAAAAAAAAAAAAAYwylFCklWmucc5xz/3//f+ccxhj3Xv9//3//f/9//3//f/9//3//f/9//3//f/9//3//f/9//3//f/9//3//f/9//3//f/9//3//f/9//3//f/9//3//f/9//38QQgAAYwz3Xr13/3//f/9//3//f/9//3//f/9//3//f/9//3//f/9//3//f/9//3//f/9//3//f/9//3//f/9//3//f/9//3//f713lFKEEEIIc07/f/9//3//f/9//3//f/9//3//f/9//3//f/9//3//f/9//3//f/9//3//f/9//3//f/9//3//f/9//3//f/9//3//f/9//3//f/9//3//f/9//3//f/9//3//f/9//3//f/9//3//f/9//3//f/9//3//f/9//3/ee/9//3//fyEEzjn/f/9//3//f/9//3//f/9//3//f/9//3//f/9//3//f/9//3//f/9//3//f/9//3//f/9//3/ee957/3+9d1prGGPWWnNOMUbOOZRS1lqcc/9//3/ee957/3//f/9//3//f/9//3+9d3tvzjlCCEoprTUIIQghKSWlFAghhBClFCEExhjnHEoprTVzTvde1lr3XtZalFJ7b957/3//f/9/3nv/f/9//3//f/9//3//f713vXdSSgghSilrLUopKSXnHAghCCHGGCEEIQRjDIQQQgjnHOccrTX3XhhjKSWlFDFG3nv/f/9//3//f/9//3//f/9//3//f/9//3//f/9//3//f/9//3//f/9//3//f/9//3//f/9//3//f/9//3//f/9//3//f713xhhCCAghe2//f/9//3//f/9//3//f/9//3//f/9//3//f/9//3//f/9//3//f/9//3//f/9//3//f/9//3//f/9//3//f/9/e2+lFAAAIQQIITln/3//f/9//3//f/9//3//f/9//3//f/9//3//f/9//3//f/9//3//f/9//3//f/9//3//f/9//3//f/9//3//f/9//3//f/9//3//f/9//3//f/9//3//f/9//3//f/9//3//f/9//3//f/9//3//f/9//3//f/9//3//f/9/IQQpJd57/3//f/9//3//f/9//3//f/9//3//f/9//3//f/9//3//f/9//3//f/9//3//f/9/3nv/f/9/OWcQQuccpRRCCAAAAAAAAAAAQghCCCkl917/f/9//3//f9573nv/f/9//3//f713/3/ee845IQRSSv9//3//f5xznHN7b1prlFKtNQghKSWEEAAAAAAAAAAAAAAAAGMM5xwpJUopCCHWWr13/3/ee957/3//f/9//3//f1prjDGUUt57/3//f713/3/eezln917WWlJKSimEEAAAxhgAACEEAAApJeccSim9d/9//3/ee/9//3//f/9//3//f/9//3//f/9//3//f/9//3//f/9//3//f/9//3//f/9//3//f/9//3//f/9//3//f/9/3nu9d0opIQTOOf9//3//f/9//3//f/9//3//f/9//3//f/9//3//f/9//3//f/9//3//f/9//3//f/9//3//f/9//3//f/9/vXcIIUIIMUbWWhBCc07/f/9//3//f/9//3//f/9//3//f/9//3//f/9//3//f/9//3//f/9//3//f/9//3//f/9//3//f/9//3//f/9//3//f/9//3//f/9//3//f/9//3//f/9//3//f/9//3//f/9//3//f/9//3//f/9//3//f/9//3//f/9//3/GGCklnHP/f/9//3//f/9//3//f/9//3//f/9//3//f/9//3//f/9//3//f/9//3//f/9/vXecc1JKKSVjDEIIAAAAACEExhgIIQghhBAhBIQQIQSlFHtv/3//f/9//3//f/9/vXf/f713/3+9d/9/vXcpJYQQ9157b/9//3//f/9//3//f5RS5xxKKWstc045Zzln914xRmsthBAAAAAAAAAAAGMMpRSlFKUUpRTnHKUU5xxKKUophBApJa01tVb/f/9//3//f/9//3//f/9/vXdzTmsttVaccxhjzjnvPfderTXnHL13/3//f957/3//f/9//3//f/9//3//f/9//3//f/9//3//f/9//3//f/9//3//f/9//3//f/9//3//f/9//3//f/9//3//f/9/MUZCCGMMOWe9d/9//3//f/9//3//f/9//3//f/9//3//f/9//3//f/9//3//f/9//3//f/9//3//f/9//3//f/9//397b0IIpRR7b/9//3+9d/9//3//f/9//3//f/9//3//f/9//3//f/9//3//f/9//3//f/9//3//f/9//3//f/9//3//f/9//3//f/9//3//f/9//3//f/9//3//f/9//3//f/9//3//f/9//3//f/9//3//f/9//3//f/9//3//f/9//3//f713/3/ee845xhh7b/9//3/ee/9//3//f/9//3//f/9//3//f/9//3//f/9//3//f/9//3//f/dejDFjDAAAAAAAAEII5xyMMb13/3//f/9//3//f/9/7z0hBCEEYwxSSv9//3/ee/9/3nv/f/9//3/ee/9//3//f9ZaYwyEEDln/3/ee/9//3//f/9/GGPnHMYY5xwxRv9//3//f957/3//f/9//3//f9Zaay1KKUopSilKKQgh5xzGGEIIAABCCAAAIQRCCCEEQgjnHGst7z1zTrVWlFLWWnNOjDExRjln/3/ee/9/GGOMMaUUlFL/f/9//3//f/9//3//f/9//3//f/9//3//f/9//3//f/9//3//f/9//3//f/9//3//f/9//3//f/9//3//f/9//3/ee/9//3+cc+89hBAhBNZa3nv/f/9//3/ee/9//3//f/9//3//f/9//3//f/9//3//f/9/3nv/f/9//3//f/9//3//f/9//3//f5xzSinOOf9//3//f/9//3//f/9//3//f/9//3//f/9//3//f/9//3//f/9//3//f/9//3//f/9//3//f/9//3//f/9//3//f/9//3//f/9//3//f/9//3//f/9//3//f/9//3//f/9//3//f/9//3//f/9//3//f/9//3//f/9//3//f/9//3//f/9/UkpCCBhj/3//f/9//3//f/9//3//f/9/3nv/f/9/3nv/f/9/3nvee957/39aazFGYwwAAGMMYwyMMTFGc045Z713/3//f/9//3//f/9/3nucc1JKCCEAAEII917/f/9//3/ee957/3//f/9//3//f/9/3ntSSgAAxhhaa/9/3nu9d/9//3/ee0opCCFSSucce2//f/9//3//f/9//3//f/9//3//f/9//3//f/9/vXd7bzlnc04QQlJKrTWEEIQQAABCCGMMAAAAAAAAAAAAAAAAhBCMMeccxhjOOe89EEJrLcYYpRRCCBBCc06cc/9//3//f/9//3//f/9//3//f/9//3//f/9//3//f/9//3//f/9//3//f/9//3//f/9//3//f/9//3//f/9/vXf/f/9//39rLYQQay3/f/9//3/ee9573nv/f/9//3//f/9//3//f/9//3//f/9//3//f/9//3//f/9//3//f/9//3//f/9/OWetNUop/3//f/9//3//f/9//3/ee/9//3//f/9//3//f/9//3//f/9//3//f/9//3//f/9//3//f/9//3//f/9//3//f/9//3//f/9//3//f/9//3//f/9//3//f/9//3//f/9//3//f/9//3//f/9//3//f/9//3//f/9//3//f/9//3//f/9//39aawghSim9d/9//3//f713/3/ee/9//3//f/9//3//f957e2/ee/9/7z1jDCEEAACEEAgh1lq9d/9//3//f/9//3//f/9//3//f/9//3+9d/9//3+9d3NOxhgAABBC/3//f/9//3/ee/9//3//f/9//3//f/9/OWchBCEEtVbee/9//3//f/9/OWcQQlprhBAxRv9//3//f/9//3//f/9//3//f/9//3//f/9//3//f/9//3//f/9//3/ee845CCG1Vt573nv/f/9//3//f9ZazjnGGGMMxhhjDIQQYwwhBEIIQgjGGKUUxhgAACEEAAAAAAAAAAAAAAAAAABCCOcczjm1Vt57vXfee957vXecc9573nvee713nHO9d/9/vXe9d957/3//f/9/vXf/f/9//3//fzFGay2EEMYY3nv/f/9//3//f/9//397b9Za1lp7b957/3/ee3tvOWeEEEIIAACEEKUUIQQhBAAAIQQhBEIIhBBCCKUUpRQAAAAAhBAhBMYYMUbee/9//3//f/9//3//f/9//3//f/9//3//f/9//3//f/9//3//f/9//3//f/9//3//f/9//3//f/9//3//f/9//3//f/9//3//f/9//3//f/9//3//f/9//3//f/9//3//f/9//3//f/9//3//f/9//3//f/9//3//f7137z1jDJxz/3//f/9//3//f/9//3//f/9//3/ee/9/vXd7bzFGYwwhBCEEYwznHPde/3+9d/9//3//f957/3//f/9//3//f/9//3//f/9/nHPee/9//3+1VmMMQgjWWv9/3nv/f/9//3//f/9//3//f957vXf/f/deIQQhBNZanHPee957/3/ee5RSCCEQQnNOOWf/f/9//3//f/9//3//f/9//3//f/9//3//f/9//3//f713nHPee/9/UkrGGDFG/3//f/9/3nv/f/9//3//f/9/917nHGstWmvee957/3+UUowxSimlFKUUpRQIIcYYxhilFKUUYwwAAAAAIQQAACEEIQQhBAAAAAAAACEEAAAhBAAAIQRjDEopMUZSShBClFL3XhhjtVZSSlJKOWdaa1pray3nHCklhBCUUntvOWdaazlnWmtaa/de5xwhBGMM5xwIIaUUYwxCCGMMjDGlFIwxjDEIIUop5xyEEMYYxhiEECEEKSWMMWMMIQStNcYYhBAAAFJK3nv/f713/3//f/9//3//f/9//3//f/9//3//f/9//3//f/9//3//f/9//3//f/9//3//f/9//3//f/9//3//f/9//3//f/9//3//f/9//3//f/9//3//f/9//3//f/9//3//f/9//3//f/9//3//f/9//3//f/9//39SSgAAUkr/f957/3//f/9//3//f/9//3//f713c06EEAAAQggAAM45lFIYY5xz3nv/f713/3//f957/3//f/9//3//f/9//3//f/9/3nv/f/9/vXfee/9/GGPnHEIIUkr/f/9//3//f/9//3//f/9//3//f3tv3nvWWgghAAClFDln/3//f/9/WmulFBhjMUYIIb13/3//f/9//3//f/9//3//f/9//3//f/9//3/ee/9//3//f/9/3nucc+cchBDWWv9//3/ee/9//3//f/9//397b0opSinee/9//3/WWiklCCEpJYwxtVb/f/9//3//f/9/nHM5Z7VW1lq1VtZac07vPUoppRRjDMYYpRRjDAAAAAAAAAAAAAAAAAAAAAAAAAAAAAAAAAAAAABjDAAAIQQAAGMMYwxjDEIIAAAAAAAAAAAAACEEIQQhBIQQIQRCCGMMAAAhBCEEhBBKKaUUxhgIIaUUxhhCCKUUSimMMcYYYwyEEAghay0pJWstSilKKSEEay17b/9//3//f/9//3//f/9//3//f/9//3//f/9//3//f/9//3//f/9//3//f/9//3//f/9//3//f/9//3//f/9//3//f/9//3//f/9//3//f/9//3//f/9//3//f/9//3//f/9//3//f/9//3//f/9/3nv/f/9//3//f/deIQTnHP9//3//f/9//3//f/9//3//f5xzMUbGGAAAIQQQQjlnvXf/f/9//3/ee/9//3/ee957/3//f957vXf/f/9//3//f/9//3//f/9//3//f/9//3//f7VWYwyEEBhj3nv/f/9//3//f/9//3//f/9//3/ee/9/e2/vPUIIKSVSSr13/39aa6UUxhhCCEIIUkr/f/9//3//f/9//3//f/9//3//f/9//3//f/9//3/ee/9/3nv/f/9/UkqEEPde/3//f/9//3//f/9//3/ee713zjkIIZxze28QQmMMQghCCGMMSin3Xv9//3//f/9//3//f/9//3//f/9//3//f713vXd7b5xze2+cc1prWmtaa1pr9173XjlnWms5Z1prWmtaa/deUkpjDKUUIQQIIa01c05jDAAAxhgpJecc7z1zTmstQggAAAAAAAAAACEEAAAAAAAAAAAAACEEAAAAAAAAQghCCEIIIQQAAAAAIQQhBAAAQgjnHEIIhBAAAGMMSilaa/9//3//f/9//3//f/9//3//f/9//3//f/9//3//f/9//3//f/9//3//f/9//3//f/9//3//f/9//3//f/9//3//f/9//3//f/9//3//f/9//3//f/9//3//f/9//3//f/9//3//f/9//3//f/9//3/ee/9//3//f/9/vXdKKSEEvXfee/9//3//f957/3/ee7VWjDEAAAAAzjm9d/9/3nv/f/9//3/ee/9//3/ee/9//3//f/9//3//f/9//3//f/9//3//f/9//3/ee/9/3nvee9573nsQQkIIIQQxRv9//3//f/9//3//f957/3//f/9//3//f/9/c06EEAAAKSW1Vt573ntKKc017z0HHb1z/3//f/9//3//f/9//3//f/9//3//f/9//3//f/9//3//f9573nu1VqUU1lr/f713/3/ee/9//3/ee957/39SSmMMKSXOOSEEIQTnHJRSrTUAAMYYnHP/f/9//3+9d713/3//f/9//3//f957/3/ee9573nv/f/9//3/ee/9//3//f/9//3//f/9//3//f/9//3//f/9//3//f/9//3/ee/9/vXeEEEIIlFL/f/9//3//f/9//3//f/9//3//f/9//3//f/9//3//fzlnlFJSSnNOnHP/f957e2/ee/9/WmulFAgh1lr/f/9//3//f/9//3//f/9//3//f/9//3//f/9//3//f/9//3//f/9//3//f/9//3//f/9//3//f/9//3//f/9//3//f/9//3//f/9//3//f/9//3//f/9//3//f/9//3//f/9//3//f/9//3//f/9//3//f/9//3//f/9//3//f/9//3//f4wxYwzWWv9//3//f957/3/eezFGQggAAIQQ7z2cc/9/3nvee/9//3//f/9//3//f/9//3//f/9//3//f/9//3//f/9//3//f/9//3//f/9//3//f/9//3//f3tvay0AAKUU917ee/9//3//f/9//3//f/9//3//f/9//3+9d9Zaay0hBEIIrTXvPSkh5xgQPkIEzjXee/97/nv/e/97/3vee/9//3//f/9//3//f/9//3//f/9//3/ee713CCEpJXtv3nv/f/9//3//f5xz/3//f9Zaay2EEEIIIQQIITln/3+9d0IIQggQQv9//3//f/9//3//f957/3//f/9//3/ee/9//3//f957/3//f/9//3//f/9//3//f/9//3//f/9//3//f/9//3//f/9//3//f/9//3//f1JKYwwIIRhj/3//f/9//3/ee/9//3//f/9//3//f/9//3//f/9//3//f/9//3//f/9//3//f/9//3//f+895xz3Xv9//3//f/9//3//f/9//3//f/9//3//f/9//3//f/9//3//f/9//3//f/9//3//f/9//3//f/9//3//f/9//3//f/9//3//f/9//3//f/9//3//f/9//3//f/9//3//f/9//3//f/9//3//f/9//3//f/9//3//f/9//3//f/9//3//f/9/vXeEEOccnHN7b/9//397byklAAAAAOcce2/ee/9//3//f/9//3//f/9//3//f/9//3//f/9//3//f/9//3//f/9//3//f/9//3//f/9//3//f/9//3//f/9//3+9d2stIQRjDHNO/3//f/9//3//f/9/3nv/f/9//3//f/9//3//f3NOCCEAACEEKSHONRdfSiWEDHtr/3//f/9//3//f/9//3//f/9//3//f/9/3nv/f/9//3//f/9/vXd7bwAAzjnee/9//3//f/9//3/ee1pr914pJeccxhgpJZxz/3//f/9/rTWEECEEe2//f/9//3//f/9//3//f/9/vXe9d957/3//f/9//3//f957/3//f/9//3//f/9//3//f/9//3//f/9//3//f/9//3//f/9//3//f/9//38QQiEEYwzWWv9//3+9d/9//3//f/9//3//f/9//3//f/9//3//f/9//3//f/9//3//f/9//3//f/9/vXelFEop/3//f/9//3//f/9//3//f/9//3//f/9//3//f/9//3//f/9//3//f/9//3//f/9//3//f/9//3//f/9//3//f/9//3//f/9//3//f/9//3//f/9//3//f/9//3//f/9//3//f/9//3//f/9//3//f/9//3//f/9//3//f/9//3//f/9//3//f2stQgi1Vpxz/3//f3NOAABjDGstGGP/f/9//3//f/9/3nv/f/9//3//f/9//3//f/9//3//f/9//3//f/9//3//f/9//3//f/9//3//f/9//3//f/9/3nv/f/9/WmtKKQAASimcc/9//3//f/9//3//f/9//3//f/9//3/ee/9//397b5RSxhRBBEIE7jmDDIMMjC2bb/9//3//f/9//3//f/9//3//f/9//3//f/9//3//f/9//3//f713ay0AAL13vXf/f/9/nHOcc957GGPOOQghjDFSSlpr/3//f/9//38YYwghYww5Z/9/3nt7b/9//3//f/9//3//f/9//3//f957Wmucc/9//3//f/9//3//f/9//3//f/9//3//f/9//3//f/9//3//f/9//3//f/9//3//f713rTUhBAghnHP/f/9//3//f/9//3//f/9//3//f/9//3//f/9//3//f/9//3//f/9//3//f/9//3+9d+ccKSX/f957/3//f/9//3//f/9//3//f/9//3//f/9//3//f/9//3//f/9//3//f/9//3//f/9//3//f/9//3//f/9//3//f/9//3//f/9//3//f/9//3//f/9//3//f/9//3//f/9//3//f/9//3//f/9//3//f/9//3//f/9//3//f/9//3//f713e28hBKUU3ntaazFGhBBCCO89/3/ee/9//3//f/9//3//f/9//3//f/9//3//f/9//3//f/9//3//f/9//3//f/9//3//f/9//3//f/9//3//f/9/3nv/f/9//3//f/depRRCCIwxvXf/f957/3//f/9//3/ee/9//3//f/9//3//f/9//3+ccxA+YwgIHSkhYwhCBEolMEIQPu85rTH3XjlnvXf/f/9//3//f/9//3//f/9//3//f/9//38QQmstlFLee/9//3+1Vs45xhgAACEExhilFDFGvXe9d/9//3+9d/9/jDHnHDFG/38xRsYYUkr/f/9//3/ee/9//3//f957tVaEEKUUrTV7b/9//3//f/9//3//f/9//3//f/9//3//f/9//3//f/9//3//f/9//3//f/9//39aa4wxIQStNXtv/3//f/9//3//f/9//3//f/9//3//f/9//3//f/9//3//f/9//3//f/9//3//f7135xxjDHtv/3//f/9//3//f/9//3//f/9//3//f/9//3//f/9//3//f/9//3//f/9//3//f/9//3//f/9//3//f/9//3//f/9//3//f/9//3//f/9//3//f/9//3//f/9//3//f/9//3//f/9//3//f/9//3//f/9//3//f/9//3//f/9//3//f/9/vXf/fwghAACtNQghhBAhBCklvXecc/9//3//f/9//3//f/9//3//f/9//3//f/9//3//f/9//3//f/9//3//f/9//3//f/9//3//f/9//3//f/9//3/ee/9//3//f/9/3nvvPSEEYwyUUv9//3//f/9//3/ee/9//3+cc/9//3/ee/9//3/ee/9//3uMLcYUaynnGIMMQgRjCGIIAAAgAGMMxhitNfdevXf/f/deGGNaa713vXfee957/39aa+ccCCGEEOcc5xzGGIQQIQQAAIQQc05zTmMMKSVaa/9//3//f957/38YY6UUxhh7b/deAACEELVW3nv/f/9//3//f/9//39rLSEE5xwhBO89/3//f/9//3//f/9//3//f/9//3//f/9//3//f/9//3//f/9//3//f/9//3//f713vXeEECEErTW9d/9//3//f/9//3//f/9//3//f/9//3//f/9//3//f/9//3//f/9//3/ee/9//3+tNSEEMUb/f/9//3//f/9//3//f/9//3//f/9//3//f/9//3//f/9//3//f/9//3//f/9//3//f/9//3//f/9//3//f/9//3//f/9//3//f/9//3//f/9//3//f/9//3//f/9//3//f/9//3//f/9//3//f/9//3//f/9//3//f/9//3//f/9/3nv/f957OWfGGEIIIQSEEDFG/3//f/9//3//f/9//3//f/9//3//f/9//3//f/9//3//f/9//3//f/9//3//f/9//3//f/9//3//f/9//3//f/9//3//f/9//3/ee/9/nHPee/9/MUYAACkl3nv/f957/3//f957/38YYyEE5xw5Z/9/Wmv3Xvde1lred/ZapRDONf9/c0qEEAcdCB1KJTBCxhgAAAAAAAAAAAAAAAAAAAAAAAAAAAAAAABCCAAAQgghBKUUQgghBMYYpRQIIdZa/3//f/9/KSVjDJRS3nv/f/9//3//f/9/YwxCCHNO3nu9dyklAAC1Vv9//39SSmMMAAClFIwx5xxKKQgh5xwYY/9//3//f/9//3//f3tvGGM5Z5xz/3//f/9//3//f/9//3//f/9//3//f/9//3/eexhjYwwhBHNO/3+cc/9//3//f957/3//f/9//3//f/9//3//f/9//3//f/9//3//f957/3//fxhj5xxCCNZa/3//f/9//3//f/9//3//f/9//3//f/9//3//f/9//3//f/9//3//f/9//3//f/9//3//f/9//3//f/9//3//f/9//3//f/9//3//f/9//3//f/9//3//f/9//3//f/9//3//f/9//3//f/9//3//f/9//3//f/9//3//f/9//3//f/9//3//f+89jDFKKTFG3nu9d/9/e2//f/9//3//f/9//3//f/9//3//f/9//3//f/9//3//f/9//3//f/9/3nv/f/9//3/ee/9//3//f/9//3//f/9//3//f/9/3nv/f/9//385ZwAAQgicc713/3+9d/9/3nv/f713hBAAAO89/39rLQAAAAAhADlj/39KJaUQOWPedykh5xznGAgdKSVSSjFGzjnOOc457z1rLYwxrTXOOYwxjDFKKQghjDGMMcYYxhjGGDFGWmucc/9//3//f/9/3nvOOUIIEEL/f/9//3//f/9//3+UUkIIKSW9d/9/915CCCEEEEJaa845hBBCCEIIQggIIWst7z2EEO893nvee957OWc5Z5RSxhiEEEIICCEYY/9//3//f957/3//f/9//3//f/9/3nvee/9/vXfOOSEEpRQYY/9//3//f/9/vXf/f/9//3//f/9//3//f/9//3//f/9//3//f/9//3//f957/38pJaUUlFL/f/9//3//f/9//3//f/9//3//f/9//3//f/9//3//f/9//3//f/9//3//f/9//3//f/9//3//f/9//3//f/9//3//f/9//3//f/9//3//f/9//3//f/9//3//f/9//3//f/9//3//f/9//3//f/9//3//f/9//3//f/9//3//f/9//3//f/9/OWcIIYwxKSXWWv9/vXf/f957/3//f/9//3//f/9//3//f/9//3//f/9//3+9d/9//3//f/9//3//f845Silaa/9/3nv/f1prUkpSSvdevXf/f957/3//f713/3/ee1prlFJjDCEEe2//f/9//3//f/9//39aa0opCCHvPWMMSikpJYQM1lb/fxBCAACEDFpnOWMpITBCjDEIHUopnHP/f/9/vXecc/9//3//f/9//3//f/9/vXf/f/9/OWfOOUopWmv/f/9//3//f/9/3nv/f/dexhiEEP9//3//f/9//3//f957KSUhBDln3nv/fzFGYwwAAEIIYwzGGKUUIQQhBMYYrTWtNc451lr/f/9/UkpCCCEEpRTGGAghxhgAAIQQrTX/f3tv/3//f5xz/3+9d/9//3//f/9//3//f957EEIAAEop3nv/f/9//3//f/9//3//f/9//3//f/9//3//f/9//3//f/9//3//f/9//3/ee7VWhBDOOZxz/3/ee/9//3//f/9//3//f/9//3//f/9//3//f/9//3//f/9//3//f/9//3//f/9//3//f/9//3//f/9//3//f/9//3//f/9//3//f/9//3//f/9//3//f/9//3//f/9//3//f/9//3//f/9//3//f/9//3//f/9//3//f/9//3//f/9//3//f4QQjDGlFJRS/3/ee/9//3//f/9//3//f/9//3//f/9//3//f/9//3//f/9//3/ee713/3+cc4QQIQQhBCEEhBDWWt57SikhBCEEQghSSpxzlFJKKYQQCCHWWpxz3nvee2stIQStNTlnrTVCCEIIzjlaa713EEKEEIQQxhjnHMYYayn3Wt53vXNSRqQQ91r/fzlnc0pKJSkhpRQpJVpr/3//f/9//3//f/9//3//f/9//3//f957/3/ee5RSxhjvPf9//3//f/9//3/ee/9/e2/nHKUU/3//f/9//3//f/9//39SSgAAUkr/f7133ntzTmMMhBDGGEoppRQpJaUU5xwpJa01zjlaa/9/vXetNSklhBDGGAghrTXnHEIIQggAACklCCFCCK01917/f/9/vXe9d/9//3+cc957/3/ee+ccYwzvPb13/3+9d/9//3//f/9//3//f/9//3//f/9//3//f/9//3//f/9//3//f957vXchBGMMOWf/f/9//3//f/9//3//f/9//3//f/9//3//f/9//3//f/9//3//f/9//3//f/9//3//f/9//3//f/9//3//f/9//3//f/9//3//f/9//3//f/9//3//f/9//3//f/9//3//f/9//3//f/9//3//f/9//3//f/9//3//f/9//3//f/9//3//f/9/pRRKKWst7z33Xv9/3nv/f/9//3//f/9//3//f/9//3//f/9//3+9d9ZatVZ7b/9//3+9dyklQghrLVJKay0hBAAA5xwhBCEEhBAhBAAAAAAhBIQQ5xyEEAAApRTOOf9/e2/GGMYYIQQhBKUUpRRCCOccUkqcc601hBApJecctVKtMSghaylaZ1JGxhgxQrxzaymlEEolaynOOWMMSimcc9573nv/f/9//3//f/9//3//f/9//3//f/9/tVZjDIQQ/3+9d/9/vXf/f/9//3/ee601YwyUUv9//3//f/9//3//fzlnxhhCCP9/vXf/f/9/CCHGGIwxxhiMMb13nHNSSkIIYwxjDCklvXf/fyklYwyEEAghay2MMa011loQQiEEQghCCGMMAABCCIwxrTXnHMYYjDEYY/9//3/ee/9/e2/GGAAAKSW9d/9//3//f/9//3//f/9//3//f/9//3//f/9//3//f/9//3//f/9/3nv/f2stQgitNZxz/3//f/9//3//f/9//3//f/9//3//f/9//3//f/9//3//f/9//3//f/9//3//f/9//3//f/9//3//f/9//3//f/9//3//f/9//3//f/9//3//f/9//3//f/9//3//f/9//3//f/9//3//f/9//3//f/9//3//f/9//3//f/9/3nv/f/9//39KKQghay0pJSklWmv/f/9//3//f/9//3//f/9//3//f/9//3/ee9ZapRRjDEoplFJ7b957pRTGGFJK/3+cc3NOYwwhBEIIrTX3XrVWpRQAAGMMEEJaa/deCCEhBEIIMUbWWq01CCHnHMYY5xznHOccYwxjDCklKSUIISkl5xxSSntrSSUhACghpBApIcUUemsHHaUQzTVKJQghhBAAALVW/3//f/9//3//f/9//3//f/9//3//f957/3+cc2stQghzTv9//3//f/9//3//f/9/1lqEEMYY/3//f/9//3//f/9/vXdrLSEEUkr/f957/3/3XuccxhhrLSklc069d957ay1jDGMMYwyMMZxzKSVjDOccCCGlFCklKSVzTr13917nHKUUMUYIIaUUCCEAAKUUhBAhBIQQay17b/9//3/ee3NOYwwhBDFG3nv/f957/3//f/9//3//f/9//3//f/9//3//f/9//3//f/9//3//f/9/tValFIQQMUb/f/9//3//f/9//3//f/9//3//f/9//3//f/9//3//f/9//3//f/9//3//f/9//3//f/9//3//f/9//3//f/9//3//f/9//3//f/9//3//f/9//3//f/9//3//f/9//3//f/9//3//f/9//3//f/9//3//f/9//3//f/9//3+9d957/3//f3NOxhgpJSklIQTGGHtv/3//f/9//3//f/9//3//f/9//3//f/9/OWdKKQghQggAAO89/3+tNQAArTVaa/9//3//f9ZaYwyEEPde/3//fxBCQgghBHNO/3//f1prKSVCCEIIpRSMMYQQKSUpJUopay0IIWMMIQQAAIQQpRStNYQQnG+1Vq0xIADGFOccQgSUTr13QghKJUop5xw5Z/dehBAIId57/3//f/9//3//f/9//3/ee/9//3//f/9/lFKlFCEE3nucc/9//3//f/9/3nv/fyklpRT3Xv9//3/ee/9/3nv/fzFG5xxjDJRS/3/ee5xzSilKKYwxCCGEEAgh917/f1prYwxjDEIIc07eezlnxhilFLVWe28xRoQQEEK9d5RSxhitNcYYKSWlFIwxMUbvPSklhBAhBGMM1lo5Z957/3/vPQghQgi1Vv9//3//f/9//3//f/9//3//f/9//3//f/9//3//f/9//3//f957vXf/f9ZaIQQIId57/3//f/9//3//f/9//3//f/9//3//f/9//3//f/9//3//f/9//3//f/9//3//f/9//3//f/9//3//f/9//3//f/9//3//f/9//3//f/9//3//f/9//3//f/9//3//f/9//3//f/9//3//f/9//3//f/9//3//f/9//3//f/9//3//f/9/e2/vPeccxhhKKWMMUkr/f9573nv/f957/3/ee/9//3//f/9//3//f/9//38QQmMMYwxSSpxzKSUhBK013nv/f957/3+MMaUUCCFaa/9//38QQmMMYwz3Xv9//3//fxhjay2lFCklCCEQQqUU5xytNXtvOWcpJWMMxhhSSr13hBBzTv9/GGOEEKUUay3nHHNO/39KJSklCCGMMXtvzjkYYyEE1lr/f/9//3//f/9//3//f/9//3//f/9//3+9dwghIQT3Xv9//3//f/9//3//f/9/7z1CCIwxvXf/f/9//3/ee/9/vXfGGCkljDH/f957/3+UUoQQKSUIIcYYYwwIId57/38QQoQQIQTGGFpr/3+1VgghjDEpJaUU5xzGGM45OWetNeccCCEpJSklrTVSSgghKSUIIUopKSUhBOcczjlSSq015xxCCAghWmv/f957/3//f/9//3/ee/de1lree/9/3nv/f/9//3//f/9//3//f/9/3nvGGMYYMUb/f957/3//f/9//3//f/9//3//f/9//3//f/9//3//f/9//3//f/9//3//f/9//3//f/9//3//f/9//3//f/9//3//f/9//3//f/9//3//f/9//3//f/9//3//f/9//3//f/9//3//f/9//3//f/9//3//f/9//3//f/9//3//f/9//3/ee1JKxhhKKaUU5xxjDBBCvXfee/9//3/ee/9//3//f/9//3//f/9//3//f9571lpjDGMMOWfeewghIQQYY/9//3/ee713SikhBOccGGP/f/9/tVaEECEEzjmcc/9//3+cc2MMSinOOXtvOWdCCKUUlFL/f/9/tVZKKVprMUZjDKUUOWf/fzFGAAApJQghxhh7bxhjKSWEEIwxxhgIIXtvSiljDLVW/3//f/9//3/ee/9//3//f/9//3//f/9/MUZCCO893nv/f/9//3/ee/9//3/WWkIIhBCEEFJK3nvee7133nvee+89AADGGN57/3/ee/9/1lrnHOcchBCEEAAA1lree/9/1lqEEAAA7z29d/9/nHOEEAAAKSXGGCklQgjOOf9/1lpKKWstSilKKWstCCHGGEop1lpaa8YYpRQhBEIIAAClFAghQghrLf9/nHP/f/9//3//f713pRQhBGstOWf/f/9//3//f/9//3//f/9//3//f845IQSEEBhj3nv/f/9//3//f/9//3//f/9//3//f/9//3//f/9//3//f/9//3//f/9//3//f/9//3//f/9//3//f/9//3//f/9//3//f/9//3//f/9//3//f/9//3//f/9//3//f/9//3//f/9//3//f/9//3//f/9//3//f/9//3//f/9//3//f/9/GGOEEGstxhgpJSEEYwwxRv9/3nvee/9//3//f/9//3//f/9//3//f/9/3nv/f+89hBDGGHtv1lqEECklWmv/f9573nuUUqUUIQRrLd57/3/ee1JKIQRCCBBCnHP/f3tvxhitNcYYpRT/f601hBCEEDln/3//f1JKQgghBCklYwyMMb13WmsIIYQQjDGEELVW/3/WWqUUxhjnHFJKe2+UUkIICCGcc/9//3//f957/3//f/9//3//f/9//3+ccwAACCF7b/9//3//f713/3//f713pRTnHGMMSin/f/9/nHP/f/9/3nsAAIQQtVb/f957/3//fxhjpRRjDJRSxhgIIXtv/3//f3NOpRRjDJRS/3//fzFGpRSlFKUUhBClFCEEEEJSSiklKSUpJQgh5xznHCklCCEpJSklxhgIIcYYKSWlFMYYay3GGKUUMUb/f/9//3/ee/9//38QQmMMQghrLb133nv/f/9//3//f/9//3//f/9/vXdjDGMMay3/f957/3//f/9//3//f/9//3//f/9//3//f/9//3//f/9//3//f/9//3//f/9//3//f/9//3//f/9//3//f/9//3//f/9//3//f/9//3//f/9//3//f/9//3//f/9//3//f/9//3//f/9//3//f/9//3//f/9//3//f/9//3//f957/3/ee2stYwxaa3tvzjlCCKUUc069d/9//3//f/9//3//f/9//3//f/9//3/ee/9/3ntzTmMMpRQYY845QgjGGHtvvXf/f713rTUhBAAA5xxaa/9/vXdSSoQQAACMMZxz/38IIeccCCFCCHtvvXeEEIQQQghzTt573nuUUsYYhBAIIWMMrTX/f1prpRSEEOcczjn/f/9/jDFjDCklhBBzTv9/SikAABBC3nv/f/9//3//f/9//3//f/9//3//f957zjlCCNZa/3//f/9//3//f/9//3/OOaUU7z2lFDln3nv/f/9//3//f+89IQSEEHtv/3//f/9/vXcpJSkl/3+UUiEESin/f/9/3nvWWqUUQgiUUv9/3nsYY6UUxhi9dzlnYwwAAIQQjDFKKWst5xxKKSklKSVrLWMMCCGMMTFGCCFKKUopCCGtNa01pRSEEGstOWf/f/9/3nv/f/9/tVYAACEE1lr/f/9//3//f/9//3//f/9//3//fxhjIQQAADln/3//f/9//3//f/9//3//f/9//3//f/9//3//f/9//3//f/9//3//f/9//3//f/9//3//f/9//3//f/9//3//f/9//3//f/9//3//f/9//3//f/9//3//f/9//3//f/9//3//f/9//3//f/9//3//f/9//3//f/9/3nv/f/9//3//f/9/MUaEEEopUkoYY0IIAABjDFJKWmvee/9//3//f/9//3//f/9//3//f/9//3//f713UkoAAIQQxhjGGMYY7z3/f957/3+cc0opIQQAAM453nv/f957rTUhBCEECCFzTrVWpRRrLWMMe2+9dzFGYwyEEIQQ917ee713e28AAKUUpRQAAFpr/39zTiEExhjnHHtv/39aa2MMhBDnHEoptVYYY8YYKSU5Z/9//3//f/9//3//f/9//3//f/9//3+cc6UUay29d/9//3//f/9//3//fzln5xznHIQQEEL/f/9//3//f957WmvnHAAAzjnee/9//3+9d5RSKSVaa3tvYwxCCN57/3//f/9/c05CCOccGGPee/9/SikhBM451loQQiEEpRQxRntvc07nHCklCCHnHIwxSikpJZRSUkpKKe89CCGMMc45rTVrLeccAACMMVpr/3//f/9//3//f4wxIQQpJbVW3nv/f/9//3//f/9//3//f/9/nHOtNaUUzjn/f/9//3//f/9//3//f/9//3//f/9//3//f/9//3//f/9//3//f/9//3//f/9//3//f/9//3//f/9//3//f/9//3//f/9//3//f/9//3//f/9//3//f/9//3//f/9//3//f/9//3//f/9//3//f/9//3//f/9//3//f/9//3//f/9/3nucc2stQgjGGJxz/38IISEEAAAhBPde/3//f/9//3//f/9//3//f/9//3//f/9//3/ee2MMCCHGGKUUQgghBAghvXecc957OWdjDKUUIQSMMb13/3/ee2stIQRCCMYYe2+EEEIISikhBP9//3/OOSEEpRQAAFpr/3+9dzlnhBCEEEIICCG9d/9/915CCCEEc069d957lFLnHCEEhBAhBHtvUkrGGJRS3nv/f957/3//f/9//3//f/9//3//f/9/jDFCCJRS/3//f/9/vXf/f5xz/38QQsYYSiljDO89/3//f/9//3/ee7VWxhghBN57/3+9d/9/WmtjDEope28IIQAAGGP/f9573nv/fzlnpRSEEFpr3nu9dyklQgiUUv9/KSWlFCEESinee2stYwxKKWstay0IIeccAADnHGMMpRStNa015xxKKWstCCEpJUII5xzWWv9//3//f/9/OWcpJQAAhBBzTt57/3//f/9//3+cc713/3+9d3tvKSUAAKUU3nv/f/9//3//f/9//3//f/9//3//f/9//3//f/9//3//f/9//3//f/9//3//f/9//3//f/9//3//f/9//3//f/9//3//f/9//3//f/9//3//f/9//3//f/9//3//f/9//3//f/9//3//f/9//3//f/9//3//f/9//3//f/9//3//f/9/914hBMYYGGP/f713UkpjDCEEKSW1Vv9//3//f/9//3//f/9//3//f/9//3//f/9/jDGEECklxhiEECEEIQQIITln3nv/f7VWhBAhBKUUc07/f/9/WmvOOaUUay3/f9ZaxhjnHGMMnHP/f5xzYwyEEGMMjDH/f713/3/3XoQQAAClFFJK/3+9dwghhBDGGFpr/3//f7137z2EEGMMEEJzTq01CCF7b/9/3nv/f/9//3//f/9//3//f/9//3+UUmMMrTX/f/9//3//f/9//3//f/dehBDnHAghIQScc/9/3nv/f957vXeEEGMMMUa9d/9//3/ee2stpRQ5Z5xz5xzWWv9//3//f/9//3/vPSEECCGcc/9/7z1KKRBC/3//f+89QgiEEGstpRSEEGMMay0IIUophBDGGIQQKSUhBOccCCFKKWstKSWMMa01CCFjDEII/3//f/9/3nv/f3tvCCEAACkl917/f957/3/WWoQQjDEYY/9//3+1Viklxhi1Vv9//3//f/9//3//f/9//3//f/9//3//f/9//3//f/9//3//f/9//3//f/9//3//f/9//3//f/9//3//f/9//3//f/9//3//f/9//3//f/9//3//f/9//3//f/9//3//f/9//3//f/9//3//f/9//3//f/9//3//f/9//3//f/9//3//f2stYwxrLd573nv/f/deay0hBEII1lpaa/9//3//f957/3//f/9//3//f/9//397bwghKSV7b7131lrGGCEEMUb/f5xz/39SSuccQggQQv9//3/ee/9/vXe9d/9//39SSgghMUb/f/9//3+UUoQQSilCCDln/3/ee/9/915rLQAAYwwYY/9/GGOlFAAAKSXee/9//39aayklAABCCCklhBBCCDln/3/ee/9//3//f/9//3//f/9/vXf/f5xzxhhjDLVW/3//f/9//3/ee/9//38IIQghKSVKKUop1lr/f/9//3+9d845hBAAAO89/397b/9/WmtCCEop3ntrLZRS/3//f/9//3//fzlnSilCCEII917ee957/3//f/9/e2/vPUIIAAAQQr13SikhBIQQAAAxRpxznHPee/deCCFCCGstSimEEK01KSUpJUopxhjee/9/vXf/f957/38YYyklAABKKZxz/3+9dxBCQgilFCEEYwxzTr13zjlCCOccvXf/f/9/nHP/f/9//3//f/9//3//f/9//3//f/9//3//f/9//3//f/9//3//f/9//3//f/9//3//f/9//3//f/9//3//f/9//3//f/9//3//f/9//3//f/9//3//f/9//3//f/9//3//f/9//3//f/9//3//f/9//3//f/9//3//f/9/914IIYQQGGP/f/9//3+cc6UUIQSEEIwxtVbee/9//3//f/9//3//f/9//3//f/9/jDGMMdZa/3/ee7139169d/9//3//f/9/nHN7b713/3//f/9//3//f/9//3//fxhjjDHee/9//3/ee/9/lFIhBCEEMUb/f/9/vXf/f9Za5xwAAM45nHPee6015xylFL13/3//f/9/1lqMMeccQgjnHK01nHP/f/9//3//f/9//3//f/9//3//f/9/3nutNaUUCCH3Xv9//3//f/9/3nv/f9ZapRQIIYwxAACMMf9//3//f/9/OWdjDGMMxhj/f/9//3//f+cchBBzToQQzjn/f/9//3//f/9/3nsxRkIIAAAQQv9//397b/9//3//f713EELnHBBC/38YYyklYwzGGDFG/3//f/9//3+cczFG5xwIIUopKSVKKSklKSXGGJRSnHP/f/9//3//f/9/tVZjDAAAay0YY/9/c04IIa015xwhBIQQxhjnHOccxhhzTv9//3//f/9//3//f/9//3//f/9//3//f/9//3//f/9//3//f/9//3//f/9//3//f/9//3//f/9//3//f/9//3//f/9//3//f/9//3//f/9//3//f/9//3//f/9//3//f/9//3//f/9//3//f/9//3//f/9//3//f/9//3//f/9/3nv/f1JKIQTnHL13/3/ee/9/e29zTkIIAAAhBOccnHP/f957/3//f/9//3//f/9/vXdrLaUUKSWcc/9/3nv/f957/3/ee/9/3nv/f/9//3//f/9//3//f/9//3//f957UkqlFL13/3//f/9//3/ee2sthBDGGFprvXf/f/9/3nvWWgghIQTee957/39SSucctVb/f/9//3//f/9/vXf3Xlpr/3//f/9//3//f/9//3//f/9//3//f/9/3nvee7VWCCHGGKUUGGP/f/9/3nv/f/9//3+MMYQQKSWlFIQQOWf/f/9//3//f6015xxCCIwxvXf/f/9/c05CCEIIAADOOd57/3//f957/3//f5xzc05CCGMM917/f/9//3/ee/9//3//f713/3/ee/9//3//f/9/nHP/f/9/3nvee/9/nHOEEGMMKSUpJQgh5xwAACEEAAAQQv9//3//f/9//3//fxBCxhgAAEIIUkrOOcYYjDGMMYwxCCFKKeccKSXGGCEEGGP/f/9/3nv/f/9//3//f/9//3//f/9//3//f/9//3//f/9//3//f/9//3//f/9//3//f/9//3//f/9//3//f/9//3//f/9//3//f/9//3//f/9//3//f/9//3//f/9//3//f/9//3//f/9//3//f/9//3//f/9//3//f/9//3/ee/9/OWelFCEEGGP/f/9//3+9d/9/UkpKKWMMAAAxRr13/3//f/9//3//f/9//3//fxBChBBjDBBCnHP/f957/3//f/9//3//f/9/3nv/f/9//3//f/9//3//f/9/vXfvPYQQnHP/f/9//3//f/9/3ntzTlJKnHP/f9573nv/f/9/WmvWWv9//3/ee8455xxKKXtv/3+9d/9/3nv/f/9//3//f/9//3//f/9//3//f/9//3//f/9//3+cc/9/WmtKKSklpRQpJXtv/3/ee/9//3//f3tvxhgIIUop5xytNb13/3//f/9/nHOlFAghAAAxRv9/3nu9d1JKYwwIIRhj/3/ee/9//3//f/9//3/ee3NOc06cc7133nv/f/9//3//f/9//3//f/9//3/ee/9/3nv/f713/3//f/9/vXfee1JKxhghBMYYSikpJTFG7z3GGJRS/3/ee/9//3//f/9/nHNrLcYYpRRCCKUUay3nHOccKSXvPTFGKSWlFCklhBAQQr13/3//f/9//3//f/9//3//f/9//3//f/9//3//f/9//3//f/9//3//f/9//3//f/9//3//f/9//3//f/9//3//f/9//3//f/9//3//f/9//3//f/9//3//f/9//3//f/9//3//f/9//3//f/9//3//f/9//3//f/9//3//f/9//3/ee+89QggIIXtv3nvee/9/nHP/f957916lFAAACCGcc/9//3//f/9//3//f/9/OWfnHGMMxhj/f5xz/3/ee/9//3/ee957/3//f/9//3//f713/3//f/9//3/ee601hBA5Z/9/nHP/f9573nvee/9//3+cc/9//3//f/9/vXf/f/9/vXe9d1JKhBBKKcYYzjn/f/9//3/ee957/3//f/9/3nv/f/9//3//f/9//3//f/9/vXe9d/9//3//f8455xxKKSEEjDHee/9/vXfee/9//3/vPaUU5xwpJQAAlFL/f5xzvXfeewgh5xznHEIIOWfee/9//397b/9//3//f957/3//f/9//3//f/9/3nv/f957/3//f/9//3//f/9//3/ee/9/e2//f/9//3//f957/3//f957/3//f957/3//fyklQggAACEE3nv/f957/3/ee/9//3//f/9//3//f/deYwylFEoppRSlFEopSikIISEEIQRjDCklay3vPUIIMUacc/9//3//f/9//3//f/9//3//f/9//3//f/9//3//f/9//3//f/9//3//f/9//3//f/9//3//f/9//3//f/9//3//f/9//3//f/9//3//f/9//3//f/9//3//f/9/3nsYY5RSe2//f/9//3//f/9//3//f/9//3//f/9//3//f/9/nHMpJUII7z3/f/9/3nv/f/9/3nvee3NOpRRjDKUU9169d/9//3//f/9//3+9d4wxQgilFHtv/3//f/9//3//f/9//3//f/9//3//f/9//3//f/9//3/ee957SilKKd57/3//f/9//3//f/9//3//f/9//3//f/9//3//f/9//3//fzlnCCGlFKUUay2EEDln/3//f/9/3nv/f/9//3//f/9//3//f/9//3//f/9//3//f/9//3//f/9/OWdrLQghay1jDNZa/3//f/9/3nv/f5RSxhgpJYwxxhjnHJxz/3//f/9/tValFOccCCGEEDln/3//f/9//3/ee/9//3//f/9//3//f/9//3//f/9//3//f/9//3//f/9//3//f/9//3//f/9//3//f/9//3//f/9//3//f/9//3//f/9/vXfWWu89EEKcc/9//3//f/9//3//f/9//3//f/9//3+tNWMMKSXGGOccpRRKKeccc06UUmMMYwwpJYwxSiljDBhj/3//f/9//3//f/9//3//f/9//3//f/9//3//f/9//3//f/9//3//f/9//3//f/9//3//f/9//3//f/9//3//f/9//3//f/9//3//f/9//3//f/9//3//f/9//385ZyklIQSlFMYYKSVaa/9//3//f/9//3//f/9//3//f/9/3nv/f713IQRCCBhj/3//f/9//3+9d/9//397b4wxIQQAAO89/3//f/9//3/ee/9/vXfWWu89vXf/f/9//3//f/9//3//f/9//3//f/9//3/ee/9/3nv/f/9/UkpCCO89/3//f/9//3/ee/9//3//f/9//3//f/9//3//f/9//3//f/9//3/eezlnzjkpJaUUxhgIIdZavXf/f/9//3//f/9//3//f/9//3//f/9//3//f/9//3//f/9//3/eexBCpRQQQs45hBBzTv9/3nv/f9573nutNUII5xxKKWMMjDH/f/9//3//fxBCKSXnHIQQKSX/f/9//3//f7133nv/f/9//3//f/9//3//f/9//3//f/9//3//f/9//3//f/9//3//f/9//3//f/9//3//f/9//3//f/9//3//f/9//3//f/9//3//f/9//3/ee/9//3//f/9//3/ee/9//3//f713SinnHMYY5xwIIQghSikYY/9/OWfOOSEECCGtNUoprTX/f/9//3//f/9/3nv/f/9//3//f/9//3//f/9//3//f/9//3//f/9//3//f/9//3//f/9//3//f/9//3//f/9//3//f/9//3//f/9//3//f/9//3//f/9//3//f5xzzjlCCKUUQgghBKUUay05Z957/3//f/9/3nv/f/9//3//f/9//39rLSEEKSX/f/9//3//f/9//397b957/38QQmMMQgiEEDln3nv/f/9//3//f/9/3nv/f/9//3//f/9//3//f/9//3//f/9//3//f/9/nHP/f713/39jDMYY1lr/f/9//3//f/9//3//f/9//3//f/9//3//f/9//3//f/9//3//f/9//3/WWkopEEKlFCEEGGPee/9//3//f/9//3//f/9//3//f/9//3//f/9//3//f/9//3//f/9/tValFDln915CCGst3nv/f/9/3nv/f/de5xwIIa015xylFHtv/3+9d/9/WmuEECklSilCCFJKvXf/f/9//3//f/9//3//f/9//3//f/9//3//f/9//3//f/9//3//f/9//3//f/9//3//f/9//3//f/9//3//f/9//3//f/9//3//f/9//3//f/9//3/ee/9//3//f957/3//f/9//397b/de3nt7b4QQUkoIIQghCCFKKUop917/f3tvay0hBEopEELnHJRS/3//f957/3//f/9//3//f/9//3//f/9//3//f/9//3//f/9//3//f/9//3//f/9//3//f/9//3//f/9//3//f/9//3//f/9//3//f/9//3/ee/9//3//f/9//39aa+89xhgAAAAAYwwAAKUU7z17b/9//3/ee/9//3//f/9/3nv/f3tvCCEhBK01/3//f/9/vXfee/9//3/ee/9/OWdKKSEEIQSMMVpr3nv/f957vXf/f/9//3//f/9//3//f/9//3//f/9//3//f/9//3//f957nHOlFCEEEEL/f/9//3//f/9//3//f/9//3//f/9//3//f/9//3//f/9//3//f/9//3//f1prpRRKKYwxrTV7b9573nv/f/9//3//f/9//3//f/9//3//f/9//3//f/9//3//f/9//3/ee4wxrTVjDAAAYwzvPZxz/3//f/9//3/WWqUUtVY5Z+ccSin/f957/3//f4wxhBAxRq01YwwIId57/3/ee/9//3//f/9//3//f/9//3//f/9//3//f/9//3//f/9//3//f/9//3//f/9//3//f/9//3//f/9//3//f/9//3//f/9//3//f/9//3//f/9//3//f/9/3nv/f/9//3//fzFGrTW9d957jDGUUmstSilKKUoppRQpJb13/3+cc+89AAAIIaUUQgiUUv9/3nvee/9/3nv/f/9//3//f/9//3//f/9//3//f/9//3//f/9//3//f/9//3//f/9//3//f/9//3//f/9//3//f/9//3//f/9//3//f/9//3//f/9//3//f/9/vXcYY1JKzjnnHCEEAAAhBAghay3WWv9//3//f713/3//f/9//39zTmMMYwxaa/9//3//f/9//3/ee957/3//f5xzUkohBAAACCGUUpxz/3+9d/9//3//f/9//3//f/9//3//f/9//3//f/9//3//f7133nutNUII5xzee/9//3//f/9//3//f/9//3//f/9//3//f/9//3//f/9//3//f/9//3//f/9/vXcpJWstrTXnHLVW/3//f/9//3//f/9//3//f/9//3//f/9//3//f/9//3//f/9//3//f/9/1lopJYQQYwwhBGMMc07/f/9//3//f5xzQggpJVJK5xxjDDln/3/ee957GGNjDGstay1CCEII1lr/f957/3//f/9//3//f/9//3//f/9//3//f/9//3//f/9//3//f/9//3//f/9//3//f/9//3//f/9//3//f/9//3//f/9//3//f/9//3//f/9//3//f/9//3//f/9/vXf/f/9/vXd7b/9/3nt7bwghay1KKYwxEELGGIQQOWf/f/9/3ntKKYQQSimlFAghOWf/f/9//3//f/9//3//f/9//3//f/9//3//f/9//3//f/9//3//f/9//3//f/9//3//f/9//3//f/9//3//f/9//3//f/9//3//f/9//3//f957/3//f/9//3//f/9//3//f/9//39SSkIIIQRjDEII5xx7b957/3//f713/3//f/9/QgghBO89vXf/f/9//3//f/9//3//f/9/3nv/f5xzay0hBAAAxhgYY9573nvee/9//3//f/9//3//f/9//3//f/9//3//f957WmshBCEEIQTee5xz3nv/f/9//3//f957/3//f/9//3//f/9//3//f/9//3//f/9//3/ee/9//3+9d5RSQghrLeccay17b957/3//f/9//3//f/9//3//f/9//3//f/9//3/ee/9//3//f/9//3+ccyEEKSUxRowxIQSlFJxz/3//f713/3/WWiEEAABrLeccrTW9d/9/3nveexBCpRSMMVpray0AAO89/3//f/9//3//f/9//3//f/9//3//f/9//3//f/9//3//f/9//3//f/9//3//f/9//3//f/9//3//f/9//3//f/9//3//f/9//3/ee/9//3//f/9//3/ee957/3//f/9//3/ee957/3//f957c05jDEopKSUIIYwx5xyMMb13/3//f5xzSiljDAghhBBKKXtv/3/ee/9//3//f/9//3//f/9//3//f/9//3//f/9//3//f/9//3//f/9//3//f/9//3//f/9//3//f/9//3//f/9//3//f/9//3//f/9//3//f/9//3//f/9//3//f/9//3//f7131loIIaUUQggAAEIIKSUYY5xz/3//f957/39SSsYYYwy1Vt573nv/f/9/vXf/f5xz/3//f/9//3/ee1JKKSVjDAAAhBAQQlpr/3//f/9/3nv/f/9//3//f/9/3nveezlnzjljDIQQ7z3/f/9//3//f/9//3//f/9//3//f/9//3//f/9//3//f/9//3//f/9//3//f/9//3//f/9/WmvGGGstrTVrLbVW/3//f/9//3//f/9//3//f/9//3//f/9//3//f/9//3//f/9//3//f/9/rTUIIVJKvXfGGEIIEEJ7b/9/3nv/f7135xxjDK01pRQhBNZa/3//f/9/vXelFAghnHN7b2MMIQT3Xv9/vXf/f/9/3nv/f/9//3//f/9//3//f/9//3//f/9//3//f/9//3//f/9//3//f/9//3//f/9//3//f/9//3//f/9//3//f/9//3//f/9//3//f/9//3//f/9//3//f/9//3//f/9//3/ee4wxhBDnHMYYay3GGKUUGGPee957/397b+ccYwwIIWMM7z29d/9/3nv/f/9//3//f/9//3//f/9//3//f/9//3//f/9//3//f/9//3//f/9//3//f/9//3//f/9//3//f/9//3//f/9//3//f/9//3//f/9//3//f/9//3//f/9//3//f957/3//f957e2/WWu89AAAAACEEhBDOORhj/3/ee/9/1lqEECEEtVb/f/9/3nv/f713/3//f/9/3nvee/9//3//fzlnKSUAACEEYwylFIwx1lpSSuccUkree/9//397b+cchBBCCOcc917ee/9//3//f/9//3//f/9//3//f/9//3//f/9//3//f/9//3//f/9//3//f/9//3//f/9//3+cc3NOCCGMMSklhBDee/9//3//f/9//3//f/9//3//f/9//3//f/9//3//f/9//3//f/9//385Z+cc5xxaa5xzrTUhBDln/3/ee9573nsxRqUUKSVKKUIICCH/f957/3+cc601QggpJd57GGMhBIQQ1lr/f/9//3//f/9//3//f/9//3//f/9//3//f/9//3//f/9//3//f/9//3//f/9//3//f/9//3//f/9//3//f/9//3//f/9//3//f/9//3//f/9//3//f/9//3//f/9//3//f/9//3//f/9/915rLSkl5xyEEMYYKSWEEHtve2//f/9/WmtrLYQQ5xwhBK01vXe9d957/3//f/9//3//f/9//3//f/9//3//f/9//3//f/9//3//f/9//3//f/9//3//f/9//3//f/9//3//f/9//3//f/9//3//f/9//3//f/9//3//f/9//3//f/9//3//f/9/3nv/f/9//3/WWkopIQQhBGMMpRQ5Z713/3/ee4wxKSXnHBhj3nv/f/9//3/ee957/3//f957/3//f/9/3nvee/derTXGGOccIQSEEKUUAABjDGsthBClFMYYIQRCCBBCWmv/f/9//3//f/9//3//f/9//3//f/9//3//f/9//3//f/9//3//f/9//3//f/9//3//f/9//3//f/9/WmsIIbVWc06EEDln/3//f/9//3//f/9//3//f/9//3//f/9//3//f/9//3//f/9//3//f957rTUAABBC/3/WWiEEay3/f/9//3//f1prCCHnHFJKEELGGHtv/3//f957GGOlFKUU7z2cc9ZaYwwIIb13/3//f/9//3//f/9//3//f/9//3//f/9//3//f/9//3//f/9//3//f/9//3//f/9//3//f/9//3//f/9//3//f/9//3//f/9//3//f/9//3//f/9//3//f/9//3//f/9//3//f/9//3//f1JKxhgIIQghpRSlFEIIEELee/9/3nv/f957pRSlFAghQgi1Vv9//3//f/9//3//f/9//3//f/9//3//f/9//3//f/9//3//f/9//3//f/9//3//f/9//3//f/9//3//f/9//3//f/9//3//f/9//3//f/9//3//f/9//3//f/9//3//f/9//3//f/9//3/ee/9//39aa845YwwAAEIISin3Xt57UkpKKUIIhBCUUv9//3//f/9//3//f/9//3//f/9//3//f9573nvee957EEKMMUop5xyEEGMMQgiEEKUUCCGtNZxz/3//f9573nv/f/9//3//f/9//3//f/9//3//f/9//3//f/9//3//f/9//3//f/9//3//f/9//3//f/9//39aawAArTXOOUopEELee/9//3//f/9//3//f/9//3//f/9//3//f/9//3//f/9//3//f9573nsYY2MMQgjWWpRSKSVCCJRS/3//f/9//38YY2MMUkoYY6UU7z3/f/9//3//f3NOpRTnHL13/3/OOQAAlFL/f/9//3//f/9//3//f/9//3//f/9//3//f/9//3//f/9//3//f/9//3//f/9//3//f/9//3//f/9//3//f/9//3//f/9//3//f/9//3//f/9//3//f/9//3//f/9//3//f/9/3nv/f/9/e2+EEAgh1lqUUkIIKSXGGHtv3nv/f957/3/3XqUUYwwIIWstvXf/f/9//3//f/9//3//f/9//3//f/9//3//f/9//3//f/9//3//f/9//3//f/9//3//f/9//3//f/9//3//f/9//3//f/9//3//f/9//3//f/9//3//f/9//3//f/9//3//f/9//3//f/9/3nv/f/9/3nvWWpRSYwxjDGMMay0IISklxhghBAgh9169d/9//3//f/9//3//f/9//3//f7133nvee957/3//f/9/3ntaa/de1lqUUvdeWmu9d/9//3/ee/9//3//f/9//3//f/9//3//f/9//3//f/9//3//f/9//3//f/9//3//f/9//3//f/9//3//f/9//3//f957ay2EEOccSinnHFpr/3//f/9//3//f/9//3//f/9//3//f/9//3//f/9//3//f/9//3+9d957ay0hBCkl5xznHIQQSim9d/9//3//f/9/IQTGGAghCCHGGDln/3//f/9//38AACEEUkr/f/dexhgpJfde/3//f/9//3//f/9//3//f/9//3//f/9//3//f/9//3//f/9//3//f/9//3//f/9//3//f/9//3//f/9//3//f/9//3//f/9//3//f/9//3//f/9//3//f/9//3//f/9//3//f/9//3//fxBCpRSUUr13ay3nHKUUMUb/f/9//3//f/9/tVbGGCkl5xxSSt57/3//f/9//3//f/9//3//f/9//3//f/9//3//f/9//3//f/9//3//f/9//3//f/9//3//f/9//3//f/9//3//f/9//3//f/9//3//f/9//3//f/9//3//f/9//3//f/9//3//f/9//3/ee713/3//f/9//3+9d2stIQRCCMYY5xwIIYwxhBAAADln/3+9d957/3//f/9//3//f957/3/ee957/3//f/9//3//f/9/3nv/f/9//3+9d/9//3//f957/3//f957/3//f/9//3//f/9//3//f/9//3//f/9//3//f/9//3//f/9//3//f/9//3/ee/9//3/ee/9/3nv3Xgghc057b6011lq9d/9//3//f/9//3//f/9//3//f/9//3//f/9//3//f/9//3//f/9/3ntSSmMMhBDnHBBChBAAAO89vXfee/9/3nvWWkIIrTUQQmMMjDGcc/9//3/ee1prhBAhBFJK/38QQiEECCG9d/9//3//f/9//3//f/9//3//f/9//3//f/9//3//f/9//3//f/9//3//f/9//3//f/9//3//f/9//3//f/9//3//f/9//3//f/9//3//f/9//3//f/9//3//f/9//3//f/9//3//f/9//3+EECEEMUb3XqUUxhgAAHtv/3//f3tv3nv/fzlnQgjnHAAA917ee/9//3//f/9//3//f/9//3//f/9//3//f/9//3//f/9//3//f/9//3//f/9//3//f/9//3//f/9//3//f/9//3//f/9//3//f/9//3//f/9//3//f/9//3//f/9//3//f/9//3//f/9//3//f/9//3//f/9//3+1VmstYwylFMYYjDFKKWMMay17b713/3//f/9//3//f957/3//f/9//3//f/9//3//f/9//3//f/9//3//f/9//3//f/9//3//f/9//3//f/9//3//f/9//3//f/9//3//f/9//3//f/9//3//f/9//3//f/9//3//f/9//3//f/9//3//f3tvay0QQr13jDEhBN57/3//f/9//3//f/9//3//f/9//3//f/9//3//f/9//3//f/9/vXf/f3tvay1jDMYYUkpzTgAAay3ee/9//3//f3tvKSUQQntvxhhjDL13/3/ee/9/nHPOOWMMYwzee/9/CCEhBLVW/3//f/9//3//f/9//3//f/9//3//f/9//3//f/9//3//f/9//3//f/9//3//f/9//3//f/9//3//f/9//3//f/9//3//f/9//3//f/9//3//f/9//3//f/9//3//f/9//3//f/9//3//f+89QgjOOZxzYwylFEIIEEK9d713/3//f957/3/3XqUUQgjnHBhj/3/ee/9//3//f/9//3//f/9//3//f/9//3//f/9//3//f/9//3//f/9//3//f/9//3//f/9//3//f/9//3//f/9//3//f/9//3//f/9//3//f/9//3//f/9//3//f/9//3//f/9//3//f/9//3//f/9//3/ee/9/3nvWWkopQggAAGMMCCGEEOccOWf/f957/3//f957/3//f/9//3//f/9//3//f/9//3//f/9//3//f/9//3//f/9//3//f/9//3//f/9//3//f/9//3//f/9//3//f/9//3//f/9//3//f/9//3//f/9//3//f/9//3//f/9//3//f957/3/WWuccjDGlFEIItVb/f957/3//f/9//3//f/9//3//f/9//3//f/9//3//f/9//3//f/9//3/3XmMMhBAIITlnAABjDFpr/3//f957/3+UUgghay2MMcYYlFL/f/9//3//f3tvYwxjDBBC/39aa+cchBAYY/9//3//f/9//3//f/9//3//f/9//3//f/9//3//f/9//3//f/9//3//f/9//3//f/9//3//f/9//3//f/9//3//f/9//3//f/9//3//f/9//3//f/9//3//f/9//3//f/9//3//f/9//38IIaUUvXd7b0ophBAhBO89/3//f/9//3//f/9/tValFCEExhicc3tvvXfee/9//3//f/9//3//f/9//3//f/9//3//f/9//3//f/9//3//f/9//3//f/9//3//f/9//3//f/9//3//f/9//3//f/9//3//f/9//3//f/9//3//f/9//3//f/9//3//f/9//3//f/9//3//f9573nv/f/9/3ntSSq015xxjDEIIQgjGGHtv/3//f957/3//f/9//3//f/9//3//f/9//3//f/9//3//f/9//3//f/9//3//f/9//3//f/9//3//f/9//3//f/9//3//f/9//3//f/9//3//f/9//3//f/9//3//f/9//3//f/9//3//f/9//3//f9ZaYwylFDlnrTUxRv9//3//f/9//3//f/9//3//f/9//3//f/9//3//f/9//3//f/9//3//f/9/ay2lFOccnHNKKUIIKSV7b/9//3//f1prxhhjDK01zjmtNf9//3/ee/9/vXeMMSEEpRT3Xv9/914AAOcc3nv/f/9//3//f/9//3//f/9//3//f/9//3//f/9//3//f/9//3//f/9//3//f/9//3//f/9//3//f/9//3//f/9//3//f/9//3//f/9//3//f/9//3//f/9//3//f/9//3//f/9//3//fxBCAABSSv9/OWelFOcchBCcc/9//3//f/9/3nv/f/deQggAADFG/3/ee957/3//f/9//3//f/9//3//f/9//3//f/9//3//f/9//3//f/9//3//f/9//3//f/9//3//f/9//3//f/9//3//f/9//3//f/9//3//f/9//3//f/9//3//f/9//3//f/9//3//f/9//3//f957/3//f957/3//f/9//39aa845YwwAACEEQgi1Vt573nvee/9//3//f/9//3//f/9//3//f/9//3//f/9//3//f/9//3//f/9//3//f/9//3//f/9//3//f/9//3//f/9//3//f/9//3//f/9//3//f/9//3//f/9//3//f/9//3//f/9//3//f/9/vXdKKWMMlFIxRowx/3//f/9//3//f/9//3//f/9//3//f/9//3//f/9//3//f957/3//f/9//39aa4QQKSVSSv9/rTUhBK013nv/f/9/3nu1VkIIhBCtNcYYc07/f9573nvee3tvKSUAAAghvXfee0opAAC1Vv9//3//f/9//3//f/9//3//f/9//3//f/9//3//f/9//3//f/9//3//f/9//3//f/9//3//f/9//3//f/9//3//f/9//3//f/9//3//f/9//3//f/9//3//f/9//3//f/9//3/ee/9/917GGEIIUkr/f957AAAAADFG3nv/f/9//3//f/9//3+1VqUUQghSSr13/3//f/9//3//f/9//3//f/9//3//f/9//3//f/9//3//f/9//3//f/9//3//f/9//3//f/9//3//f/9//3//f/9//3//f/9//3//f/9//3//f/9//3//f/9//3//f/9//3//f/9//3//f/9//3//f/9//3//f/9//3//f/9//3+UUgghQghCCGMMMUbee/9//3//f/9//3//f/9//3//f/9//3//f/9//3//f/9//3//f/9//3//f/9//3//f/9//3//f/9//3//f/9//3//f/9//3//f/9//3//f/9//3//f/9//3//f/9//3//f/9//3//f957/3//f9ZaQgjGGIwxSim1Vv9//3//f/9//3//f/9//3//f/9//3//f/9//3//f/9//3//f/9//3//f/9/EEJCCGMM3nucc0opSimcc/9/3nv/f9577z2lFEopKSVrLb13/397b/9//3+cc4QQIQTOOVprlFKlFAghWmv/f/9//3//f/9//3//f/9//3//f/9//3//f/9//3//f/9//3//f/9//3//f/9//3//f/9//3//f/9//3//f/9//3//f/9//3//f/9//3//f/9//3//f/9//3//f/9//3//f5xz/3+9d1JKQgilFN57/38xRoQQhBB7b/9/3nv/f/9//3/ee713jDEhBEIIlFLee/9//3//f/9//3//f/9//3//f/9//3//f/9//3//f/9//3//f/9//3//f/9//3//f/9//3//f/9//3//f/9//3//f/9//3//f/9//3//f/9//3//f/9//3//f/9//3//f/9//3//f/9//3//f/9//3/ee/9//3//f/9//3/ee/9//39aa4QQYwwAAOcc1lr/f/9//3//f/9//3//f/9//3//f/9//3//f/9//3//f/9//3//f/9//3//f/9//3//f/9//3//f/9//3//f/9//3//f/9//3//f/9//3//f/9//3//f/9//3//f/9//3//f/9//3/ee957vXfnHOccjDFKKc45/3//f/9//3//f/9//3//f/9//3//f/9//3//f/9//3/ee/9/vXf/f957/3/3XkIICCH/f/9/SimEENZa/3+9d957/3//f+89pRTvPWMM1lq9d/9/vXf/f/9/EEJCCEIIUkr/fxBCYwzvPf9//3//f/9//3//f/9//3//f/9//3//f/9//3//f/9//3//f/9//3//f/9//3//f/9//3//f/9//3//f/9//3//f/9//3//f/9//3//f/9//3//f/9//3//f/9//3//f/9/3nv/f/9/3ntjDGMMOWf/f957EEJjDAAAnHP/f/9/3nv/f/9//3+9d8YYhBAAABhj/3//f/9//3//f/9//3//f/9//3//f/9//3//f/9//3//f/9//3//f/9//3//f/9//3//f/9//3//f/9//3//f/9//3//f/9//3//f/9//3//f/9//3//f/9//3//f/9//3//f/9//3//f/9//3//f/9//3//f/9//3//f/9//3//f/9/vXetNWMMIQTnHLVWe2//f/9//3//f957/3//f9573nv/f/9//3//f/9//3//f/9//3//f/9//3//f/9//3//f/9//3//f/9//3//f/9//3//f/9//3//f/9//3//f/9//3//f/9//3//f/9//3//f/9/3nv/f3tvKSVrLa01KSWcc/9//3//f/9//3//f/9//3//f/9//3//f/9//3//f/9//3//f/9//3//f/9/CCFCCJRS3nspJQghUkr/f5xz/3//f/9/1lpjDGst5xxzTv9/3nv/f957/3/3XkopIQSMMb13/38hBKUUWmv/f957/3//f/9//3//f/9//3//f/9//3//f/9//3//f/9//3//f/9//3//f/9//3//f/9//3//f/9//3//f/9//3//f/9//3//f/9//3//f/9//3//f/9//3//f/9//3//f957/3//fzFGQgjWWv9//397b+ccYwwxRr13/3+9d/9//3//f/9/1lqlFGMMjDF7b713/3//f957/3//f/9//3//f/9//3//f/9//3//f/9//3//f/9//3//f/9//3//f/9//3//f/9//3//f/9//3//f/9//3//f/9//3//f/9//3//f/9//3//f/9//3//f/9//3//f/9//3//f/9//3//f/9//3//f/9//3//f/9//3//f/9/1lrGGAAAIQSEEBhj/3/ee/9//3+9d/9//3//f/9//3//f/9//3//f/9//3//f/9//3//f/9//3//f/9//3//f/9//3//f/9//3//f/9//3//f/9//3//f/9//3//f/9//3//f/9//3//f/9//3//f/9//39SSowxrTVKKRhj/3//f/9//3//f/9//3//f/9//3//f/9//3//f/9//3//f/9//3//f/9/3ntaa2stIQSUUntvKSUQQt57/3/ee/9//3/ee8455xwIIYwxvXf/f957/3//f/9/916lFCEEUkr/f601AACtNVpr/3//f/9//3//f/9//3//f/9//3//f/9//3//f/9//3//f/9//3//f/9//3//f/9//3//f/9//3//f/9//3//f/9//3//f/9//3//f/9//3//f/9//3//f/9//3//f957/3//f/9/GGMpJa013nv/f/9/c05CCOccOWf/f/9//3//f/9//3/ee9ZaxhhjDOcc/3/ee/9//3//f/9//3//f/9//3//f/9//3//f/9//3//f/9//3//f/9//3//f/9//3//f/9//3//f/9//3//f/9//3//f/9//3//f/9//3//f/9//3//f/9//3//f/9//3//f/9//3//f/9//3//f/9//3//f/9//3//f/9//3//f/9/vXf/fxhjay1jDEIIpRSUUntv/3//f/9//3//f/9//3//f/9//3//f/9//3//f/9//3//f/9//3//f/9//3//f/9//3//f/9//3//f/9//3//f/9//3//f/9//3//f/9//3//f/9//3//f/9//3//f/9/3nv/f/deCCGtNYwxUkr/f/9//3//f/9//3//f/9//3//f/9//3//f/9//3//f/9//3//f/9//3//f/9/914hBAghEEIIISkle2//f/9//3//f957GGNCCIwxpRTvPf9//3//f/9/3nv/f3NOAADGGL13OWcIIWMMUkr/f/9//3//f/9//3//f/9//3//f/9//3//f/9//3//f/9//3//f/9//3//f/9//3//f/9//3//f/9//3//f/9//3//f/9//3//f/9//3//f/9//3//f/9//3//f/9//3//f/9//397b4wxjDG9d/9//3+9d0opIQRrLTln/3//f957/3//f/9/3nsQQiEEhBDvPd57/3//f713/3//f/9//3//f/9//3//f/9//3//f/9//3//f/9//3//f/9//3//f/9//3//f/9//3//f/9//3//f/9//3//f/9//3//f/9//3//f/9//3//f/9//3//f/9//3//f/9//3//f/9//3//f/9//3//f/9//3//f/9/3nv/f713/3//f7VWxhghBAAAIQSMMVprvXf/f/9/3nu9d/9//3//f/9//3//f/9//3//f/9//3//f/9//3//f/9//3//f/9//3//f/9//3//f/9//3//f/9//3//f/9//3//f/9//3//f/9//3//f/9//3+9d/9/WmvGGEopjDGMMf9/3nv/f/9//3//f/9//3//f/9//3//f/9//3//f/9//3//f/9//3//f/9//3+9dzFGIQSEEAghCCH3Xv9//3//f/9//3//f4wx5xxKKQAAe2//f/9//3//f/9/vXcpJQAAEELee5RSIQTnHL13/3//f/9//3//f/9//3//f/9//3//f/9//3//f/9//3//f/9//3//f/9//3//f/9//3//f/9//3//f/9//3//f/9//3//f/9//3//f/9//3//f/9//3//f/9//3//f/9/3nv/f713UkqEEFJK3nv/f/9/nHOlFAAAzjn/f/9//3//f/9//3//f5xzay3GGEII7z2cc957/3//f/9//3//f/9//3//f/9//3//f/9//3//f/9//3//f/9//3//f/9//3//f/9//3//f/9//3//f/9//3//f/9//3//f/9//3//f/9//3//f/9//3//f/9//3//f/9//3//f/9//3//f/9//3//f/9//3//f/9//3//f/9//3//f9573nsYY+ccQgilFIQQCCFrLZRS3nv/f/9//3//f/9//3//f/9//3//f/9//3//f/9//3//f/9//3//f/9//3//f/9//3//f/9//3//f/9//3//f/9//3//f/9//3//f/9//3//f/9//3//f/9//3//fzFGCCEIIYwx/3/ee/9//3//f/9//3//f/9//3//f/9//3//f/9//3//f/9//3//f/9//3//f/9/WmspJYQQSilrLTFG/3//f/9/3nv/f/9/GGOEEGstpRSUUv9//3//f/9//3+9dzlnhBBCCJRSe28IIcYYtVb/f/9//3//f/9//3//f/9//3//f/9//3//f/9//3//f/9//3//f/9//3//f/9//3//f/9//3//f/9//3//f/9//3//f/9//3//f/9//3//f/9//3//f/9//3//f/9//3//f/9//385Z6UUjDH/f/9//3//f1JKQgjGGNZa/3//f/9//3//f/9//385Z6UUxhilFFpr/3/ee/9//3//f/9//3//f/9//3//f/9//3//f/9//3//f/9//3//f/9//3//f/9//3//f/9//3//f/9//3//f/9//3//f/9//3//f/9//3//f/9//3//f/9//3//f/9//3//f/9//3//f/9//3//f/9//3//f/9//3//f957/3+9d957/3/ee957vXfnHAAAQgjnHGMMQghKKTln/3//f/9//3//f/9//3//f/9//3//f/9//3//f/9//3//f/9//3//f/9//3//f/9//3//f/9//3//f/9//3//f/9//3//f/9//3//f/9//3//f957/3//f957/3/GGEIIjDH/f957/3//f/9//3//f/9//3//f/9//3//f/9//3//f/9//3//f/9//3/ee/9//3//f3tvAACEEGsthBD/f/9//3//f713vXfeezFGYwzGGIQQtVb/f957/3//f/9//3+MMWMMCCH/fzlnjDEQQt57/3//f/9//3//f/9//3//f/9//3//f/9//3//f/9//3//f/9//3//f/9//3//f/9//3//f/9//3//f/9//3//f/9//3//f/9//3//f/9//3//f/9//3//f/9/vXfee/9/3nv/f957ay1KKXtv/3//f/9/vXeMMQAAhBCcc957/3//f/9//3//f/9/OWcpJYQQxhjWWv9//3//f/9//3//f/9//3//f/9//3//f/9//3//f/9//3//f/9//3//f/9//3//f/9//3//f/9//3//f/9//3//f/9//3//f/9//3//f/9//3//f/9//3//f/9//3//f/9//3//f/9//3//f/9//3//f/9//3//f/9//3//f/9//3//f/9//3/ee7137z1jDKUUKSXnHIQQIQTnHJRSGGPee/9/3nv/f/9//3//f/9//3//f/9//3//f/9//3//f/9//3//f/9//3//f/9//3//f/9//3//f/9//3//f/9//3//f/9//3//f/9//3//f/9//3//f957e2+9d/9//3//f/9//3//f/9//3//f/9//3//f/9//3//f/9//3//f/9//3//f/9//3//f/9/3ns5Z+ccQggpJb13/3//f/9//3//f/9/e28IIUIIxhghBDln/3//f/9/vXf/f5xzjDEhBIwxlFJSSiklOWf/f/9//3//f/9//3//f/9//3//f/9//3//f/9//3//f/9//3//f/9//3//f/9//3//f/9//3//f/9//3//f/9//3//f/9//3//f/9//3//f/9//3//f/9//3//f/9//3//f/9/nHNKKSEEnHPee/9//3//f3tvCCEAAO89vXf/f/9//3//f/9//3/eezFGpRRCCOccnHP/f957/3+9d/9//3//f/9//3//f/9//3//f/9//3//f/9//3//f/9//3//f/9//3//f/9//3//f/9//3//f/9//3//f/9//3//f/9//3//f/9//3//f/9//3//f/9//3//f/9//3//f/9//3//f/9//3//f/9//3//f/9//3//f/9//3//f/9//3//fxhjxhjGGKUUCCFrLYQQAACEECklay2tNVpr/3//f/9/3nv/f9573nv/f/9//3//f/9//3//f/9//3//f/9//3//f/9//3//f/9//3//f/9//3//f/9//3//f/9//3//f/9//3//f/9//3/ee/9//3//f/9//3//f/9//3//f/9//3//f/9//3//f/9//3//f/9//3//f/9//3//f/9//3//f/9/WmvWWlpr/3//f/9//3//f957/3//f713SimEEGMMOWf/f/9//3//f/9//3+ccwghAABKKeccSikQQv9/3nv/f/9//3//f/9//3//f/9//3//f/9//3//f/9//3//f/9//3//f/9//3//f/9//3//f/9//3//f/9//3//f/9//3//f/9//3//f/9//3//f/9//3//f957/3//f/9/3nv/f1JKQgj3Xv9/3nv/f/9//38QQiEEQggIIb13/3/ee/9//3//f/9/3ntKKQAACCGMMZxz/3//f/9//3//f/9//3//f/9//3//f/9//3//f/9//3//f/9//3//f/9//3//f/9//3//f/9//3//f/9//3//f/9//3//f/9//3//f/9//3//f/9//3//f/9//3//f/9//3//f/9//3//f/9//3//f/9//3//f/9//3//f/9//3//f/9//3/ee/9//3/WWmMMYwxSSntv916MMQghxhhjDCEExhgIIfde3nv/f/9//3//f/9//3//f/9//3//f/9//3//f/9//3//f/9//3//f/9//3//f/9//3//f/9//3//f/9//3//f/9//3//f/9//3//f/9//3//f/9//3//f/9//3//f/9//3//f/9//3//f/9//3//f/9//3//f/9//3//f/9//3//f/9//3//f/9//3//f/9//3/ee/9//3//f/9//397b1JKtVbee/9//3//f/9//3//f/9/7z1CCIQQhBDGGGMMtVb/f/9//3//f/9//3//f/9//3//f/9//3//f/9//3//f/9//3//f/9//3//f/9//3//f/9//3//f/9//3//f/9//3//f/9//3//f/9//3//f/9//3//f/9//3//f9ZaOWf/f/9/WmtKKc45/3//f957/3//f5xzzjljDCEElFL/f957/3//f/9//3//f/deYwyEECklUkr/f/9//3//f/9//3//f/9//3//f/9//3//f/9//3//f/9//3//f/9//3//f/9//3//f/9//3//f/9//3//f/9//3//f/9//3//f/9//3//f/9//3//f/9//3//f/9//3//f/9//3//f/9//3//f/9//3//f/9//3//f/9//3//f/9/vXf/f/9//3//f/9/OWfGGAAAay2UUhBCCCFCCEIIhBAhBCEEIQQAACEEay0xRlJK917/f/9//3//f/9//3//f/9//3//f/9//3//f/9//3//f/9//3//f/9//3//f/9//3//f/9//3//f/9//3//f/9//3//f/9//3//f/9//3//f/9//3//f/9//3//f/9//3//f/9//3//f/9//3//f/9//3//f/9//3//f/9//3//f/9//3//f/9//3//f/9//3/ee/9//3//f/9/3nv/f/9//3//f/9//397bxBCYwwIIQghIQTnHP9//3//f/9//3//f/9//3//f/9//3//f/9//3//f/9//3//f/9//3//f/9//3//f/9//3//f/9//3//f/9//3//f/9//3//f/9//3//f/9//3//f/9//3//f5xzhBBCCLVW/39aa+89Sim9d/9/3nv/f957/397byklAADvPf9//3//f957/3//f/9//3/3XmMMay2EEJxz/3/ee/9//3//f/9//3//f/9//3//f/9//3//f/9//3//f/9//3//f/9//3//f/9//3//f/9//3//f/9//3//f/9//3//f/9//3//f/9//3//f/9//3//f/9//3//f/9//3//f/9//3//f/9//3//f/9//3//f/9//3//f/9//3//f957/3//f/9//3//f7VWCCFjDOccKSUIIWst915aa3NOjDHGGCEEIQQhBCEEIQTvPf9//3//f/9//3//f/9//3//f/9//3//f/9//3//f/9//3//f/9//3//f/9//3//f/9//3//f/9//3//f/9//3//f/9//3//f/9//3//f/9//3//f/9//3//f/9//3//f/9//3//f/9//3//f/9//3//f/9//3//f/9//3//f/9//3//f/9//3//f/9//3//f/9//3//f/9/vXf/f/9//3//f/9//3//f/9//39zTq01YwwAAGst/3//f/9//3//f/9//3//f/9//3//f/9//3//f/9//3//f/9//3//f/9//3//f/9//3//f/9//3//f/9//3//f/9//3//f/9//3//f/9//3//f/9//3//f/9//3+UUqUUhBAQQhBCSinOOTln/3//f/9/3nv/f9571lqtNVpr/3//f/9//3//f/9//3//f/9/rTXGGKUUEEKcc957/3//f/9//3//f/9//3//f/9//3//f/9//3//f/9//3//f/9//3//f/9//3//f/9//3//f/9//3//f/9//3//f/9//3//f/9//3//f/9//3//f/9//3//f/9//3//f/9//3//f/9//3//f/9//3//f/9//3//f/9//3//f5xz/3//f/9//3//f957/385Z845SilKKXNO3nv/f957/3//f713/397b845AAClFJRS/3//f/9//3//f/9//3//f/9//3//f/9//3//f/9//3//f/9//3//f/9//3//f/9//3//f/9//3//f/9//3//f/9//3//f/9//3//f/9//3//f/9//3//f/9//3//f/9//3//f/9//3//f/9//3//f/9//3//f/9//3//f/9//3//f/9//3//f/9//3//f/9//3//f/9/vXe9d/9//3//f/9//3//f/9//397b/9/3nv/f713/3+9d/9//3//f/9//3//f/9//3//f/9//3//f/9//3//f/9//3//f/9//3//f/9//3//f/9//3//f/9//3//f/9//3//f/9//3//f/9//3//f/9//3//f/9/3nvee/9/e28pJQAAAAAIISklEEL/f5xz/3//f/9//3//f/9//3/ee/9//3//f957/3//f/9//3+9dwghSikhBBBC/3//f/9//3//f/9//3//f/9//3//f/9//3//f/9//3//f/9//3//f/9//3//f/9//3//f/9//3//f/9//3//f/9//3//f/9//3//f/9//3//f/9//3//f/9//3//f/9//3//f/9//3//f/9//3//f/9//3//f/9//3//f/9//3//f/9//3//f/9//3+9d3tvrTVKKUop1lree957/3//f713/3/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RShBBCCCklxhhSSt57/3//f/9//3//f/9//3//f/9//3//f/9//3//f/9//3//f/9/EEKEEIwxpRRaa/9//3//f/9//3//f/9//3//f/9//3//f/9//3//f/9//3//f/9//3//f/9//3//f/9//3//f/9//3//f/9//3//f/9//3//f/9//3//f/9//3//f/9//3//f/9//3//f/9//3//f/9//3//f/9//3//f/9//3//f/9//3//f/9//3//f/9//3//f5xzKSVKKQAAxhjnHPde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t7bzFGKSUhBBBC/3//f/9//3//f/9//3//f/9//3//f/9//3//f957/3//f/9//3+9d3NOAAAhBGste2//f/9//3//f/9//3//f/9//3//f/9//3//f/9//3//f/9//3//f/9//3//f/9//3//f/9//3//f/9//3//f/9//3//f/9//3//f/9//3//f/9//3//f/9//3//f/9//3//f/9//3//f/9//3//f/9//3//f/9//3//f/9//3//f/9//3//f957916EEOccYwxjDCEECCE5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daazFGGGP/f/9//3//f/9//3//f/9//3//f/9//3//f/9//3//f/9//3//f/9//3/vPUIIQggQQt57/3//f/9//3//f/9//3//f/9//3//f/9//3//f/9//3//f/9//3//f/9//3//f/9//3//f/9//3//f/9//3//f/9//3//f/9//3//f/9//3//f/9//3//f/9//3//f/9//3//f/9//3//f/9//3//f/9//3//f/9//3//f/9//3//f/9//38xRqUUKSVzTt57xhgAAAgh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jDFKKUIIOWf/f/9//3//f/9//3//f/9//3//f/9//3//f/9//3//f/9//3//f/9//3//f/9//3//f/9//3//f/9//3//f/9//3//f/9//3//f/9//3//f/9//3//f/9//3//f/9//3//f/9//3//f/9//3//f/9//3//f/9//3//f/9//3//f/9//3//fxBCay1zTntv/3+1VqUUQgiU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3nv/f/9//3//f/9//3//f/9//3//f/9//3//f/9//3//f/9//3//f/9//3//f/9/3ntaa6UUxhjnHBhj/3//f957/3//f/9//3//f/9//3//f/9//3//f/9//3//f/9//3//f/9//3//f/9//3//f/9//3//f/9//3//f/9//3//f/9//3//f/9//3//f/9//3//f/9//3//f/9//3//f/9//3//f/9//3//f/9//3//f/9//3//f/9//3//f/9/c07GGFJK/3+cc/9/tVYAAGs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7133nv/f/9//3//f/9//3//f/9//3//f/9//3//f/9//3//f/9/3nv/f/9/3nv/f/9//3/ee/9/7z2EEGstay2cc/9//3//f/9//3//f/9//3//f/9//3//f/9//3//f/9//3//f/9//3//f/9//3//f/9//3//f/9//3//f/9//3//f/9//3//f/9//3//f/9//3//f/9//3//f/9//3//f/9//3//f/9//3//f/9//3//f/9//3//f/9//3//f/9//39aaykl5xxaa/9//3+9d2stQgiUU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601pRSlFHNO3nvee/9//3//f/9//3//f/9//3//f/9//3//f/9//3//f/9//3//f/9//3//f/9//3//f/9//3//f/9//3//f/9//3//f/9//3//f/9//3//f/9//3//f/9//3//f/9//3//f/9//3//f/9//3//f/9//3//f/9//3//f/9//3/ee713EEJjDAghGGP/f/9/WmspJecc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WcpJWMMhBCtNf9/3nucc/9//3//f/9//3//f/9//3//f/9//3//f/9//3//f/9//3//f/9//3//f/9//3//f/9//3//f/9//3//f/9//3//f/9//3//f/9//3//f/9//3//f/9//3//f/9//3//f/9//3//f/9//3//f/9//3//f/9//3//f/9//39aawghAAAIIVpr/3//fxhjhBBrLd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3NO5xxjDIQQOWf/f713/3//f/9//3//f/9//3//f/9//3//f/9//3//f/9//3//f/9//3//f/9//3//f/9//3//f/9//3//f/9//3//f/9//3//f/9//3//f/9//3//f/9//3//f/9//3//f/9//3//f/9//3//f/9//3//f/9//3//f/9//3//f/9/WmsIIUIIQgh7b/9/nHOtNUII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+tNYQQAAAQQt57/3//f/9//3//f/9//3//f/9//3//f/9//3//f/9//3//f/9//3//f/9//3//f/9//3//f/9//3//f/9//3//f/9//3//f/9//3//f/9//3//f/9//3//f/9//3//f/9//3//f/9//3//f/9//3//f/9//3//f/9//3//f957/3//fxhjCCEhBEope2+UUkopKSW1V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lFIQQlpr/3/ee/9//3//f/9//3//f/9//3//f/9//3//f/9//3//f/9//3//f/9//3//f/9//3//f/9//3//f/9//3//f/9//3//f/9//3//f/9//3//f/9//3//f/9//3//f/9//3//f/9//3//f/9//3//f/9//3//f/9//3//f/9//3+9d/9//397b6UUpRRjDGMMay3OOfde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957/3//f/9//3//f/9/3nv/f/9//3//f/9//3//f/9//3//f/9//3//f/9//3//f/9//3//f/9//3//f/9//3//f/9//3//f/9//3//f/9//3//f/9//3//f/9//3//f/9//3//f/9//3//f/9//3//f/9//3//f/9//3//f/9//3//f/9//3//f/9//3//f/9/lFIpJWMM5xxKKSklSil7b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NOhBClFMYYxhilFPde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SSiklYwyEEO89nHP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a957/3//f/9/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3nv/f/9/3nv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YAAAAUAAAACAAAAEdESUMDAAAAIgAAAAwAAAD/////IgAAAAwAAAD/////JQAAAAwAAAANAACAKAAAAAwAAAAEAAAAIgAAAAwAAAD/////IgAAAAwAAAD+////JwAAABgAAAAEAAAAAAAAAP///wAAAAAAJQAAAAwAAAAEAAAATAAAAGQAAAAAAAAAUAAAAB8BAAB8AAAAAAAAAFAAAAAg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AnAAAAGAAAAAQAAAAAAAAA////AAAAAAAlAAAADAAAAAQAAABMAAAAZAAAAAkAAABgAAAA/wAAAGwAAAAJAAAAYAAAAPcAAAANAAAAIQDwAAAAAAAAAAAAAACAPwAAAAAAAAAAAACAPwAAAAAAAAAAAAAAAAAAAAAAAAAAAAAAAAAAAAAAAAAAJQAAAAwAAAAAAACAKAAAAAwAAAAEAAAAJwAAABgAAAAEAAAAAAAAAP///wAAAAAAJQAAAAwAAAAEAAAATAAAAGQAAAAJAAAAcAAAABYBAAB8AAAACQAAAHAAAAAOAQAADQAAACEA8AAAAAAAAAAAAAAAgD8AAAAAAAAAAAAAgD8AAAAAAAAAAAAAAAAAAAAAAAAAAAAAAAAAAAAAAAAAACUAAAAMAAAAAAAAgCgAAAAMAAAABAAAACUAAAAMAAAAAQAAABgAAAAMAAAAAAAAABIAAAAMAAAAAQAAABYAAAAMAAAAAAAAAFQAAABIAQAACgAAAHAAAAAVAQAAfAAAAAEAAAAAANhBVVXVQQoAAABwAAAAKgAAAEwAAAAEAAAACQAAAHAAAAAXAQAAfQAAAKAAAABGAGkAcgBtAGEAZABvACAAcABvAHIAOgAgAEUAUgBOAEUAUwBUAE8AIABHAEUAUgBBAFIARABPACAAVwBBAFMATQBPAFMAWQAgAE0ATwBOAFQASQAGAAAAAwAAAAQAAAAJAAAABgAAAAcAAAAHAAAAAwAAAAcAAAAHAAAABAAAAAMAAAADAAAABgAAAAcAAAAIAAAABgAAAAYAAAAGAAAACQAAAAMAAAAIAAAABgAAAAcAAAAHAAAABwAAAAgAAAAJAAAAAwAAAAsAAAAHAAAABgAAAAoAAAAJAAAABgAAAAUAAAADAAAACgAAAAkAAAAIAAAABgAAAAM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Índice</vt:lpstr>
      <vt:lpstr>1.1</vt:lpstr>
      <vt:lpstr>1.2</vt:lpstr>
      <vt:lpstr>1.3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karinabenitez93@hotmail.com</cp:lastModifiedBy>
  <cp:lastPrinted>2014-03-06T13:38:05Z</cp:lastPrinted>
  <dcterms:created xsi:type="dcterms:W3CDTF">2006-11-30T13:09:28Z</dcterms:created>
  <dcterms:modified xsi:type="dcterms:W3CDTF">2025-11-12T18:17:51Z</dcterms:modified>
</cp:coreProperties>
</file>