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Lenovo\Desktop\"/>
    </mc:Choice>
  </mc:AlternateContent>
  <xr:revisionPtr revIDLastSave="0" documentId="8_{07263D02-E651-4752-9CB0-C3DC6F91CD30}" xr6:coauthVersionLast="47" xr6:coauthVersionMax="47" xr10:uidLastSave="{00000000-0000-0000-0000-000000000000}"/>
  <bookViews>
    <workbookView xWindow="-108" yWindow="-108" windowWidth="23256" windowHeight="12456" tabRatio="917" activeTab="4"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3" sheetId="52" state="hidden" r:id="rId8"/>
    <sheet name="2022" sheetId="51" state="hidden" r:id="rId9"/>
    <sheet name="Nota1" sheetId="6" r:id="rId10"/>
    <sheet name="Nota 2" sheetId="7" r:id="rId11"/>
    <sheet name="Nota 3" sheetId="8" r:id="rId12"/>
    <sheet name="Nota 4" sheetId="10" r:id="rId13"/>
    <sheet name="Nota 5" sheetId="11" r:id="rId14"/>
    <sheet name="Nota 6" sheetId="12" r:id="rId15"/>
    <sheet name="Nota 7" sheetId="13" r:id="rId16"/>
    <sheet name="Nota 8" sheetId="14" r:id="rId17"/>
    <sheet name="Nota 9" sheetId="15" r:id="rId18"/>
    <sheet name="Nota 10" sheetId="16" r:id="rId19"/>
    <sheet name="Nota 11" sheetId="17" r:id="rId20"/>
    <sheet name="Nota 12" sheetId="18" r:id="rId21"/>
    <sheet name="Nota 13" sheetId="19" r:id="rId22"/>
    <sheet name="Nota 14" sheetId="20" r:id="rId23"/>
    <sheet name="Nota 15" sheetId="21" r:id="rId24"/>
    <sheet name="Nota 16" sheetId="22" r:id="rId25"/>
    <sheet name="Nota 17" sheetId="23" r:id="rId26"/>
    <sheet name="Nota 18" sheetId="24" r:id="rId27"/>
    <sheet name="Nota 19" sheetId="25" r:id="rId28"/>
    <sheet name="Nota 20" sheetId="26" r:id="rId29"/>
    <sheet name=" Nota 21" sheetId="27" r:id="rId30"/>
    <sheet name="Nota 22" sheetId="28" r:id="rId31"/>
    <sheet name="Nota 23" sheetId="29" r:id="rId32"/>
    <sheet name="Nota 24" sheetId="30" r:id="rId33"/>
    <sheet name="2024" sheetId="54" state="hidden"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6" hidden="1">'Detalle 27'!$A$2:$G$194</definedName>
    <definedName name="_xlnm.Print_Area" localSheetId="29">'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8">'Nota 10'!$A$1:$D$24</definedName>
    <definedName name="_xlnm.Print_Area" localSheetId="19">'Nota 11'!$A$1:$F$22</definedName>
    <definedName name="_xlnm.Print_Area" localSheetId="20">'Nota 12'!$A$1:$E$18</definedName>
    <definedName name="_xlnm.Print_Area" localSheetId="21">'Nota 13'!$A$1:$E$27</definedName>
    <definedName name="_xlnm.Print_Area" localSheetId="22">'Nota 14'!$A$1:$L$73</definedName>
    <definedName name="_xlnm.Print_Area" localSheetId="23">'Nota 15'!$A$1:$D$25</definedName>
    <definedName name="_xlnm.Print_Area" localSheetId="24">'Nota 16'!$A$1:$F$21</definedName>
    <definedName name="_xlnm.Print_Area" localSheetId="25">'Nota 17'!$A$1:$G$27</definedName>
    <definedName name="_xlnm.Print_Area" localSheetId="26">'Nota 18'!$A$1:$D$21</definedName>
    <definedName name="_xlnm.Print_Area" localSheetId="27">'Nota 19'!$A$1:$G$37</definedName>
    <definedName name="_xlnm.Print_Area" localSheetId="10">'Nota 2'!$A$1:$J$54</definedName>
    <definedName name="_xlnm.Print_Area" localSheetId="28">'Nota 20'!$A$1:$D$18</definedName>
    <definedName name="_xlnm.Print_Area" localSheetId="30">'Nota 22'!$A$1:$F$14</definedName>
    <definedName name="_xlnm.Print_Area" localSheetId="31">'Nota 23'!$A$1:$F$15</definedName>
    <definedName name="_xlnm.Print_Area" localSheetId="32">'Nota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28'!$A$1:$H$26</definedName>
    <definedName name="_xlnm.Print_Area" localSheetId="39">'Nota 29'!$A$1:$G$22</definedName>
    <definedName name="_xlnm.Print_Area" localSheetId="11">'Nota 3'!$A$1:$E$61</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2">'Nota 4'!$A$1:$D$21</definedName>
    <definedName name="_xlnm.Print_Area" localSheetId="50">'Nota 40'!$A$1:$D$37</definedName>
    <definedName name="_xlnm.Print_Area" localSheetId="13">'Nota 5'!$A$1:$I$56</definedName>
    <definedName name="_xlnm.Print_Area" localSheetId="14">'Nota 6'!$A$1:$H$35</definedName>
    <definedName name="_xlnm.Print_Area" localSheetId="15">'Nota 7'!$A$1:$D$19</definedName>
    <definedName name="_xlnm.Print_Area" localSheetId="16">'Nota 8'!$A$1:$L$21</definedName>
    <definedName name="_xlnm.Print_Area" localSheetId="17">'Nota 9'!$A$1:$M$43</definedName>
    <definedName name="_xlnm.Print_Area" localSheetId="9">Nota1!$A$1:$J$52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6" i="54" l="1"/>
  <c r="C580" i="54"/>
  <c r="K129" i="53" s="1"/>
  <c r="C130" i="53" s="1"/>
  <c r="G16" i="50"/>
  <c r="G14" i="50"/>
  <c r="J14" i="50" s="1"/>
  <c r="P25" i="4"/>
  <c r="P16" i="4"/>
  <c r="L25" i="4"/>
  <c r="K22" i="53"/>
  <c r="C22" i="53" s="1"/>
  <c r="B46" i="34" s="1"/>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13" i="34"/>
  <c r="C596" i="54"/>
  <c r="C531" i="54"/>
  <c r="C526" i="54"/>
  <c r="D607" i="54"/>
  <c r="D608" i="54"/>
  <c r="D609" i="54"/>
  <c r="D606" i="54"/>
  <c r="C609" i="54"/>
  <c r="C608" i="54"/>
  <c r="C607" i="54"/>
  <c r="C554" i="54"/>
  <c r="D554" i="54" s="1"/>
  <c r="C523" i="54"/>
  <c r="C517" i="54"/>
  <c r="D517" i="54" s="1"/>
  <c r="C513" i="54"/>
  <c r="D513" i="54" s="1"/>
  <c r="C483" i="54"/>
  <c r="D483" i="54" s="1"/>
  <c r="C480" i="54"/>
  <c r="D480" i="54" s="1"/>
  <c r="C473" i="54"/>
  <c r="D473" i="54" s="1"/>
  <c r="C469" i="54"/>
  <c r="D469" i="54" s="1"/>
  <c r="C422" i="54"/>
  <c r="D422" i="54" s="1"/>
  <c r="C407" i="54"/>
  <c r="D407" i="54" s="1"/>
  <c r="C410" i="54"/>
  <c r="D410" i="54" s="1"/>
  <c r="C327" i="54"/>
  <c r="D327" i="54" s="1"/>
  <c r="C443" i="54"/>
  <c r="C441" i="54"/>
  <c r="B16" i="36" s="1"/>
  <c r="C309" i="54"/>
  <c r="K103" i="53" l="1"/>
  <c r="C104" i="53" s="1"/>
  <c r="K72" i="53"/>
  <c r="K18" i="53"/>
  <c r="C18" i="53" s="1"/>
  <c r="B49" i="34" s="1"/>
  <c r="C73" i="53"/>
  <c r="H18" i="15"/>
  <c r="C252" i="54" l="1"/>
  <c r="C249" i="54"/>
  <c r="C227" i="54"/>
  <c r="C169" i="54"/>
  <c r="D169" i="54" s="1"/>
  <c r="C136" i="54"/>
  <c r="D136" i="54" s="1"/>
  <c r="C64" i="54"/>
  <c r="D249" i="54" l="1"/>
  <c r="E28" i="20"/>
  <c r="D252" i="54"/>
  <c r="D253" i="54" s="1"/>
  <c r="B10" i="25"/>
  <c r="C253" i="54"/>
  <c r="D64" i="54"/>
  <c r="B16" i="12"/>
  <c r="G53" i="50"/>
  <c r="G47" i="50"/>
  <c r="C610" i="52"/>
  <c r="C607" i="52"/>
  <c r="C608" i="52"/>
  <c r="C609" i="52"/>
  <c r="C611" i="52"/>
  <c r="C612" i="52"/>
  <c r="C613" i="52"/>
  <c r="C614" i="52"/>
  <c r="C615" i="52"/>
  <c r="C616" i="52"/>
  <c r="C601" i="52"/>
  <c r="C602" i="52"/>
  <c r="C603" i="52"/>
  <c r="C604" i="52"/>
  <c r="C605" i="52"/>
  <c r="C606" i="52"/>
  <c r="C595" i="52"/>
  <c r="C596" i="52"/>
  <c r="C597" i="52"/>
  <c r="C598" i="52"/>
  <c r="C599" i="52"/>
  <c r="C600" i="52"/>
  <c r="C594" i="52"/>
  <c r="C585" i="52"/>
  <c r="C586" i="52"/>
  <c r="C587" i="52"/>
  <c r="C588" i="52"/>
  <c r="C589" i="52"/>
  <c r="C590" i="52"/>
  <c r="C591" i="52"/>
  <c r="C592" i="52"/>
  <c r="C593" i="52"/>
  <c r="C578" i="52"/>
  <c r="C579" i="52"/>
  <c r="C580" i="52"/>
  <c r="C581" i="52"/>
  <c r="C582" i="52"/>
  <c r="C583" i="52"/>
  <c r="C584" i="52"/>
  <c r="C575" i="52"/>
  <c r="C576" i="52"/>
  <c r="C577" i="52"/>
  <c r="C574" i="52"/>
  <c r="C573" i="52"/>
  <c r="C568" i="52"/>
  <c r="C569" i="52"/>
  <c r="C554" i="52"/>
  <c r="C555" i="52"/>
  <c r="C556" i="52"/>
  <c r="C557" i="52"/>
  <c r="C558" i="52"/>
  <c r="C559" i="52"/>
  <c r="C560" i="52"/>
  <c r="C561" i="52"/>
  <c r="C562" i="52"/>
  <c r="C563" i="52"/>
  <c r="C564" i="52"/>
  <c r="C565" i="52"/>
  <c r="C566" i="52"/>
  <c r="C567" i="52"/>
  <c r="C541" i="52"/>
  <c r="C542" i="52"/>
  <c r="C543" i="52"/>
  <c r="C544" i="52"/>
  <c r="C545" i="52"/>
  <c r="C546" i="52"/>
  <c r="C547" i="52"/>
  <c r="C548" i="52"/>
  <c r="C549" i="52"/>
  <c r="C550" i="52"/>
  <c r="C551" i="52"/>
  <c r="C552" i="52"/>
  <c r="C553" i="52"/>
  <c r="C540" i="52"/>
  <c r="C536" i="52"/>
  <c r="C537" i="52"/>
  <c r="C526" i="52"/>
  <c r="C527" i="52"/>
  <c r="C528" i="52"/>
  <c r="C529" i="52"/>
  <c r="C530" i="52"/>
  <c r="C531" i="52"/>
  <c r="C532" i="52"/>
  <c r="C533" i="52"/>
  <c r="C534" i="52"/>
  <c r="C535" i="52"/>
  <c r="C509" i="52"/>
  <c r="C510" i="52"/>
  <c r="C511" i="52"/>
  <c r="C512" i="52"/>
  <c r="C513" i="52"/>
  <c r="C514" i="52"/>
  <c r="C515" i="52"/>
  <c r="C516" i="52"/>
  <c r="C517" i="52"/>
  <c r="C518" i="52"/>
  <c r="C519" i="52"/>
  <c r="C520" i="52"/>
  <c r="C521" i="52"/>
  <c r="C522" i="52"/>
  <c r="C523" i="52"/>
  <c r="C524" i="52"/>
  <c r="C525" i="52"/>
  <c r="C507" i="52"/>
  <c r="C508" i="52"/>
  <c r="C506" i="52"/>
  <c r="C503" i="52"/>
  <c r="C504" i="52"/>
  <c r="C505" i="52"/>
  <c r="C493" i="52"/>
  <c r="C494" i="52"/>
  <c r="C495" i="52"/>
  <c r="C496" i="52"/>
  <c r="C497" i="52"/>
  <c r="C498" i="52"/>
  <c r="C499" i="52"/>
  <c r="C500" i="52"/>
  <c r="C501" i="52"/>
  <c r="C502" i="52"/>
  <c r="C486" i="52"/>
  <c r="C487" i="52"/>
  <c r="C488" i="52"/>
  <c r="C489" i="52"/>
  <c r="C490" i="52"/>
  <c r="C491" i="52"/>
  <c r="C492" i="52"/>
  <c r="C480" i="52"/>
  <c r="C481" i="52"/>
  <c r="C482" i="52"/>
  <c r="C483" i="52"/>
  <c r="C484" i="52"/>
  <c r="C485" i="52"/>
  <c r="C475" i="52"/>
  <c r="C476" i="52"/>
  <c r="C477" i="52"/>
  <c r="C478" i="52"/>
  <c r="C479" i="52"/>
  <c r="C467" i="52"/>
  <c r="C468" i="52"/>
  <c r="C469" i="52"/>
  <c r="C470" i="52"/>
  <c r="C471" i="52"/>
  <c r="C472" i="52"/>
  <c r="C473" i="52"/>
  <c r="C474" i="52"/>
  <c r="C466" i="52"/>
  <c r="C457" i="52"/>
  <c r="C458" i="52"/>
  <c r="C459" i="52"/>
  <c r="C460" i="52"/>
  <c r="C461" i="52"/>
  <c r="C462" i="52"/>
  <c r="C456" i="52"/>
  <c r="C446" i="52"/>
  <c r="C447" i="52"/>
  <c r="C448" i="52"/>
  <c r="C449" i="52"/>
  <c r="C450" i="52"/>
  <c r="C451" i="52"/>
  <c r="C452" i="52"/>
  <c r="C453" i="52"/>
  <c r="C454" i="52"/>
  <c r="C455" i="52"/>
  <c r="C445" i="52"/>
  <c r="C438" i="52"/>
  <c r="C439" i="52"/>
  <c r="C437" i="52"/>
  <c r="C426" i="52"/>
  <c r="C427" i="52"/>
  <c r="C428" i="52"/>
  <c r="C429" i="52"/>
  <c r="C430" i="52"/>
  <c r="C409" i="52"/>
  <c r="C410" i="52"/>
  <c r="C411" i="52"/>
  <c r="C412" i="52"/>
  <c r="C413" i="52"/>
  <c r="C414" i="52"/>
  <c r="C415" i="52"/>
  <c r="C416" i="52"/>
  <c r="C417" i="52"/>
  <c r="C418" i="52"/>
  <c r="C419" i="52"/>
  <c r="C420" i="52"/>
  <c r="C421" i="52"/>
  <c r="C422" i="52"/>
  <c r="C423" i="52"/>
  <c r="C424" i="52"/>
  <c r="C425" i="52"/>
  <c r="C399" i="52"/>
  <c r="C400" i="52"/>
  <c r="C401" i="52"/>
  <c r="C402" i="52"/>
  <c r="C403" i="52"/>
  <c r="C404" i="52"/>
  <c r="C405" i="52"/>
  <c r="C406" i="52"/>
  <c r="C407" i="52"/>
  <c r="C408" i="52"/>
  <c r="C380" i="52"/>
  <c r="C381" i="52"/>
  <c r="C382" i="52"/>
  <c r="C383" i="52"/>
  <c r="C384" i="52"/>
  <c r="C385" i="52"/>
  <c r="C386" i="52"/>
  <c r="C387" i="52"/>
  <c r="C388" i="52"/>
  <c r="C389" i="52"/>
  <c r="C390" i="52"/>
  <c r="C391" i="52"/>
  <c r="C392" i="52"/>
  <c r="C393" i="52"/>
  <c r="C394" i="52"/>
  <c r="C395" i="52"/>
  <c r="C396" i="52"/>
  <c r="C397" i="52"/>
  <c r="C398" i="52"/>
  <c r="C368" i="52"/>
  <c r="C369" i="52"/>
  <c r="C370" i="52"/>
  <c r="C371" i="52"/>
  <c r="C372" i="52"/>
  <c r="C373" i="52"/>
  <c r="C374" i="52"/>
  <c r="C375" i="52"/>
  <c r="C376" i="52"/>
  <c r="C377" i="52"/>
  <c r="C378" i="52"/>
  <c r="C379" i="52"/>
  <c r="C353" i="52"/>
  <c r="C354" i="52"/>
  <c r="C355" i="52"/>
  <c r="C356" i="52"/>
  <c r="C357" i="52"/>
  <c r="C358" i="52"/>
  <c r="C359" i="52"/>
  <c r="C360" i="52"/>
  <c r="C361" i="52"/>
  <c r="C362" i="52"/>
  <c r="C363" i="52"/>
  <c r="C364" i="52"/>
  <c r="C365" i="52"/>
  <c r="C366" i="52"/>
  <c r="C367" i="52"/>
  <c r="C338" i="52"/>
  <c r="C339" i="52"/>
  <c r="C340" i="52"/>
  <c r="C341" i="52"/>
  <c r="C342" i="52"/>
  <c r="C343" i="52"/>
  <c r="C344" i="52"/>
  <c r="C345" i="52"/>
  <c r="C346" i="52"/>
  <c r="C347" i="52"/>
  <c r="C348" i="52"/>
  <c r="C349" i="52"/>
  <c r="C350" i="52"/>
  <c r="C351" i="52"/>
  <c r="C352" i="52"/>
  <c r="C326" i="52"/>
  <c r="C327" i="52"/>
  <c r="C328" i="52"/>
  <c r="C329" i="52"/>
  <c r="C330" i="52"/>
  <c r="C331" i="52"/>
  <c r="C332" i="52"/>
  <c r="C333" i="52"/>
  <c r="C334" i="52"/>
  <c r="C335" i="52"/>
  <c r="C336" i="52"/>
  <c r="C337" i="52"/>
  <c r="C318" i="52"/>
  <c r="C319" i="52"/>
  <c r="C320" i="52"/>
  <c r="C321" i="52"/>
  <c r="C322" i="52"/>
  <c r="C323" i="52"/>
  <c r="C324" i="52"/>
  <c r="C325" i="52"/>
  <c r="C311" i="52"/>
  <c r="C312" i="52"/>
  <c r="C313" i="52"/>
  <c r="C314" i="52"/>
  <c r="C315" i="52"/>
  <c r="C316" i="52"/>
  <c r="C317" i="52"/>
  <c r="C299" i="52"/>
  <c r="C300" i="52"/>
  <c r="C301" i="52"/>
  <c r="C302" i="52"/>
  <c r="C303" i="52"/>
  <c r="C304" i="52"/>
  <c r="C305" i="52"/>
  <c r="C306" i="52"/>
  <c r="C307" i="52"/>
  <c r="C308" i="52"/>
  <c r="C309" i="52"/>
  <c r="C310" i="52"/>
  <c r="C291" i="52"/>
  <c r="C292" i="52"/>
  <c r="C293" i="52"/>
  <c r="C294" i="52"/>
  <c r="C295" i="52"/>
  <c r="C296" i="52"/>
  <c r="C297" i="52"/>
  <c r="C298" i="52"/>
  <c r="C290" i="52"/>
  <c r="C271" i="52"/>
  <c r="C272" i="52"/>
  <c r="C273" i="52"/>
  <c r="C274" i="52"/>
  <c r="C275" i="52"/>
  <c r="C276" i="52"/>
  <c r="C277" i="52"/>
  <c r="C278" i="52"/>
  <c r="C279" i="52"/>
  <c r="C280" i="52"/>
  <c r="C281" i="52"/>
  <c r="C282" i="52"/>
  <c r="C283" i="52"/>
  <c r="C284" i="52"/>
  <c r="C285" i="52"/>
  <c r="C270" i="52"/>
  <c r="C265" i="52"/>
  <c r="C264" i="52"/>
  <c r="C261" i="52"/>
  <c r="C259" i="52"/>
  <c r="C260" i="52"/>
  <c r="C258" i="52"/>
  <c r="C253" i="52"/>
  <c r="C254" i="52"/>
  <c r="C255" i="52"/>
  <c r="C252" i="52"/>
  <c r="C245" i="52"/>
  <c r="C246" i="52"/>
  <c r="C247" i="52"/>
  <c r="C248" i="52"/>
  <c r="C249" i="52"/>
  <c r="C244" i="52"/>
  <c r="C234" i="52"/>
  <c r="C235" i="52"/>
  <c r="C236" i="52"/>
  <c r="C237" i="52"/>
  <c r="C233" i="52"/>
  <c r="C231" i="52"/>
  <c r="C229" i="52"/>
  <c r="C228" i="52"/>
  <c r="C227" i="52"/>
  <c r="C226" i="52"/>
  <c r="C224" i="52"/>
  <c r="C213" i="52"/>
  <c r="C214" i="52"/>
  <c r="C215" i="52"/>
  <c r="C216" i="52"/>
  <c r="C217" i="52"/>
  <c r="C218" i="52"/>
  <c r="C219" i="52"/>
  <c r="C220" i="52"/>
  <c r="C221" i="52"/>
  <c r="C222" i="52"/>
  <c r="C223" i="52"/>
  <c r="C206" i="52"/>
  <c r="C207" i="52"/>
  <c r="C208" i="52"/>
  <c r="C209" i="52"/>
  <c r="C210" i="52"/>
  <c r="C211" i="52"/>
  <c r="C212" i="52"/>
  <c r="C205" i="52"/>
  <c r="C197" i="52"/>
  <c r="C198" i="52"/>
  <c r="C199" i="52"/>
  <c r="C200" i="52"/>
  <c r="C188" i="52"/>
  <c r="C189" i="52"/>
  <c r="C190" i="52"/>
  <c r="C191" i="52"/>
  <c r="C192" i="52"/>
  <c r="C193" i="52"/>
  <c r="C194" i="52"/>
  <c r="C195" i="52"/>
  <c r="C196" i="52"/>
  <c r="C176" i="52"/>
  <c r="C177" i="52"/>
  <c r="C178" i="52"/>
  <c r="C179" i="52"/>
  <c r="C180" i="52"/>
  <c r="C181" i="52"/>
  <c r="C182" i="52"/>
  <c r="C183" i="52"/>
  <c r="C184" i="52"/>
  <c r="C185" i="52"/>
  <c r="C186" i="52"/>
  <c r="C187" i="52"/>
  <c r="C148" i="52"/>
  <c r="C149" i="52"/>
  <c r="C150" i="52"/>
  <c r="C151" i="52"/>
  <c r="C152" i="52"/>
  <c r="C153" i="52"/>
  <c r="C154" i="52"/>
  <c r="C155" i="52"/>
  <c r="C156" i="52"/>
  <c r="C157" i="52"/>
  <c r="C158" i="52"/>
  <c r="C159" i="52"/>
  <c r="C160" i="52"/>
  <c r="C161" i="52"/>
  <c r="C162" i="52"/>
  <c r="C163" i="52"/>
  <c r="C164" i="52"/>
  <c r="C165" i="52"/>
  <c r="C166" i="52"/>
  <c r="C167" i="52"/>
  <c r="C168" i="52"/>
  <c r="C169" i="52"/>
  <c r="C170" i="52"/>
  <c r="C171" i="52"/>
  <c r="C172" i="52"/>
  <c r="C173" i="52"/>
  <c r="C174" i="52"/>
  <c r="C175" i="52"/>
  <c r="C147" i="52"/>
  <c r="C137" i="52"/>
  <c r="C138" i="52"/>
  <c r="C139" i="52"/>
  <c r="C140" i="52"/>
  <c r="C141" i="52"/>
  <c r="C142" i="52"/>
  <c r="C143" i="52"/>
  <c r="C136" i="52"/>
  <c r="C121" i="52"/>
  <c r="C122" i="52"/>
  <c r="C123" i="52"/>
  <c r="C124" i="52"/>
  <c r="C125" i="52"/>
  <c r="C126" i="52"/>
  <c r="C127" i="52"/>
  <c r="C128" i="52"/>
  <c r="C129" i="52"/>
  <c r="C130" i="52"/>
  <c r="C131" i="52"/>
  <c r="C132" i="52"/>
  <c r="C133" i="52"/>
  <c r="C109" i="52"/>
  <c r="C110" i="52"/>
  <c r="C111" i="52"/>
  <c r="C112" i="52"/>
  <c r="C113" i="52"/>
  <c r="C114" i="52"/>
  <c r="C115" i="52"/>
  <c r="C116" i="52"/>
  <c r="C117" i="52"/>
  <c r="C118" i="52"/>
  <c r="C119" i="52"/>
  <c r="C120" i="52"/>
  <c r="C82" i="52"/>
  <c r="C83" i="52"/>
  <c r="C84" i="52"/>
  <c r="C85" i="52"/>
  <c r="C86" i="52"/>
  <c r="C87" i="52"/>
  <c r="C88" i="52"/>
  <c r="C89" i="52"/>
  <c r="C90" i="52"/>
  <c r="C91" i="52"/>
  <c r="C92" i="52"/>
  <c r="C93" i="52"/>
  <c r="C94" i="52"/>
  <c r="C95" i="52"/>
  <c r="C96" i="52"/>
  <c r="C97" i="52"/>
  <c r="C98" i="52"/>
  <c r="C99" i="52"/>
  <c r="C100" i="52"/>
  <c r="C101" i="52"/>
  <c r="C102" i="52"/>
  <c r="C103" i="52"/>
  <c r="C104" i="52"/>
  <c r="C105" i="52"/>
  <c r="C106" i="52"/>
  <c r="C107" i="52"/>
  <c r="C108" i="52"/>
  <c r="C81" i="52"/>
  <c r="C72" i="52"/>
  <c r="C73" i="52"/>
  <c r="C74" i="52"/>
  <c r="C75" i="52"/>
  <c r="C76" i="52"/>
  <c r="C71" i="52"/>
  <c r="C65" i="52"/>
  <c r="C59" i="52"/>
  <c r="C60" i="52"/>
  <c r="C58" i="52"/>
  <c r="C53" i="52"/>
  <c r="C49" i="52"/>
  <c r="C48" i="52"/>
  <c r="C230" i="52" l="1"/>
  <c r="C144" i="52"/>
  <c r="C77" i="52"/>
  <c r="H26" i="50"/>
  <c r="C605" i="51"/>
  <c r="C606" i="51"/>
  <c r="C607" i="51"/>
  <c r="C593" i="51"/>
  <c r="C594" i="51"/>
  <c r="C595" i="51"/>
  <c r="C596" i="51"/>
  <c r="C597" i="51"/>
  <c r="C598" i="51"/>
  <c r="C599" i="51"/>
  <c r="C600" i="51"/>
  <c r="C601" i="51"/>
  <c r="C602" i="51"/>
  <c r="C603" i="51"/>
  <c r="C604" i="51"/>
  <c r="C581" i="51"/>
  <c r="C582" i="51"/>
  <c r="C583" i="51"/>
  <c r="C584" i="51"/>
  <c r="C585" i="51"/>
  <c r="C586" i="51"/>
  <c r="C587" i="51"/>
  <c r="C588" i="51"/>
  <c r="C589" i="51"/>
  <c r="C590" i="51"/>
  <c r="C591" i="51"/>
  <c r="C592" i="51"/>
  <c r="C569" i="51"/>
  <c r="C570" i="51"/>
  <c r="C571" i="51"/>
  <c r="C572" i="51"/>
  <c r="C573" i="51"/>
  <c r="C574" i="51"/>
  <c r="C575" i="51"/>
  <c r="C576" i="51"/>
  <c r="C577" i="51"/>
  <c r="C578" i="51"/>
  <c r="C579" i="51"/>
  <c r="C580" i="51"/>
  <c r="C544" i="51"/>
  <c r="C545" i="51"/>
  <c r="C546" i="51"/>
  <c r="C547" i="51"/>
  <c r="C548" i="51"/>
  <c r="C549" i="51"/>
  <c r="C550" i="51"/>
  <c r="C551" i="51"/>
  <c r="C552" i="51"/>
  <c r="C553" i="51"/>
  <c r="C554" i="51"/>
  <c r="C555" i="51"/>
  <c r="C556" i="51"/>
  <c r="C557" i="51"/>
  <c r="C558" i="51"/>
  <c r="C559" i="51"/>
  <c r="C560" i="51"/>
  <c r="C561" i="51"/>
  <c r="C562" i="51"/>
  <c r="C563" i="51"/>
  <c r="C564" i="51"/>
  <c r="C565" i="51"/>
  <c r="C566" i="51"/>
  <c r="C567" i="51"/>
  <c r="C568" i="51"/>
  <c r="C543" i="51"/>
  <c r="C534" i="51"/>
  <c r="C535" i="51"/>
  <c r="C536" i="51"/>
  <c r="C537" i="51"/>
  <c r="C538" i="51"/>
  <c r="C539" i="51"/>
  <c r="C540" i="51"/>
  <c r="C541" i="51"/>
  <c r="C531" i="51"/>
  <c r="C532" i="51"/>
  <c r="C533" i="51"/>
  <c r="C523" i="51"/>
  <c r="C524" i="51"/>
  <c r="C525" i="51"/>
  <c r="C526" i="51"/>
  <c r="C527" i="51"/>
  <c r="C528" i="51"/>
  <c r="C529" i="51"/>
  <c r="C530" i="51"/>
  <c r="C522" i="51"/>
  <c r="C497" i="51"/>
  <c r="C498" i="51"/>
  <c r="C499" i="51"/>
  <c r="C500" i="51"/>
  <c r="C501" i="51"/>
  <c r="C502" i="51"/>
  <c r="C503" i="51"/>
  <c r="C504" i="51"/>
  <c r="C505" i="51"/>
  <c r="C506" i="51"/>
  <c r="C507" i="51"/>
  <c r="C508" i="51"/>
  <c r="C509" i="51"/>
  <c r="C510" i="51"/>
  <c r="C511" i="51"/>
  <c r="C512" i="51"/>
  <c r="C513" i="51"/>
  <c r="C514" i="51"/>
  <c r="C515" i="51"/>
  <c r="C516" i="51"/>
  <c r="C517" i="51"/>
  <c r="C518" i="51"/>
  <c r="C519" i="51"/>
  <c r="C520" i="51"/>
  <c r="C521" i="51"/>
  <c r="C496" i="51"/>
  <c r="C490" i="51"/>
  <c r="C491" i="51"/>
  <c r="C492" i="51"/>
  <c r="C493" i="51"/>
  <c r="C494" i="51"/>
  <c r="C495" i="51"/>
  <c r="C476" i="51"/>
  <c r="C477" i="51"/>
  <c r="C478" i="51"/>
  <c r="C479" i="51"/>
  <c r="C480" i="51"/>
  <c r="C481" i="51"/>
  <c r="C482" i="51"/>
  <c r="C483" i="51"/>
  <c r="C484" i="51"/>
  <c r="C485" i="51"/>
  <c r="C486" i="51"/>
  <c r="C487" i="51"/>
  <c r="C488" i="51"/>
  <c r="C489" i="51"/>
  <c r="C465" i="51"/>
  <c r="C466" i="51"/>
  <c r="C467" i="51"/>
  <c r="C468" i="51"/>
  <c r="C469" i="51"/>
  <c r="C470" i="51"/>
  <c r="C471" i="51"/>
  <c r="C472" i="51"/>
  <c r="C473" i="51"/>
  <c r="C474" i="51"/>
  <c r="C475" i="51"/>
  <c r="C461" i="51"/>
  <c r="C462" i="51"/>
  <c r="C463" i="51"/>
  <c r="C464" i="51"/>
  <c r="C454" i="51"/>
  <c r="C455" i="51"/>
  <c r="C456" i="51"/>
  <c r="C457" i="51"/>
  <c r="C458" i="51"/>
  <c r="C459" i="51"/>
  <c r="C460" i="51"/>
  <c r="C449" i="51"/>
  <c r="C450" i="51"/>
  <c r="C451" i="51"/>
  <c r="C452" i="51"/>
  <c r="C453" i="51"/>
  <c r="C438" i="51"/>
  <c r="C439" i="51"/>
  <c r="C440" i="51"/>
  <c r="C441" i="51"/>
  <c r="C442" i="51"/>
  <c r="C443" i="51"/>
  <c r="C444" i="51"/>
  <c r="C445" i="51"/>
  <c r="C446" i="51"/>
  <c r="C447" i="51"/>
  <c r="C448" i="51"/>
  <c r="C432" i="51"/>
  <c r="C433" i="51"/>
  <c r="C434" i="51"/>
  <c r="C435" i="51"/>
  <c r="C436" i="51"/>
  <c r="C437" i="51"/>
  <c r="C425" i="51"/>
  <c r="C426" i="51"/>
  <c r="C427" i="51"/>
  <c r="C428" i="51"/>
  <c r="C429" i="51"/>
  <c r="C430" i="51"/>
  <c r="C431" i="51"/>
  <c r="C418" i="51"/>
  <c r="C419" i="51"/>
  <c r="C420" i="51"/>
  <c r="C421" i="51"/>
  <c r="C422" i="51"/>
  <c r="C423" i="51"/>
  <c r="C424" i="51"/>
  <c r="C413" i="51"/>
  <c r="C414" i="51"/>
  <c r="C415" i="51"/>
  <c r="C416" i="51"/>
  <c r="C417" i="51"/>
  <c r="C405" i="51"/>
  <c r="C406" i="51"/>
  <c r="C407" i="51"/>
  <c r="C408" i="51"/>
  <c r="C409" i="51"/>
  <c r="C410" i="51"/>
  <c r="C411" i="51"/>
  <c r="C412" i="51"/>
  <c r="C402" i="51"/>
  <c r="C403" i="51"/>
  <c r="C404" i="51"/>
  <c r="C395" i="51"/>
  <c r="C396" i="51"/>
  <c r="C397" i="51"/>
  <c r="C398" i="51"/>
  <c r="C399" i="51"/>
  <c r="C400" i="51"/>
  <c r="C401" i="51"/>
  <c r="C388" i="51"/>
  <c r="C389" i="51"/>
  <c r="C390" i="51"/>
  <c r="C391" i="51"/>
  <c r="C392" i="51"/>
  <c r="C393" i="51"/>
  <c r="C394" i="51"/>
  <c r="C384" i="51"/>
  <c r="C385" i="51"/>
  <c r="C386" i="51"/>
  <c r="C387" i="51"/>
  <c r="C371" i="51"/>
  <c r="C372" i="51"/>
  <c r="C373" i="51"/>
  <c r="C374" i="51"/>
  <c r="C375" i="51"/>
  <c r="C376" i="51"/>
  <c r="C377" i="51"/>
  <c r="C378" i="51"/>
  <c r="C379" i="51"/>
  <c r="C380" i="51"/>
  <c r="C381" i="51"/>
  <c r="C382" i="51"/>
  <c r="C383" i="51"/>
  <c r="C359" i="51"/>
  <c r="C360" i="51"/>
  <c r="C361" i="51"/>
  <c r="C362" i="51"/>
  <c r="C363" i="51"/>
  <c r="C364" i="51"/>
  <c r="C365" i="51"/>
  <c r="C366" i="51"/>
  <c r="C367" i="51"/>
  <c r="C368" i="51"/>
  <c r="C369" i="51"/>
  <c r="C370" i="51"/>
  <c r="C345" i="51"/>
  <c r="C346" i="51"/>
  <c r="C347" i="51"/>
  <c r="C348" i="51"/>
  <c r="C349" i="51"/>
  <c r="C350" i="51"/>
  <c r="C351" i="51"/>
  <c r="C352" i="51"/>
  <c r="C353" i="51"/>
  <c r="C354" i="51"/>
  <c r="C355" i="51"/>
  <c r="C356" i="51"/>
  <c r="C357" i="51"/>
  <c r="C358" i="51"/>
  <c r="C316" i="51"/>
  <c r="C317" i="51"/>
  <c r="C318" i="51"/>
  <c r="C319" i="51"/>
  <c r="C320" i="51"/>
  <c r="C321" i="51"/>
  <c r="C322" i="51"/>
  <c r="C323" i="51"/>
  <c r="C324" i="51"/>
  <c r="C325" i="51"/>
  <c r="C326" i="51"/>
  <c r="C327" i="51"/>
  <c r="C328" i="51"/>
  <c r="C329" i="51"/>
  <c r="C330" i="51"/>
  <c r="C331" i="51"/>
  <c r="C332" i="51"/>
  <c r="C333" i="51"/>
  <c r="C334" i="51"/>
  <c r="C335" i="51"/>
  <c r="C336" i="51"/>
  <c r="C337" i="51"/>
  <c r="C338" i="51"/>
  <c r="C339" i="51"/>
  <c r="C340" i="51"/>
  <c r="C341" i="51"/>
  <c r="C342" i="51"/>
  <c r="C343" i="51"/>
  <c r="C344" i="51"/>
  <c r="C311" i="51"/>
  <c r="C312" i="51"/>
  <c r="C313" i="51"/>
  <c r="C314" i="51"/>
  <c r="C315" i="51"/>
  <c r="C305" i="51"/>
  <c r="C306" i="51"/>
  <c r="C307" i="51"/>
  <c r="C308" i="51"/>
  <c r="C309" i="51"/>
  <c r="C310" i="51"/>
  <c r="C282" i="51"/>
  <c r="C283" i="51"/>
  <c r="C284" i="51"/>
  <c r="C285" i="51"/>
  <c r="C286" i="51"/>
  <c r="C287" i="51"/>
  <c r="C288" i="51"/>
  <c r="C289" i="51"/>
  <c r="C290" i="51"/>
  <c r="C291" i="51"/>
  <c r="C292" i="51"/>
  <c r="C293" i="51"/>
  <c r="C294" i="51"/>
  <c r="C295" i="51"/>
  <c r="C296" i="51"/>
  <c r="C297" i="51"/>
  <c r="C298" i="51"/>
  <c r="C299" i="51"/>
  <c r="C300" i="51"/>
  <c r="C301" i="51"/>
  <c r="C302" i="51"/>
  <c r="C303" i="51"/>
  <c r="C304" i="51"/>
  <c r="C281" i="51"/>
  <c r="C271" i="51"/>
  <c r="C270" i="51"/>
  <c r="C265" i="51"/>
  <c r="C266" i="51"/>
  <c r="C267" i="51"/>
  <c r="C264" i="51"/>
  <c r="C261" i="51"/>
  <c r="C244" i="51"/>
  <c r="C245" i="51"/>
  <c r="C246" i="51"/>
  <c r="C247" i="51"/>
  <c r="C248" i="51"/>
  <c r="C249" i="51"/>
  <c r="C250" i="51"/>
  <c r="C251" i="51"/>
  <c r="C252" i="51"/>
  <c r="C243" i="51"/>
  <c r="C234" i="51"/>
  <c r="C235" i="51"/>
  <c r="C236" i="51"/>
  <c r="C237" i="51"/>
  <c r="C238" i="51"/>
  <c r="C239" i="51"/>
  <c r="C233" i="51"/>
  <c r="C226" i="51"/>
  <c r="C227" i="51"/>
  <c r="C228" i="51"/>
  <c r="C229" i="51"/>
  <c r="C230" i="51"/>
  <c r="C231" i="51"/>
  <c r="C232" i="51"/>
  <c r="C225" i="51"/>
  <c r="C219" i="51"/>
  <c r="C220" i="51"/>
  <c r="C221" i="51"/>
  <c r="C218" i="51"/>
  <c r="C210" i="51"/>
  <c r="C133" i="51"/>
  <c r="C18" i="36" l="1"/>
  <c r="C21" i="31"/>
  <c r="C32" i="15"/>
  <c r="C558" i="54" l="1"/>
  <c r="C491" i="54"/>
  <c r="C465" i="54"/>
  <c r="C457" i="54"/>
  <c r="D457" i="54" s="1"/>
  <c r="C458" i="54"/>
  <c r="D458" i="54" s="1"/>
  <c r="C442" i="54"/>
  <c r="B11" i="36" s="1"/>
  <c r="C444" i="54"/>
  <c r="C445" i="54"/>
  <c r="C316" i="54"/>
  <c r="C317" i="54"/>
  <c r="C315" i="54"/>
  <c r="C307" i="54"/>
  <c r="C308" i="54"/>
  <c r="C306" i="54"/>
  <c r="C301" i="54"/>
  <c r="C302" i="54"/>
  <c r="C303" i="54"/>
  <c r="C300" i="54"/>
  <c r="K15" i="53" l="1"/>
  <c r="L15" i="53" s="1"/>
  <c r="D558" i="54"/>
  <c r="C247" i="54"/>
  <c r="C248" i="54"/>
  <c r="C244" i="54"/>
  <c r="D215" i="54"/>
  <c r="C208" i="54"/>
  <c r="C62" i="54"/>
  <c r="C58" i="54"/>
  <c r="C17" i="54"/>
  <c r="C18" i="54"/>
  <c r="C19" i="54"/>
  <c r="C20" i="54"/>
  <c r="C21" i="54"/>
  <c r="C22" i="54"/>
  <c r="C23" i="54"/>
  <c r="C26" i="54"/>
  <c r="C30" i="54"/>
  <c r="C32" i="54"/>
  <c r="C33" i="54"/>
  <c r="C34" i="54"/>
  <c r="C35" i="54"/>
  <c r="C36" i="54"/>
  <c r="C38" i="54"/>
  <c r="C9" i="54"/>
  <c r="D9" i="54" s="1"/>
  <c r="C10" i="54"/>
  <c r="D10" i="54" s="1"/>
  <c r="C15" i="53" l="1"/>
  <c r="D58" i="54"/>
  <c r="D248" i="54"/>
  <c r="E27" i="20"/>
  <c r="D247" i="54"/>
  <c r="E26" i="20"/>
  <c r="D244" i="54"/>
  <c r="E25" i="20"/>
  <c r="C20" i="8"/>
  <c r="B13" i="12"/>
  <c r="C84" i="54" l="1"/>
  <c r="G48" i="50"/>
  <c r="G50" i="50"/>
  <c r="G174" i="49" s="1"/>
  <c r="G51" i="50"/>
  <c r="G49" i="50"/>
  <c r="C262" i="52"/>
  <c r="C263" i="52" s="1"/>
  <c r="G42" i="50"/>
  <c r="G41" i="50" l="1"/>
  <c r="G33" i="50"/>
  <c r="J33" i="50" s="1"/>
  <c r="D248" i="52"/>
  <c r="D249" i="52"/>
  <c r="G35" i="50"/>
  <c r="J35" i="50" s="1"/>
  <c r="C66" i="52"/>
  <c r="C54" i="52"/>
  <c r="C45" i="52"/>
  <c r="C46" i="52"/>
  <c r="C44" i="52"/>
  <c r="C40" i="52"/>
  <c r="C39" i="52"/>
  <c r="C15" i="52"/>
  <c r="C16" i="52"/>
  <c r="C17" i="52"/>
  <c r="C18" i="52"/>
  <c r="C19" i="52"/>
  <c r="C20" i="52"/>
  <c r="C21" i="52"/>
  <c r="C22" i="52"/>
  <c r="C23" i="52"/>
  <c r="C24" i="52"/>
  <c r="C25" i="52"/>
  <c r="C26" i="52"/>
  <c r="C27" i="52"/>
  <c r="C28" i="52"/>
  <c r="C29" i="52"/>
  <c r="C30" i="52"/>
  <c r="C31" i="52"/>
  <c r="C32" i="52"/>
  <c r="C33" i="52"/>
  <c r="C34" i="52"/>
  <c r="C35" i="52"/>
  <c r="C36" i="52"/>
  <c r="C14" i="52"/>
  <c r="C7" i="52"/>
  <c r="C8" i="52"/>
  <c r="C9" i="52"/>
  <c r="C10" i="52"/>
  <c r="C6" i="52"/>
  <c r="H42" i="50"/>
  <c r="H38" i="50"/>
  <c r="C214" i="51"/>
  <c r="C215" i="51"/>
  <c r="C213" i="51"/>
  <c r="C199" i="51"/>
  <c r="C200" i="51"/>
  <c r="C201" i="51"/>
  <c r="C202" i="51"/>
  <c r="C203" i="51"/>
  <c r="C204" i="51"/>
  <c r="C205" i="51"/>
  <c r="C206" i="51"/>
  <c r="C207" i="51"/>
  <c r="C208" i="51"/>
  <c r="C209" i="51"/>
  <c r="C198" i="51"/>
  <c r="C188" i="51"/>
  <c r="C189" i="51"/>
  <c r="C187" i="51"/>
  <c r="C180" i="51"/>
  <c r="C181" i="51"/>
  <c r="C182" i="51"/>
  <c r="C183" i="51"/>
  <c r="C184" i="51"/>
  <c r="C179" i="51"/>
  <c r="C176" i="51"/>
  <c r="C175" i="51"/>
  <c r="C170" i="51"/>
  <c r="C171" i="51"/>
  <c r="C169" i="51"/>
  <c r="C167" i="51"/>
  <c r="C168" i="51" s="1"/>
  <c r="C164" i="51"/>
  <c r="C163" i="51"/>
  <c r="C157" i="51"/>
  <c r="C158" i="51"/>
  <c r="C159" i="51"/>
  <c r="C160" i="51"/>
  <c r="C156" i="51"/>
  <c r="C153" i="51"/>
  <c r="C152" i="51"/>
  <c r="C149" i="51"/>
  <c r="C148" i="51"/>
  <c r="C145" i="51"/>
  <c r="C144" i="51"/>
  <c r="C141" i="51"/>
  <c r="C140" i="51"/>
  <c r="C134" i="51"/>
  <c r="C130" i="51"/>
  <c r="C129" i="51"/>
  <c r="C126" i="51"/>
  <c r="C127" i="51" s="1"/>
  <c r="C123" i="51"/>
  <c r="C124" i="51" s="1"/>
  <c r="C118" i="51"/>
  <c r="C119" i="51"/>
  <c r="C120" i="51"/>
  <c r="C117" i="51"/>
  <c r="C114" i="51"/>
  <c r="C113" i="51"/>
  <c r="C110" i="51"/>
  <c r="C109" i="51"/>
  <c r="C106" i="51"/>
  <c r="C105" i="51"/>
  <c r="C102" i="51"/>
  <c r="C101" i="51"/>
  <c r="C97" i="51"/>
  <c r="C98" i="51"/>
  <c r="C96" i="51"/>
  <c r="C92" i="51"/>
  <c r="C93" i="51"/>
  <c r="C91" i="51"/>
  <c r="C87" i="51"/>
  <c r="C88" i="51"/>
  <c r="C86" i="51"/>
  <c r="C82" i="51"/>
  <c r="C83" i="51"/>
  <c r="C81" i="51"/>
  <c r="C76" i="51"/>
  <c r="C77" i="51"/>
  <c r="C78" i="51"/>
  <c r="C75" i="51"/>
  <c r="C63" i="51"/>
  <c r="C68" i="51"/>
  <c r="C69" i="51"/>
  <c r="C70" i="51"/>
  <c r="C67" i="51"/>
  <c r="C61" i="51"/>
  <c r="C57" i="51"/>
  <c r="C58" i="51"/>
  <c r="C56" i="51"/>
  <c r="C52" i="51"/>
  <c r="C51" i="51"/>
  <c r="C43" i="51"/>
  <c r="C44" i="51"/>
  <c r="C45" i="51"/>
  <c r="C46" i="51"/>
  <c r="C47" i="51"/>
  <c r="C42" i="51"/>
  <c r="C37" i="51"/>
  <c r="C38" i="51" s="1"/>
  <c r="C15" i="51"/>
  <c r="C16" i="51"/>
  <c r="C17" i="51"/>
  <c r="C18" i="51"/>
  <c r="C19" i="51"/>
  <c r="C20" i="51"/>
  <c r="C21" i="51"/>
  <c r="C22" i="51"/>
  <c r="C23" i="51"/>
  <c r="C24" i="51"/>
  <c r="C25" i="51"/>
  <c r="C26" i="51"/>
  <c r="C27" i="51"/>
  <c r="C28" i="51"/>
  <c r="C29" i="51"/>
  <c r="C30" i="51"/>
  <c r="C31" i="51"/>
  <c r="C32" i="51"/>
  <c r="C33" i="51"/>
  <c r="C34" i="51"/>
  <c r="C14" i="51"/>
  <c r="C7" i="51"/>
  <c r="C8" i="51"/>
  <c r="C9" i="51"/>
  <c r="C10" i="51"/>
  <c r="C6" i="51"/>
  <c r="G37" i="50" l="1"/>
  <c r="J37" i="50" s="1"/>
  <c r="G103" i="49"/>
  <c r="D218" i="52"/>
  <c r="D198" i="52"/>
  <c r="D215" i="52"/>
  <c r="G38" i="50"/>
  <c r="J38" i="50" s="1"/>
  <c r="D142" i="52"/>
  <c r="D211" i="52"/>
  <c r="C55" i="52"/>
  <c r="C37" i="52"/>
  <c r="H37" i="50"/>
  <c r="C142" i="51"/>
  <c r="C150" i="51"/>
  <c r="C268" i="51"/>
  <c r="C272" i="51"/>
  <c r="C190" i="51"/>
  <c r="C89" i="51"/>
  <c r="C103" i="51"/>
  <c r="C253" i="51"/>
  <c r="C254" i="51" s="1"/>
  <c r="H41" i="50" s="1"/>
  <c r="C165" i="51"/>
  <c r="C240" i="51"/>
  <c r="H33" i="50" s="1"/>
  <c r="C64" i="51"/>
  <c r="C107" i="51"/>
  <c r="C115" i="51"/>
  <c r="C131" i="51"/>
  <c r="C177" i="51"/>
  <c r="C111" i="51"/>
  <c r="C121" i="51"/>
  <c r="C154" i="51"/>
  <c r="C12" i="51"/>
  <c r="C84" i="51"/>
  <c r="C146" i="51"/>
  <c r="C222" i="51"/>
  <c r="C99" i="51"/>
  <c r="C216" i="51"/>
  <c r="C79" i="51"/>
  <c r="C94" i="51"/>
  <c r="C161" i="51"/>
  <c r="C185" i="51"/>
  <c r="C211" i="51"/>
  <c r="C71" i="51"/>
  <c r="C49" i="51"/>
  <c r="C53" i="51"/>
  <c r="C35" i="51"/>
  <c r="C59" i="51"/>
  <c r="C191" i="51" l="1"/>
  <c r="C223" i="51"/>
  <c r="C255" i="51" s="1"/>
  <c r="C256" i="51" s="1"/>
  <c r="C273" i="51"/>
  <c r="C274" i="51" s="1"/>
  <c r="C275" i="51" s="1"/>
  <c r="C39" i="51"/>
  <c r="C135" i="51"/>
  <c r="C137" i="51" s="1"/>
  <c r="C172" i="51"/>
  <c r="C72" i="51"/>
  <c r="H17" i="50"/>
  <c r="G32" i="50"/>
  <c r="J32" i="50" s="1"/>
  <c r="C62" i="52"/>
  <c r="C51" i="52"/>
  <c r="J20" i="50"/>
  <c r="J30" i="50"/>
  <c r="J40" i="50"/>
  <c r="J44" i="50"/>
  <c r="J46" i="50"/>
  <c r="G17" i="50" l="1"/>
  <c r="C78" i="52"/>
  <c r="C192" i="51"/>
  <c r="C136" i="51"/>
  <c r="K51" i="34"/>
  <c r="C147" i="53"/>
  <c r="C149" i="53"/>
  <c r="K119" i="53"/>
  <c r="L119" i="53" s="1"/>
  <c r="K79" i="53"/>
  <c r="L79" i="53" s="1"/>
  <c r="K29" i="53"/>
  <c r="L29" i="53" s="1"/>
  <c r="L148" i="53"/>
  <c r="L146" i="53"/>
  <c r="L129" i="53"/>
  <c r="L103" i="53"/>
  <c r="L72" i="53"/>
  <c r="D597" i="54"/>
  <c r="D599" i="54"/>
  <c r="C598" i="54"/>
  <c r="K147" i="53" s="1"/>
  <c r="C148" i="53" s="1"/>
  <c r="K145" i="53"/>
  <c r="L145" i="53" s="1"/>
  <c r="C591" i="54"/>
  <c r="C592" i="54"/>
  <c r="C593" i="54"/>
  <c r="D593" i="54" s="1"/>
  <c r="C590" i="54"/>
  <c r="K139" i="53" s="1"/>
  <c r="L139" i="53" s="1"/>
  <c r="C584" i="54"/>
  <c r="K133" i="53" s="1"/>
  <c r="K134" i="53" s="1"/>
  <c r="D580" i="54"/>
  <c r="C581" i="54"/>
  <c r="K130" i="53" s="1"/>
  <c r="L130" i="53" s="1"/>
  <c r="C577" i="54"/>
  <c r="D577" i="54" s="1"/>
  <c r="C576" i="54"/>
  <c r="K125" i="53" s="1"/>
  <c r="L125" i="53" s="1"/>
  <c r="C569" i="54"/>
  <c r="C571" i="54"/>
  <c r="D571" i="54" s="1"/>
  <c r="C572" i="54"/>
  <c r="D572" i="54" s="1"/>
  <c r="C568" i="54"/>
  <c r="D568" i="54" s="1"/>
  <c r="C561" i="54"/>
  <c r="C557" i="54"/>
  <c r="K107" i="53" s="1"/>
  <c r="C108" i="53" s="1"/>
  <c r="C553" i="54"/>
  <c r="K102" i="53" s="1"/>
  <c r="L102" i="53" s="1"/>
  <c r="C546" i="54"/>
  <c r="K96" i="53" s="1"/>
  <c r="L96" i="53" s="1"/>
  <c r="D547" i="54"/>
  <c r="C548" i="54"/>
  <c r="K97" i="53" s="1"/>
  <c r="C98" i="53" s="1"/>
  <c r="C549" i="54"/>
  <c r="D549" i="54" s="1"/>
  <c r="C550" i="54"/>
  <c r="C544" i="54"/>
  <c r="K94" i="53" s="1"/>
  <c r="L94" i="53" s="1"/>
  <c r="C537" i="54"/>
  <c r="C538" i="54"/>
  <c r="K87" i="53" s="1"/>
  <c r="L87" i="53" s="1"/>
  <c r="C539" i="54"/>
  <c r="D539" i="54" s="1"/>
  <c r="C540" i="54"/>
  <c r="D540" i="54" s="1"/>
  <c r="C541" i="54"/>
  <c r="K90" i="53" s="1"/>
  <c r="C91" i="53" s="1"/>
  <c r="C536" i="54"/>
  <c r="D536" i="54" s="1"/>
  <c r="D570" i="54"/>
  <c r="D545" i="54"/>
  <c r="K86" i="53" l="1"/>
  <c r="L86" i="53" s="1"/>
  <c r="K140" i="53"/>
  <c r="L140" i="53" s="1"/>
  <c r="D557" i="54"/>
  <c r="D559" i="54" s="1"/>
  <c r="C559" i="54"/>
  <c r="C551" i="54"/>
  <c r="D553" i="54"/>
  <c r="D576" i="54"/>
  <c r="D578" i="54" s="1"/>
  <c r="D537" i="54"/>
  <c r="D548" i="54"/>
  <c r="D541" i="54"/>
  <c r="D538" i="54"/>
  <c r="D584" i="54"/>
  <c r="D585" i="54" s="1"/>
  <c r="C193" i="51"/>
  <c r="C276" i="51" s="1"/>
  <c r="H53" i="50" s="1"/>
  <c r="H60" i="50" s="1"/>
  <c r="D555" i="54"/>
  <c r="D590" i="54"/>
  <c r="D598" i="54"/>
  <c r="K89" i="53"/>
  <c r="L89" i="53" s="1"/>
  <c r="K126" i="53"/>
  <c r="C127" i="53" s="1"/>
  <c r="D544" i="54"/>
  <c r="D591" i="54"/>
  <c r="D596" i="54"/>
  <c r="C87" i="53"/>
  <c r="D581" i="54"/>
  <c r="D582" i="54" s="1"/>
  <c r="K106" i="53"/>
  <c r="D561" i="54"/>
  <c r="D562" i="54" s="1"/>
  <c r="K110" i="53"/>
  <c r="K111" i="53" s="1"/>
  <c r="D569" i="54"/>
  <c r="D573" i="54" s="1"/>
  <c r="D574" i="54" s="1"/>
  <c r="K118" i="53"/>
  <c r="L118" i="53" s="1"/>
  <c r="K93" i="53"/>
  <c r="L93" i="53" s="1"/>
  <c r="K120" i="53"/>
  <c r="L120" i="53" s="1"/>
  <c r="K142" i="53"/>
  <c r="L142" i="53" s="1"/>
  <c r="C542" i="54"/>
  <c r="K88" i="53"/>
  <c r="L88" i="53" s="1"/>
  <c r="D550" i="54"/>
  <c r="K99" i="53"/>
  <c r="C100" i="53" s="1"/>
  <c r="D546" i="54"/>
  <c r="K95" i="53"/>
  <c r="K141" i="53"/>
  <c r="D592" i="54"/>
  <c r="L97" i="53"/>
  <c r="K85" i="53"/>
  <c r="L85" i="53" s="1"/>
  <c r="K98" i="53"/>
  <c r="L98" i="53" s="1"/>
  <c r="K117" i="53"/>
  <c r="C118" i="53" s="1"/>
  <c r="K121" i="53"/>
  <c r="L121" i="53" s="1"/>
  <c r="C95" i="53"/>
  <c r="C120" i="53"/>
  <c r="C131" i="53"/>
  <c r="C132" i="53" s="1"/>
  <c r="C134" i="53"/>
  <c r="C97" i="53"/>
  <c r="C103" i="53"/>
  <c r="C126" i="53"/>
  <c r="C140" i="53"/>
  <c r="C146" i="53"/>
  <c r="L90" i="53"/>
  <c r="K149" i="53"/>
  <c r="C88" i="53"/>
  <c r="C80" i="53"/>
  <c r="L104" i="53"/>
  <c r="C30" i="53"/>
  <c r="L147" i="53"/>
  <c r="L149" i="53" s="1"/>
  <c r="L133" i="53"/>
  <c r="L134" i="53" s="1"/>
  <c r="K131" i="53"/>
  <c r="L131" i="53"/>
  <c r="K104" i="53"/>
  <c r="D525" i="54"/>
  <c r="D529" i="54"/>
  <c r="D530" i="54"/>
  <c r="D523" i="54"/>
  <c r="C528" i="54"/>
  <c r="K78" i="53" s="1"/>
  <c r="C79" i="53" s="1"/>
  <c r="C527" i="54"/>
  <c r="C524" i="54"/>
  <c r="D500" i="54"/>
  <c r="C495" i="54"/>
  <c r="C496" i="54"/>
  <c r="C497" i="54"/>
  <c r="C498" i="54"/>
  <c r="C499" i="54"/>
  <c r="K49" i="53" s="1"/>
  <c r="L49" i="53" s="1"/>
  <c r="C501" i="54"/>
  <c r="C502" i="54"/>
  <c r="C503" i="54"/>
  <c r="C504" i="54"/>
  <c r="C505" i="54"/>
  <c r="C506" i="54"/>
  <c r="C507" i="54"/>
  <c r="C508" i="54"/>
  <c r="C509" i="54"/>
  <c r="C510" i="54"/>
  <c r="C511" i="54"/>
  <c r="C512" i="54"/>
  <c r="K62" i="53" s="1"/>
  <c r="L62" i="53" s="1"/>
  <c r="C514" i="54"/>
  <c r="C515" i="54"/>
  <c r="C516" i="54"/>
  <c r="K66" i="53" s="1"/>
  <c r="C67" i="53" s="1"/>
  <c r="C518" i="54"/>
  <c r="C519" i="54"/>
  <c r="C520" i="54"/>
  <c r="C494" i="54"/>
  <c r="D491" i="54"/>
  <c r="C490" i="54"/>
  <c r="K40" i="53" s="1"/>
  <c r="C489" i="54"/>
  <c r="D479" i="54"/>
  <c r="D442" i="54"/>
  <c r="C484" i="54"/>
  <c r="C482" i="54"/>
  <c r="K32" i="53" s="1"/>
  <c r="C33" i="53" s="1"/>
  <c r="C455" i="54"/>
  <c r="C456" i="54"/>
  <c r="C459" i="54"/>
  <c r="C460" i="54"/>
  <c r="C461" i="54"/>
  <c r="C462" i="54"/>
  <c r="C463" i="54"/>
  <c r="C464" i="54"/>
  <c r="C467" i="54"/>
  <c r="C468" i="54"/>
  <c r="C470" i="54"/>
  <c r="C471" i="54"/>
  <c r="C472" i="54"/>
  <c r="C474" i="54"/>
  <c r="C475" i="54"/>
  <c r="C476" i="54"/>
  <c r="C477" i="54"/>
  <c r="C478" i="54"/>
  <c r="K28" i="53" s="1"/>
  <c r="C29" i="53" s="1"/>
  <c r="C481" i="54"/>
  <c r="C485" i="54"/>
  <c r="C486" i="54"/>
  <c r="C454" i="54"/>
  <c r="D445" i="54"/>
  <c r="C440" i="54"/>
  <c r="B9" i="36" s="1"/>
  <c r="C435" i="54"/>
  <c r="C436" i="54"/>
  <c r="C437" i="54"/>
  <c r="B12" i="35" s="1"/>
  <c r="C434" i="54"/>
  <c r="C405" i="54"/>
  <c r="C419" i="54"/>
  <c r="C420" i="54"/>
  <c r="C421" i="54"/>
  <c r="C417" i="54"/>
  <c r="C416" i="54"/>
  <c r="C415" i="54"/>
  <c r="C409" i="54"/>
  <c r="D409" i="54" s="1"/>
  <c r="C408" i="54"/>
  <c r="D408" i="54" s="1"/>
  <c r="C406" i="54"/>
  <c r="D406" i="54" s="1"/>
  <c r="C400" i="54"/>
  <c r="C399" i="54"/>
  <c r="C396" i="54"/>
  <c r="C395" i="54"/>
  <c r="C390" i="54"/>
  <c r="C387" i="54"/>
  <c r="C374" i="54"/>
  <c r="C371" i="54"/>
  <c r="C366" i="54"/>
  <c r="C363" i="54"/>
  <c r="C357" i="54"/>
  <c r="C358" i="54"/>
  <c r="C356" i="54"/>
  <c r="C352" i="54"/>
  <c r="C353" i="54"/>
  <c r="C351" i="54"/>
  <c r="C345" i="54"/>
  <c r="C346" i="54"/>
  <c r="C344" i="54"/>
  <c r="C340" i="54"/>
  <c r="C341" i="54"/>
  <c r="C339" i="54"/>
  <c r="C333" i="54"/>
  <c r="C328" i="54"/>
  <c r="C329" i="54" s="1"/>
  <c r="C321" i="54"/>
  <c r="C322" i="54"/>
  <c r="C320" i="54"/>
  <c r="C284" i="54"/>
  <c r="C285" i="54"/>
  <c r="C283" i="54"/>
  <c r="C280" i="54"/>
  <c r="K72" i="20"/>
  <c r="C269" i="54"/>
  <c r="D269" i="54" s="1"/>
  <c r="C270" i="54"/>
  <c r="E70" i="20" s="1"/>
  <c r="C271" i="54"/>
  <c r="D271" i="54" s="1"/>
  <c r="C272" i="54"/>
  <c r="E71" i="20" s="1"/>
  <c r="C268" i="54"/>
  <c r="C258" i="54"/>
  <c r="C259" i="54"/>
  <c r="C261" i="54"/>
  <c r="E67" i="20" s="1"/>
  <c r="C262" i="54"/>
  <c r="E68" i="20" s="1"/>
  <c r="C256" i="54"/>
  <c r="C234" i="54"/>
  <c r="C235" i="54"/>
  <c r="C236" i="54"/>
  <c r="C238" i="54"/>
  <c r="C239" i="54"/>
  <c r="C243" i="54"/>
  <c r="C245" i="54"/>
  <c r="C246" i="54"/>
  <c r="C233" i="54"/>
  <c r="C228" i="54"/>
  <c r="C229" i="54"/>
  <c r="C223" i="54"/>
  <c r="C224" i="54"/>
  <c r="C222" i="54"/>
  <c r="C209" i="54"/>
  <c r="D10" i="19" s="1"/>
  <c r="C210" i="54"/>
  <c r="C211" i="54"/>
  <c r="C212" i="54"/>
  <c r="C213" i="54"/>
  <c r="C214" i="54"/>
  <c r="C216" i="54"/>
  <c r="C218" i="54"/>
  <c r="C219" i="54"/>
  <c r="C207" i="54"/>
  <c r="K74" i="53" l="1"/>
  <c r="C75" i="53" s="1"/>
  <c r="C532" i="54"/>
  <c r="D405" i="54"/>
  <c r="D411" i="54" s="1"/>
  <c r="C411" i="54"/>
  <c r="C250" i="54"/>
  <c r="C141" i="53"/>
  <c r="L28" i="53"/>
  <c r="L40" i="53"/>
  <c r="C41" i="53"/>
  <c r="L66" i="53"/>
  <c r="C63" i="53"/>
  <c r="L32" i="53"/>
  <c r="C50" i="53"/>
  <c r="L78" i="53"/>
  <c r="D11" i="19"/>
  <c r="D12" i="19"/>
  <c r="C107" i="53"/>
  <c r="C109" i="53" s="1"/>
  <c r="K108" i="53"/>
  <c r="C323" i="54"/>
  <c r="B9" i="35"/>
  <c r="C438" i="54"/>
  <c r="C94" i="53"/>
  <c r="C90" i="53"/>
  <c r="D594" i="54"/>
  <c r="K127" i="53"/>
  <c r="D542" i="54"/>
  <c r="L126" i="53"/>
  <c r="L127" i="53" s="1"/>
  <c r="K91" i="53"/>
  <c r="C99" i="53"/>
  <c r="L110" i="53"/>
  <c r="L111" i="53" s="1"/>
  <c r="C121" i="53"/>
  <c r="L117" i="53"/>
  <c r="L122" i="53" s="1"/>
  <c r="L123" i="53" s="1"/>
  <c r="C122" i="53"/>
  <c r="C119" i="53"/>
  <c r="L99" i="53"/>
  <c r="C143" i="53"/>
  <c r="D600" i="54"/>
  <c r="D551" i="54"/>
  <c r="L91" i="53"/>
  <c r="C89" i="53"/>
  <c r="D440" i="54"/>
  <c r="C446" i="54"/>
  <c r="D454" i="54"/>
  <c r="K3" i="53"/>
  <c r="D478" i="54"/>
  <c r="K27" i="53"/>
  <c r="D474" i="54"/>
  <c r="K23" i="53"/>
  <c r="D468" i="54"/>
  <c r="K17" i="53"/>
  <c r="D464" i="54"/>
  <c r="K12" i="53"/>
  <c r="D460" i="54"/>
  <c r="K8" i="53"/>
  <c r="D455" i="54"/>
  <c r="K4" i="53"/>
  <c r="D490" i="54"/>
  <c r="K39" i="53"/>
  <c r="C40" i="53" s="1"/>
  <c r="D519" i="54"/>
  <c r="K68" i="53"/>
  <c r="D514" i="54"/>
  <c r="K63" i="53"/>
  <c r="D509" i="54"/>
  <c r="K58" i="53"/>
  <c r="D505" i="54"/>
  <c r="K54" i="53"/>
  <c r="D501" i="54"/>
  <c r="K50" i="53"/>
  <c r="D496" i="54"/>
  <c r="K45" i="53"/>
  <c r="D526" i="54"/>
  <c r="D532" i="54" s="1"/>
  <c r="K75" i="53"/>
  <c r="C142" i="53"/>
  <c r="L141" i="53"/>
  <c r="L143" i="53" s="1"/>
  <c r="L150" i="53" s="1"/>
  <c r="L151" i="53" s="1"/>
  <c r="D486" i="54"/>
  <c r="K35" i="53"/>
  <c r="D477" i="54"/>
  <c r="K26" i="53"/>
  <c r="D472" i="54"/>
  <c r="K21" i="53"/>
  <c r="D467" i="54"/>
  <c r="K16" i="53"/>
  <c r="D463" i="54"/>
  <c r="K11" i="53"/>
  <c r="D459" i="54"/>
  <c r="K7" i="53"/>
  <c r="D482" i="54"/>
  <c r="K31" i="53"/>
  <c r="D518" i="54"/>
  <c r="K67" i="53"/>
  <c r="D512" i="54"/>
  <c r="K61" i="53"/>
  <c r="D508" i="54"/>
  <c r="K57" i="53"/>
  <c r="D504" i="54"/>
  <c r="K53" i="53"/>
  <c r="D499" i="54"/>
  <c r="K48" i="53"/>
  <c r="D495" i="54"/>
  <c r="K44" i="53"/>
  <c r="D524" i="54"/>
  <c r="K73" i="53"/>
  <c r="D528" i="54"/>
  <c r="K77" i="53"/>
  <c r="C111" i="53"/>
  <c r="C96" i="53"/>
  <c r="L95" i="53"/>
  <c r="D436" i="54"/>
  <c r="B11" i="35"/>
  <c r="D444" i="54"/>
  <c r="B15" i="36"/>
  <c r="D485" i="54"/>
  <c r="K34" i="53"/>
  <c r="D476" i="54"/>
  <c r="K25" i="53"/>
  <c r="D471" i="54"/>
  <c r="K20" i="53"/>
  <c r="D466" i="54"/>
  <c r="K14" i="53"/>
  <c r="D462" i="54"/>
  <c r="K10" i="53"/>
  <c r="K6" i="53"/>
  <c r="D484" i="54"/>
  <c r="K33" i="53"/>
  <c r="D494" i="54"/>
  <c r="K43" i="53"/>
  <c r="D516" i="54"/>
  <c r="K65" i="53"/>
  <c r="D511" i="54"/>
  <c r="K60" i="53"/>
  <c r="D507" i="54"/>
  <c r="K56" i="53"/>
  <c r="D503" i="54"/>
  <c r="K52" i="53"/>
  <c r="D498" i="54"/>
  <c r="K47" i="53"/>
  <c r="D531" i="54"/>
  <c r="K80" i="53"/>
  <c r="K122" i="53"/>
  <c r="K123" i="53" s="1"/>
  <c r="C86" i="53"/>
  <c r="L106" i="53"/>
  <c r="L108" i="53" s="1"/>
  <c r="D435" i="54"/>
  <c r="B10" i="35"/>
  <c r="D443" i="54"/>
  <c r="B14" i="36"/>
  <c r="D481" i="54"/>
  <c r="K30" i="53"/>
  <c r="D475" i="54"/>
  <c r="K24" i="53"/>
  <c r="D470" i="54"/>
  <c r="K19" i="53"/>
  <c r="D465" i="54"/>
  <c r="K13" i="53"/>
  <c r="D461" i="54"/>
  <c r="K9" i="53"/>
  <c r="D456" i="54"/>
  <c r="K5" i="53"/>
  <c r="D489" i="54"/>
  <c r="K38" i="53"/>
  <c r="D520" i="54"/>
  <c r="K69" i="53"/>
  <c r="D515" i="54"/>
  <c r="K64" i="53"/>
  <c r="D510" i="54"/>
  <c r="K59" i="53"/>
  <c r="D506" i="54"/>
  <c r="K55" i="53"/>
  <c r="D502" i="54"/>
  <c r="K51" i="53"/>
  <c r="D497" i="54"/>
  <c r="K46" i="53"/>
  <c r="D527" i="54"/>
  <c r="K76" i="53"/>
  <c r="K143" i="53"/>
  <c r="K150" i="53" s="1"/>
  <c r="K151" i="53" s="1"/>
  <c r="K100" i="53"/>
  <c r="D586" i="54"/>
  <c r="D434" i="54"/>
  <c r="E42" i="20"/>
  <c r="D270" i="54"/>
  <c r="C225" i="54"/>
  <c r="E43" i="20"/>
  <c r="D272" i="54"/>
  <c r="C273" i="54"/>
  <c r="C196" i="54"/>
  <c r="C189" i="54"/>
  <c r="C190" i="54"/>
  <c r="C191" i="54"/>
  <c r="C192" i="54"/>
  <c r="C193" i="54"/>
  <c r="C188" i="54"/>
  <c r="C184" i="54"/>
  <c r="C179" i="54"/>
  <c r="D179" i="54" s="1"/>
  <c r="C178" i="54"/>
  <c r="C176" i="54"/>
  <c r="D176" i="54" s="1"/>
  <c r="C173" i="54"/>
  <c r="C172" i="54"/>
  <c r="C166" i="54"/>
  <c r="C167" i="54"/>
  <c r="C168" i="54"/>
  <c r="C165" i="54"/>
  <c r="C164" i="54"/>
  <c r="C161" i="54"/>
  <c r="C160" i="54"/>
  <c r="C157" i="54"/>
  <c r="C156" i="54"/>
  <c r="C153" i="54"/>
  <c r="C152" i="54"/>
  <c r="C149" i="54"/>
  <c r="C148" i="54"/>
  <c r="C138" i="54"/>
  <c r="C139" i="54"/>
  <c r="C140" i="54"/>
  <c r="C141" i="54"/>
  <c r="C137" i="54"/>
  <c r="C126" i="54"/>
  <c r="C127" i="54"/>
  <c r="C125" i="54"/>
  <c r="C124" i="54"/>
  <c r="C121" i="54"/>
  <c r="C120" i="54"/>
  <c r="C117" i="54"/>
  <c r="C116" i="54"/>
  <c r="C113" i="54"/>
  <c r="C114" i="54" s="1"/>
  <c r="C110" i="54"/>
  <c r="C109" i="54"/>
  <c r="C105" i="54"/>
  <c r="C106" i="54"/>
  <c r="C104" i="54"/>
  <c r="C100" i="54"/>
  <c r="C101" i="54"/>
  <c r="C99" i="54"/>
  <c r="C95" i="54"/>
  <c r="C96" i="54"/>
  <c r="C94" i="54"/>
  <c r="C90" i="54"/>
  <c r="C91" i="54"/>
  <c r="C89" i="54"/>
  <c r="C85" i="54"/>
  <c r="C83" i="54"/>
  <c r="C75" i="54"/>
  <c r="C76" i="54"/>
  <c r="C77" i="54"/>
  <c r="C78" i="54"/>
  <c r="C73" i="54"/>
  <c r="C67" i="54"/>
  <c r="C63" i="54"/>
  <c r="C59" i="54"/>
  <c r="C55" i="54"/>
  <c r="D55" i="54" s="1"/>
  <c r="C54" i="54"/>
  <c r="C48" i="54"/>
  <c r="D10" i="11" s="1"/>
  <c r="C49" i="54"/>
  <c r="C50" i="54"/>
  <c r="D18" i="11" s="1"/>
  <c r="C51" i="54"/>
  <c r="C47" i="54"/>
  <c r="C42" i="54"/>
  <c r="C16" i="54"/>
  <c r="C8" i="54"/>
  <c r="C19" i="8"/>
  <c r="C6" i="54"/>
  <c r="L74" i="53" l="1"/>
  <c r="K81" i="53"/>
  <c r="C170" i="54"/>
  <c r="C65" i="54"/>
  <c r="C142" i="54"/>
  <c r="D563" i="54"/>
  <c r="D35" i="34"/>
  <c r="K135" i="53"/>
  <c r="D601" i="54"/>
  <c r="D602" i="54" s="1"/>
  <c r="D492" i="54"/>
  <c r="L135" i="53"/>
  <c r="D487" i="54"/>
  <c r="C101" i="53"/>
  <c r="C14" i="54"/>
  <c r="D446" i="54"/>
  <c r="L100" i="53"/>
  <c r="L112" i="53" s="1"/>
  <c r="D521" i="54"/>
  <c r="K112" i="53"/>
  <c r="C77" i="53"/>
  <c r="L76" i="53"/>
  <c r="L51" i="53"/>
  <c r="C52" i="53"/>
  <c r="L59" i="53"/>
  <c r="C60" i="53"/>
  <c r="L69" i="53"/>
  <c r="C70" i="53"/>
  <c r="C5" i="53"/>
  <c r="L5" i="53"/>
  <c r="C13" i="53"/>
  <c r="L13" i="53"/>
  <c r="C25" i="53"/>
  <c r="L24" i="53"/>
  <c r="L73" i="53"/>
  <c r="C74" i="53"/>
  <c r="C49" i="53"/>
  <c r="L48" i="53"/>
  <c r="L57" i="53"/>
  <c r="C58" i="53"/>
  <c r="L67" i="53"/>
  <c r="C68" i="53"/>
  <c r="L7" i="53"/>
  <c r="C7" i="53"/>
  <c r="L16" i="53"/>
  <c r="C16" i="53"/>
  <c r="B41" i="34" s="1"/>
  <c r="L26" i="53"/>
  <c r="C27" i="53"/>
  <c r="L45" i="53"/>
  <c r="C46" i="53"/>
  <c r="C55" i="53"/>
  <c r="L54" i="53"/>
  <c r="L63" i="53"/>
  <c r="C64" i="53"/>
  <c r="C69" i="53"/>
  <c r="L68" i="53"/>
  <c r="C4" i="53"/>
  <c r="L4" i="53"/>
  <c r="C12" i="53"/>
  <c r="L12" i="53"/>
  <c r="C23" i="53"/>
  <c r="L23" i="53"/>
  <c r="C3" i="53"/>
  <c r="L3" i="53"/>
  <c r="K36" i="53"/>
  <c r="C81" i="53"/>
  <c r="L80" i="53"/>
  <c r="C53" i="53"/>
  <c r="L52" i="53"/>
  <c r="C61" i="53"/>
  <c r="L60" i="53"/>
  <c r="C44" i="53"/>
  <c r="L43" i="53"/>
  <c r="K70" i="53"/>
  <c r="L6" i="53"/>
  <c r="C6" i="53"/>
  <c r="L14" i="53"/>
  <c r="C14" i="53"/>
  <c r="L25" i="53"/>
  <c r="C26" i="53"/>
  <c r="L46" i="53"/>
  <c r="C47" i="53"/>
  <c r="L55" i="53"/>
  <c r="C56" i="53"/>
  <c r="C65" i="53"/>
  <c r="L64" i="53"/>
  <c r="C39" i="53"/>
  <c r="L38" i="53"/>
  <c r="K41" i="53"/>
  <c r="C9" i="53"/>
  <c r="L9" i="53"/>
  <c r="C19" i="53"/>
  <c r="L19" i="53"/>
  <c r="L30" i="53"/>
  <c r="C31" i="53"/>
  <c r="L77" i="53"/>
  <c r="C78" i="53"/>
  <c r="C45" i="53"/>
  <c r="L44" i="53"/>
  <c r="L53" i="53"/>
  <c r="C54" i="53"/>
  <c r="L61" i="53"/>
  <c r="C62" i="53"/>
  <c r="C32" i="53"/>
  <c r="L31" i="53"/>
  <c r="L11" i="53"/>
  <c r="C11" i="53"/>
  <c r="L21" i="53"/>
  <c r="C21" i="53"/>
  <c r="L35" i="53"/>
  <c r="C36" i="53"/>
  <c r="C76" i="53"/>
  <c r="L75" i="53"/>
  <c r="C51" i="53"/>
  <c r="L50" i="53"/>
  <c r="C59" i="53"/>
  <c r="L58" i="53"/>
  <c r="L39" i="53"/>
  <c r="C8" i="53"/>
  <c r="L8" i="53"/>
  <c r="L17" i="53"/>
  <c r="C17" i="53"/>
  <c r="C28" i="53"/>
  <c r="L27" i="53"/>
  <c r="C447" i="54"/>
  <c r="L47" i="53"/>
  <c r="C48" i="53"/>
  <c r="C57" i="53"/>
  <c r="L56" i="53"/>
  <c r="L65" i="53"/>
  <c r="C66" i="53"/>
  <c r="L33" i="53"/>
  <c r="C34" i="53"/>
  <c r="L10" i="53"/>
  <c r="C10" i="53"/>
  <c r="L20" i="53"/>
  <c r="C20" i="53"/>
  <c r="L34" i="53"/>
  <c r="C35" i="53"/>
  <c r="C56" i="54"/>
  <c r="D273" i="54"/>
  <c r="C180" i="54"/>
  <c r="D180" i="54" s="1"/>
  <c r="D9" i="11"/>
  <c r="H11" i="11" s="1"/>
  <c r="D178" i="54"/>
  <c r="D13" i="54"/>
  <c r="I20" i="7"/>
  <c r="E40" i="20"/>
  <c r="E39" i="20"/>
  <c r="D533" i="54" l="1"/>
  <c r="D564" i="54" s="1"/>
  <c r="D610" i="54" s="1"/>
  <c r="L81" i="53"/>
  <c r="L70" i="53"/>
  <c r="L36" i="53"/>
  <c r="K82" i="53"/>
  <c r="K113" i="53" s="1"/>
  <c r="K161" i="53" s="1"/>
  <c r="L41" i="53"/>
  <c r="D49" i="34"/>
  <c r="C38" i="8"/>
  <c r="C311" i="54"/>
  <c r="C12" i="52"/>
  <c r="C41" i="52" s="1"/>
  <c r="H21" i="50"/>
  <c r="G95" i="49"/>
  <c r="J95" i="49" s="1"/>
  <c r="G94" i="49"/>
  <c r="G96" i="49"/>
  <c r="F95" i="49" s="1"/>
  <c r="J70" i="49"/>
  <c r="G176" i="49"/>
  <c r="J176" i="49" s="1"/>
  <c r="G18" i="50"/>
  <c r="J18" i="50" s="1"/>
  <c r="J41" i="50"/>
  <c r="J42" i="50"/>
  <c r="J16" i="50"/>
  <c r="H24" i="49"/>
  <c r="H51" i="50"/>
  <c r="H50" i="50"/>
  <c r="K51" i="52"/>
  <c r="B10" i="36"/>
  <c r="B18" i="36" s="1"/>
  <c r="F12" i="36"/>
  <c r="F9" i="35"/>
  <c r="C600" i="54"/>
  <c r="C594" i="54"/>
  <c r="C585" i="54"/>
  <c r="C582" i="54"/>
  <c r="C578" i="54"/>
  <c r="C573" i="54"/>
  <c r="C574" i="54" s="1"/>
  <c r="C562" i="54"/>
  <c r="C555" i="54"/>
  <c r="C521" i="54"/>
  <c r="C492" i="54"/>
  <c r="C487" i="54"/>
  <c r="C20" i="34"/>
  <c r="C32" i="34"/>
  <c r="B39" i="34"/>
  <c r="B18" i="34"/>
  <c r="B32" i="34"/>
  <c r="B31" i="34"/>
  <c r="B29" i="34"/>
  <c r="C150" i="53"/>
  <c r="C144" i="53"/>
  <c r="C135" i="53"/>
  <c r="C128" i="53"/>
  <c r="C123" i="53"/>
  <c r="C112" i="53"/>
  <c r="C105" i="53"/>
  <c r="C92" i="53"/>
  <c r="C82" i="53"/>
  <c r="C71" i="53"/>
  <c r="C42" i="53"/>
  <c r="C37" i="53"/>
  <c r="G75" i="53"/>
  <c r="G65" i="53"/>
  <c r="G38" i="53"/>
  <c r="G34" i="53"/>
  <c r="B11" i="31"/>
  <c r="D437" i="54"/>
  <c r="D438" i="54" s="1"/>
  <c r="D447" i="54" s="1"/>
  <c r="D448" i="54" s="1"/>
  <c r="D416" i="54"/>
  <c r="D417" i="54"/>
  <c r="D418" i="54"/>
  <c r="D419" i="54"/>
  <c r="D420" i="54"/>
  <c r="D421" i="54"/>
  <c r="D415" i="54"/>
  <c r="C423" i="54"/>
  <c r="C424" i="54" s="1"/>
  <c r="B25" i="33" s="1"/>
  <c r="C412" i="54"/>
  <c r="D400" i="54"/>
  <c r="D399" i="54"/>
  <c r="C401" i="54"/>
  <c r="C397" i="54"/>
  <c r="D396" i="54"/>
  <c r="D395" i="54"/>
  <c r="D390" i="54"/>
  <c r="D391" i="54" s="1"/>
  <c r="C391" i="54"/>
  <c r="D387" i="54"/>
  <c r="D388" i="54" s="1"/>
  <c r="C388" i="54"/>
  <c r="C375" i="54"/>
  <c r="D374" i="54"/>
  <c r="D375" i="54" s="1"/>
  <c r="D371" i="54"/>
  <c r="D372" i="54" s="1"/>
  <c r="C372" i="54"/>
  <c r="C367" i="54"/>
  <c r="D366" i="54"/>
  <c r="D367" i="54" s="1"/>
  <c r="D363" i="54"/>
  <c r="D364" i="54" s="1"/>
  <c r="C364" i="54"/>
  <c r="C359" i="54"/>
  <c r="D357" i="54"/>
  <c r="D358" i="54"/>
  <c r="D356" i="54"/>
  <c r="D352" i="54"/>
  <c r="D353" i="54"/>
  <c r="C354" i="54"/>
  <c r="D351" i="54"/>
  <c r="C347" i="54"/>
  <c r="D345" i="54"/>
  <c r="D346" i="54"/>
  <c r="D344" i="54"/>
  <c r="C342" i="54"/>
  <c r="C348" i="54" s="1"/>
  <c r="D340" i="54"/>
  <c r="D341" i="54"/>
  <c r="D339" i="54"/>
  <c r="C334" i="54"/>
  <c r="D333" i="54"/>
  <c r="D334" i="54" s="1"/>
  <c r="D328" i="54"/>
  <c r="D329" i="54" s="1"/>
  <c r="D321" i="54"/>
  <c r="D322" i="54"/>
  <c r="D320" i="54"/>
  <c r="D316" i="54"/>
  <c r="D317" i="54"/>
  <c r="D315" i="54"/>
  <c r="C318" i="54"/>
  <c r="D307" i="54"/>
  <c r="D308" i="54"/>
  <c r="D309" i="54"/>
  <c r="D310" i="54"/>
  <c r="D301" i="54"/>
  <c r="D302" i="54"/>
  <c r="D303" i="54"/>
  <c r="D300" i="54"/>
  <c r="C304" i="54"/>
  <c r="D289" i="54"/>
  <c r="D291" i="54" s="1"/>
  <c r="B8" i="29"/>
  <c r="B19" i="27"/>
  <c r="B13" i="27"/>
  <c r="B8" i="27"/>
  <c r="D268" i="54"/>
  <c r="C291" i="54"/>
  <c r="D284" i="54"/>
  <c r="D285" i="54"/>
  <c r="D283" i="54"/>
  <c r="C287" i="54"/>
  <c r="D280" i="54"/>
  <c r="C281" i="54"/>
  <c r="D281" i="54" s="1"/>
  <c r="B11" i="25"/>
  <c r="B9" i="25"/>
  <c r="B8" i="25"/>
  <c r="B7" i="25"/>
  <c r="B15" i="24"/>
  <c r="B14" i="24"/>
  <c r="B12" i="24"/>
  <c r="B13" i="23"/>
  <c r="B12" i="23"/>
  <c r="B11" i="23"/>
  <c r="B8" i="22"/>
  <c r="D257" i="54"/>
  <c r="D258" i="54"/>
  <c r="D259" i="54"/>
  <c r="D260" i="54"/>
  <c r="D261" i="54"/>
  <c r="D262" i="54"/>
  <c r="D263" i="54"/>
  <c r="D256" i="54"/>
  <c r="D234" i="54"/>
  <c r="D235" i="54"/>
  <c r="D236" i="54"/>
  <c r="D237" i="54"/>
  <c r="D238" i="54"/>
  <c r="D239" i="54"/>
  <c r="D240" i="54"/>
  <c r="D241" i="54"/>
  <c r="D242" i="54"/>
  <c r="D243" i="54"/>
  <c r="D245" i="54"/>
  <c r="D246" i="54"/>
  <c r="D233" i="54"/>
  <c r="D228" i="54"/>
  <c r="D229" i="54"/>
  <c r="D227" i="54"/>
  <c r="C230" i="54"/>
  <c r="D223" i="54"/>
  <c r="D224" i="54"/>
  <c r="D222" i="54"/>
  <c r="E53" i="20"/>
  <c r="E52" i="20"/>
  <c r="E50" i="20"/>
  <c r="E58" i="20"/>
  <c r="D58" i="20"/>
  <c r="C264" i="54"/>
  <c r="C265" i="54" s="1"/>
  <c r="E24" i="20"/>
  <c r="E23" i="20"/>
  <c r="E22" i="20"/>
  <c r="E21" i="20"/>
  <c r="E20" i="20"/>
  <c r="E17" i="20"/>
  <c r="E14" i="20"/>
  <c r="E13" i="20"/>
  <c r="E12" i="20"/>
  <c r="K159" i="53" l="1"/>
  <c r="C124" i="53"/>
  <c r="C136" i="53" s="1"/>
  <c r="B12" i="25"/>
  <c r="D250" i="54"/>
  <c r="N14" i="4"/>
  <c r="N16" i="4" s="1"/>
  <c r="N23" i="4"/>
  <c r="C563" i="54"/>
  <c r="G180" i="49"/>
  <c r="J180" i="49" s="1"/>
  <c r="L82" i="53"/>
  <c r="L113" i="53" s="1"/>
  <c r="L159" i="53" s="1"/>
  <c r="C324" i="54"/>
  <c r="C601" i="54"/>
  <c r="C602" i="54" s="1"/>
  <c r="B21" i="31"/>
  <c r="C14" i="3" s="1"/>
  <c r="F18" i="49" s="1"/>
  <c r="C533" i="54"/>
  <c r="D306" i="54"/>
  <c r="D311" i="54" s="1"/>
  <c r="C151" i="53"/>
  <c r="C152" i="53" s="1"/>
  <c r="C83" i="53"/>
  <c r="C586" i="54"/>
  <c r="D342" i="54"/>
  <c r="D397" i="54"/>
  <c r="D401" i="54"/>
  <c r="C448" i="54"/>
  <c r="C336" i="54"/>
  <c r="D423" i="54"/>
  <c r="D424" i="54" s="1"/>
  <c r="D359" i="54"/>
  <c r="C392" i="54"/>
  <c r="C402" i="54"/>
  <c r="D412" i="54"/>
  <c r="D368" i="54"/>
  <c r="C113" i="53"/>
  <c r="G76" i="53"/>
  <c r="C376" i="54"/>
  <c r="D392" i="54"/>
  <c r="C368" i="54"/>
  <c r="D376" i="54"/>
  <c r="D304" i="54"/>
  <c r="D354" i="54"/>
  <c r="D347" i="54"/>
  <c r="C360" i="54"/>
  <c r="D336" i="54"/>
  <c r="D230" i="54"/>
  <c r="B12" i="33"/>
  <c r="B26" i="33" s="1"/>
  <c r="D323" i="54"/>
  <c r="D264" i="54"/>
  <c r="D265" i="54" s="1"/>
  <c r="D225" i="54"/>
  <c r="C312" i="54"/>
  <c r="D318" i="54"/>
  <c r="D287" i="54"/>
  <c r="D292" i="54" s="1"/>
  <c r="D293" i="54" s="1"/>
  <c r="D294" i="54" s="1"/>
  <c r="C292" i="54"/>
  <c r="C293" i="54" s="1"/>
  <c r="C294" i="54" s="1"/>
  <c r="D360" i="54" l="1"/>
  <c r="C564" i="54"/>
  <c r="C610" i="54" s="1"/>
  <c r="C114" i="53"/>
  <c r="C160" i="53" s="1"/>
  <c r="D324" i="54"/>
  <c r="D348" i="54"/>
  <c r="D402" i="54"/>
  <c r="C430" i="54"/>
  <c r="C449" i="54" s="1"/>
  <c r="D312" i="54"/>
  <c r="C220" i="54"/>
  <c r="C231" i="54" s="1"/>
  <c r="C274" i="54" s="1"/>
  <c r="D208" i="54"/>
  <c r="D209" i="54"/>
  <c r="D210" i="54"/>
  <c r="D211" i="54"/>
  <c r="D212" i="54"/>
  <c r="D213" i="54"/>
  <c r="D214" i="54"/>
  <c r="D216" i="54"/>
  <c r="D217" i="54"/>
  <c r="D218" i="54"/>
  <c r="D219" i="54"/>
  <c r="D207" i="54"/>
  <c r="D430" i="54" l="1"/>
  <c r="D449" i="54" s="1"/>
  <c r="D611" i="54" s="1"/>
  <c r="C275" i="54"/>
  <c r="C611" i="54"/>
  <c r="E22" i="7"/>
  <c r="D22" i="7" s="1"/>
  <c r="D220" i="54"/>
  <c r="D231" i="54" s="1"/>
  <c r="D274" i="54" l="1"/>
  <c r="D275" i="54" s="1"/>
  <c r="D197" i="54"/>
  <c r="D198" i="54"/>
  <c r="D196" i="54"/>
  <c r="C199" i="54"/>
  <c r="D189" i="54"/>
  <c r="D190" i="54"/>
  <c r="D191" i="54"/>
  <c r="D192" i="54"/>
  <c r="D193" i="54"/>
  <c r="D188" i="54"/>
  <c r="C194" i="54"/>
  <c r="C177" i="54"/>
  <c r="D173" i="54"/>
  <c r="D172" i="54"/>
  <c r="C174" i="54"/>
  <c r="D165" i="54"/>
  <c r="D166" i="54"/>
  <c r="D167" i="54"/>
  <c r="D168" i="54"/>
  <c r="D164" i="54"/>
  <c r="D161" i="54"/>
  <c r="D160" i="54"/>
  <c r="D157" i="54"/>
  <c r="D156" i="54"/>
  <c r="C162" i="54"/>
  <c r="C158" i="54"/>
  <c r="D153" i="54"/>
  <c r="D152" i="54"/>
  <c r="C154" i="54"/>
  <c r="D149" i="54"/>
  <c r="D148" i="54"/>
  <c r="C150" i="54"/>
  <c r="C134" i="54"/>
  <c r="D133" i="54"/>
  <c r="D134" i="54" s="1"/>
  <c r="D130" i="54"/>
  <c r="D131" i="54" s="1"/>
  <c r="C131" i="54"/>
  <c r="D138" i="54"/>
  <c r="D139" i="54"/>
  <c r="D140" i="54"/>
  <c r="D141" i="54"/>
  <c r="D137" i="54"/>
  <c r="D125" i="54"/>
  <c r="D126" i="54"/>
  <c r="D127" i="54"/>
  <c r="D124" i="54"/>
  <c r="C128" i="54"/>
  <c r="D121" i="54"/>
  <c r="D120" i="54"/>
  <c r="C122" i="54"/>
  <c r="D118" i="54"/>
  <c r="C118" i="54"/>
  <c r="D113" i="54"/>
  <c r="D114" i="54" s="1"/>
  <c r="C111" i="54"/>
  <c r="D105" i="54"/>
  <c r="D106" i="54"/>
  <c r="D104" i="54"/>
  <c r="C107" i="54"/>
  <c r="D100" i="54"/>
  <c r="D101" i="54"/>
  <c r="D99" i="54"/>
  <c r="C102" i="54"/>
  <c r="C97" i="54"/>
  <c r="D95" i="54"/>
  <c r="D96" i="54"/>
  <c r="D94" i="54"/>
  <c r="D90" i="54"/>
  <c r="D91" i="54"/>
  <c r="D89" i="54"/>
  <c r="C92" i="54"/>
  <c r="C87" i="54"/>
  <c r="D84" i="54"/>
  <c r="D85" i="54"/>
  <c r="D83" i="54"/>
  <c r="C79" i="54"/>
  <c r="D74" i="54"/>
  <c r="D75" i="54"/>
  <c r="D76" i="54"/>
  <c r="D77" i="54"/>
  <c r="D78" i="54"/>
  <c r="D73" i="54"/>
  <c r="D67" i="54"/>
  <c r="D68" i="54" s="1"/>
  <c r="D60" i="54"/>
  <c r="D61" i="54"/>
  <c r="D62" i="54"/>
  <c r="D63" i="54"/>
  <c r="D59" i="54"/>
  <c r="C68" i="54"/>
  <c r="D54" i="54"/>
  <c r="D56" i="54" s="1"/>
  <c r="F10" i="12"/>
  <c r="C52" i="54"/>
  <c r="D51" i="54"/>
  <c r="D48" i="54"/>
  <c r="D49" i="54"/>
  <c r="D50" i="54"/>
  <c r="D47" i="54"/>
  <c r="D42" i="54"/>
  <c r="D43" i="54" s="1"/>
  <c r="C43" i="54"/>
  <c r="C40" i="54"/>
  <c r="D17" i="54"/>
  <c r="D18" i="54"/>
  <c r="D19" i="54"/>
  <c r="D20" i="54"/>
  <c r="D21" i="54"/>
  <c r="D22" i="54"/>
  <c r="D23" i="54"/>
  <c r="D24" i="54"/>
  <c r="D25" i="54"/>
  <c r="D26" i="54"/>
  <c r="D27" i="54"/>
  <c r="D28" i="54"/>
  <c r="D29" i="54"/>
  <c r="D30" i="54"/>
  <c r="D31" i="54"/>
  <c r="D32" i="54"/>
  <c r="D33" i="54"/>
  <c r="D34" i="54"/>
  <c r="D35" i="54"/>
  <c r="D36" i="54"/>
  <c r="D37" i="54"/>
  <c r="D38" i="54"/>
  <c r="D39" i="54"/>
  <c r="D16" i="54"/>
  <c r="D7" i="54"/>
  <c r="D8" i="54"/>
  <c r="D11" i="54"/>
  <c r="D12" i="54"/>
  <c r="D6" i="54"/>
  <c r="D31" i="11"/>
  <c r="A10" i="3"/>
  <c r="A8" i="5" s="1"/>
  <c r="A7" i="4" s="1"/>
  <c r="H14" i="50"/>
  <c r="H16" i="50"/>
  <c r="E27" i="11"/>
  <c r="G16" i="2" s="1"/>
  <c r="G182" i="49"/>
  <c r="F182" i="49"/>
  <c r="G93" i="49"/>
  <c r="G26" i="50"/>
  <c r="F93" i="49"/>
  <c r="D39" i="34"/>
  <c r="E39" i="34" s="1"/>
  <c r="B8" i="39"/>
  <c r="B11" i="39" s="1"/>
  <c r="C28" i="3" s="1"/>
  <c r="F92" i="49" s="1"/>
  <c r="F11" i="36"/>
  <c r="D42" i="34"/>
  <c r="E42" i="34" s="1"/>
  <c r="C28" i="34"/>
  <c r="E28" i="34" s="1"/>
  <c r="C12" i="25"/>
  <c r="F176" i="49"/>
  <c r="K18" i="15"/>
  <c r="H19" i="11"/>
  <c r="B18" i="15"/>
  <c r="B19" i="15"/>
  <c r="B20" i="15"/>
  <c r="F20" i="15" s="1"/>
  <c r="L20" i="15" s="1"/>
  <c r="B21" i="15"/>
  <c r="B22" i="15"/>
  <c r="B23" i="15"/>
  <c r="F23" i="15" s="1"/>
  <c r="L23" i="15" s="1"/>
  <c r="B24" i="15"/>
  <c r="B25" i="15"/>
  <c r="B26" i="15"/>
  <c r="F26" i="15" s="1"/>
  <c r="L26" i="15" s="1"/>
  <c r="B27" i="15"/>
  <c r="B28" i="15"/>
  <c r="B29" i="15"/>
  <c r="F29" i="15" s="1"/>
  <c r="L29" i="15" s="1"/>
  <c r="B30" i="15"/>
  <c r="B31" i="15"/>
  <c r="B32" i="15"/>
  <c r="B33" i="15"/>
  <c r="B34" i="15"/>
  <c r="B35" i="15"/>
  <c r="B36" i="15"/>
  <c r="B37" i="15"/>
  <c r="B38" i="15"/>
  <c r="B39" i="15"/>
  <c r="B40" i="15"/>
  <c r="B17" i="15"/>
  <c r="G193" i="49"/>
  <c r="G196" i="49" s="1"/>
  <c r="C17" i="5" s="1"/>
  <c r="F193" i="49"/>
  <c r="F196" i="49" s="1"/>
  <c r="B17" i="5" s="1"/>
  <c r="C14" i="35"/>
  <c r="D21" i="3" s="1"/>
  <c r="G128" i="49"/>
  <c r="G139" i="49"/>
  <c r="F10" i="36"/>
  <c r="F128" i="49" s="1"/>
  <c r="F9" i="36"/>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6" i="12"/>
  <c r="B25" i="12"/>
  <c r="B23" i="12"/>
  <c r="B22" i="12"/>
  <c r="B21" i="12"/>
  <c r="B20" i="12"/>
  <c r="B19" i="12"/>
  <c r="B18" i="12"/>
  <c r="B17" i="12"/>
  <c r="B15" i="12"/>
  <c r="B14" i="12"/>
  <c r="F82" i="49" s="1"/>
  <c r="B12" i="12"/>
  <c r="B24" i="12"/>
  <c r="B11" i="12"/>
  <c r="C51" i="8"/>
  <c r="C50" i="8"/>
  <c r="C49" i="8"/>
  <c r="C45" i="8"/>
  <c r="C46" i="8"/>
  <c r="C47" i="8"/>
  <c r="C48" i="8"/>
  <c r="C44" i="8"/>
  <c r="C41" i="8"/>
  <c r="C42" i="8"/>
  <c r="C40" i="8"/>
  <c r="C36" i="8"/>
  <c r="C37" i="8"/>
  <c r="C35" i="8"/>
  <c r="C34" i="8"/>
  <c r="C31" i="8"/>
  <c r="C32" i="8"/>
  <c r="C30" i="8"/>
  <c r="C25" i="8"/>
  <c r="C26" i="8"/>
  <c r="C27" i="8"/>
  <c r="C28" i="8"/>
  <c r="C29" i="8"/>
  <c r="C24" i="8"/>
  <c r="C22" i="8"/>
  <c r="C21" i="8"/>
  <c r="C18" i="8"/>
  <c r="C17" i="8"/>
  <c r="K27" i="15"/>
  <c r="I22" i="7"/>
  <c r="H22" i="7" s="1"/>
  <c r="H20" i="7"/>
  <c r="J14" i="4"/>
  <c r="J16" i="4" s="1"/>
  <c r="H48" i="50"/>
  <c r="J17" i="50"/>
  <c r="C16" i="34"/>
  <c r="D16" i="34"/>
  <c r="C37" i="34"/>
  <c r="E37" i="34" s="1"/>
  <c r="C38" i="34"/>
  <c r="B38" i="34"/>
  <c r="B13" i="34"/>
  <c r="E13" i="34" s="1"/>
  <c r="E49" i="34"/>
  <c r="B26" i="34"/>
  <c r="E26" i="34" s="1"/>
  <c r="D48" i="34"/>
  <c r="E48" i="34" s="1"/>
  <c r="D45" i="34"/>
  <c r="E45" i="34" s="1"/>
  <c r="B43" i="34"/>
  <c r="C43" i="34"/>
  <c r="D41" i="34"/>
  <c r="E41" i="34" s="1"/>
  <c r="C36" i="34"/>
  <c r="D19" i="34" s="1"/>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G104" i="49"/>
  <c r="F94" i="49"/>
  <c r="H180" i="49"/>
  <c r="H173" i="49"/>
  <c r="G178" i="49" s="1"/>
  <c r="J178" i="49" s="1"/>
  <c r="G79" i="49"/>
  <c r="F81" i="49" s="1"/>
  <c r="J51" i="50"/>
  <c r="J20" i="4"/>
  <c r="J48" i="50"/>
  <c r="J47" i="50"/>
  <c r="G163" i="49"/>
  <c r="G36" i="50"/>
  <c r="J36" i="50" s="1"/>
  <c r="G55" i="49"/>
  <c r="G157" i="49"/>
  <c r="G26" i="49"/>
  <c r="J26" i="49" s="1"/>
  <c r="G21" i="50"/>
  <c r="J21" i="50" s="1"/>
  <c r="G24" i="50"/>
  <c r="G17" i="49"/>
  <c r="G81" i="49"/>
  <c r="H49" i="50"/>
  <c r="H47" i="50"/>
  <c r="H35" i="50"/>
  <c r="H36" i="50"/>
  <c r="H32" i="50"/>
  <c r="H24" i="50"/>
  <c r="H18" i="50"/>
  <c r="A8" i="50"/>
  <c r="A7" i="50"/>
  <c r="D12" i="3"/>
  <c r="C12" i="3"/>
  <c r="G8" i="35"/>
  <c r="C8" i="37" s="1"/>
  <c r="C8" i="38" s="1"/>
  <c r="C7" i="39" s="1"/>
  <c r="C7" i="40" s="1"/>
  <c r="C7" i="41" s="1"/>
  <c r="C7" i="42" s="1"/>
  <c r="C11" i="45" s="1"/>
  <c r="C10" i="47" s="1"/>
  <c r="C27" i="47" s="1"/>
  <c r="F8" i="35"/>
  <c r="B8" i="37" s="1"/>
  <c r="B8" i="38" s="1"/>
  <c r="G8" i="36"/>
  <c r="F8" i="36"/>
  <c r="G51" i="2"/>
  <c r="G6" i="25"/>
  <c r="F6" i="25"/>
  <c r="J48" i="20"/>
  <c r="D48" i="20"/>
  <c r="E19" i="19"/>
  <c r="D19" i="19"/>
  <c r="C16" i="17"/>
  <c r="C27" i="12"/>
  <c r="G17" i="2" s="1"/>
  <c r="G10" i="12"/>
  <c r="E32" i="11"/>
  <c r="D32" i="11"/>
  <c r="A6" i="5"/>
  <c r="H5" i="4" s="1"/>
  <c r="G150" i="49"/>
  <c r="F150" i="49"/>
  <c r="G149" i="49"/>
  <c r="F149" i="49"/>
  <c r="G123" i="49"/>
  <c r="F123" i="49"/>
  <c r="G112" i="49"/>
  <c r="F112" i="49"/>
  <c r="G111" i="49"/>
  <c r="F111" i="49"/>
  <c r="G35" i="49"/>
  <c r="F35" i="49"/>
  <c r="T28" i="4"/>
  <c r="T26" i="4"/>
  <c r="G55" i="2"/>
  <c r="G55" i="50" s="1"/>
  <c r="J55" i="50" s="1"/>
  <c r="F55" i="2"/>
  <c r="F55" i="50" s="1"/>
  <c r="F52" i="2"/>
  <c r="F52" i="50" s="1"/>
  <c r="G23" i="2"/>
  <c r="G23" i="50" s="1"/>
  <c r="J23" i="50" s="1"/>
  <c r="E27" i="34"/>
  <c r="F18" i="15"/>
  <c r="L18" i="15" s="1"/>
  <c r="G38" i="2"/>
  <c r="G50" i="2"/>
  <c r="D53" i="20"/>
  <c r="D17" i="20"/>
  <c r="D50" i="20"/>
  <c r="G41" i="2"/>
  <c r="C15" i="13"/>
  <c r="G18" i="2" s="1"/>
  <c r="D54" i="11"/>
  <c r="K20" i="15"/>
  <c r="F17" i="15"/>
  <c r="L17" i="15" s="1"/>
  <c r="D37" i="5"/>
  <c r="G49" i="2"/>
  <c r="G15" i="25"/>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19" i="15"/>
  <c r="L19" i="15" s="1"/>
  <c r="F21" i="15"/>
  <c r="L21" i="15" s="1"/>
  <c r="F22" i="15"/>
  <c r="L22" i="15" s="1"/>
  <c r="F24" i="15"/>
  <c r="L24" i="15" s="1"/>
  <c r="F25" i="15"/>
  <c r="L25" i="15" s="1"/>
  <c r="F27" i="15"/>
  <c r="L27" i="15" s="1"/>
  <c r="F30" i="15"/>
  <c r="L30" i="15" s="1"/>
  <c r="F31" i="15"/>
  <c r="L31" i="15" s="1"/>
  <c r="F32" i="15"/>
  <c r="L32" i="15" s="1"/>
  <c r="F33" i="15"/>
  <c r="L33" i="15" s="1"/>
  <c r="F34" i="15"/>
  <c r="L34" i="15" s="1"/>
  <c r="F35" i="15"/>
  <c r="L35" i="15" s="1"/>
  <c r="F36" i="15"/>
  <c r="L36" i="15" s="1"/>
  <c r="F37" i="15"/>
  <c r="L37" i="15" s="1"/>
  <c r="F38" i="15"/>
  <c r="L38" i="15" s="1"/>
  <c r="F39" i="15"/>
  <c r="L39" i="15" s="1"/>
  <c r="F40" i="15"/>
  <c r="M41" i="15"/>
  <c r="T22" i="4"/>
  <c r="R16" i="4"/>
  <c r="R25" i="4" s="1"/>
  <c r="R33" i="4" s="1"/>
  <c r="F16" i="4"/>
  <c r="F25" i="4" s="1"/>
  <c r="F33" i="4" s="1"/>
  <c r="E15" i="19"/>
  <c r="G32" i="2" s="1"/>
  <c r="G52" i="2"/>
  <c r="G52" i="50" s="1"/>
  <c r="J52" i="50" s="1"/>
  <c r="G48" i="2"/>
  <c r="G42" i="2"/>
  <c r="C23" i="47"/>
  <c r="E18" i="34"/>
  <c r="E21" i="34"/>
  <c r="E23" i="34"/>
  <c r="E32" i="34"/>
  <c r="E40" i="34"/>
  <c r="E44" i="34"/>
  <c r="E46" i="34"/>
  <c r="E47" i="34"/>
  <c r="A1" i="25"/>
  <c r="C9" i="42"/>
  <c r="C10" i="42" s="1"/>
  <c r="D33" i="3" s="1"/>
  <c r="B9" i="42"/>
  <c r="B10" i="42" s="1"/>
  <c r="C33" i="3" s="1"/>
  <c r="C12" i="41"/>
  <c r="D31" i="3" s="1"/>
  <c r="B12" i="41"/>
  <c r="C31" i="3"/>
  <c r="C15" i="40"/>
  <c r="D30" i="3" s="1"/>
  <c r="B15" i="40"/>
  <c r="C30" i="3" s="1"/>
  <c r="C11" i="39"/>
  <c r="D28" i="3" s="1"/>
  <c r="G92" i="49" s="1"/>
  <c r="C16" i="38"/>
  <c r="D26" i="3" s="1"/>
  <c r="B16" i="38"/>
  <c r="C26" i="3" s="1"/>
  <c r="C16" i="37"/>
  <c r="D24" i="3" s="1"/>
  <c r="B16" i="37"/>
  <c r="C24" i="3" s="1"/>
  <c r="C11" i="29"/>
  <c r="G53" i="2" s="1"/>
  <c r="C11" i="26"/>
  <c r="G47" i="2" s="1"/>
  <c r="B11" i="26"/>
  <c r="F47" i="2" s="1"/>
  <c r="F47" i="50" s="1"/>
  <c r="C33" i="4" s="1"/>
  <c r="C17" i="24"/>
  <c r="G37" i="2" s="1"/>
  <c r="C14" i="23"/>
  <c r="G36" i="2" s="1"/>
  <c r="C12" i="22"/>
  <c r="G35" i="2" s="1"/>
  <c r="C15" i="21"/>
  <c r="G34" i="2" s="1"/>
  <c r="G34" i="50" s="1"/>
  <c r="J34" i="50" s="1"/>
  <c r="B15" i="21"/>
  <c r="F34" i="2" s="1"/>
  <c r="F34" i="50" s="1"/>
  <c r="J73" i="20"/>
  <c r="J72" i="20"/>
  <c r="D72" i="20"/>
  <c r="D71" i="20"/>
  <c r="J70" i="20"/>
  <c r="D70" i="20"/>
  <c r="J69" i="20"/>
  <c r="D69" i="20"/>
  <c r="J67" i="20"/>
  <c r="D67" i="20"/>
  <c r="J66" i="20"/>
  <c r="D66" i="20"/>
  <c r="J65" i="20"/>
  <c r="D65" i="20"/>
  <c r="J64" i="20"/>
  <c r="D64" i="20"/>
  <c r="J63" i="20"/>
  <c r="D63" i="20"/>
  <c r="J62" i="20"/>
  <c r="D62" i="20"/>
  <c r="J61" i="20"/>
  <c r="D61" i="20"/>
  <c r="J60" i="20"/>
  <c r="D60" i="20"/>
  <c r="J59" i="20"/>
  <c r="D59" i="20"/>
  <c r="J57" i="20"/>
  <c r="D57" i="20"/>
  <c r="D52" i="20"/>
  <c r="K44" i="20"/>
  <c r="G33" i="2" s="1"/>
  <c r="D44" i="20"/>
  <c r="D43" i="20"/>
  <c r="D42" i="20"/>
  <c r="D41" i="20"/>
  <c r="J39" i="20"/>
  <c r="D39" i="20"/>
  <c r="J38" i="20"/>
  <c r="D38" i="20"/>
  <c r="J37" i="20"/>
  <c r="D37" i="20"/>
  <c r="J36" i="20"/>
  <c r="D36" i="20"/>
  <c r="J35" i="20"/>
  <c r="D35" i="20"/>
  <c r="J34" i="20"/>
  <c r="D34" i="20"/>
  <c r="J33" i="20"/>
  <c r="D33" i="20"/>
  <c r="J32" i="20"/>
  <c r="D32" i="20"/>
  <c r="J31" i="20"/>
  <c r="D31" i="20"/>
  <c r="J30" i="20"/>
  <c r="D30" i="20"/>
  <c r="D14" i="20"/>
  <c r="D13" i="20"/>
  <c r="D12" i="20"/>
  <c r="E24" i="19"/>
  <c r="D24" i="19"/>
  <c r="C23" i="19"/>
  <c r="C22" i="19"/>
  <c r="C21" i="19"/>
  <c r="C20" i="19"/>
  <c r="C14" i="19"/>
  <c r="C11" i="18"/>
  <c r="G27" i="2" s="1"/>
  <c r="G27" i="50" s="1"/>
  <c r="J27" i="50" s="1"/>
  <c r="B11" i="18"/>
  <c r="F27" i="2"/>
  <c r="F27" i="50" s="1"/>
  <c r="G26" i="2"/>
  <c r="C17" i="16"/>
  <c r="B17" i="16"/>
  <c r="C13" i="16"/>
  <c r="B13" i="16"/>
  <c r="B19" i="16" s="1"/>
  <c r="F25" i="2" s="1"/>
  <c r="F25" i="50" s="1"/>
  <c r="C9" i="16"/>
  <c r="C19" i="16" s="1"/>
  <c r="G25" i="2" s="1"/>
  <c r="G25" i="50" s="1"/>
  <c r="J25" i="50" s="1"/>
  <c r="B9" i="16"/>
  <c r="L18" i="14"/>
  <c r="K18" i="14"/>
  <c r="L17" i="14"/>
  <c r="K17" i="14"/>
  <c r="L16" i="14"/>
  <c r="K16" i="14"/>
  <c r="L15" i="14"/>
  <c r="K15" i="14"/>
  <c r="L14" i="14"/>
  <c r="K14" i="14"/>
  <c r="L13" i="14"/>
  <c r="K13" i="14"/>
  <c r="B8" i="14"/>
  <c r="F23" i="2" s="1"/>
  <c r="F23" i="50" s="1"/>
  <c r="G15" i="12"/>
  <c r="G21" i="2" s="1"/>
  <c r="E54" i="11"/>
  <c r="G22" i="2"/>
  <c r="G22" i="50" s="1"/>
  <c r="J22" i="50" s="1"/>
  <c r="F22" i="2"/>
  <c r="F22" i="50" s="1"/>
  <c r="C19" i="10"/>
  <c r="G15" i="2" s="1"/>
  <c r="B19" i="10"/>
  <c r="F15" i="2" s="1"/>
  <c r="F15" i="50" s="1"/>
  <c r="D54" i="8"/>
  <c r="G14" i="2" s="1"/>
  <c r="G25" i="4"/>
  <c r="D25" i="4"/>
  <c r="D33" i="4" s="1"/>
  <c r="D1" i="3"/>
  <c r="T20" i="4"/>
  <c r="G24" i="2"/>
  <c r="D14" i="3"/>
  <c r="G18" i="49" s="1"/>
  <c r="J18" i="49" s="1"/>
  <c r="G14" i="35"/>
  <c r="D22" i="3" s="1"/>
  <c r="C26" i="33"/>
  <c r="D13" i="3" s="1"/>
  <c r="G64" i="49"/>
  <c r="G202" i="49"/>
  <c r="C38" i="5" s="1"/>
  <c r="F50" i="34"/>
  <c r="D16" i="3" s="1"/>
  <c r="G50" i="34"/>
  <c r="D17" i="3" s="1"/>
  <c r="H50" i="34"/>
  <c r="D18" i="3" s="1"/>
  <c r="G18" i="36"/>
  <c r="D19" i="3" s="1"/>
  <c r="G41" i="49"/>
  <c r="J41" i="49" s="1"/>
  <c r="D170" i="54" l="1"/>
  <c r="D65" i="54"/>
  <c r="D142" i="54"/>
  <c r="F53" i="49"/>
  <c r="J55" i="49"/>
  <c r="C143" i="54"/>
  <c r="C80" i="54"/>
  <c r="C54" i="8"/>
  <c r="F14" i="2" s="1"/>
  <c r="F14" i="50" s="1"/>
  <c r="J182" i="49"/>
  <c r="B7" i="39"/>
  <c r="B7" i="40" s="1"/>
  <c r="B7" i="41" s="1"/>
  <c r="B7" i="42" s="1"/>
  <c r="B11" i="45" s="1"/>
  <c r="B10" i="47" s="1"/>
  <c r="B27" i="47" s="1"/>
  <c r="J25" i="4"/>
  <c r="F139" i="49"/>
  <c r="F18" i="36"/>
  <c r="G137" i="49"/>
  <c r="F140" i="49" s="1"/>
  <c r="J24" i="50"/>
  <c r="J49" i="50"/>
  <c r="G175" i="49"/>
  <c r="J175" i="49" s="1"/>
  <c r="J53" i="50"/>
  <c r="G130" i="49"/>
  <c r="F129" i="49" s="1"/>
  <c r="J26" i="50"/>
  <c r="F19" i="49"/>
  <c r="J17" i="49"/>
  <c r="J50" i="50"/>
  <c r="G114" i="49"/>
  <c r="G152" i="49"/>
  <c r="C33" i="5" s="1"/>
  <c r="H175" i="49"/>
  <c r="L24" i="4"/>
  <c r="P14" i="4"/>
  <c r="C14" i="4"/>
  <c r="C16" i="4" s="1"/>
  <c r="C25" i="4" s="1"/>
  <c r="H14" i="4"/>
  <c r="H16" i="4" s="1"/>
  <c r="H25" i="4" s="1"/>
  <c r="G164" i="49"/>
  <c r="G166" i="49" s="1"/>
  <c r="G158" i="49"/>
  <c r="G160" i="49" s="1"/>
  <c r="G53" i="49"/>
  <c r="J53" i="49" s="1"/>
  <c r="G24" i="49"/>
  <c r="J24" i="49" s="1"/>
  <c r="G129" i="49"/>
  <c r="G140" i="49"/>
  <c r="G19" i="49"/>
  <c r="J19" i="49" s="1"/>
  <c r="G8" i="49"/>
  <c r="J8" i="49" s="1"/>
  <c r="C39" i="5"/>
  <c r="I50" i="34"/>
  <c r="I52" i="34" s="1"/>
  <c r="K52" i="34" s="1"/>
  <c r="F152" i="49"/>
  <c r="B33" i="5" s="1"/>
  <c r="E20" i="7"/>
  <c r="D177" i="54"/>
  <c r="C181" i="54"/>
  <c r="C201" i="54" s="1"/>
  <c r="D14" i="54"/>
  <c r="D174" i="54"/>
  <c r="J33" i="4"/>
  <c r="F174" i="49"/>
  <c r="F114" i="49"/>
  <c r="H43" i="50"/>
  <c r="I60" i="50"/>
  <c r="G43" i="49"/>
  <c r="J43" i="49" s="1"/>
  <c r="H17" i="49"/>
  <c r="H54" i="50"/>
  <c r="H28" i="50"/>
  <c r="H19" i="50"/>
  <c r="H174" i="49"/>
  <c r="H39" i="50"/>
  <c r="H71" i="49"/>
  <c r="G69" i="49" s="1"/>
  <c r="G181" i="49"/>
  <c r="J181" i="49" s="1"/>
  <c r="H172" i="49"/>
  <c r="G179" i="49" s="1"/>
  <c r="J179" i="49" s="1"/>
  <c r="L14" i="4"/>
  <c r="L16" i="4" s="1"/>
  <c r="G106" i="49"/>
  <c r="G43" i="50"/>
  <c r="J43" i="50" s="1"/>
  <c r="P23" i="4"/>
  <c r="G39" i="50"/>
  <c r="J39" i="50" s="1"/>
  <c r="G54" i="50"/>
  <c r="J54" i="50" s="1"/>
  <c r="F43" i="49"/>
  <c r="G28" i="50"/>
  <c r="J28" i="50" s="1"/>
  <c r="F164" i="49"/>
  <c r="G71" i="49"/>
  <c r="J71" i="49" s="1"/>
  <c r="G44" i="49"/>
  <c r="J44" i="49" s="1"/>
  <c r="F104" i="49"/>
  <c r="F24" i="49"/>
  <c r="F158" i="49"/>
  <c r="G86" i="49"/>
  <c r="E19" i="34"/>
  <c r="F202" i="49"/>
  <c r="B38" i="5" s="1"/>
  <c r="E35" i="34"/>
  <c r="E25" i="34"/>
  <c r="E36" i="34"/>
  <c r="E22" i="34"/>
  <c r="E16" i="34"/>
  <c r="E14" i="34"/>
  <c r="E20" i="34"/>
  <c r="F14" i="35"/>
  <c r="C22" i="3" s="1"/>
  <c r="E43" i="34"/>
  <c r="E38" i="34"/>
  <c r="C50" i="34"/>
  <c r="C17" i="3" s="1"/>
  <c r="B50" i="34"/>
  <c r="F41" i="49" s="1"/>
  <c r="G40" i="49"/>
  <c r="J40" i="49" s="1"/>
  <c r="G42" i="49"/>
  <c r="J42" i="49" s="1"/>
  <c r="D15" i="3"/>
  <c r="G9" i="49"/>
  <c r="J9" i="49" s="1"/>
  <c r="F96" i="49"/>
  <c r="F98" i="49" s="1"/>
  <c r="F100" i="49" s="1"/>
  <c r="E72" i="20"/>
  <c r="F163" i="49" s="1"/>
  <c r="G54" i="2"/>
  <c r="G56" i="2" s="1"/>
  <c r="G43" i="2"/>
  <c r="G98" i="49"/>
  <c r="G100" i="49" s="1"/>
  <c r="D199" i="54"/>
  <c r="F103" i="49"/>
  <c r="D150" i="54"/>
  <c r="D194" i="54"/>
  <c r="D102" i="54"/>
  <c r="D107" i="54"/>
  <c r="D162" i="54"/>
  <c r="C200" i="54"/>
  <c r="G39" i="2"/>
  <c r="D128" i="54"/>
  <c r="D154" i="54"/>
  <c r="D158" i="54"/>
  <c r="B17" i="24"/>
  <c r="F37" i="2" s="1"/>
  <c r="F37" i="50" s="1"/>
  <c r="B14" i="35"/>
  <c r="C21" i="3" s="1"/>
  <c r="D87" i="54"/>
  <c r="D122" i="54"/>
  <c r="H24" i="7"/>
  <c r="K41" i="15"/>
  <c r="L41" i="15"/>
  <c r="F41" i="15"/>
  <c r="G28" i="2"/>
  <c r="B41" i="15"/>
  <c r="F51" i="50"/>
  <c r="D40" i="54"/>
  <c r="D52" i="54"/>
  <c r="D15" i="19"/>
  <c r="F32" i="2" s="1"/>
  <c r="F32" i="50" s="1"/>
  <c r="B16" i="17"/>
  <c r="F26" i="2" s="1"/>
  <c r="F26" i="50" s="1"/>
  <c r="C44" i="54"/>
  <c r="D97" i="54"/>
  <c r="D92" i="54"/>
  <c r="F49" i="50"/>
  <c r="F175" i="49" s="1"/>
  <c r="F38" i="2"/>
  <c r="F38" i="50" s="1"/>
  <c r="F9" i="49"/>
  <c r="D79" i="54"/>
  <c r="H15" i="11"/>
  <c r="F15" i="12"/>
  <c r="F21" i="2" s="1"/>
  <c r="F21" i="50" s="1"/>
  <c r="E44" i="20"/>
  <c r="F33" i="2" s="1"/>
  <c r="F33" i="50" s="1"/>
  <c r="B27" i="12"/>
  <c r="F17" i="2" s="1"/>
  <c r="F17" i="50" s="1"/>
  <c r="F86" i="49"/>
  <c r="G19" i="50"/>
  <c r="J19" i="50" s="1"/>
  <c r="G10" i="49"/>
  <c r="J10" i="49" s="1"/>
  <c r="G19" i="2"/>
  <c r="I24" i="7"/>
  <c r="F48" i="50"/>
  <c r="H33" i="4" s="1"/>
  <c r="F20" i="36"/>
  <c r="D27" i="11"/>
  <c r="B12" i="22"/>
  <c r="F35" i="2" s="1"/>
  <c r="F35" i="50" s="1"/>
  <c r="B14" i="23"/>
  <c r="F36" i="2" s="1"/>
  <c r="F36" i="50" s="1"/>
  <c r="G142" i="49" l="1"/>
  <c r="C23" i="5" s="1"/>
  <c r="G54" i="49"/>
  <c r="G132" i="49"/>
  <c r="C28" i="5" s="1"/>
  <c r="G29" i="2"/>
  <c r="F181" i="49"/>
  <c r="J174" i="49"/>
  <c r="F180" i="49"/>
  <c r="G21" i="49"/>
  <c r="J21" i="49" s="1"/>
  <c r="N25" i="4"/>
  <c r="L23" i="4"/>
  <c r="H56" i="50"/>
  <c r="H45" i="50"/>
  <c r="I55" i="34"/>
  <c r="I56" i="34" s="1"/>
  <c r="I57" i="34" s="1"/>
  <c r="D50" i="34"/>
  <c r="F40" i="49" s="1"/>
  <c r="B9" i="13"/>
  <c r="B14" i="31" s="1"/>
  <c r="B12" i="31" s="1"/>
  <c r="E140" i="54"/>
  <c r="D44" i="54"/>
  <c r="E189" i="51"/>
  <c r="E190" i="51" s="1"/>
  <c r="J69" i="49"/>
  <c r="G56" i="50"/>
  <c r="D267" i="51"/>
  <c r="G73" i="49"/>
  <c r="C16" i="5" s="1"/>
  <c r="H29" i="50"/>
  <c r="T14" i="4"/>
  <c r="G29" i="50"/>
  <c r="J29" i="50" s="1"/>
  <c r="G45" i="50"/>
  <c r="J45" i="50" s="1"/>
  <c r="C32" i="5"/>
  <c r="F106" i="49"/>
  <c r="B19" i="5" s="1"/>
  <c r="F69" i="49"/>
  <c r="F166" i="49"/>
  <c r="C19" i="5"/>
  <c r="D20" i="3"/>
  <c r="D23" i="3" s="1"/>
  <c r="D25" i="3" s="1"/>
  <c r="D27" i="3" s="1"/>
  <c r="D29" i="3" s="1"/>
  <c r="D32" i="3" s="1"/>
  <c r="C19" i="3"/>
  <c r="E50" i="34"/>
  <c r="E54" i="34" s="1"/>
  <c r="C16" i="3"/>
  <c r="F42" i="49"/>
  <c r="F54" i="49" s="1"/>
  <c r="F57" i="49" s="1"/>
  <c r="G46" i="49"/>
  <c r="D200" i="54"/>
  <c r="L42" i="15"/>
  <c r="D181" i="54"/>
  <c r="D201" i="54" s="1"/>
  <c r="E201" i="54" s="1"/>
  <c r="G45" i="2"/>
  <c r="G57" i="2" s="1"/>
  <c r="G58" i="2" s="1"/>
  <c r="F41" i="2"/>
  <c r="F43" i="2" s="1"/>
  <c r="F64" i="49"/>
  <c r="F157" i="49"/>
  <c r="F160" i="49" s="1"/>
  <c r="F44" i="49"/>
  <c r="B29" i="33"/>
  <c r="C13" i="3"/>
  <c r="C15" i="3" s="1"/>
  <c r="C144" i="54"/>
  <c r="E142" i="54" s="1"/>
  <c r="D80" i="54"/>
  <c r="D143" i="54"/>
  <c r="E24" i="7"/>
  <c r="F26" i="49"/>
  <c r="F24" i="2"/>
  <c r="F28" i="2" s="1"/>
  <c r="F130" i="49"/>
  <c r="F132" i="49" s="1"/>
  <c r="B28" i="5" s="1"/>
  <c r="N31" i="4"/>
  <c r="N33" i="4"/>
  <c r="L33" i="4"/>
  <c r="L29" i="4"/>
  <c r="F39" i="50"/>
  <c r="F71" i="49"/>
  <c r="H17" i="11"/>
  <c r="H21" i="11" s="1"/>
  <c r="L23" i="11" s="1"/>
  <c r="F8" i="49"/>
  <c r="G12" i="49"/>
  <c r="D20" i="7"/>
  <c r="D24" i="7" s="1"/>
  <c r="F16" i="2"/>
  <c r="F39" i="2"/>
  <c r="H58" i="50" l="1"/>
  <c r="G57" i="49"/>
  <c r="J54" i="49"/>
  <c r="G173" i="49"/>
  <c r="D35" i="3"/>
  <c r="G172" i="49"/>
  <c r="J56" i="50"/>
  <c r="G58" i="50"/>
  <c r="C29" i="5"/>
  <c r="U14" i="4"/>
  <c r="G25" i="49"/>
  <c r="J25" i="49" s="1"/>
  <c r="T25" i="4"/>
  <c r="U25" i="4" s="1"/>
  <c r="T23" i="4"/>
  <c r="H57" i="50"/>
  <c r="C14" i="5"/>
  <c r="J12" i="49"/>
  <c r="C18" i="3"/>
  <c r="C20" i="3" s="1"/>
  <c r="B15" i="13"/>
  <c r="F18" i="2" s="1"/>
  <c r="F18" i="50" s="1"/>
  <c r="B32" i="5"/>
  <c r="J106" i="49"/>
  <c r="G57" i="50"/>
  <c r="J57" i="50" s="1"/>
  <c r="T16" i="4"/>
  <c r="F73" i="49"/>
  <c r="B16" i="5" s="1"/>
  <c r="E52" i="34"/>
  <c r="E55" i="34"/>
  <c r="E56" i="34" s="1"/>
  <c r="F46" i="49"/>
  <c r="F41" i="50"/>
  <c r="F43" i="50" s="1"/>
  <c r="F45" i="50" s="1"/>
  <c r="D144" i="54"/>
  <c r="D202" i="54" s="1"/>
  <c r="D295" i="54" s="1"/>
  <c r="C202" i="54"/>
  <c r="F24" i="50"/>
  <c r="F28" i="50" s="1"/>
  <c r="F137" i="49"/>
  <c r="F142" i="49" s="1"/>
  <c r="B23" i="5" s="1"/>
  <c r="B29" i="5" s="1"/>
  <c r="N29" i="4"/>
  <c r="T29" i="4" s="1"/>
  <c r="F45" i="2"/>
  <c r="E266" i="54" s="1"/>
  <c r="F16" i="50"/>
  <c r="F10" i="49"/>
  <c r="E282" i="54" l="1"/>
  <c r="D612" i="54"/>
  <c r="F202" i="54"/>
  <c r="C295" i="54"/>
  <c r="B10" i="29" s="1"/>
  <c r="F17" i="49"/>
  <c r="F21" i="49" s="1"/>
  <c r="F25" i="49" s="1"/>
  <c r="F28" i="49" s="1"/>
  <c r="B15" i="5" s="1"/>
  <c r="G28" i="49"/>
  <c r="C15" i="5" s="1"/>
  <c r="C20" i="5" s="1"/>
  <c r="J172" i="49"/>
  <c r="J173" i="49"/>
  <c r="F19" i="2"/>
  <c r="F19" i="50"/>
  <c r="F29" i="50" s="1"/>
  <c r="C23" i="3"/>
  <c r="C25" i="3" s="1"/>
  <c r="C27" i="3" s="1"/>
  <c r="C29" i="3" s="1"/>
  <c r="C32" i="3" s="1"/>
  <c r="C35" i="3" s="1"/>
  <c r="F12" i="49"/>
  <c r="B14" i="5" s="1"/>
  <c r="F178" i="49" l="1"/>
  <c r="C612" i="54"/>
  <c r="E198" i="54"/>
  <c r="F29" i="2"/>
  <c r="G177" i="49"/>
  <c r="J177" i="49" s="1"/>
  <c r="B11" i="29"/>
  <c r="F53" i="2" s="1"/>
  <c r="F173" i="49"/>
  <c r="F177" i="49" s="1"/>
  <c r="F179" i="49"/>
  <c r="B20" i="5"/>
  <c r="E199" i="54" l="1"/>
  <c r="E202" i="54"/>
  <c r="G184" i="49"/>
  <c r="J184" i="49" s="1"/>
  <c r="F172" i="49"/>
  <c r="F184" i="49" s="1"/>
  <c r="F54" i="2"/>
  <c r="F53" i="50"/>
  <c r="C34" i="5" l="1"/>
  <c r="C35" i="5" s="1"/>
  <c r="G60" i="50"/>
  <c r="P33" i="4"/>
  <c r="P31" i="4" s="1"/>
  <c r="F56" i="2"/>
  <c r="F57" i="2" s="1"/>
  <c r="F58" i="2" s="1"/>
  <c r="F54" i="50"/>
  <c r="F56" i="50" s="1"/>
  <c r="F58" i="50" s="1"/>
  <c r="B34" i="5"/>
  <c r="B35" i="5" s="1"/>
  <c r="B37" i="5" s="1"/>
  <c r="F57" i="50" l="1"/>
  <c r="F60" i="50"/>
  <c r="T33" i="4"/>
  <c r="U33" i="4" s="1"/>
  <c r="T31" i="4"/>
  <c r="C37" i="5"/>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<sst xmlns="http://schemas.openxmlformats.org/spreadsheetml/2006/main" count="7566" uniqueCount="2645">
  <si>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</si>
  <si>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</si>
  <si>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</si>
  <si>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</si>
  <si>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</si>
  <si>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</si>
  <si>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</si>
  <si>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</si>
  <si>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</si>
  <si>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</si>
  <si>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</si>
  <si>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</si>
  <si>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</si>
  <si>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</si>
  <si>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</si>
  <si>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</si>
  <si>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</si>
  <si>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</si>
  <si>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</si>
  <si>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</si>
  <si>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</si>
  <si>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</si>
  <si>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</si>
  <si>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</si>
  <si>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</si>
  <si>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</si>
  <si>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</si>
  <si>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</si>
  <si>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</si>
  <si>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</si>
  <si>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</si>
  <si>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</si>
  <si>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</si>
  <si>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</si>
  <si>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</si>
  <si>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</si>
  <si>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</si>
  <si>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</si>
  <si>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</si>
  <si>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</si>
  <si>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</si>
  <si>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</si>
  <si>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</si>
  <si>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</si>
  <si>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</si>
  <si>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</si>
  <si>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</si>
  <si>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</si>
  <si>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</si>
  <si>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</si>
  <si>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</si>
  <si>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</si>
  <si>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</si>
  <si>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</si>
  <si>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</si>
  <si>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</si>
  <si>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</si>
  <si>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</si>
  <si>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</si>
  <si>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</si>
  <si>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</si>
  <si>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</si>
  <si>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</si>
  <si>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</si>
  <si>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</si>
  <si>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</si>
  <si>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</si>
  <si>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</si>
  <si>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</si>
  <si>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</si>
  <si>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</si>
  <si>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</si>
  <si>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</si>
  <si>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</si>
  <si>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</si>
  <si>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</si>
  <si>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</si>
  <si>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</si>
  <si>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</si>
  <si>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</si>
  <si>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</si>
  <si>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</si>
  <si>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</si>
  <si>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</si>
  <si>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</si>
  <si>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</si>
  <si>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</si>
  <si>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</si>
  <si>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</si>
  <si>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</si>
  <si>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</si>
  <si>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</si>
  <si>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</si>
  <si>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</si>
  <si>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</si>
  <si>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</si>
  <si>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</si>
  <si>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</si>
  <si>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</si>
  <si>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</si>
  <si>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</si>
  <si>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</si>
  <si>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</si>
  <si>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</si>
  <si>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</si>
  <si>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</si>
  <si>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</si>
  <si>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</si>
  <si>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</si>
  <si>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</si>
  <si>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</si>
  <si>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</si>
  <si>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</si>
  <si>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</si>
  <si>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</si>
  <si>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</si>
  <si>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</si>
  <si>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</si>
  <si>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</si>
  <si>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</si>
  <si>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</si>
  <si>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</si>
  <si>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</si>
  <si>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</si>
  <si>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</si>
  <si>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</si>
  <si>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</si>
  <si>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</si>
  <si>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</si>
  <si>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</si>
  <si>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</si>
  <si>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</si>
  <si>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</si>
  <si>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</si>
  <si>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</si>
  <si>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</si>
  <si>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</si>
  <si>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</si>
  <si>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</si>
  <si>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</si>
  <si>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</si>
  <si>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</si>
  <si>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</si>
  <si>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</si>
  <si>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</si>
  <si>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</si>
  <si>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</si>
  <si>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</si>
  <si>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</si>
  <si>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</si>
  <si>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</si>
  <si>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</si>
  <si>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</si>
  <si>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</si>
  <si>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</si>
  <si>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</si>
  <si>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</si>
  <si>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</si>
  <si>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</si>
  <si>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</si>
  <si>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</si>
  <si>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</si>
  <si>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</si>
  <si>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</si>
  <si>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</si>
  <si>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</si>
  <si>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</si>
  <si>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</si>
  <si>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</si>
  <si>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</si>
  <si>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</si>
  <si>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</si>
  <si>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</si>
  <si>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</si>
  <si>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</si>
  <si>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</si>
  <si>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</si>
  <si>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</si>
  <si>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</si>
  <si>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</si>
  <si>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</si>
  <si>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</si>
  <si>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</si>
  <si>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</si>
  <si>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</si>
  <si>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</si>
  <si>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</si>
  <si>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</si>
  <si>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</si>
  <si>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</si>
  <si>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</si>
  <si>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</si>
  <si>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</si>
  <si>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</si>
  <si>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</si>
  <si>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</si>
  <si>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</si>
  <si>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</si>
  <si>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</si>
  <si>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</si>
  <si>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</si>
  <si>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</si>
  <si>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</si>
  <si>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</si>
  <si>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</si>
  <si>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</si>
  <si>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</si>
  <si>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</si>
  <si>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</si>
  <si>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</si>
  <si>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</si>
  <si>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</si>
  <si>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</si>
  <si>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</si>
  <si>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</si>
  <si>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</si>
  <si>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</si>
  <si>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</si>
  <si>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</si>
  <si>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</si>
  <si>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</si>
  <si>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</si>
  <si>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</si>
  <si>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</si>
  <si>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</si>
  <si>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</si>
  <si>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</si>
  <si>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</si>
  <si>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</si>
  <si>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</si>
  <si>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</si>
  <si>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</si>
  <si>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</si>
  <si>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</si>
  <si>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</si>
  <si>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</si>
  <si>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</si>
  <si>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</si>
  <si>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</si>
  <si>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</si>
  <si>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</si>
  <si>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</si>
  <si>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</si>
  <si>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</si>
  <si>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</si>
  <si>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</si>
  <si>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</si>
  <si>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</si>
  <si>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</si>
  <si>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</si>
  <si>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</si>
  <si>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</si>
  <si>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</si>
  <si>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</si>
  <si>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</si>
  <si>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</si>
  <si>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</si>
  <si>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</si>
  <si>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</si>
  <si>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</si>
  <si>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</si>
  <si>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</si>
  <si>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</si>
  <si>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</si>
  <si>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</si>
  <si>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</si>
  <si>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</si>
  <si>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</si>
  <si>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</si>
  <si>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</si>
  <si>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</si>
  <si>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</si>
  <si>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</si>
  <si>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</si>
  <si>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</si>
  <si>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</si>
  <si>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</si>
  <si>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</si>
  <si>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</si>
  <si>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</si>
  <si>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</si>
  <si>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</si>
  <si>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</si>
  <si>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</si>
  <si>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</si>
  <si>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</si>
  <si>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</si>
  <si>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</si>
  <si>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</si>
  <si>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</si>
  <si>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</si>
  <si>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</si>
  <si>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</si>
  <si>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</si>
  <si>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</si>
  <si>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</si>
  <si>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</si>
  <si>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</si>
  <si>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</si>
  <si>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</si>
  <si>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</si>
  <si>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</si>
  <si>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</si>
  <si>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</si>
  <si>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</si>
  <si>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</si>
  <si>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</si>
  <si>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</si>
  <si>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</si>
  <si>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</si>
  <si>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</si>
  <si>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</si>
  <si>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</si>
  <si>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</si>
  <si>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</si>
  <si>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</si>
  <si>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</si>
  <si>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</si>
  <si>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</si>
  <si>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</si>
  <si>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</si>
  <si>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</si>
  <si>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</si>
  <si>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</si>
  <si>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</si>
  <si>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</si>
  <si>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</si>
  <si>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</si>
  <si>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</si>
  <si>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</si>
  <si>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</si>
  <si>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</si>
  <si>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</si>
  <si>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</si>
  <si>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</si>
  <si>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</si>
  <si>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</si>
  <si>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</si>
  <si>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</si>
  <si>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</si>
  <si>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</si>
  <si>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</si>
  <si>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</si>
  <si>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</si>
  <si>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</si>
  <si>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</si>
  <si>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</si>
  <si>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</si>
  <si>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</si>
  <si>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</si>
  <si>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</si>
  <si>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</si>
  <si>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</si>
  <si>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</si>
  <si>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</si>
  <si>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</si>
  <si>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</si>
  <si>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</si>
  <si>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</si>
  <si>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</si>
  <si>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</si>
  <si>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</si>
  <si>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</si>
  <si>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</si>
  <si>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</si>
  <si>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</si>
  <si>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</si>
  <si>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</si>
  <si>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</si>
  <si>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</si>
  <si>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</si>
  <si>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</si>
  <si>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</si>
  <si>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</si>
  <si>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</si>
  <si>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</si>
  <si>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</si>
  <si>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</si>
  <si>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</si>
  <si>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</si>
  <si>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</si>
  <si>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</si>
  <si>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</si>
  <si>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</si>
  <si>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</si>
  <si>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</si>
  <si>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</si>
  <si>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</si>
  <si>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</si>
  <si>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</si>
  <si>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</si>
  <si>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</si>
  <si>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</si>
  <si>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</si>
  <si>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</si>
  <si>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</si>
  <si>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</si>
  <si>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</si>
  <si>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</si>
  <si>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</si>
  <si>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</si>
  <si>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</si>
  <si>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</si>
  <si>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</si>
  <si>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</si>
  <si>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</si>
  <si>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</si>
  <si>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</si>
  <si>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</si>
  <si>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</si>
  <si>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</si>
  <si>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</si>
  <si>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</si>
  <si>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</si>
  <si>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</si>
  <si>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</si>
  <si>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</si>
  <si>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</si>
  <si>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</si>
  <si>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</si>
  <si>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</si>
  <si>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</si>
  <si>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</si>
  <si>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</si>
  <si>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</si>
  <si>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</si>
  <si>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</si>
  <si>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</si>
  <si>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</si>
  <si>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</si>
  <si>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</si>
  <si>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</si>
  <si>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</si>
  <si>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</si>
  <si>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</si>
  <si>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</si>
  <si>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</si>
  <si>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</si>
  <si>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</si>
  <si>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</si>
  <si>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</si>
  <si>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</si>
  <si>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</si>
  <si>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</si>
  <si>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</si>
  <si>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</si>
  <si>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</si>
  <si>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</si>
  <si>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</si>
  <si>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</si>
  <si>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</si>
  <si>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</si>
  <si>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</si>
  <si>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</si>
  <si>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</si>
  <si>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</si>
  <si>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</si>
  <si>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</si>
  <si>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</si>
  <si>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</si>
  <si>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</si>
  <si>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</si>
  <si>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</si>
  <si>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</si>
  <si>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</si>
  <si>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</si>
  <si>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</si>
  <si>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</si>
  <si>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</si>
  <si>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</si>
  <si>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</si>
  <si>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</si>
  <si>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</si>
  <si>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</si>
  <si>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</si>
  <si>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</si>
  <si>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</si>
  <si>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</si>
  <si>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</si>
  <si>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</si>
  <si>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</si>
  <si>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</si>
  <si>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</si>
  <si>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</si>
  <si>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</si>
  <si>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</si>
  <si>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</si>
  <si>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</si>
  <si>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</si>
  <si>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</si>
  <si>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</si>
  <si>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</si>
  <si>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</si>
  <si>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</si>
  <si>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</si>
  <si>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</si>
  <si>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</si>
  <si>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</si>
  <si>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</si>
  <si>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</si>
  <si>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</si>
  <si>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</si>
  <si>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</si>
  <si>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</si>
  <si>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</si>
  <si>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</si>
  <si>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</si>
  <si>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</si>
  <si>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</si>
  <si>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</si>
  <si>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</si>
  <si>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</si>
  <si>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</si>
  <si>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</si>
  <si>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</si>
  <si>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</si>
  <si>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</si>
  <si>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</si>
  <si>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</si>
  <si>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</si>
  <si>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</si>
  <si>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</si>
  <si>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</si>
  <si>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</si>
  <si>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</si>
  <si>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</si>
  <si>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</si>
  <si>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</si>
  <si>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</si>
  <si>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</si>
  <si>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</si>
  <si>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</si>
  <si>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</si>
  <si>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</si>
  <si>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</si>
  <si>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</si>
  <si>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</si>
  <si>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</si>
  <si>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</si>
  <si>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</si>
  <si>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</si>
  <si>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</si>
  <si>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</si>
  <si>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</si>
  <si>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</si>
  <si>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</si>
  <si>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</si>
  <si>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</si>
  <si>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</si>
  <si>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</si>
  <si>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</si>
  <si>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</si>
  <si>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</si>
  <si>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</si>
  <si>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</si>
  <si>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</si>
  <si>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</si>
  <si>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</si>
  <si>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</si>
  <si>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</si>
  <si>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</si>
  <si>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</si>
  <si>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</si>
  <si>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</si>
  <si>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</si>
  <si>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</si>
  <si>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</si>
  <si>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</si>
  <si>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</si>
  <si>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</si>
  <si>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</si>
  <si>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</si>
  <si>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</si>
  <si>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</si>
  <si>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</si>
  <si>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</si>
  <si>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</si>
  <si>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</si>
  <si>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</si>
  <si>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</si>
  <si>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</si>
  <si>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</si>
  <si>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</si>
  <si>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</si>
  <si>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</si>
  <si>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</si>
  <si>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</si>
  <si>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</si>
  <si>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</si>
  <si>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</si>
  <si>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</si>
  <si>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</si>
  <si>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</si>
  <si>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</si>
  <si>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</si>
  <si>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</si>
  <si>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</si>
  <si>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</si>
  <si>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</si>
  <si>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</si>
  <si>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</si>
  <si>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</si>
  <si>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</si>
  <si>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</si>
  <si>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</si>
  <si>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</si>
  <si>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</si>
  <si>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</si>
  <si>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</si>
  <si>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</si>
  <si>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</si>
  <si>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</si>
  <si>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</si>
  <si>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</si>
  <si>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</si>
  <si>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</si>
  <si>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</si>
  <si>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</si>
  <si>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</si>
  <si>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</si>
  <si>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</si>
  <si>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</si>
  <si>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</si>
  <si>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</si>
  <si>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</si>
  <si>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</si>
  <si>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</si>
  <si>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</si>
  <si>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</si>
  <si>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</si>
  <si>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</si>
  <si>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</si>
  <si>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</si>
  <si>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</si>
  <si>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</si>
  <si>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</si>
  <si>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</si>
  <si>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</si>
  <si>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</si>
  <si>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</si>
  <si>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</si>
  <si>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</si>
  <si>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</si>
  <si>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</si>
  <si>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</si>
  <si>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</si>
  <si>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</si>
  <si>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</si>
  <si>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</si>
  <si>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</si>
  <si>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</si>
  <si>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</si>
  <si>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</si>
  <si>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</si>
  <si>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</si>
  <si>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</si>
  <si>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</si>
  <si>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</si>
  <si>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</si>
  <si>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</si>
  <si>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</si>
  <si>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</si>
  <si>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</si>
  <si>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</si>
  <si>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</si>
  <si>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</si>
  <si>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</si>
  <si>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</si>
  <si>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</si>
  <si>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</si>
  <si>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</si>
  <si>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</si>
  <si>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</si>
  <si>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</si>
  <si>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</si>
  <si>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</si>
  <si>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</si>
  <si>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</si>
  <si>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</si>
  <si>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</si>
  <si>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</si>
  <si>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</si>
  <si>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</si>
  <si>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</si>
  <si>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</si>
  <si>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</si>
  <si>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</si>
  <si>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</si>
  <si>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</si>
  <si>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</si>
  <si>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</si>
  <si>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</si>
  <si>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</si>
  <si>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</si>
  <si>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</si>
  <si>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</si>
  <si>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</si>
  <si>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</si>
  <si>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</si>
  <si>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</si>
  <si>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</si>
  <si>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</si>
  <si>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</si>
  <si>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</si>
  <si>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</si>
  <si>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</si>
  <si>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</si>
  <si>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</si>
  <si>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</si>
  <si>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</si>
  <si>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</si>
  <si>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</si>
  <si>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</si>
  <si>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</si>
  <si>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</si>
  <si>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</si>
  <si>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</si>
  <si>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</si>
  <si>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</si>
  <si>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</si>
  <si>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</si>
  <si>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</si>
  <si>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</si>
  <si>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</si>
  <si>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</si>
  <si>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</si>
  <si>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</si>
  <si>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</si>
  <si>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</si>
  <si>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</si>
  <si>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</si>
  <si>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</si>
  <si>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</si>
  <si>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</si>
  <si>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</si>
  <si>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</si>
  <si>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</si>
  <si>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</si>
  <si>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</si>
  <si>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</si>
  <si>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</si>
  <si>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</si>
  <si>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</si>
  <si>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</si>
  <si>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</si>
  <si>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</si>
  <si>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</si>
  <si>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</si>
  <si>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</si>
  <si>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</si>
  <si>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</si>
  <si>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</si>
  <si>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</si>
  <si>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</si>
  <si>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</si>
  <si>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</si>
  <si>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</si>
  <si>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</si>
  <si>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</si>
  <si>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</si>
  <si>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</si>
  <si>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</si>
  <si>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</si>
  <si>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</si>
  <si>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</si>
  <si>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</si>
  <si>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</si>
  <si>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</si>
  <si>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</si>
  <si>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</si>
  <si>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</si>
  <si>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</si>
  <si>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</si>
  <si>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</si>
  <si>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</si>
  <si>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</si>
  <si>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</si>
  <si>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</si>
  <si>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</si>
  <si>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</si>
  <si>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</si>
  <si>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</si>
  <si>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</si>
  <si>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</si>
  <si>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</si>
  <si>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</si>
  <si>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</si>
  <si>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</si>
  <si>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</si>
  <si>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</si>
  <si>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</si>
  <si>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</si>
  <si>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</si>
  <si>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</si>
  <si>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</si>
  <si>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</si>
  <si>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</si>
  <si>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</si>
  <si>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</si>
  <si>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</si>
  <si>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</si>
  <si>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</si>
  <si>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</si>
  <si>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</si>
  <si>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</si>
  <si>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</si>
  <si>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</si>
  <si>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</si>
  <si>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</si>
  <si>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</si>
  <si>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</si>
  <si>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</si>
  <si>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</si>
  <si>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</si>
  <si>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</si>
  <si>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</si>
  <si>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</si>
  <si>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</si>
  <si>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</si>
  <si>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</si>
  <si>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</si>
  <si>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</si>
  <si>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</si>
  <si>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</si>
  <si>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</si>
  <si>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</si>
  <si>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</si>
  <si>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</si>
  <si>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</si>
  <si>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</si>
  <si>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</si>
  <si>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</si>
  <si>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</si>
  <si>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</si>
  <si>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</si>
  <si>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</si>
  <si>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</si>
  <si>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</si>
  <si>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</si>
  <si>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</si>
  <si>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</si>
  <si>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</si>
  <si>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</si>
  <si>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</si>
  <si>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</si>
  <si>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</si>
  <si>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</si>
  <si>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</si>
  <si>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</si>
  <si>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</si>
  <si>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</si>
  <si>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</si>
  <si>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</si>
  <si>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</si>
  <si>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</si>
  <si>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</si>
  <si>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</si>
  <si>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</si>
  <si>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</si>
  <si>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</si>
  <si>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</si>
  <si>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</si>
  <si>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</si>
  <si>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</si>
  <si>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</si>
  <si>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</si>
  <si>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</si>
  <si>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</si>
  <si>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</si>
  <si>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</si>
  <si>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</si>
  <si>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</si>
  <si>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</si>
  <si>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</si>
  <si>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</si>
  <si>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</si>
  <si>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</si>
  <si>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</si>
  <si>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</si>
  <si>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</si>
  <si>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</si>
  <si>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</si>
  <si>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</si>
  <si>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</si>
  <si>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</si>
  <si>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</si>
  <si>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</si>
  <si>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</si>
  <si>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</si>
  <si>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</si>
  <si>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</si>
  <si>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</si>
  <si>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</si>
  <si>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</si>
  <si>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</si>
  <si>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</si>
  <si>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</si>
  <si>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</si>
  <si>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</si>
  <si>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</si>
  <si>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</si>
  <si>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</si>
  <si>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Adquisicion Herramientas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</si>
  <si>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</si>
  <si>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</si>
  <si>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</si>
  <si>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</si>
  <si>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</si>
  <si>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</si>
  <si>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</si>
  <si>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</si>
  <si>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</si>
  <si>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</si>
  <si>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</si>
  <si>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</si>
  <si>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</si>
  <si>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</si>
  <si>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</si>
  <si>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</si>
  <si>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</si>
  <si>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</si>
  <si>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</si>
  <si>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</si>
  <si>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</si>
  <si>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</si>
  <si>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</si>
  <si>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</si>
  <si>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</si>
  <si>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</si>
  <si>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</si>
  <si>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</si>
  <si>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</si>
  <si>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</si>
  <si>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</si>
  <si>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</si>
  <si>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</si>
  <si>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</si>
  <si>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</si>
  <si>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</si>
  <si>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</si>
  <si>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</si>
  <si>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</si>
  <si>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</si>
  <si>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</si>
  <si>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Sudameris Bank Cta. Cte. Gs 3841434Maris</t>
  </si>
  <si>
    <t>Sudameris bank  Cta. Cte. Gs 3841442Multi</t>
  </si>
  <si>
    <t>Banco Continental  Cta. Cte. Gs 01-00817720</t>
  </si>
  <si>
    <t>Sudameris Bank  Cta. Cte. Gs 3841459 TteF</t>
  </si>
  <si>
    <t>Sudameris Bank  Cta. Cte. Gs 3841467 Avia</t>
  </si>
  <si>
    <t>SudamerisBank  Cta. Cte. Gs 2841475 Rahal</t>
  </si>
  <si>
    <t>Itau  Cta. Cte. Gs 00055675/2</t>
  </si>
  <si>
    <t>Sudameris Bank Cta. Cte. Gs. 10 166711/2</t>
  </si>
  <si>
    <t>Banco ATLAS Cta. Cte. Gs.1243321</t>
  </si>
  <si>
    <t>Interfisa  Cta. Cte. Gs. 5-0001125</t>
  </si>
  <si>
    <t>Banco Basa  Cta. Cte. Gs. 210000237/3</t>
  </si>
  <si>
    <t>Itau Cta.Cte. U$05001313/1</t>
  </si>
  <si>
    <t>Sudameris Bank Cta.Cte. U$S 10 166711/2</t>
  </si>
  <si>
    <t>Bco Continental Cta.Cte. U$01-83074130</t>
  </si>
  <si>
    <t>Banco Atlas Cta. Cte. U$D1251487</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</si>
  <si>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</si>
  <si>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</si>
  <si>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</si>
  <si>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</si>
  <si>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</si>
  <si>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</si>
  <si>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</si>
  <si>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</si>
  <si>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</si>
  <si>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</si>
  <si>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</si>
  <si>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</si>
  <si>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</si>
  <si>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</si>
  <si>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</si>
  <si>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</si>
  <si>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</si>
  <si>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</si>
  <si>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</si>
  <si>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</si>
  <si>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</si>
  <si>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</si>
  <si>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</si>
  <si>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</si>
  <si>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</si>
  <si>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</si>
  <si>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</si>
  <si>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</si>
  <si>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</si>
  <si>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</si>
  <si>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</si>
  <si>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</si>
  <si>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Préstamo Cap. Gs. ITAU  90244292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</si>
  <si>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</si>
  <si>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</si>
  <si>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</si>
  <si>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</si>
  <si>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</si>
  <si>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</si>
  <si>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</si>
  <si>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</si>
  <si>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</si>
  <si>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</si>
  <si>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</si>
  <si>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</si>
  <si>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</si>
  <si>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</si>
  <si>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</si>
  <si>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</si>
  <si>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</si>
  <si>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</si>
  <si>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</si>
  <si>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</si>
  <si>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</si>
  <si>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</si>
  <si>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</si>
  <si>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</si>
  <si>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</si>
  <si>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</si>
  <si>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</si>
  <si>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</si>
  <si>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</si>
  <si>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</si>
  <si>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</si>
  <si>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</si>
  <si>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</si>
  <si>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</si>
  <si>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</si>
  <si>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</si>
  <si>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</si>
  <si>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</si>
  <si>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</si>
  <si>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</si>
  <si>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</si>
  <si>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</si>
  <si>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</si>
  <si>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</si>
  <si>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</si>
  <si>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</si>
  <si>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</si>
  <si>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</si>
  <si>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</si>
  <si>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</si>
  <si>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</si>
  <si>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</si>
  <si>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</si>
  <si>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</si>
  <si>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</si>
  <si>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</si>
  <si>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</si>
  <si>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</si>
  <si>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</si>
  <si>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</si>
  <si>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</si>
  <si>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</si>
  <si>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</si>
  <si>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</si>
  <si>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</si>
  <si>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</si>
  <si>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</si>
  <si>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</si>
  <si>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</si>
  <si>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</si>
  <si>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</si>
  <si>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</si>
  <si>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</si>
  <si>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</si>
  <si>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</si>
  <si>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</si>
  <si>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</si>
  <si>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</si>
  <si>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</si>
  <si>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</si>
  <si>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</si>
  <si>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</si>
  <si>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</si>
  <si>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</si>
  <si>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</si>
  <si>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</si>
  <si>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</si>
  <si>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</si>
  <si>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</si>
  <si>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</si>
  <si>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</si>
  <si>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</si>
  <si>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</si>
  <si>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</si>
  <si>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</si>
  <si>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</si>
  <si>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</si>
  <si>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</si>
  <si>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</si>
  <si>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</si>
  <si>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</si>
  <si>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</si>
  <si>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</si>
  <si>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</si>
  <si>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</si>
  <si>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</si>
  <si>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</si>
  <si>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</si>
  <si>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</si>
  <si>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</si>
  <si>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</si>
  <si>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</si>
  <si>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</si>
  <si>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</si>
  <si>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</si>
  <si>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</si>
  <si>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</si>
  <si>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</si>
  <si>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</si>
  <si>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</si>
  <si>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</si>
  <si>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</si>
  <si>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</si>
  <si>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</si>
  <si>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</si>
  <si>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</si>
  <si>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</si>
  <si>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</si>
  <si>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</si>
  <si>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</si>
  <si>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</si>
  <si>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</si>
  <si>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</si>
  <si>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</si>
  <si>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</si>
  <si>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</si>
  <si>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</si>
  <si>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</si>
  <si>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</si>
  <si>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</si>
  <si>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</si>
  <si>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</si>
  <si>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</si>
  <si>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</si>
  <si>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</si>
  <si>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</si>
  <si>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</si>
  <si>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</si>
  <si>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</si>
  <si>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</si>
  <si>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</si>
  <si>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</si>
  <si>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</si>
  <si>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</si>
  <si>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</si>
  <si>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</si>
  <si>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</si>
  <si>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</si>
  <si>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</si>
  <si>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</si>
  <si>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</si>
  <si>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</si>
  <si>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</si>
  <si>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</si>
  <si>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</si>
  <si>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</si>
  <si>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</si>
  <si>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</si>
  <si>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</si>
  <si>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</si>
  <si>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</si>
  <si>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</si>
  <si>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</si>
  <si>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</si>
  <si>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</si>
  <si>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</si>
  <si>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</si>
  <si>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</si>
  <si>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</si>
  <si>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</si>
  <si>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</si>
  <si>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</si>
  <si>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</si>
  <si>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</si>
  <si>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</si>
  <si>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</si>
  <si>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</si>
  <si>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</si>
  <si>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</si>
  <si>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</si>
  <si>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</si>
  <si>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</si>
  <si>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</si>
  <si>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</si>
  <si>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</si>
  <si>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</si>
  <si>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</si>
  <si>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</si>
  <si>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</si>
  <si>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</si>
  <si>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</si>
  <si>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</si>
  <si>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</si>
  <si>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</si>
  <si>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</si>
  <si>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</si>
  <si>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</si>
  <si>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</si>
  <si>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</si>
  <si>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</si>
  <si>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</si>
  <si>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</si>
  <si>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</si>
  <si>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</si>
  <si>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</si>
  <si>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</si>
  <si>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</si>
  <si>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</si>
  <si>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</si>
  <si>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</si>
  <si>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</si>
  <si>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</si>
  <si>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</si>
  <si>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</si>
  <si>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</si>
  <si>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</si>
  <si>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</si>
  <si>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</si>
  <si>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</si>
  <si>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</si>
  <si>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</si>
  <si>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</si>
  <si>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</si>
  <si>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</si>
  <si>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</si>
  <si>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</si>
  <si>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</si>
  <si>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</si>
  <si>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</si>
  <si>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</si>
  <si>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</si>
  <si>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</si>
  <si>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</si>
  <si>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</si>
  <si>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</si>
  <si>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</si>
  <si>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</si>
  <si>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</si>
  <si>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</si>
  <si>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</si>
  <si>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</si>
  <si>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</si>
  <si>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</si>
  <si>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</si>
  <si>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</si>
  <si>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</si>
  <si>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</si>
  <si>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</si>
  <si>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</si>
  <si>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</si>
  <si>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</si>
  <si>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</si>
  <si>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</si>
  <si>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</si>
  <si>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</si>
  <si>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</si>
  <si>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</si>
  <si>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</si>
  <si>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</si>
  <si>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</si>
  <si>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</si>
  <si>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</si>
  <si>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</si>
  <si>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</si>
  <si>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</si>
  <si>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</si>
  <si>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</si>
  <si>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</si>
  <si>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</si>
  <si>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</si>
  <si>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</si>
  <si>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</si>
  <si>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</si>
  <si>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</si>
  <si>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</si>
  <si>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</si>
  <si>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</si>
  <si>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</si>
  <si>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</si>
  <si>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</si>
  <si>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</si>
  <si>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</si>
  <si>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</si>
  <si>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</si>
  <si>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</si>
  <si>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</si>
  <si>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</si>
  <si>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</si>
  <si>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</si>
  <si>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</si>
  <si>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</si>
  <si>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</si>
  <si>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</si>
  <si>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</si>
  <si>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</si>
  <si>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</si>
  <si>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</si>
  <si>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</si>
  <si>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</si>
  <si>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</si>
  <si>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</si>
  <si>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</si>
  <si>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</si>
  <si>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</si>
  <si>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</si>
  <si>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</si>
  <si>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</si>
  <si>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</si>
  <si>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</si>
  <si>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</si>
  <si>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</si>
  <si>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</si>
  <si>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</si>
  <si>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</si>
  <si>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</si>
  <si>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</si>
  <si>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</si>
  <si>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</si>
  <si>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</si>
  <si>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</si>
  <si>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</si>
  <si>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</si>
  <si>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</si>
  <si>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</si>
  <si>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</si>
  <si>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</si>
  <si>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</si>
  <si>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</si>
  <si>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</si>
  <si>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</si>
  <si>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</si>
  <si>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</si>
  <si>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</si>
  <si>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</si>
  <si>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</si>
  <si>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</si>
  <si>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</si>
  <si>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</si>
  <si>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</si>
  <si>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</si>
  <si>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</si>
  <si>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</si>
  <si>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</si>
  <si>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</si>
  <si>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</si>
  <si>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</si>
  <si>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</si>
  <si>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</si>
  <si>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</si>
  <si>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</si>
  <si>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</si>
  <si>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</si>
  <si>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</si>
  <si>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</si>
  <si>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</si>
  <si>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</si>
  <si>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</si>
  <si>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</si>
  <si>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</si>
  <si>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</si>
  <si>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</si>
  <si>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</si>
  <si>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</si>
  <si>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</si>
  <si>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</si>
  <si>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</si>
  <si>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</si>
  <si>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</si>
  <si>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</si>
  <si>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</si>
  <si>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</si>
  <si>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</si>
  <si>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</si>
  <si>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</si>
  <si>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</si>
  <si>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</si>
  <si>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</si>
  <si>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</si>
  <si>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</si>
  <si>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</si>
  <si>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</si>
  <si>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</si>
  <si>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</si>
  <si>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</si>
  <si>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</si>
  <si>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</si>
  <si>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</si>
  <si>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</si>
  <si>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</si>
  <si>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</si>
  <si>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</si>
  <si>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</si>
  <si>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</si>
  <si>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</si>
  <si>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</si>
  <si>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</si>
  <si>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</si>
  <si>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</si>
  <si>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</si>
  <si>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</si>
  <si>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</si>
  <si>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</si>
  <si>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</si>
  <si>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</si>
  <si>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</si>
  <si>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</si>
  <si>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</si>
  <si>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</si>
  <si>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</si>
  <si>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</si>
  <si>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</si>
  <si>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</si>
  <si>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</si>
  <si>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</si>
  <si>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</si>
  <si>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</si>
  <si>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</si>
  <si>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</si>
  <si>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</si>
  <si>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</si>
  <si>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</si>
  <si>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</si>
  <si>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</si>
  <si>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</si>
  <si>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</si>
  <si>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</si>
  <si>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</si>
  <si>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</si>
  <si>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</si>
  <si>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</si>
  <si>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</si>
  <si>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</si>
  <si>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</si>
  <si>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</si>
  <si>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</si>
  <si>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</si>
  <si>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</si>
  <si>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</si>
  <si>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</si>
  <si>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</si>
  <si>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</si>
  <si>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</si>
  <si>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</si>
  <si>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</si>
  <si>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</si>
  <si>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</si>
  <si>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</si>
  <si>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</si>
  <si>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</si>
  <si>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</si>
  <si>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</si>
  <si>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</si>
  <si>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</si>
  <si>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</si>
  <si>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</si>
  <si>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</si>
  <si>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</si>
  <si>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</si>
  <si>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</si>
  <si>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</si>
  <si>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</si>
  <si>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</si>
  <si>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</si>
  <si>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</si>
  <si>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</si>
  <si>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</si>
  <si>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</si>
  <si>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</si>
  <si>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</si>
  <si>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</si>
  <si>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</si>
  <si>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</si>
  <si>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</si>
  <si>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</si>
  <si>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</si>
  <si>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</si>
  <si>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</si>
  <si>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</si>
  <si>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</si>
  <si>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</si>
  <si>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</si>
  <si>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</si>
  <si>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</si>
  <si>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415002003</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</si>
  <si>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</si>
  <si>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</si>
  <si>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</si>
  <si>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</si>
  <si>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</si>
  <si>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</si>
  <si>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</si>
  <si>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</si>
  <si>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</si>
  <si>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</si>
  <si>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</si>
  <si>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</si>
  <si>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</si>
  <si>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</si>
  <si>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</si>
  <si>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</si>
  <si>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</si>
  <si>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</si>
  <si>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</si>
  <si>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</si>
  <si>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</si>
  <si>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</si>
  <si>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</si>
  <si>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</si>
  <si>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</si>
  <si>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</si>
  <si>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</si>
  <si>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</si>
  <si>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</si>
  <si>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</si>
  <si>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</si>
  <si>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</si>
  <si>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</si>
  <si>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</si>
  <si>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</si>
  <si>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</si>
  <si>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</si>
  <si>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</si>
  <si>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</si>
  <si>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</si>
  <si>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</si>
  <si>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</si>
  <si>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</si>
  <si>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</si>
  <si>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</si>
  <si>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</si>
  <si>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</si>
  <si>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</si>
  <si>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</si>
  <si>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</si>
  <si>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</si>
  <si>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</si>
  <si>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</si>
  <si>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</si>
  <si>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</si>
  <si>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</si>
  <si>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</si>
  <si>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</si>
  <si>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</si>
  <si>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</si>
  <si>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</si>
  <si>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</si>
  <si>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</si>
  <si>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</si>
  <si>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</si>
  <si>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</si>
  <si>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</si>
  <si>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</si>
  <si>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</si>
  <si>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</si>
  <si>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</si>
  <si>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418510003</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</si>
  <si>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</si>
  <si>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</si>
  <si>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</si>
  <si>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</si>
  <si>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</si>
  <si>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</si>
  <si>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</si>
  <si>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</si>
  <si>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</si>
  <si>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</si>
  <si>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</si>
  <si>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</si>
  <si>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</si>
  <si>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</si>
  <si>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</si>
  <si>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</si>
  <si>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</si>
  <si>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</si>
  <si>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</si>
  <si>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</si>
  <si>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</si>
  <si>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</si>
  <si>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</si>
  <si>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</si>
  <si>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</si>
  <si>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</si>
  <si>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</si>
  <si>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</si>
  <si>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</si>
  <si>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</si>
  <si>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</si>
  <si>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</si>
  <si>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</si>
  <si>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</si>
  <si>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</si>
  <si>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</si>
  <si>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</si>
  <si>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</si>
  <si>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</si>
  <si>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</si>
  <si>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</si>
  <si>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</si>
  <si>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</si>
  <si>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</si>
  <si>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</si>
  <si>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</si>
  <si>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</si>
  <si>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</si>
  <si>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</si>
  <si>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</si>
  <si>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</si>
  <si>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</si>
  <si>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</si>
  <si>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</si>
  <si>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</si>
  <si>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</si>
  <si>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</si>
  <si>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</si>
  <si>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</si>
  <si>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</si>
  <si>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</si>
  <si>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</si>
  <si>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</si>
  <si>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520111041</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</si>
  <si>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</si>
  <si>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</si>
  <si>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</si>
  <si>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</si>
  <si>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</si>
  <si>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</si>
  <si>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</si>
  <si>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</si>
  <si>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</si>
  <si>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</si>
  <si>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</si>
  <si>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</si>
  <si>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</si>
  <si>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</si>
  <si>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</si>
  <si>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</si>
  <si>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</si>
  <si>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</si>
  <si>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</si>
  <si>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</si>
  <si>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</si>
  <si>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</si>
  <si>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</si>
  <si>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</si>
  <si>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</si>
  <si>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</si>
  <si>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</si>
  <si>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</si>
  <si>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</si>
  <si>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</si>
  <si>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</si>
  <si>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</si>
  <si>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</si>
  <si>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</si>
  <si>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</si>
  <si>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</si>
  <si>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</si>
  <si>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</si>
  <si>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</si>
  <si>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</si>
  <si>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</si>
  <si>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</si>
  <si>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</si>
  <si>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</si>
  <si>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</si>
  <si>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</si>
  <si>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</si>
  <si>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</si>
  <si>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</si>
  <si>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</si>
  <si>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</si>
  <si>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</si>
  <si>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</si>
  <si>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</si>
  <si>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</si>
  <si>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</si>
  <si>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</si>
  <si>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</si>
  <si>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</si>
  <si>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</si>
  <si>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</si>
  <si>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</si>
  <si>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</si>
  <si>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</si>
  <si>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</si>
  <si>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</si>
  <si>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</si>
  <si>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</si>
  <si>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</si>
  <si>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</si>
  <si>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</si>
  <si>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</si>
  <si>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</si>
  <si>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</si>
  <si>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</si>
  <si>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</si>
  <si>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</si>
  <si>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</si>
  <si>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</si>
  <si>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</si>
  <si>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</si>
  <si>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</si>
  <si>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</si>
  <si>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</si>
  <si>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</si>
  <si>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Prest. Cap Itau Gs CP</t>
  </si>
  <si>
    <t>Prest. Cap Basa Gs 30221212029 CP</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</si>
  <si>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</si>
  <si>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</si>
  <si>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</si>
  <si>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</si>
  <si>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</si>
  <si>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</si>
  <si>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</si>
  <si>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</si>
  <si>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</si>
  <si>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</si>
  <si>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</si>
  <si>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</si>
  <si>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</si>
  <si>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</si>
  <si>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</si>
  <si>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</si>
  <si>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</si>
  <si>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</si>
  <si>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</si>
  <si>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</si>
  <si>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</si>
  <si>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</si>
  <si>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</si>
  <si>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</si>
  <si>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</si>
  <si>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</si>
  <si>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</si>
  <si>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</si>
  <si>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</si>
  <si>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</si>
  <si>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</si>
  <si>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</si>
  <si>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</si>
  <si>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</si>
  <si>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</si>
  <si>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</si>
  <si>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</si>
  <si>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</si>
  <si>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</si>
  <si>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</si>
  <si>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</si>
  <si>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</si>
  <si>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</si>
  <si>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</si>
  <si>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</si>
  <si>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</si>
  <si>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</si>
  <si>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</si>
  <si>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</si>
  <si>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</si>
  <si>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</si>
  <si>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</si>
  <si>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</si>
  <si>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</si>
  <si>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</si>
  <si>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</si>
  <si>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</si>
  <si>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</si>
  <si>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</si>
  <si>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</si>
  <si>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</si>
  <si>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</si>
  <si>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</si>
  <si>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</si>
  <si>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</si>
  <si>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</si>
  <si>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</si>
  <si>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</si>
  <si>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</si>
  <si>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</si>
  <si>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</si>
  <si>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</si>
  <si>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</si>
  <si>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</si>
  <si>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</si>
  <si>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</si>
  <si>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</si>
  <si>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</si>
  <si>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</si>
  <si>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</si>
  <si>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</si>
  <si>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</si>
  <si>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</si>
  <si>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</si>
  <si>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</si>
  <si>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</si>
  <si>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</si>
  <si>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</si>
  <si>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</si>
  <si>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</si>
  <si>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</si>
  <si>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</si>
  <si>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</si>
  <si>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</si>
  <si>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</si>
  <si>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</si>
  <si>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</si>
  <si>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</si>
  <si>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</si>
  <si>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</si>
  <si>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</si>
  <si>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</si>
  <si>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</si>
  <si>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</si>
  <si>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</si>
  <si>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</si>
  <si>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</si>
  <si>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</si>
  <si>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</si>
  <si>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</si>
  <si>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</si>
  <si>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</si>
  <si>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</si>
  <si>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</si>
  <si>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</si>
  <si>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</si>
  <si>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</si>
  <si>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</si>
  <si>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</si>
  <si>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</si>
  <si>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</si>
  <si>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</si>
  <si>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</si>
  <si>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</si>
  <si>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</si>
  <si>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</si>
  <si>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</si>
  <si>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</si>
  <si>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</si>
  <si>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</si>
  <si>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</si>
  <si>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</si>
  <si>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</si>
  <si>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</si>
  <si>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</si>
  <si>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</si>
  <si>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</si>
  <si>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</si>
  <si>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520101022</t>
  </si>
  <si>
    <t>Rep. y Mant. de Equipos Inform</t>
  </si>
  <si>
    <t>520101069</t>
  </si>
  <si>
    <t>Comision s/Ventas Variable</t>
  </si>
  <si>
    <t>520101070</t>
  </si>
  <si>
    <t>Premio y Gratificaciones</t>
  </si>
  <si>
    <t>520101102</t>
  </si>
  <si>
    <t>Regalias Academia Yamaha</t>
  </si>
  <si>
    <t>520101218</t>
  </si>
  <si>
    <t>Asesorias - Consultorias</t>
  </si>
  <si>
    <t>520101231</t>
  </si>
  <si>
    <t>520110</t>
  </si>
  <si>
    <t>FONDOS FIJOS   VENTAS</t>
  </si>
  <si>
    <t>520110015</t>
  </si>
  <si>
    <t>Rep. y Mant. del Local</t>
  </si>
  <si>
    <t>520110021</t>
  </si>
  <si>
    <t>520111061</t>
  </si>
  <si>
    <t>520111067</t>
  </si>
  <si>
    <t>520111071</t>
  </si>
  <si>
    <t>520111194</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</si>
  <si>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</si>
  <si>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</si>
  <si>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</si>
  <si>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</si>
  <si>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</si>
  <si>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</si>
  <si>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</si>
  <si>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</si>
  <si>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</si>
  <si>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</si>
  <si>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</si>
  <si>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</si>
  <si>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</si>
  <si>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</si>
  <si>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</si>
  <si>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</si>
  <si>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</si>
  <si>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</si>
  <si>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</si>
  <si>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</si>
  <si>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</si>
  <si>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</si>
  <si>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</si>
  <si>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</si>
  <si>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</si>
  <si>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</si>
  <si>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</si>
  <si>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</si>
  <si>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</si>
  <si>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</si>
  <si>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</si>
  <si>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</si>
  <si>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</si>
  <si>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</si>
  <si>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</si>
  <si>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</si>
  <si>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</si>
  <si>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</si>
  <si>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</si>
  <si>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</si>
  <si>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110101003</t>
  </si>
  <si>
    <t>110101011</t>
  </si>
  <si>
    <t>Fondo Fijo Administracion</t>
  </si>
  <si>
    <t>Sudameris Bank Gs. 166711/2 CA</t>
  </si>
  <si>
    <t>110121002</t>
  </si>
  <si>
    <t>Interfisa Bco U$60000354</t>
  </si>
  <si>
    <t>110221009</t>
  </si>
  <si>
    <t>110221010</t>
  </si>
  <si>
    <t>Retencion IMP RENTA Aduana</t>
  </si>
  <si>
    <t>110221011</t>
  </si>
  <si>
    <t>110221012</t>
  </si>
  <si>
    <t>110221014</t>
  </si>
  <si>
    <t>110231011</t>
  </si>
  <si>
    <t>110233</t>
  </si>
  <si>
    <t>110233001</t>
  </si>
  <si>
    <t>110251011</t>
  </si>
  <si>
    <t>110251019</t>
  </si>
  <si>
    <t>110251021</t>
  </si>
  <si>
    <t>110251022</t>
  </si>
  <si>
    <t>110251023</t>
  </si>
  <si>
    <t>110301001</t>
  </si>
  <si>
    <t>110301002</t>
  </si>
  <si>
    <t>110301003</t>
  </si>
  <si>
    <t>110301004</t>
  </si>
  <si>
    <t>110302001</t>
  </si>
  <si>
    <t>110302002</t>
  </si>
  <si>
    <t>110302003</t>
  </si>
  <si>
    <t>110303001</t>
  </si>
  <si>
    <t>110303002</t>
  </si>
  <si>
    <t>110303003</t>
  </si>
  <si>
    <t>110304</t>
  </si>
  <si>
    <t>110304001</t>
  </si>
  <si>
    <t>110304002</t>
  </si>
  <si>
    <t>110304003</t>
  </si>
  <si>
    <t>110305001</t>
  </si>
  <si>
    <t>110305002</t>
  </si>
  <si>
    <t>110305003</t>
  </si>
  <si>
    <t>110306006</t>
  </si>
  <si>
    <t>110306007</t>
  </si>
  <si>
    <t>110350003</t>
  </si>
  <si>
    <t>110352002</t>
  </si>
  <si>
    <t>110352003</t>
  </si>
  <si>
    <t>110355002</t>
  </si>
  <si>
    <t>110355003</t>
  </si>
  <si>
    <t>110357001</t>
  </si>
  <si>
    <t>110357002</t>
  </si>
  <si>
    <t>110357003</t>
  </si>
  <si>
    <t>110357103</t>
  </si>
  <si>
    <t>110359003</t>
  </si>
  <si>
    <t>110361</t>
  </si>
  <si>
    <t>110361003</t>
  </si>
  <si>
    <t>110365</t>
  </si>
  <si>
    <t>110391</t>
  </si>
  <si>
    <t>120101001</t>
  </si>
  <si>
    <t>120101211</t>
  </si>
  <si>
    <t>120102</t>
  </si>
  <si>
    <t>120102001</t>
  </si>
  <si>
    <t>120102002</t>
  </si>
  <si>
    <t>120103</t>
  </si>
  <si>
    <t>120103001</t>
  </si>
  <si>
    <t>120103002</t>
  </si>
  <si>
    <t>120111</t>
  </si>
  <si>
    <t>120111001</t>
  </si>
  <si>
    <t>120111010</t>
  </si>
  <si>
    <t>120115</t>
  </si>
  <si>
    <t>120115011</t>
  </si>
  <si>
    <t>120115012</t>
  </si>
  <si>
    <t>120115013</t>
  </si>
  <si>
    <t>120115014</t>
  </si>
  <si>
    <t>120115015</t>
  </si>
  <si>
    <t>120117</t>
  </si>
  <si>
    <t>120117001</t>
  </si>
  <si>
    <t>120117002</t>
  </si>
  <si>
    <t>120119</t>
  </si>
  <si>
    <t>120120001</t>
  </si>
  <si>
    <t>120120002</t>
  </si>
  <si>
    <t>120120003</t>
  </si>
  <si>
    <t>121112001</t>
  </si>
  <si>
    <t>121112002</t>
  </si>
  <si>
    <t>121112003</t>
  </si>
  <si>
    <t>121112004</t>
  </si>
  <si>
    <t>121112011</t>
  </si>
  <si>
    <t>121112012</t>
  </si>
  <si>
    <t>121113003</t>
  </si>
  <si>
    <t>121113005</t>
  </si>
  <si>
    <t>121113006</t>
  </si>
  <si>
    <t>210121041</t>
  </si>
  <si>
    <t>Prest. Cap Valores Casa de Bol</t>
  </si>
  <si>
    <t>211101202</t>
  </si>
  <si>
    <t>Prest. Capital Itau CP</t>
  </si>
  <si>
    <t>Prest. Cap Basa 30221212029 CP</t>
  </si>
  <si>
    <t>217101108</t>
  </si>
  <si>
    <t>410301001</t>
  </si>
  <si>
    <t>410302002</t>
  </si>
  <si>
    <t>416102</t>
  </si>
  <si>
    <t>416102003</t>
  </si>
  <si>
    <t>417001008</t>
  </si>
  <si>
    <t>440101091</t>
  </si>
  <si>
    <t>440111093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</si>
  <si>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</si>
  <si>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</si>
  <si>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</si>
  <si>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</si>
  <si>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</si>
  <si>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</si>
  <si>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</si>
  <si>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</si>
  <si>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</si>
  <si>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</si>
  <si>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</si>
  <si>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</si>
  <si>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</si>
  <si>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</si>
  <si>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</si>
  <si>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</si>
  <si>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</si>
  <si>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</si>
  <si>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</si>
  <si>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</si>
  <si>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</si>
  <si>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</si>
  <si>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</si>
  <si>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</si>
  <si>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</si>
  <si>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</si>
  <si>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</si>
  <si>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</si>
  <si>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</si>
  <si>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Préstamo de Terceros</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</si>
  <si>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</si>
  <si>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</si>
  <si>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</si>
  <si>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</si>
  <si>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</si>
  <si>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</si>
  <si>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</si>
  <si>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</si>
  <si>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</si>
  <si>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</si>
  <si>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</si>
  <si>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</si>
  <si>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</si>
  <si>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</si>
  <si>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</si>
  <si>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</si>
  <si>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</si>
  <si>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</si>
  <si>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</si>
  <si>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</si>
  <si>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</si>
  <si>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</si>
  <si>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</si>
  <si>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</si>
  <si>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</si>
  <si>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</si>
  <si>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</si>
  <si>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</si>
  <si>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A la fecha de emisión de estos estados financieros, el tipo de cambio de la moneda extranjera en US$ no varió sustancialmente con respecto al vigente al 31 de Diciembre 2023.</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</si>
  <si>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</si>
  <si>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</si>
  <si>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</si>
  <si>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</si>
  <si>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</si>
  <si>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</si>
  <si>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</si>
  <si>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</si>
  <si>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</si>
  <si>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</si>
  <si>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</si>
  <si>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Ejercicio: 2024   Moneda: Gs.</t>
  </si>
  <si>
    <t xml:space="preserve">  ACTIVO CORRIENTE</t>
  </si>
  <si>
    <t xml:space="preserve">    DISPONIBILIDADES</t>
  </si>
  <si>
    <t xml:space="preserve">      CAJA</t>
  </si>
  <si>
    <t xml:space="preserve">        Fondos p/cambio-Sucursales</t>
  </si>
  <si>
    <t xml:space="preserve">        Valores a Regularizar Gs</t>
  </si>
  <si>
    <t xml:space="preserve">        Caja USD</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</si>
  <si>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</si>
  <si>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</si>
  <si>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</si>
  <si>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</si>
  <si>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</si>
  <si>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</si>
  <si>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</si>
  <si>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</si>
  <si>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</si>
  <si>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</si>
  <si>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</si>
  <si>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</si>
  <si>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</si>
  <si>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</si>
  <si>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</si>
  <si>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</si>
  <si>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</si>
  <si>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</si>
  <si>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</si>
  <si>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</si>
  <si>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</si>
  <si>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</si>
  <si>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Cheques Diferidos Gs</t>
  </si>
  <si>
    <t xml:space="preserve">        Tarjetas de Credito</t>
  </si>
  <si>
    <t xml:space="preserve">      ANTICIPOS PAGADOS</t>
  </si>
  <si>
    <t xml:space="preserve">        Retencion Imp. a la renta E.T.</t>
  </si>
  <si>
    <t xml:space="preserve">        Tributos en SumarioAduana</t>
  </si>
  <si>
    <t xml:space="preserve">        Prestamos al Personal</t>
  </si>
  <si>
    <t xml:space="preserve">      OTROS CREDITOS</t>
  </si>
  <si>
    <t xml:space="preserve">        Garantía de Alquiler</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</si>
  <si>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</si>
  <si>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</si>
  <si>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</si>
  <si>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</si>
  <si>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</si>
  <si>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</si>
  <si>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</si>
  <si>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</si>
  <si>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</si>
  <si>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</si>
  <si>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</si>
  <si>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</si>
  <si>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</si>
  <si>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</si>
  <si>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</si>
  <si>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</si>
  <si>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</si>
  <si>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</si>
  <si>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</si>
  <si>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</si>
  <si>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</si>
  <si>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</si>
  <si>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</si>
  <si>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COMPRA DE MOTOS</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</si>
  <si>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</si>
  <si>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</si>
  <si>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</si>
  <si>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</si>
  <si>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</si>
  <si>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</si>
  <si>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</si>
  <si>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</si>
  <si>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</si>
  <si>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</si>
  <si>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</si>
  <si>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</si>
  <si>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</si>
  <si>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</si>
  <si>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</si>
  <si>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</si>
  <si>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</si>
  <si>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</si>
  <si>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</si>
  <si>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</si>
  <si>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</si>
  <si>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</si>
  <si>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</si>
  <si>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</si>
  <si>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</si>
  <si>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</si>
  <si>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</si>
  <si>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</si>
  <si>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</si>
  <si>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</si>
  <si>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</si>
  <si>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</si>
  <si>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</si>
  <si>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</si>
  <si>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</si>
  <si>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</si>
  <si>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</si>
  <si>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</si>
  <si>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</si>
  <si>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</si>
  <si>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</si>
  <si>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</si>
  <si>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</si>
  <si>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</si>
  <si>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</si>
  <si>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</si>
  <si>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</si>
  <si>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</si>
  <si>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</si>
  <si>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</si>
  <si>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</si>
  <si>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</si>
  <si>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</si>
  <si>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</si>
  <si>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</si>
  <si>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</si>
  <si>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</si>
  <si>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</si>
  <si>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</si>
  <si>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</si>
  <si>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</si>
  <si>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</si>
  <si>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</si>
  <si>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</si>
  <si>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Prov.Entidades de Tarjeta de C</t>
  </si>
  <si>
    <t xml:space="preserve">        Prov. de Serv.de Import Gs</t>
  </si>
  <si>
    <t xml:space="preserve">        Prov. de Serv.de Import u$</t>
  </si>
  <si>
    <t xml:space="preserve">        Prov. Bienes y Serv.US$</t>
  </si>
  <si>
    <t xml:space="preserve">        Prov. Bienes y Serv. Gs.</t>
  </si>
  <si>
    <t xml:space="preserve">        Valores a Regularizar - Gs.</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</si>
  <si>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</si>
  <si>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</si>
  <si>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</si>
  <si>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</si>
  <si>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</si>
  <si>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</si>
  <si>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</si>
  <si>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Retencion Imp Renta a Prov Ext</t>
  </si>
  <si>
    <t xml:space="preserve">        Sub Secretaria de Tributacion</t>
  </si>
  <si>
    <t xml:space="preserve">      DEUDAS BANCARIAS Y FINANCI.-CP</t>
  </si>
  <si>
    <t xml:space="preserve">        Prést Banc Nº90244293 - Capita</t>
  </si>
  <si>
    <t xml:space="preserve">        Prést. Cap Gs ITAU 90303392 CP</t>
  </si>
  <si>
    <t xml:space="preserve">        Prest Cap ITAU 90303392 CP</t>
  </si>
  <si>
    <t xml:space="preserve">        Prest Cap ITAU 90326540 CP</t>
  </si>
  <si>
    <t xml:space="preserve">        Prest. Cap Itau 90244292 CP</t>
  </si>
  <si>
    <t xml:space="preserve">        Documentos a Pagar CP</t>
  </si>
  <si>
    <t xml:space="preserve">        Prest. Capital Itau CP</t>
  </si>
  <si>
    <t xml:space="preserve">        Prest. FIC de Finanzas</t>
  </si>
  <si>
    <t xml:space="preserve">        Intereses a Pagar Gs</t>
  </si>
  <si>
    <t xml:space="preserve">    DEUDAS BANCARIAS Y FINANC.-LP</t>
  </si>
  <si>
    <t xml:space="preserve">      ....</t>
  </si>
  <si>
    <t xml:space="preserve">        Prést -Cap Gs. 20171012047 LP</t>
  </si>
  <si>
    <t xml:space="preserve">        Prést. Cap Gs. 20180426057</t>
  </si>
  <si>
    <t xml:space="preserve">        Prést. Cap Gs. Nº 20180426057</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</si>
  <si>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</si>
  <si>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</si>
  <si>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</si>
  <si>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</si>
  <si>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</si>
  <si>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</si>
  <si>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</si>
  <si>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 RESERVAS Y RESULTADOS</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</si>
  <si>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</si>
  <si>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</si>
  <si>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</si>
  <si>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</si>
  <si>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</si>
  <si>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</si>
  <si>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</si>
  <si>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</si>
  <si>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</si>
  <si>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Diferencia</t>
  </si>
  <si>
    <t>Itau Invest CC Gs.101151892</t>
  </si>
  <si>
    <t>Bonos BVPASA</t>
  </si>
  <si>
    <t xml:space="preserve">    INGRESOS OPERATIVOS</t>
  </si>
  <si>
    <t xml:space="preserve">        INGRESOS NETOS INTRUMENTOS</t>
  </si>
  <si>
    <t xml:space="preserve">            VENTA DE INSTRUMENTOS</t>
  </si>
  <si>
    <t xml:space="preserve">                Instrumentos EX articulos E</t>
  </si>
  <si>
    <t xml:space="preserve">                Instrumentos IVA 1,5 articT</t>
  </si>
  <si>
    <t xml:space="preserve">                Instrumentos  GR IVA 10%</t>
  </si>
  <si>
    <t xml:space="preserve">            COSTO DE INSTRUMENTOS</t>
  </si>
  <si>
    <t xml:space="preserve">                InstrumentosEX IVA art E costo</t>
  </si>
  <si>
    <t xml:space="preserve">                InstrumentosIVA 1,5 art Tcosto</t>
  </si>
  <si>
    <t xml:space="preserve">                Instrumentos  GR   IVA costo</t>
  </si>
  <si>
    <t xml:space="preserve">        INGRESOS DE ACC. P/INSTRUMEN.</t>
  </si>
  <si>
    <t xml:space="preserve">            VENTA DE ACC. P/INSTRUMENTOS</t>
  </si>
  <si>
    <t xml:space="preserve">                Acc.p/Instrum. EX   IVA   RTA</t>
  </si>
  <si>
    <t xml:space="preserve">                Acc.p/Instrum. EX   IVA</t>
  </si>
  <si>
    <t xml:space="preserve">                Acc.p/Instrum. GR  IVA 10% vta</t>
  </si>
  <si>
    <t xml:space="preserve">            COSTO DE ACC. P/INSTRUMENTOS</t>
  </si>
  <si>
    <t xml:space="preserve">                Acc.p/Instrum. EX   IVA Costo</t>
  </si>
  <si>
    <t xml:space="preserve">                Acc.p/Instrum. EX   IVA costo</t>
  </si>
  <si>
    <t xml:space="preserve">                Acc.p/Instrum. GR  IVA costo</t>
  </si>
  <si>
    <t xml:space="preserve">        INGRESOS DE REPUESTOS</t>
  </si>
  <si>
    <t xml:space="preserve">            VENTA DE REPUESTOS</t>
  </si>
  <si>
    <t xml:space="preserve">                Repuestos  GR   IVA</t>
  </si>
  <si>
    <t xml:space="preserve">            COSTO DE REPUESTOS</t>
  </si>
  <si>
    <t xml:space="preserve">                Repuestos  GR  IVA costo</t>
  </si>
  <si>
    <t xml:space="preserve">        INGRESOS DE AUDIO PROFESIONAL</t>
  </si>
  <si>
    <t xml:space="preserve">            VENTA DE AUDIO PROFESIONAL</t>
  </si>
  <si>
    <t xml:space="preserve">                Audio Prof. EX   IVAvta</t>
  </si>
  <si>
    <t xml:space="preserve">                Audio Prof. EX   IVA Vta</t>
  </si>
  <si>
    <t xml:space="preserve">                Audio Prof. GR   IVA Vta</t>
  </si>
  <si>
    <t xml:space="preserve">            COSTO DE AUDIO PROFESIONAL</t>
  </si>
  <si>
    <t xml:space="preserve">                Audio Prof. EX   IVAcosto</t>
  </si>
  <si>
    <t xml:space="preserve">                Audio Prof. EX   IVA costo</t>
  </si>
  <si>
    <t xml:space="preserve">                Audio Prof. GR  IVAcosto</t>
  </si>
  <si>
    <t xml:space="preserve">        INGRESOS DE AUDIO CASERO</t>
  </si>
  <si>
    <t xml:space="preserve">            VENTA DE AUDIO CASERO</t>
  </si>
  <si>
    <t xml:space="preserve">                Audio Casero EX art E Vta</t>
  </si>
  <si>
    <t xml:space="preserve">                Audio Casero EX   IVA Vta</t>
  </si>
  <si>
    <t xml:space="preserve">                Audio Casero GR  IVA 10%Vta</t>
  </si>
  <si>
    <t xml:space="preserve">            COSTO DE AUDIO CASERO</t>
  </si>
  <si>
    <t xml:space="preserve">                Audio Casero EX   IVA  RTA cos</t>
  </si>
  <si>
    <t xml:space="preserve">                Audio Casero EX   IVA costo</t>
  </si>
  <si>
    <t xml:space="preserve">                Audio Casero GR  IVA costo</t>
  </si>
  <si>
    <t xml:space="preserve">        INGRESOS DE CD's</t>
  </si>
  <si>
    <t xml:space="preserve">            VENTA DE CD's</t>
  </si>
  <si>
    <t xml:space="preserve">                CD   GR  IVA</t>
  </si>
  <si>
    <t xml:space="preserve">            COSTO DE CD's</t>
  </si>
  <si>
    <t xml:space="preserve">                CD   GR  IVA costo</t>
  </si>
  <si>
    <t xml:space="preserve">        INGRESOS DE LONG PLAY</t>
  </si>
  <si>
    <t xml:space="preserve">            VENTA DE LONG PLAY</t>
  </si>
  <si>
    <t xml:space="preserve">                LP   GR  IVA</t>
  </si>
  <si>
    <t xml:space="preserve">            COSTO DE LONG PLAY</t>
  </si>
  <si>
    <t xml:space="preserve">        INGRESOS DE VHS's</t>
  </si>
  <si>
    <t xml:space="preserve">            VENTA DE VHS's</t>
  </si>
  <si>
    <t xml:space="preserve">                ART.VARIOS P/INST.VTA</t>
  </si>
  <si>
    <t xml:space="preserve">            COSTO DE VHS's</t>
  </si>
  <si>
    <t xml:space="preserve">                ART.VARIOS P/INST COSTO</t>
  </si>
  <si>
    <t xml:space="preserve">        INGRESOS DE ARTICULOS VARIOS</t>
  </si>
  <si>
    <t xml:space="preserve">            VENTA DE ARTICULOS VARIOS</t>
  </si>
  <si>
    <t xml:space="preserve">                Libros   EX   IVA</t>
  </si>
  <si>
    <t xml:space="preserve">                Art. VARIOS   GR   IVA</t>
  </si>
  <si>
    <t xml:space="preserve">                COSTO DE ARTICULOS VARIOS</t>
  </si>
  <si>
    <t xml:space="preserve">                Libros   EX  IVA</t>
  </si>
  <si>
    <t xml:space="preserve">                Art. VARIOS   GR  IVA</t>
  </si>
  <si>
    <t xml:space="preserve">        INGRESOS DE SERVICIOS</t>
  </si>
  <si>
    <t xml:space="preserve">            VENTA DE SERVICIO TECNICO</t>
  </si>
  <si>
    <t xml:space="preserve">                Venta de servicio Tecnico</t>
  </si>
  <si>
    <t xml:space="preserve">                Venta Servicio Delivery</t>
  </si>
  <si>
    <t xml:space="preserve">                Mano de obra y/o Asistencia Te</t>
  </si>
  <si>
    <t xml:space="preserve">        INGRESOS NETOS DE LA  ACADEMIA</t>
  </si>
  <si>
    <t xml:space="preserve">            VENTA DE CURSOS</t>
  </si>
  <si>
    <t xml:space="preserve">                Enseñanza de Org. Keyboard</t>
  </si>
  <si>
    <t xml:space="preserve">                Enseñanza de Piano</t>
  </si>
  <si>
    <t xml:space="preserve">                Enseñanza de Guitarra</t>
  </si>
  <si>
    <t xml:space="preserve">                Enseñanza de Bater¡a</t>
  </si>
  <si>
    <t xml:space="preserve">                Enseñanza de Vocalización</t>
  </si>
  <si>
    <t xml:space="preserve">    INGRESOS EXTRAORDINARIOS</t>
  </si>
  <si>
    <t xml:space="preserve">        INGRESOS EXTRAORD.</t>
  </si>
  <si>
    <t xml:space="preserve">        INGRESOS FINANCIEROS</t>
  </si>
  <si>
    <t xml:space="preserve">                Otros Ingresos Financieros</t>
  </si>
  <si>
    <t xml:space="preserve">            INGRESOS/EGRESOS NO OPERATIVOS</t>
  </si>
  <si>
    <t xml:space="preserve">                Diferencia en Cambio</t>
  </si>
  <si>
    <t xml:space="preserve">                Otros Ingresos Academia</t>
  </si>
  <si>
    <t>Total CUENTAS DE INGRESOS</t>
  </si>
  <si>
    <t xml:space="preserve">    GASTOS ORDINARIOS</t>
  </si>
  <si>
    <t xml:space="preserve">        GASTOS OPERATIVOS</t>
  </si>
  <si>
    <t xml:space="preserve">            GASTOS DE VENTAS</t>
  </si>
  <si>
    <t xml:space="preserve">                Sueldos Personal de Ventas</t>
  </si>
  <si>
    <t xml:space="preserve">                Bonificacion Familiar</t>
  </si>
  <si>
    <t xml:space="preserve">                Aporte Patronal IPS</t>
  </si>
  <si>
    <t xml:space="preserve">                Aguinaldos</t>
  </si>
  <si>
    <t xml:space="preserve">                Comision s/Ventas Variable</t>
  </si>
  <si>
    <t xml:space="preserve">                Premio y Gratificaciones</t>
  </si>
  <si>
    <t xml:space="preserve">                Tarj.de Credito Comision -POS</t>
  </si>
  <si>
    <t xml:space="preserve">                Expensas Comunes</t>
  </si>
  <si>
    <t xml:space="preserve">                Combustibles y Lubric.</t>
  </si>
  <si>
    <t xml:space="preserve">                Servicios de Terceros</t>
  </si>
  <si>
    <t xml:space="preserve">                ERSSAN 2% LEY 1614</t>
  </si>
  <si>
    <t xml:space="preserve">                Comisión s/Ventas</t>
  </si>
  <si>
    <t xml:space="preserve">                Fletes</t>
  </si>
  <si>
    <t xml:space="preserve">                Comision PAGOPAR</t>
  </si>
  <si>
    <t xml:space="preserve">                Gastos de Financiamiento</t>
  </si>
  <si>
    <t xml:space="preserve">                Regalias Academia Yamaha</t>
  </si>
  <si>
    <t xml:space="preserve">                Gastos de la Academia</t>
  </si>
  <si>
    <t xml:space="preserve">                Papelería e Impresos</t>
  </si>
  <si>
    <t xml:space="preserve">                Cafetería y Art.de Limpieza</t>
  </si>
  <si>
    <t xml:space="preserve">                Servicio de Limpieza</t>
  </si>
  <si>
    <t xml:space="preserve">                Movilidad y Viatico</t>
  </si>
  <si>
    <t xml:space="preserve">                Iluminación y Mat.eléctricos</t>
  </si>
  <si>
    <t xml:space="preserve">                Servicio de Seguridad</t>
  </si>
  <si>
    <t xml:space="preserve">                Gastos Varios de Ventas</t>
  </si>
  <si>
    <t xml:space="preserve">            FONDOS FIJOS   VENTAS</t>
  </si>
  <si>
    <t xml:space="preserve">                Rep. y Mant. del Local</t>
  </si>
  <si>
    <t xml:space="preserve">                Gastos de Decoración</t>
  </si>
  <si>
    <t xml:space="preserve">            GASTOS DE ADMINISTRACION</t>
  </si>
  <si>
    <t xml:space="preserve">                Remunerac.al Personal Superi</t>
  </si>
  <si>
    <t xml:space="preserve">                Sueldos Personal Administrativ</t>
  </si>
  <si>
    <t xml:space="preserve">                Embargo de Sueldo</t>
  </si>
  <si>
    <t xml:space="preserve">                Aguinaldo</t>
  </si>
  <si>
    <t xml:space="preserve">                Honorarios Profesionales</t>
  </si>
  <si>
    <t xml:space="preserve">                Comision por Cobranza</t>
  </si>
  <si>
    <t xml:space="preserve">                Insumos de Equipos Informati</t>
  </si>
  <si>
    <t xml:space="preserve">                Insumos de Equiposde Instalaci</t>
  </si>
  <si>
    <t xml:space="preserve">                Gastos de Informatica</t>
  </si>
  <si>
    <t xml:space="preserve">                Uniforme del Personal</t>
  </si>
  <si>
    <t xml:space="preserve">                Agua</t>
  </si>
  <si>
    <t xml:space="preserve">                Electricidad</t>
  </si>
  <si>
    <t xml:space="preserve">                Gastos de Comunicación</t>
  </si>
  <si>
    <t xml:space="preserve">                Cuotas y Suscripciones</t>
  </si>
  <si>
    <t xml:space="preserve">                Local Alquilado</t>
  </si>
  <si>
    <t xml:space="preserve">                Gastos Bancarios</t>
  </si>
  <si>
    <t xml:space="preserve">                Viajes al Exterior</t>
  </si>
  <si>
    <t xml:space="preserve">                Gastos Generales</t>
  </si>
  <si>
    <t xml:space="preserve">                Salarios GND</t>
  </si>
  <si>
    <t xml:space="preserve">            FONDO FIJO ADMINISTRACION</t>
  </si>
  <si>
    <t xml:space="preserve">                Utiles de Oficina</t>
  </si>
  <si>
    <t xml:space="preserve">                Rep. y Mant. de Equipos</t>
  </si>
  <si>
    <t xml:space="preserve">                Rep. y Mant. de Local Edif.</t>
  </si>
  <si>
    <t xml:space="preserve">                Iluminacion y Mat. Electricos</t>
  </si>
  <si>
    <t xml:space="preserve">                Rep. y Mant. de Rodados</t>
  </si>
  <si>
    <t xml:space="preserve">        PUBLICIDAD Y PROPAGANDA</t>
  </si>
  <si>
    <t xml:space="preserve">            MEDIOS MOTORES</t>
  </si>
  <si>
    <t xml:space="preserve">                Publicidad en Redes</t>
  </si>
  <si>
    <t xml:space="preserve">                Publicidad Radial</t>
  </si>
  <si>
    <t xml:space="preserve">                Publicidad Escrita</t>
  </si>
  <si>
    <t xml:space="preserve">                Publicidad en el punto de Vent</t>
  </si>
  <si>
    <t xml:space="preserve">                Otros Gastos Publicitarios</t>
  </si>
  <si>
    <t xml:space="preserve">            MUSIC CLUB</t>
  </si>
  <si>
    <t xml:space="preserve">                Descuentos Concedidos</t>
  </si>
  <si>
    <t xml:space="preserve">            VIA PUBLICA</t>
  </si>
  <si>
    <t xml:space="preserve">                Carteles</t>
  </si>
  <si>
    <t xml:space="preserve">            OTROS GASTOS PUBLICITARIOS</t>
  </si>
  <si>
    <t xml:space="preserve">                Promociones</t>
  </si>
  <si>
    <t xml:space="preserve">    OTROS GASTOS ORDINARIOS</t>
  </si>
  <si>
    <t xml:space="preserve">        IMPUESTOS</t>
  </si>
  <si>
    <t xml:space="preserve">            IMPUESTOS INDIRECTOS</t>
  </si>
  <si>
    <t xml:space="preserve">                Patentes Municipales</t>
  </si>
  <si>
    <t xml:space="preserve">                Tasas Municipales</t>
  </si>
  <si>
    <t xml:space="preserve">                Impuestos Varios</t>
  </si>
  <si>
    <t xml:space="preserve">                IVA - COSTO</t>
  </si>
  <si>
    <t xml:space="preserve">        DEPRECIACION</t>
  </si>
  <si>
    <t xml:space="preserve">            Depreciacion del Activo Fijo</t>
  </si>
  <si>
    <t xml:space="preserve">            Amortizaciones del Ejercicio</t>
  </si>
  <si>
    <t xml:space="preserve">        NO DEDUCIBLES DIRECTOS</t>
  </si>
  <si>
    <t xml:space="preserve">            Retencion Renta GND</t>
  </si>
  <si>
    <t xml:space="preserve">    EGRESOS EXTRAORDINARIOS</t>
  </si>
  <si>
    <t xml:space="preserve">        EGRESOS EXTRAORDINARIOS</t>
  </si>
  <si>
    <t xml:space="preserve">            EGRESOS FINANCIEROS</t>
  </si>
  <si>
    <t xml:space="preserve">                Intereses Bancarios</t>
  </si>
  <si>
    <t xml:space="preserve">                Comisiones Bancarias</t>
  </si>
  <si>
    <t xml:space="preserve">                Gastos Bolsa de Valores</t>
  </si>
  <si>
    <t xml:space="preserve">            EGRESOS NO OPERATIVOS</t>
  </si>
  <si>
    <t xml:space="preserve">                Diferenc. en Cambio - Negativa</t>
  </si>
  <si>
    <t xml:space="preserve">                Donaciones y Contribuciones</t>
  </si>
  <si>
    <t>Total CUENTAS DE EGRESOS</t>
  </si>
  <si>
    <t>Servicios Tercerizados</t>
  </si>
  <si>
    <t>x</t>
  </si>
  <si>
    <t>110111001</t>
  </si>
  <si>
    <t>110111002</t>
  </si>
  <si>
    <t>110111003</t>
  </si>
  <si>
    <t>110111006</t>
  </si>
  <si>
    <t>110111007</t>
  </si>
  <si>
    <t>110111009</t>
  </si>
  <si>
    <t>110111011</t>
  </si>
  <si>
    <t>110111012</t>
  </si>
  <si>
    <t>110111013</t>
  </si>
  <si>
    <t>110111014</t>
  </si>
  <si>
    <t>110111015</t>
  </si>
  <si>
    <t>110111016</t>
  </si>
  <si>
    <t>110111030</t>
  </si>
  <si>
    <t>110111031</t>
  </si>
  <si>
    <t>110111032</t>
  </si>
  <si>
    <t>110111034</t>
  </si>
  <si>
    <t>110111035</t>
  </si>
  <si>
    <t>110365002</t>
  </si>
  <si>
    <t>110365003</t>
  </si>
  <si>
    <t>110391001</t>
  </si>
  <si>
    <t>Prov. Bienes y Serv. Canje Gs.</t>
  </si>
  <si>
    <t>211101101</t>
  </si>
  <si>
    <t>211101207</t>
  </si>
  <si>
    <t>211101208</t>
  </si>
  <si>
    <t>410302001</t>
  </si>
  <si>
    <t xml:space="preserve"> SALDO ACREEDOR </t>
  </si>
  <si>
    <t>110111008</t>
  </si>
  <si>
    <t>110111010</t>
  </si>
  <si>
    <t>110221007</t>
  </si>
  <si>
    <t>Retencion IVA por 3ros</t>
  </si>
  <si>
    <t>##########</t>
  </si>
  <si>
    <t>440111031</t>
  </si>
  <si>
    <t xml:space="preserve">                                -  </t>
  </si>
  <si>
    <t>A la fecha: 30/06/2024</t>
  </si>
  <si>
    <t xml:space="preserve">        Clientes Contado</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</si>
  <si>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</si>
  <si>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</si>
  <si>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</si>
  <si>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</si>
  <si>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</si>
  <si>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</si>
  <si>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 xml:space="preserve">                InstrumentosEX artesanal</t>
  </si>
  <si>
    <t xml:space="preserve">                Cobro de Regalias</t>
  </si>
  <si>
    <t xml:space="preserve">                Enseñanza Violin</t>
  </si>
  <si>
    <t xml:space="preserve">                Intereses Cobrados</t>
  </si>
  <si>
    <t xml:space="preserve">                Intereses Cobrados Fondos Gs</t>
  </si>
  <si>
    <t xml:space="preserve">                Intereses Cobrados Fondos USD</t>
  </si>
  <si>
    <t xml:space="preserve">                Otros Ingresos - Desc.al Pers.</t>
  </si>
  <si>
    <t xml:space="preserve">                Vacaciones</t>
  </si>
  <si>
    <t xml:space="preserve">                Envoltorio p/Mercader.</t>
  </si>
  <si>
    <t xml:space="preserve">                Gastos  en el Exterior</t>
  </si>
  <si>
    <t xml:space="preserve">                Indemnizaciones y Preavisos</t>
  </si>
  <si>
    <t xml:space="preserve">                Gastos de Licitación</t>
  </si>
  <si>
    <t xml:space="preserve">                Gastos Festejo Dia del Trabajo</t>
  </si>
  <si>
    <t xml:space="preserve">                Publiciada Via Publica</t>
  </si>
  <si>
    <t xml:space="preserve">                Descuentos Concedidos M.Club</t>
  </si>
  <si>
    <t xml:space="preserve">                Descuentos Instrumentos</t>
  </si>
  <si>
    <t xml:space="preserve">                Descuentos Mayorista</t>
  </si>
  <si>
    <t xml:space="preserve">            EVENTOS</t>
  </si>
  <si>
    <t xml:space="preserve">                Eventos Especiales</t>
  </si>
  <si>
    <t xml:space="preserve">        SEGUROS</t>
  </si>
  <si>
    <t xml:space="preserve">            Seguros</t>
  </si>
  <si>
    <t xml:space="preserve">                Intereses Pagados Gs.</t>
  </si>
  <si>
    <t>Anticip. Prov. - Bienes y Serv</t>
  </si>
  <si>
    <t>Recaudaciones a depositar USD</t>
  </si>
  <si>
    <t>Intereses Cobrados Fondos Gs</t>
  </si>
  <si>
    <t>Intereses Cobrados Fondos USD</t>
  </si>
  <si>
    <t xml:space="preserve"> Aguinaldos</t>
  </si>
  <si>
    <t>ERSSAN 2% LEY 1614</t>
  </si>
  <si>
    <t>Gastos  en el Exterior</t>
  </si>
  <si>
    <t>Embargo de Sueldo</t>
  </si>
  <si>
    <t>Descuentos Mayorista</t>
  </si>
  <si>
    <t>Gastos Bolsa de Valores</t>
  </si>
  <si>
    <t>110111017</t>
  </si>
  <si>
    <t>110111037</t>
  </si>
  <si>
    <t>110111036</t>
  </si>
  <si>
    <t>110251024</t>
  </si>
  <si>
    <t>210121031</t>
  </si>
  <si>
    <t>211101108</t>
  </si>
  <si>
    <t>520111155</t>
  </si>
  <si>
    <t xml:space="preserve">        Fondo Fijo Sucursales</t>
  </si>
  <si>
    <t xml:space="preserve">        Fondos a Rendir</t>
  </si>
  <si>
    <t xml:space="preserve">      CREDITOS FISCALES</t>
  </si>
  <si>
    <t xml:space="preserve">        IVA - Crédito Fiscal</t>
  </si>
  <si>
    <t xml:space="preserve">        Retencion de terceros IVA E.T.</t>
  </si>
  <si>
    <t xml:space="preserve">      MEJORAS EN EDIFICIO</t>
  </si>
  <si>
    <t xml:space="preserve">        Prov. Locales Mercaderias US$</t>
  </si>
  <si>
    <t xml:space="preserve">        Prov. Financieros</t>
  </si>
  <si>
    <t xml:space="preserve">        Prest. Cap. Basa 30240704365</t>
  </si>
  <si>
    <t xml:space="preserve">        Prest. Cap. Basa 20240718021</t>
  </si>
  <si>
    <t xml:space="preserve">        Prest. Cap. ITAU 90983734</t>
  </si>
  <si>
    <t>Fondos a Rendir</t>
  </si>
  <si>
    <t>IVA Credito Fiscal</t>
  </si>
  <si>
    <t>520101083</t>
  </si>
  <si>
    <t>521131011</t>
  </si>
  <si>
    <t xml:space="preserve">                Materiales POP</t>
  </si>
  <si>
    <t>Materiales POP</t>
  </si>
  <si>
    <t>NOTAS A LOS ESTADOS FINANCIEROS CORRESPONDIENTES AL PERIODO TERMINADO AL 30 DE SETIEMBRE 2024</t>
  </si>
  <si>
    <t>Prest. Cap. Basa 30240704365</t>
  </si>
  <si>
    <t>Prest. Cap. Basa 20240718021</t>
  </si>
  <si>
    <t>Prest. Cap. ITAU 90983734</t>
  </si>
  <si>
    <t>Hipotecario</t>
  </si>
  <si>
    <t xml:space="preserve"> - </t>
  </si>
  <si>
    <t>AL 31 DE DICIEMBRE DE 2024  COMPARATIVO CON 31 DE DICIEMBRE DE 2023</t>
  </si>
  <si>
    <t>ESTADOS CONTABLES AL AL 31 DE DICIEMBRE DE 2024</t>
  </si>
  <si>
    <t>110211023</t>
  </si>
  <si>
    <t>ART. VARIOS  EX  IVA  RTA</t>
  </si>
  <si>
    <t>Edificiofernando de ,la Mora</t>
  </si>
  <si>
    <t>MEJORAS</t>
  </si>
  <si>
    <t>210101092</t>
  </si>
  <si>
    <t>Prest. Cap Basa 30221007958 CP</t>
  </si>
  <si>
    <t>418502</t>
  </si>
  <si>
    <t>418502005</t>
  </si>
  <si>
    <t>4190</t>
  </si>
  <si>
    <t>419001</t>
  </si>
  <si>
    <t>419001031</t>
  </si>
  <si>
    <t>540111021</t>
  </si>
  <si>
    <t>55</t>
  </si>
  <si>
    <t>5501</t>
  </si>
  <si>
    <t>550101</t>
  </si>
  <si>
    <t>550101001</t>
  </si>
  <si>
    <t xml:space="preserve">                      </t>
  </si>
  <si>
    <t>AL 31 DE DICIEMBRE DEL 2024</t>
  </si>
  <si>
    <t>110111004</t>
  </si>
  <si>
    <t>110211022</t>
  </si>
  <si>
    <t>Anticipo a Accionistas</t>
  </si>
  <si>
    <t>Repuestos p/  Inst EX  IVA</t>
  </si>
  <si>
    <t>Muebles y Útiles</t>
  </si>
  <si>
    <t>Herramientas y Equipos.</t>
  </si>
  <si>
    <t>Equipos de Informatica.</t>
  </si>
  <si>
    <t>Rodados.</t>
  </si>
  <si>
    <t>Terrenos.</t>
  </si>
  <si>
    <t>Otros gastos pagados p/Adelant LP</t>
  </si>
  <si>
    <t>210101098</t>
  </si>
  <si>
    <t>Adelanto de Clientes</t>
  </si>
  <si>
    <t>210121011</t>
  </si>
  <si>
    <t>211101209</t>
  </si>
  <si>
    <t>Intereses Bancarios a Vencer CP</t>
  </si>
  <si>
    <t>Intereses Bancarios a Vencer LP</t>
  </si>
  <si>
    <t>410102033</t>
  </si>
  <si>
    <t>sin nombre ingreso</t>
  </si>
  <si>
    <t>Acc.p/Instrum. EX   IVA costo.</t>
  </si>
  <si>
    <t>410304003</t>
  </si>
  <si>
    <t>sin nombre costo</t>
  </si>
  <si>
    <t>LP   GR  IVA Costo</t>
  </si>
  <si>
    <t>DVD   GR   IVA Costo</t>
  </si>
  <si>
    <t>AUDIO LIBROS Costo</t>
  </si>
  <si>
    <t>Venta de servicio Tecnico.</t>
  </si>
  <si>
    <t>520111051</t>
  </si>
  <si>
    <t>Gastos de Informatica.</t>
  </si>
  <si>
    <t>Utiles de Oficina,</t>
  </si>
  <si>
    <t>520115019</t>
  </si>
  <si>
    <t>Rep. y Mant. de Rodados.</t>
  </si>
  <si>
    <t>521101011</t>
  </si>
  <si>
    <t>Descuentos Concedidos.</t>
  </si>
  <si>
    <t>521121011</t>
  </si>
  <si>
    <t>Seguros Pagados</t>
  </si>
  <si>
    <t>540111013</t>
  </si>
  <si>
    <t>540111151</t>
  </si>
  <si>
    <t>Balance General al 31 de Diciembre del 2024 comparativo con el ejercicio cerrado del 2023.</t>
  </si>
  <si>
    <r>
      <t xml:space="preserve">Por el ejercicio anual iniciado el </t>
    </r>
    <r>
      <rPr>
        <b/>
        <sz val="7"/>
        <color indexed="8"/>
        <rFont val="Tahoma"/>
        <family val="2"/>
      </rPr>
      <t xml:space="preserve">1º de Enero de 2024 </t>
    </r>
    <r>
      <rPr>
        <sz val="7"/>
        <color indexed="8"/>
        <rFont val="Tahoma"/>
        <family val="2"/>
      </rPr>
      <t>hasta el</t>
    </r>
    <r>
      <rPr>
        <b/>
        <sz val="7"/>
        <color indexed="8"/>
        <rFont val="Tahoma"/>
        <family val="2"/>
      </rPr>
      <t xml:space="preserve"> 31 de Diciembre de 2024</t>
    </r>
    <r>
      <rPr>
        <sz val="7"/>
        <color indexed="8"/>
        <rFont val="Tahoma"/>
        <family val="2"/>
      </rPr>
      <t>, correspondiente al 48°  ejercicio.</t>
    </r>
  </si>
  <si>
    <t>11/03/2025 11:43:55 p.m.</t>
  </si>
  <si>
    <t>A la fecha: 31/12/2024</t>
  </si>
  <si>
    <t xml:space="preserve">        Clientes Credito U$</t>
  </si>
  <si>
    <t xml:space="preserve">        Anticip.Proveedores Exterior U$</t>
  </si>
  <si>
    <t xml:space="preserve">        Anticipo IRE Turismo</t>
  </si>
  <si>
    <t xml:space="preserve">        Regalias de Yamaha U$</t>
  </si>
  <si>
    <t xml:space="preserve">        BLUE RAY DVD/ Maquina p/ procesamiento de datos (licenc)2024</t>
  </si>
  <si>
    <t xml:space="preserve">        LD  EX  IVA  RTA/ Maquina p/ procesamiento de datos (licenc)</t>
  </si>
  <si>
    <t xml:space="preserve">        Dep.Acum.Edif.Av España</t>
  </si>
  <si>
    <t xml:space="preserve">        Retencion  IVA  a Prov. del Ex</t>
  </si>
  <si>
    <t xml:space="preserve">        Prest. Cap. Sudameris 1655571</t>
  </si>
  <si>
    <t xml:space="preserve">      PRESTAMOS DE SOCIOS</t>
  </si>
  <si>
    <t xml:space="preserve">        Préstamos Socios Accionistas</t>
  </si>
  <si>
    <t>Anticipo IRE Turismo</t>
  </si>
  <si>
    <t>Dep.Acum.Edif.Av España</t>
  </si>
  <si>
    <t>Prest. Cap. Sudameris 1655571</t>
  </si>
  <si>
    <t>Préstamos Socios Accionistas</t>
  </si>
  <si>
    <t xml:space="preserve">                Instumentos EX Artesanal costo</t>
  </si>
  <si>
    <t xml:space="preserve">                Repuestos  EX   IVA RTA</t>
  </si>
  <si>
    <t xml:space="preserve">                venta reembolso promociones</t>
  </si>
  <si>
    <t>417001009</t>
  </si>
  <si>
    <t xml:space="preserve">               Venta de Servicio por Instrumento</t>
  </si>
  <si>
    <t>418001015</t>
  </si>
  <si>
    <t xml:space="preserve">                Derechos a Examen Academia</t>
  </si>
  <si>
    <t>440111012</t>
  </si>
  <si>
    <t xml:space="preserve">                Ingresos por Revaluo Tecnico</t>
  </si>
  <si>
    <t xml:space="preserve">               Descuentos Obtenidos</t>
  </si>
  <si>
    <t xml:space="preserve">                Otros Ingresos No Operativos.</t>
  </si>
  <si>
    <t>520101090</t>
  </si>
  <si>
    <t xml:space="preserve">               Gastos de Festejo Aniversario</t>
  </si>
  <si>
    <t>520101099</t>
  </si>
  <si>
    <t xml:space="preserve">               Gastos de Almacenamiento merca</t>
  </si>
  <si>
    <t xml:space="preserve">                Gastos de Inventario</t>
  </si>
  <si>
    <t xml:space="preserve">                Gastos de Festejos</t>
  </si>
  <si>
    <t>520111224</t>
  </si>
  <si>
    <t xml:space="preserve">                Rep.y Mant. Muebles</t>
  </si>
  <si>
    <t xml:space="preserve">                Fotocopias</t>
  </si>
  <si>
    <t>530302</t>
  </si>
  <si>
    <t xml:space="preserve">            Gastos No Deducibles</t>
  </si>
  <si>
    <t>05/02/2025 11:04:47 p.m.</t>
  </si>
  <si>
    <t>Ingresos por Revaluo Tecnico</t>
  </si>
  <si>
    <t>Venta de Servicio por Instrumento</t>
  </si>
  <si>
    <t>venta reembolso promociones</t>
  </si>
  <si>
    <t>Gastos de Almacenamiento merca</t>
  </si>
  <si>
    <t>Rep.y Mant. Muebles</t>
  </si>
  <si>
    <t>Gastos de Almacenamiento</t>
  </si>
  <si>
    <t>Al 31 de Diciembre 2024 y Diciembre 2023 la Sociedad no ha tenido ingresos ni egresos extraordinarios.</t>
  </si>
  <si>
    <t>Al 31 de Diciembre 2024 y 31 de Diciembre 2023 la Sociedad no ha tenido actividades discontinuadas.</t>
  </si>
  <si>
    <t>Al 31 de Diciembre 2024 y Diciembre 2023  no existen situaciones contingentes, ni reclamos que pudieran resultar en la generación de obligaciones para la Sociedad adicional a las que se presentan en estos estados financieros.</t>
  </si>
  <si>
    <t>Los principales contratos suscriptos por la Sociedad, vigentes al  31 de diciembre del 2024</t>
  </si>
  <si>
    <t xml:space="preserve">Al 31 de Diciembre de 2024 la Sociedad constituyó una provisión para impuesto a la renta de Guaraníes (Al 31 de Diciembre 2024:  Guaraníes ) /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</si>
  <si>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t>
  </si>
  <si>
    <t>Saldo al  31 de Diciembre 2022</t>
  </si>
  <si>
    <t>Saldo al 31 de Diciembre 2023</t>
  </si>
  <si>
    <t>Saldo al 31 de Diciembre del 2024</t>
  </si>
  <si>
    <t>Al 31 de Diciembre 2024</t>
  </si>
  <si>
    <t>Al 31 de Diciembre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</si>
</sst>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8">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8"/>
      <color theme="1"/>
      <name val="Calibri"/>
      <family val="2"/>
      <scheme val="minor"/>
    </font>
    <font>
      <b/>
      <sz val="10"/>
      <color theme="1"/>
      <name val="Calibri"/>
      <family val="2"/>
      <scheme val="minor"/>
    </font>
    <font>
      <sz val="10"/>
      <color rgb="FFFF0000"/>
      <name val="Calibri"/>
      <family val="2"/>
      <scheme val="minor"/>
    </font>
    <font>
      <b/>
      <sz val="11"/>
      <color rgb="FFFF0000"/>
      <name val="Calibri"/>
      <family val="2"/>
      <scheme val="minor"/>
    </font>
    <font>
      <sz val="8"/>
      <color rgb="FF0070C0"/>
      <name val="Calibri"/>
      <family val="2"/>
      <scheme val="minor"/>
    </font>
    <font>
      <sz val="11"/>
      <color rgb="FF0070C0"/>
      <name val="Calibri"/>
      <family val="2"/>
      <scheme val="minor"/>
    </font>
  </fonts>
  <fills count="76">
    <fill>
      <patternFill patternType="none"/>
    </fill>
    <fill>
      <patternFill patternType="gray125"/>
    </fill>
    <fill>
      <patternFill patternType="solid">
        <fgColor indexed="65"/>
        <bgColor indexed="64"/>
      </patternFill>
    </fill>
    <fill>
      <patternFill patternType="solid">
        <fgColor indexed="44"/>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bgColor indexed="64"/>
      </patternFill>
    </fill>
    <fill>
      <patternFill patternType="solid">
        <fgColor rgb="FF00B050"/>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5" tint="0.39997558519241921"/>
        <bgColor rgb="FF000000"/>
      </patternFill>
    </fill>
    <fill>
      <patternFill patternType="solid">
        <fgColor rgb="FFFF66FF"/>
        <bgColor indexed="64"/>
      </patternFill>
    </fill>
    <fill>
      <patternFill patternType="solid">
        <fgColor rgb="FF00FF00"/>
        <bgColor indexed="64"/>
      </patternFill>
    </fill>
    <fill>
      <patternFill patternType="solid">
        <fgColor rgb="FF66FFFF"/>
        <bgColor indexed="64"/>
      </patternFill>
    </fill>
    <fill>
      <patternFill patternType="solid">
        <fgColor rgb="FFCC00CC"/>
        <bgColor indexed="64"/>
      </patternFill>
    </fill>
    <fill>
      <patternFill patternType="solid">
        <fgColor rgb="FFFF6600"/>
        <bgColor indexed="64"/>
      </patternFill>
    </fill>
    <fill>
      <patternFill patternType="solid">
        <fgColor rgb="FFCC99FF"/>
        <bgColor indexed="64"/>
      </patternFill>
    </fill>
    <fill>
      <patternFill patternType="solid">
        <fgColor theme="5" tint="0.39997558519241921"/>
        <bgColor indexed="64"/>
      </patternFill>
    </fill>
    <fill>
      <patternFill patternType="solid">
        <fgColor rgb="FF99FF33"/>
        <bgColor indexed="64"/>
      </patternFill>
    </fill>
    <fill>
      <patternFill patternType="solid">
        <fgColor theme="9" tint="0.59999389629810485"/>
        <bgColor indexed="64"/>
      </patternFill>
    </fill>
    <fill>
      <patternFill patternType="gray125">
        <bgColor rgb="FFE5E5E5"/>
      </patternFill>
    </fill>
    <fill>
      <patternFill patternType="solid">
        <fgColor rgb="FFFF66CC"/>
        <bgColor indexed="64"/>
      </patternFill>
    </fill>
    <fill>
      <patternFill patternType="solid">
        <fgColor rgb="FF92D050"/>
        <bgColor indexed="64"/>
      </patternFill>
    </fill>
    <fill>
      <patternFill patternType="solid">
        <fgColor rgb="FF99FF99"/>
        <bgColor indexed="64"/>
      </patternFill>
    </fill>
    <fill>
      <patternFill patternType="solid">
        <fgColor rgb="FF3399FF"/>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23" borderId="44" applyNumberFormat="0" applyAlignment="0" applyProtection="0"/>
    <xf numFmtId="0" fontId="30" fillId="24"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33" fillId="31"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2"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3"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3"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65">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5" borderId="0" xfId="0" applyFont="1" applyFill="1"/>
    <xf numFmtId="0" fontId="45" fillId="35"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6" borderId="2" xfId="0" applyFont="1" applyFill="1" applyBorder="1" applyAlignment="1">
      <alignment horizontal="center" vertical="center"/>
    </xf>
    <xf numFmtId="0" fontId="46" fillId="0" borderId="3" xfId="0" applyFont="1" applyBorder="1" applyAlignment="1">
      <alignment horizontal="center" vertical="center"/>
    </xf>
    <xf numFmtId="0" fontId="1" fillId="36" borderId="4" xfId="0" applyFont="1" applyFill="1" applyBorder="1" applyAlignment="1">
      <alignment vertical="center"/>
    </xf>
    <xf numFmtId="0" fontId="1" fillId="36"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6" borderId="0" xfId="34" applyFill="1" applyAlignment="1">
      <alignment horizontal="center" vertical="center"/>
    </xf>
    <xf numFmtId="0" fontId="47" fillId="36" borderId="0" xfId="0" applyFont="1" applyFill="1"/>
    <xf numFmtId="0" fontId="52" fillId="0" borderId="0" xfId="0" applyFont="1"/>
    <xf numFmtId="41" fontId="47" fillId="0" borderId="0" xfId="0" applyNumberFormat="1" applyFont="1"/>
    <xf numFmtId="0" fontId="53" fillId="0" borderId="0" xfId="0" applyFont="1"/>
    <xf numFmtId="0" fontId="53" fillId="36" borderId="0" xfId="0" applyFont="1" applyFill="1"/>
    <xf numFmtId="0" fontId="53" fillId="37" borderId="0" xfId="0" applyFont="1" applyFill="1"/>
    <xf numFmtId="0" fontId="54" fillId="37" borderId="0" xfId="37" applyNumberFormat="1" applyFont="1" applyFill="1" applyAlignment="1">
      <alignment horizontal="center"/>
    </xf>
    <xf numFmtId="0" fontId="54" fillId="36" borderId="0" xfId="0" applyFont="1" applyFill="1" applyAlignment="1">
      <alignment horizontal="center" vertical="center"/>
    </xf>
    <xf numFmtId="0" fontId="1" fillId="0" borderId="0" xfId="0" applyFont="1"/>
    <xf numFmtId="0" fontId="45" fillId="36"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6" borderId="0" xfId="0" applyFont="1" applyFill="1" applyAlignment="1">
      <alignment horizontal="center" vertical="center"/>
    </xf>
    <xf numFmtId="166" fontId="54" fillId="37" borderId="0" xfId="37" applyNumberFormat="1" applyFont="1" applyFill="1" applyBorder="1"/>
    <xf numFmtId="166" fontId="54" fillId="37" borderId="2" xfId="37" applyNumberFormat="1" applyFont="1" applyFill="1" applyBorder="1"/>
    <xf numFmtId="167" fontId="56" fillId="36" borderId="0" xfId="37" applyNumberFormat="1" applyFont="1" applyFill="1" applyAlignment="1">
      <alignment horizontal="center"/>
    </xf>
    <xf numFmtId="167" fontId="56" fillId="36"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6" borderId="0" xfId="0" applyNumberFormat="1" applyFont="1" applyFill="1" applyAlignment="1">
      <alignment horizontal="center" vertical="center"/>
    </xf>
    <xf numFmtId="0" fontId="1" fillId="36" borderId="0" xfId="0" applyFont="1" applyFill="1" applyAlignment="1">
      <alignment horizontal="center" vertical="center"/>
    </xf>
    <xf numFmtId="166" fontId="58" fillId="37" borderId="0" xfId="37" applyNumberFormat="1" applyFont="1" applyFill="1" applyBorder="1"/>
    <xf numFmtId="0" fontId="3" fillId="36" borderId="0" xfId="0" applyFont="1" applyFill="1" applyAlignment="1">
      <alignment horizontal="center" vertical="center"/>
    </xf>
    <xf numFmtId="166" fontId="59" fillId="0" borderId="0" xfId="0" applyNumberFormat="1" applyFont="1"/>
    <xf numFmtId="0" fontId="53" fillId="36"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6"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6" borderId="0" xfId="0" applyFont="1" applyFill="1" applyAlignment="1">
      <alignment horizontal="center" vertical="center"/>
    </xf>
    <xf numFmtId="0" fontId="62" fillId="36" borderId="0" xfId="0" applyFont="1" applyFill="1" applyAlignment="1">
      <alignment horizontal="center" vertical="center"/>
    </xf>
    <xf numFmtId="166" fontId="6" fillId="0" borderId="0" xfId="37" applyNumberFormat="1" applyFont="1" applyFill="1"/>
    <xf numFmtId="0" fontId="6" fillId="0" borderId="0" xfId="0" applyFont="1"/>
    <xf numFmtId="0" fontId="6" fillId="36" borderId="0" xfId="0" applyFont="1" applyFill="1" applyAlignment="1">
      <alignment horizontal="center" vertical="center"/>
    </xf>
    <xf numFmtId="165" fontId="47" fillId="0" borderId="0" xfId="37" applyFont="1" applyFill="1"/>
    <xf numFmtId="165" fontId="47" fillId="36" borderId="0" xfId="37" applyFont="1" applyFill="1" applyAlignment="1">
      <alignment horizontal="center" vertical="center"/>
    </xf>
    <xf numFmtId="0" fontId="47" fillId="36" borderId="0" xfId="0" applyFont="1" applyFill="1" applyAlignment="1">
      <alignment horizontal="center" vertical="center"/>
    </xf>
    <xf numFmtId="166" fontId="47" fillId="0" borderId="0" xfId="37" applyNumberFormat="1" applyFont="1" applyFill="1"/>
    <xf numFmtId="0" fontId="6" fillId="36"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6" borderId="0" xfId="37" applyFont="1" applyFill="1" applyAlignment="1">
      <alignment horizontal="center" vertical="center"/>
    </xf>
    <xf numFmtId="3" fontId="45" fillId="0" borderId="0" xfId="37" applyNumberFormat="1" applyFont="1" applyFill="1" applyAlignment="1">
      <alignment horizontal="center"/>
    </xf>
    <xf numFmtId="166" fontId="63" fillId="37" borderId="0" xfId="0" applyNumberFormat="1" applyFont="1" applyFill="1" applyAlignment="1">
      <alignment horizontal="center" vertical="center"/>
    </xf>
    <xf numFmtId="167" fontId="54" fillId="37" borderId="0" xfId="37" applyNumberFormat="1" applyFont="1" applyFill="1" applyAlignment="1">
      <alignment horizontal="center" vertical="center"/>
    </xf>
    <xf numFmtId="1" fontId="54" fillId="37"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6" borderId="0" xfId="37" applyNumberFormat="1" applyFont="1" applyFill="1" applyAlignment="1">
      <alignment horizontal="center" vertical="center"/>
    </xf>
    <xf numFmtId="166" fontId="1" fillId="0" borderId="0" xfId="37" applyNumberFormat="1" applyFont="1" applyFill="1"/>
    <xf numFmtId="166" fontId="1" fillId="36"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7"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7"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7" borderId="0" xfId="0" applyFont="1" applyFill="1"/>
    <xf numFmtId="169" fontId="66" fillId="37"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7" borderId="0" xfId="0" applyFont="1" applyFill="1"/>
    <xf numFmtId="169" fontId="68" fillId="37" borderId="0" xfId="37" applyNumberFormat="1" applyFont="1" applyFill="1" applyBorder="1"/>
    <xf numFmtId="0" fontId="34" fillId="0" borderId="0" xfId="34"/>
    <xf numFmtId="0" fontId="58" fillId="37"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7" borderId="1" xfId="0" applyFont="1" applyFill="1" applyBorder="1" applyAlignment="1">
      <alignment vertical="center"/>
    </xf>
    <xf numFmtId="0" fontId="58" fillId="37" borderId="2" xfId="0" applyFont="1" applyFill="1" applyBorder="1" applyAlignment="1">
      <alignment vertical="center"/>
    </xf>
    <xf numFmtId="0" fontId="58" fillId="37" borderId="10" xfId="0" applyFont="1" applyFill="1" applyBorder="1" applyAlignment="1">
      <alignment vertical="center"/>
    </xf>
    <xf numFmtId="0" fontId="0" fillId="2" borderId="4" xfId="0" applyFill="1" applyBorder="1"/>
    <xf numFmtId="0" fontId="58" fillId="37"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7" borderId="0" xfId="0" applyFont="1" applyFill="1"/>
    <xf numFmtId="0" fontId="71" fillId="36" borderId="0" xfId="0" applyFont="1" applyFill="1"/>
    <xf numFmtId="0" fontId="72" fillId="0" borderId="0" xfId="0" applyFont="1" applyAlignment="1">
      <alignment vertical="center"/>
    </xf>
    <xf numFmtId="0" fontId="1" fillId="36" borderId="7" xfId="111" applyFont="1" applyFill="1" applyBorder="1" applyAlignment="1">
      <alignment horizontal="left"/>
    </xf>
    <xf numFmtId="0" fontId="10" fillId="36" borderId="0" xfId="111" applyFont="1" applyFill="1" applyBorder="1" applyAlignment="1">
      <alignment horizontal="center"/>
    </xf>
    <xf numFmtId="0" fontId="10" fillId="36" borderId="0" xfId="111" applyFont="1" applyFill="1" applyAlignment="1">
      <alignment horizontal="center"/>
    </xf>
    <xf numFmtId="14" fontId="4" fillId="36" borderId="0" xfId="115" applyNumberFormat="1" applyFont="1" applyFill="1" applyAlignment="1">
      <alignment horizontal="center"/>
    </xf>
    <xf numFmtId="0" fontId="2" fillId="36" borderId="0" xfId="115" applyFill="1"/>
    <xf numFmtId="3" fontId="2" fillId="36" borderId="0" xfId="115" applyNumberFormat="1" applyFill="1"/>
    <xf numFmtId="0" fontId="45" fillId="36" borderId="0" xfId="0" applyFont="1" applyFill="1"/>
    <xf numFmtId="0" fontId="1" fillId="36" borderId="0" xfId="115" applyFont="1" applyFill="1"/>
    <xf numFmtId="166" fontId="1" fillId="36"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6" borderId="0" xfId="0" applyFont="1" applyFill="1"/>
    <xf numFmtId="0" fontId="34" fillId="36" borderId="0" xfId="34" applyFill="1"/>
    <xf numFmtId="0" fontId="2" fillId="2" borderId="0" xfId="0" applyFont="1" applyFill="1"/>
    <xf numFmtId="0" fontId="45" fillId="0" borderId="0" xfId="0" applyFont="1" applyAlignment="1">
      <alignment horizontal="justify" vertical="center"/>
    </xf>
    <xf numFmtId="0" fontId="65" fillId="36" borderId="0" xfId="0" applyFont="1" applyFill="1"/>
    <xf numFmtId="0" fontId="58" fillId="0" borderId="0" xfId="0" applyFont="1" applyAlignment="1">
      <alignment vertical="center"/>
    </xf>
    <xf numFmtId="0" fontId="58" fillId="37" borderId="13" xfId="0" applyFont="1" applyFill="1" applyBorder="1" applyAlignment="1">
      <alignment horizontal="center" vertical="center"/>
    </xf>
    <xf numFmtId="0" fontId="46" fillId="36" borderId="14" xfId="0" applyFont="1" applyFill="1" applyBorder="1" applyAlignment="1">
      <alignment vertical="center"/>
    </xf>
    <xf numFmtId="14" fontId="46" fillId="36" borderId="15" xfId="0" applyNumberFormat="1" applyFont="1" applyFill="1" applyBorder="1" applyAlignment="1">
      <alignment vertical="center"/>
    </xf>
    <xf numFmtId="0" fontId="46" fillId="36" borderId="0" xfId="0" applyFont="1" applyFill="1" applyAlignment="1">
      <alignment vertical="center"/>
    </xf>
    <xf numFmtId="0" fontId="45" fillId="36" borderId="13" xfId="0" applyFont="1" applyFill="1" applyBorder="1"/>
    <xf numFmtId="0" fontId="46" fillId="36" borderId="1" xfId="0" applyFont="1" applyFill="1" applyBorder="1" applyAlignment="1">
      <alignment vertical="center"/>
    </xf>
    <xf numFmtId="0" fontId="46" fillId="36" borderId="13" xfId="0" applyFont="1" applyFill="1" applyBorder="1" applyAlignment="1">
      <alignment horizontal="center" vertical="center" wrapText="1"/>
    </xf>
    <xf numFmtId="0" fontId="45" fillId="36" borderId="14" xfId="0" applyFont="1" applyFill="1" applyBorder="1"/>
    <xf numFmtId="9" fontId="45" fillId="0" borderId="16" xfId="175" applyFont="1" applyFill="1" applyBorder="1" applyAlignment="1">
      <alignment horizontal="center"/>
    </xf>
    <xf numFmtId="0" fontId="45" fillId="36"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6" borderId="14" xfId="0" applyFont="1" applyFill="1" applyBorder="1"/>
    <xf numFmtId="172" fontId="45" fillId="36" borderId="9" xfId="37" applyNumberFormat="1" applyFont="1" applyFill="1" applyBorder="1"/>
    <xf numFmtId="172" fontId="45" fillId="36" borderId="15" xfId="37" applyNumberFormat="1" applyFont="1" applyFill="1" applyBorder="1"/>
    <xf numFmtId="0" fontId="45" fillId="36" borderId="13" xfId="0" applyFont="1" applyFill="1" applyBorder="1" applyAlignment="1">
      <alignment wrapText="1"/>
    </xf>
    <xf numFmtId="172" fontId="45" fillId="36" borderId="13" xfId="37" applyNumberFormat="1" applyFont="1" applyFill="1" applyBorder="1"/>
    <xf numFmtId="172" fontId="45" fillId="36" borderId="16" xfId="37" applyNumberFormat="1" applyFont="1" applyFill="1" applyBorder="1"/>
    <xf numFmtId="0" fontId="2" fillId="36" borderId="13" xfId="0" applyFont="1" applyFill="1" applyBorder="1"/>
    <xf numFmtId="169" fontId="2" fillId="36" borderId="13" xfId="37" applyNumberFormat="1" applyFont="1" applyFill="1" applyBorder="1"/>
    <xf numFmtId="9" fontId="45" fillId="36" borderId="16" xfId="175" applyFont="1" applyFill="1" applyBorder="1"/>
    <xf numFmtId="0" fontId="45" fillId="36" borderId="9" xfId="0" applyFont="1" applyFill="1" applyBorder="1"/>
    <xf numFmtId="0" fontId="45" fillId="36" borderId="15" xfId="0" applyFont="1" applyFill="1" applyBorder="1"/>
    <xf numFmtId="0" fontId="2" fillId="36" borderId="13" xfId="0" applyFont="1" applyFill="1" applyBorder="1" applyAlignment="1">
      <alignment wrapText="1"/>
    </xf>
    <xf numFmtId="172" fontId="45" fillId="36" borderId="14" xfId="37" applyNumberFormat="1" applyFont="1" applyFill="1" applyBorder="1" applyAlignment="1">
      <alignment vertical="center"/>
    </xf>
    <xf numFmtId="0" fontId="45" fillId="36" borderId="2" xfId="0" applyFont="1" applyFill="1" applyBorder="1"/>
    <xf numFmtId="0" fontId="46" fillId="36" borderId="13" xfId="0" applyFont="1" applyFill="1" applyBorder="1"/>
    <xf numFmtId="0" fontId="74" fillId="36" borderId="13" xfId="0" applyFont="1" applyFill="1" applyBorder="1"/>
    <xf numFmtId="0" fontId="45" fillId="0" borderId="13" xfId="0" applyFont="1" applyBorder="1" applyAlignment="1">
      <alignment horizontal="center"/>
    </xf>
    <xf numFmtId="0" fontId="45" fillId="36" borderId="13" xfId="0" applyFont="1" applyFill="1" applyBorder="1" applyAlignment="1">
      <alignment horizontal="center"/>
    </xf>
    <xf numFmtId="0" fontId="75" fillId="36" borderId="0" xfId="0" applyFont="1" applyFill="1"/>
    <xf numFmtId="166" fontId="45" fillId="36" borderId="0" xfId="0" applyNumberFormat="1" applyFont="1" applyFill="1"/>
    <xf numFmtId="0" fontId="75" fillId="36" borderId="0" xfId="0" applyFont="1" applyFill="1" applyAlignment="1">
      <alignment horizontal="center"/>
    </xf>
    <xf numFmtId="0" fontId="1" fillId="36" borderId="7" xfId="106" applyFont="1" applyFill="1" applyBorder="1" applyAlignment="1">
      <alignment horizontal="left"/>
    </xf>
    <xf numFmtId="0" fontId="58" fillId="37" borderId="7" xfId="106" quotePrefix="1" applyFont="1" applyFill="1" applyBorder="1" applyAlignment="1">
      <alignment horizontal="center"/>
    </xf>
    <xf numFmtId="169" fontId="2" fillId="36" borderId="0" xfId="47" applyNumberFormat="1" applyFont="1" applyFill="1"/>
    <xf numFmtId="169" fontId="2" fillId="36" borderId="0" xfId="37" applyNumberFormat="1" applyFont="1" applyFill="1"/>
    <xf numFmtId="169" fontId="2" fillId="36" borderId="7" xfId="47" applyNumberFormat="1" applyFont="1" applyFill="1" applyBorder="1"/>
    <xf numFmtId="169" fontId="1" fillId="36" borderId="17" xfId="37" applyNumberFormat="1" applyFont="1" applyFill="1" applyBorder="1"/>
    <xf numFmtId="169" fontId="1" fillId="36" borderId="0" xfId="37" applyNumberFormat="1" applyFont="1" applyFill="1" applyBorder="1"/>
    <xf numFmtId="166" fontId="1" fillId="36" borderId="0" xfId="62" applyNumberFormat="1" applyFont="1" applyFill="1" applyBorder="1"/>
    <xf numFmtId="0" fontId="2" fillId="36" borderId="0" xfId="106" applyFill="1" applyAlignment="1">
      <alignment horizontal="left"/>
    </xf>
    <xf numFmtId="166" fontId="2" fillId="36" borderId="0" xfId="62" applyNumberFormat="1" applyFont="1" applyFill="1"/>
    <xf numFmtId="0" fontId="2" fillId="36" borderId="0" xfId="106" quotePrefix="1" applyFill="1"/>
    <xf numFmtId="166" fontId="1" fillId="36" borderId="12" xfId="62" applyNumberFormat="1" applyFont="1" applyFill="1" applyBorder="1"/>
    <xf numFmtId="0" fontId="71" fillId="2" borderId="14" xfId="0" applyFont="1" applyFill="1" applyBorder="1"/>
    <xf numFmtId="0" fontId="71" fillId="2" borderId="15" xfId="0" applyFont="1" applyFill="1" applyBorder="1"/>
    <xf numFmtId="0" fontId="58" fillId="36" borderId="0" xfId="0" applyFont="1" applyFill="1" applyAlignment="1">
      <alignment horizontal="left" vertical="center"/>
    </xf>
    <xf numFmtId="0" fontId="0" fillId="36" borderId="0" xfId="0" applyFill="1"/>
    <xf numFmtId="0" fontId="30" fillId="37" borderId="0" xfId="0" applyFont="1" applyFill="1" applyAlignment="1">
      <alignment horizontal="center" vertical="center"/>
    </xf>
    <xf numFmtId="0" fontId="30" fillId="37"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7" borderId="7" xfId="106" quotePrefix="1" applyFont="1" applyFill="1" applyBorder="1" applyAlignment="1">
      <alignment horizontal="right"/>
    </xf>
    <xf numFmtId="0" fontId="30" fillId="37"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8" borderId="52" xfId="94" applyFont="1" applyFill="1" applyBorder="1" applyAlignment="1">
      <alignment vertical="center"/>
    </xf>
    <xf numFmtId="0" fontId="80" fillId="2" borderId="0" xfId="94" applyFont="1" applyFill="1"/>
    <xf numFmtId="0" fontId="81" fillId="38" borderId="52" xfId="94" applyFont="1" applyFill="1" applyBorder="1" applyAlignment="1">
      <alignment vertical="center"/>
    </xf>
    <xf numFmtId="0" fontId="9" fillId="36" borderId="0" xfId="94" applyFont="1" applyFill="1"/>
    <xf numFmtId="0" fontId="81" fillId="39" borderId="53" xfId="94" applyFont="1" applyFill="1" applyBorder="1" applyAlignment="1">
      <alignment horizontal="center" vertical="center"/>
    </xf>
    <xf numFmtId="0" fontId="81" fillId="39" borderId="54" xfId="94" applyFont="1" applyFill="1" applyBorder="1" applyAlignment="1">
      <alignment horizontal="center" vertical="center" wrapText="1"/>
    </xf>
    <xf numFmtId="0" fontId="81" fillId="39" borderId="55" xfId="94" applyFont="1" applyFill="1" applyBorder="1" applyAlignment="1">
      <alignment horizontal="center" vertical="center" wrapText="1"/>
    </xf>
    <xf numFmtId="0" fontId="81" fillId="39" borderId="56" xfId="94" applyFont="1" applyFill="1" applyBorder="1" applyAlignment="1">
      <alignment horizontal="center" vertical="center" wrapText="1"/>
    </xf>
    <xf numFmtId="0" fontId="0" fillId="40" borderId="0" xfId="0" applyFill="1"/>
    <xf numFmtId="0" fontId="81" fillId="39" borderId="57" xfId="94" applyFont="1" applyFill="1" applyBorder="1" applyAlignment="1">
      <alignment vertical="center"/>
    </xf>
    <xf numFmtId="0" fontId="81" fillId="39" borderId="57" xfId="94" applyFont="1" applyFill="1" applyBorder="1" applyAlignment="1">
      <alignment vertical="center" wrapText="1"/>
    </xf>
    <xf numFmtId="0" fontId="58" fillId="37" borderId="58" xfId="106" quotePrefix="1" applyFont="1" applyFill="1" applyBorder="1" applyAlignment="1">
      <alignment horizontal="center"/>
    </xf>
    <xf numFmtId="0" fontId="58" fillId="37"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1" borderId="13" xfId="94" applyFont="1" applyFill="1" applyBorder="1"/>
    <xf numFmtId="169" fontId="4" fillId="41"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7" borderId="7" xfId="106" applyFont="1" applyFill="1" applyBorder="1" applyAlignment="1">
      <alignment horizontal="center"/>
    </xf>
    <xf numFmtId="0" fontId="30" fillId="37" borderId="7" xfId="0" applyFont="1" applyFill="1" applyBorder="1" applyAlignment="1">
      <alignment horizontal="center" vertical="center"/>
    </xf>
    <xf numFmtId="0" fontId="2" fillId="36" borderId="0" xfId="106" applyFill="1" applyAlignment="1">
      <alignment horizontal="center"/>
    </xf>
    <xf numFmtId="14" fontId="1" fillId="36" borderId="0" xfId="106" quotePrefix="1" applyNumberFormat="1" applyFont="1" applyFill="1" applyAlignment="1">
      <alignment horizontal="center"/>
    </xf>
    <xf numFmtId="169" fontId="2" fillId="36" borderId="0" xfId="37" applyNumberFormat="1" applyFont="1" applyFill="1" applyBorder="1"/>
    <xf numFmtId="0" fontId="73" fillId="36" borderId="0" xfId="0" applyFont="1" applyFill="1"/>
    <xf numFmtId="0" fontId="1" fillId="36" borderId="0" xfId="106" applyFont="1" applyFill="1" applyAlignment="1">
      <alignment horizontal="center"/>
    </xf>
    <xf numFmtId="169" fontId="2" fillId="36" borderId="12" xfId="37" applyNumberFormat="1" applyFont="1" applyFill="1" applyBorder="1"/>
    <xf numFmtId="0" fontId="66" fillId="37" borderId="0" xfId="0" applyFont="1" applyFill="1" applyAlignment="1">
      <alignment vertical="center"/>
    </xf>
    <xf numFmtId="0" fontId="47" fillId="0" borderId="0" xfId="0" applyFont="1" applyAlignment="1">
      <alignment vertical="center"/>
    </xf>
    <xf numFmtId="0" fontId="30" fillId="40" borderId="0" xfId="0" applyFont="1" applyFill="1"/>
    <xf numFmtId="0" fontId="30" fillId="37"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6"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40"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6" borderId="7" xfId="107" applyFont="1" applyFill="1" applyBorder="1" applyAlignment="1">
      <alignment horizontal="left"/>
    </xf>
    <xf numFmtId="0" fontId="2" fillId="36" borderId="0" xfId="0" applyFont="1" applyFill="1"/>
    <xf numFmtId="164" fontId="45" fillId="36" borderId="0" xfId="38" applyFont="1" applyFill="1"/>
    <xf numFmtId="0" fontId="1" fillId="36" borderId="0" xfId="107" applyFont="1" applyFill="1"/>
    <xf numFmtId="41" fontId="46" fillId="36" borderId="12" xfId="0" applyNumberFormat="1" applyFont="1" applyFill="1" applyBorder="1"/>
    <xf numFmtId="41" fontId="46" fillId="36" borderId="0" xfId="0" applyNumberFormat="1" applyFont="1" applyFill="1"/>
    <xf numFmtId="166" fontId="1" fillId="36" borderId="0" xfId="107" applyNumberFormat="1" applyFont="1" applyFill="1"/>
    <xf numFmtId="0" fontId="58" fillId="36"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6" borderId="0" xfId="0" applyFont="1" applyFill="1"/>
    <xf numFmtId="0" fontId="30" fillId="0" borderId="0" xfId="0" applyFont="1" applyAlignment="1">
      <alignment horizontal="center" vertical="center"/>
    </xf>
    <xf numFmtId="0" fontId="82" fillId="36" borderId="0" xfId="0" applyFont="1" applyFill="1"/>
    <xf numFmtId="0" fontId="0" fillId="36"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7" borderId="60" xfId="0" applyFont="1" applyFill="1" applyBorder="1"/>
    <xf numFmtId="0" fontId="83" fillId="37" borderId="61" xfId="0" applyFont="1" applyFill="1" applyBorder="1" applyAlignment="1">
      <alignment horizontal="center" vertical="center" wrapText="1"/>
    </xf>
    <xf numFmtId="0" fontId="83" fillId="37" borderId="61" xfId="0" applyFont="1" applyFill="1" applyBorder="1" applyAlignment="1">
      <alignment vertical="center" wrapText="1"/>
    </xf>
    <xf numFmtId="0" fontId="83" fillId="37"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6" borderId="0" xfId="0" applyFont="1" applyFill="1" applyAlignment="1">
      <alignment horizontal="left"/>
    </xf>
    <xf numFmtId="0" fontId="58" fillId="37"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7" borderId="13" xfId="0" applyFont="1" applyFill="1" applyBorder="1" applyAlignment="1">
      <alignment horizontal="justify" vertical="center" wrapText="1"/>
    </xf>
    <xf numFmtId="0" fontId="91" fillId="37" borderId="13" xfId="0" applyFont="1" applyFill="1" applyBorder="1" applyAlignment="1">
      <alignment horizontal="right" vertical="center" wrapText="1"/>
    </xf>
    <xf numFmtId="0" fontId="91" fillId="37"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2" borderId="0" xfId="0" applyFont="1" applyFill="1"/>
    <xf numFmtId="0" fontId="92" fillId="38" borderId="0" xfId="0" applyFont="1" applyFill="1"/>
    <xf numFmtId="0" fontId="93" fillId="43" borderId="0" xfId="0" applyFont="1" applyFill="1"/>
    <xf numFmtId="0" fontId="94" fillId="43" borderId="0" xfId="0" applyFont="1" applyFill="1"/>
    <xf numFmtId="0" fontId="94" fillId="43" borderId="5" xfId="0" applyFont="1" applyFill="1" applyBorder="1"/>
    <xf numFmtId="0" fontId="95" fillId="43" borderId="13" xfId="0" applyFont="1" applyFill="1" applyBorder="1"/>
    <xf numFmtId="0" fontId="94" fillId="43" borderId="13" xfId="0" applyFont="1" applyFill="1" applyBorder="1"/>
    <xf numFmtId="0" fontId="13" fillId="43" borderId="0" xfId="0" applyFont="1" applyFill="1"/>
    <xf numFmtId="0" fontId="14" fillId="43" borderId="8" xfId="0" applyFont="1" applyFill="1" applyBorder="1"/>
    <xf numFmtId="0" fontId="14" fillId="43" borderId="13" xfId="0" applyFont="1" applyFill="1" applyBorder="1"/>
    <xf numFmtId="0" fontId="13" fillId="43"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6" borderId="0" xfId="0" applyNumberFormat="1" applyFont="1" applyFill="1"/>
    <xf numFmtId="172" fontId="9" fillId="2" borderId="11" xfId="37" applyNumberFormat="1" applyFont="1" applyFill="1" applyBorder="1"/>
    <xf numFmtId="0" fontId="4" fillId="2" borderId="4" xfId="94" applyFont="1" applyFill="1" applyBorder="1"/>
    <xf numFmtId="172" fontId="1" fillId="36" borderId="0" xfId="37" quotePrefix="1" applyNumberFormat="1" applyFont="1" applyFill="1" applyAlignment="1">
      <alignment horizontal="center"/>
    </xf>
    <xf numFmtId="172" fontId="27" fillId="0" borderId="0" xfId="37" applyNumberFormat="1" applyFont="1"/>
    <xf numFmtId="172" fontId="2" fillId="36" borderId="0" xfId="37" applyNumberFormat="1" applyFont="1" applyFill="1"/>
    <xf numFmtId="172" fontId="2" fillId="36" borderId="0" xfId="37" applyNumberFormat="1" applyFont="1" applyFill="1" applyBorder="1"/>
    <xf numFmtId="172" fontId="27" fillId="0" borderId="0" xfId="37" applyNumberFormat="1" applyFont="1" applyBorder="1"/>
    <xf numFmtId="172" fontId="2" fillId="36"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6" borderId="0" xfId="37" applyNumberFormat="1" applyFont="1" applyFill="1"/>
    <xf numFmtId="172" fontId="46" fillId="36" borderId="12" xfId="37" applyNumberFormat="1" applyFont="1" applyFill="1" applyBorder="1"/>
    <xf numFmtId="172" fontId="1" fillId="36"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6" borderId="0" xfId="37" applyNumberFormat="1" applyFont="1" applyFill="1"/>
    <xf numFmtId="172" fontId="27" fillId="36"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3" borderId="13" xfId="37" applyNumberFormat="1" applyFont="1" applyFill="1" applyBorder="1"/>
    <xf numFmtId="172" fontId="99" fillId="43" borderId="13" xfId="37" applyNumberFormat="1" applyFont="1" applyFill="1" applyBorder="1"/>
    <xf numFmtId="172" fontId="94" fillId="43"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7"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3" borderId="0" xfId="0" applyFont="1" applyFill="1" applyAlignment="1">
      <alignment wrapText="1"/>
    </xf>
    <xf numFmtId="0" fontId="95" fillId="43" borderId="0" xfId="0" applyFont="1" applyFill="1"/>
    <xf numFmtId="172" fontId="77" fillId="2" borderId="0" xfId="0" applyNumberFormat="1" applyFont="1" applyFill="1"/>
    <xf numFmtId="172" fontId="72" fillId="0" borderId="0" xfId="37" applyNumberFormat="1" applyFont="1" applyFill="1" applyBorder="1"/>
    <xf numFmtId="3" fontId="57" fillId="36" borderId="0" xfId="0" applyNumberFormat="1" applyFont="1" applyFill="1"/>
    <xf numFmtId="164" fontId="27" fillId="2" borderId="0" xfId="38" applyFont="1" applyFill="1"/>
    <xf numFmtId="172" fontId="46" fillId="36"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4" borderId="0" xfId="0" applyFont="1" applyFill="1" applyAlignment="1">
      <alignment vertical="center"/>
    </xf>
    <xf numFmtId="166" fontId="5" fillId="44" borderId="0" xfId="37" applyNumberFormat="1" applyFont="1" applyFill="1" applyBorder="1"/>
    <xf numFmtId="166" fontId="106" fillId="44" borderId="0" xfId="37" applyNumberFormat="1" applyFont="1" applyFill="1" applyBorder="1"/>
    <xf numFmtId="166" fontId="5" fillId="44" borderId="0" xfId="37" applyNumberFormat="1" applyFont="1" applyFill="1" applyBorder="1" applyAlignment="1">
      <alignment vertical="center"/>
    </xf>
    <xf numFmtId="172" fontId="4" fillId="36"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6"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6" borderId="0" xfId="38" applyFont="1" applyFill="1"/>
    <xf numFmtId="164" fontId="27" fillId="36" borderId="2" xfId="38" applyFont="1" applyFill="1" applyBorder="1"/>
    <xf numFmtId="164" fontId="0" fillId="36"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2" fillId="3" borderId="0" xfId="0" applyNumberFormat="1" applyFont="1" applyFill="1"/>
    <xf numFmtId="3" fontId="23" fillId="0" borderId="0" xfId="0" quotePrefix="1" applyNumberFormat="1" applyFont="1"/>
    <xf numFmtId="3" fontId="0" fillId="0" borderId="0" xfId="0" quotePrefix="1" applyNumberFormat="1"/>
    <xf numFmtId="0" fontId="0" fillId="0" borderId="0" xfId="0" quotePrefix="1"/>
    <xf numFmtId="3" fontId="2" fillId="0" borderId="0" xfId="0" applyNumberFormat="1" applyFont="1"/>
    <xf numFmtId="3" fontId="1" fillId="3" borderId="0" xfId="0" applyNumberFormat="1" applyFont="1" applyFill="1"/>
    <xf numFmtId="3" fontId="0" fillId="0" borderId="0" xfId="0" applyNumberFormat="1"/>
    <xf numFmtId="3" fontId="23" fillId="0" borderId="0" xfId="0" quotePrefix="1" applyNumberFormat="1" applyFont="1" applyAlignment="1">
      <alignment horizontal="center"/>
    </xf>
    <xf numFmtId="0" fontId="0" fillId="4" borderId="0" xfId="0" applyFill="1"/>
    <xf numFmtId="3" fontId="22" fillId="45" borderId="0" xfId="0" applyNumberFormat="1" applyFont="1" applyFill="1"/>
    <xf numFmtId="166" fontId="108" fillId="0" borderId="0" xfId="37" applyNumberFormat="1" applyFont="1"/>
    <xf numFmtId="3" fontId="23" fillId="45" borderId="0" xfId="0" applyNumberFormat="1" applyFont="1" applyFill="1"/>
    <xf numFmtId="3" fontId="22" fillId="46" borderId="0" xfId="0" applyNumberFormat="1" applyFont="1" applyFill="1"/>
    <xf numFmtId="3" fontId="59" fillId="46" borderId="0" xfId="0" applyNumberFormat="1" applyFont="1" applyFill="1"/>
    <xf numFmtId="3" fontId="1" fillId="46" borderId="0" xfId="0" applyNumberFormat="1" applyFont="1" applyFill="1"/>
    <xf numFmtId="3" fontId="109" fillId="46" borderId="0" xfId="0" applyNumberFormat="1" applyFont="1" applyFill="1"/>
    <xf numFmtId="3" fontId="110" fillId="46" borderId="0" xfId="0" applyNumberFormat="1" applyFont="1" applyFill="1"/>
    <xf numFmtId="3" fontId="23" fillId="46" borderId="0" xfId="0" applyNumberFormat="1" applyFont="1" applyFill="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7" borderId="0" xfId="37" applyNumberFormat="1" applyFont="1" applyFill="1"/>
    <xf numFmtId="166" fontId="2" fillId="47" borderId="0" xfId="37" applyNumberFormat="1" applyFont="1" applyFill="1"/>
    <xf numFmtId="3" fontId="23" fillId="48" borderId="0" xfId="0" applyNumberFormat="1" applyFont="1" applyFill="1"/>
    <xf numFmtId="3" fontId="110" fillId="48" borderId="0" xfId="0" applyNumberFormat="1" applyFont="1" applyFill="1"/>
    <xf numFmtId="49" fontId="111" fillId="0" borderId="0" xfId="0" applyNumberFormat="1" applyFont="1"/>
    <xf numFmtId="41" fontId="111" fillId="0" borderId="0" xfId="39" applyFont="1"/>
    <xf numFmtId="0" fontId="111" fillId="0" borderId="0" xfId="0" applyFont="1"/>
    <xf numFmtId="49" fontId="0" fillId="0" borderId="0" xfId="0" applyNumberFormat="1"/>
    <xf numFmtId="41" fontId="60" fillId="0" borderId="0" xfId="38" applyNumberFormat="1" applyFont="1" applyFill="1"/>
    <xf numFmtId="164" fontId="45" fillId="50" borderId="0" xfId="38" applyFont="1" applyFill="1"/>
    <xf numFmtId="166" fontId="45" fillId="50"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41" fontId="45" fillId="0" borderId="0" xfId="39" applyFont="1" applyFill="1"/>
    <xf numFmtId="164" fontId="2" fillId="36" borderId="7" xfId="38" applyFont="1" applyFill="1" applyBorder="1"/>
    <xf numFmtId="164" fontId="2" fillId="36" borderId="0" xfId="38" quotePrefix="1" applyFont="1" applyFill="1" applyAlignment="1">
      <alignment horizontal="center"/>
    </xf>
    <xf numFmtId="172" fontId="9" fillId="51" borderId="11" xfId="37" applyNumberFormat="1" applyFont="1" applyFill="1" applyBorder="1"/>
    <xf numFmtId="172" fontId="9" fillId="51" borderId="5" xfId="37" applyNumberFormat="1" applyFont="1" applyFill="1" applyBorder="1"/>
    <xf numFmtId="172" fontId="9" fillId="51" borderId="5" xfId="37" quotePrefix="1" applyNumberFormat="1" applyFont="1" applyFill="1" applyBorder="1"/>
    <xf numFmtId="172" fontId="4" fillId="51"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6" borderId="0" xfId="38" applyFont="1" applyFill="1"/>
    <xf numFmtId="166" fontId="45" fillId="46" borderId="0" xfId="37" applyNumberFormat="1" applyFont="1" applyFill="1"/>
    <xf numFmtId="3" fontId="23" fillId="52" borderId="0" xfId="0" applyNumberFormat="1" applyFont="1" applyFill="1"/>
    <xf numFmtId="3" fontId="2" fillId="52" borderId="0" xfId="0" applyNumberFormat="1" applyFont="1" applyFill="1"/>
    <xf numFmtId="41" fontId="27" fillId="0" borderId="0" xfId="39" applyFont="1"/>
    <xf numFmtId="41" fontId="27" fillId="53" borderId="0" xfId="39" applyFont="1" applyFill="1"/>
    <xf numFmtId="164" fontId="111" fillId="0" borderId="0" xfId="38" applyFont="1"/>
    <xf numFmtId="164" fontId="111" fillId="53" borderId="0" xfId="38" applyFont="1" applyFill="1"/>
    <xf numFmtId="164" fontId="45" fillId="54" borderId="0" xfId="38" applyFont="1" applyFill="1"/>
    <xf numFmtId="3" fontId="23" fillId="54" borderId="0" xfId="0" applyNumberFormat="1" applyFont="1" applyFill="1"/>
    <xf numFmtId="164" fontId="45" fillId="55" borderId="0" xfId="38" applyFont="1" applyFill="1"/>
    <xf numFmtId="166" fontId="45" fillId="55" borderId="0" xfId="37" applyNumberFormat="1" applyFont="1" applyFill="1"/>
    <xf numFmtId="3" fontId="23" fillId="55" borderId="0" xfId="0"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169" fontId="111" fillId="0" borderId="0" xfId="47" applyNumberFormat="1" applyFont="1"/>
    <xf numFmtId="0" fontId="0" fillId="56" borderId="0" xfId="0" applyFill="1"/>
    <xf numFmtId="0" fontId="0" fillId="53" borderId="0" xfId="0" applyFill="1"/>
    <xf numFmtId="49" fontId="111" fillId="53" borderId="0" xfId="0" applyNumberFormat="1" applyFont="1" applyFill="1"/>
    <xf numFmtId="49" fontId="112" fillId="0" borderId="0" xfId="0" applyNumberFormat="1" applyFont="1"/>
    <xf numFmtId="164" fontId="40" fillId="0" borderId="0" xfId="38" applyFont="1"/>
    <xf numFmtId="164" fontId="112" fillId="0" borderId="0" xfId="38" applyFont="1"/>
    <xf numFmtId="169" fontId="27" fillId="0" borderId="0" xfId="47" applyNumberFormat="1" applyFont="1"/>
    <xf numFmtId="49" fontId="111" fillId="47" borderId="0" xfId="0" applyNumberFormat="1" applyFont="1" applyFill="1"/>
    <xf numFmtId="164" fontId="111" fillId="59" borderId="0" xfId="38" applyFont="1" applyFill="1"/>
    <xf numFmtId="164" fontId="111" fillId="58" borderId="0" xfId="38" applyFont="1" applyFill="1"/>
    <xf numFmtId="169" fontId="27" fillId="47" borderId="0" xfId="47" applyNumberFormat="1" applyFont="1" applyFill="1"/>
    <xf numFmtId="169" fontId="111" fillId="47" borderId="0" xfId="47" applyNumberFormat="1" applyFont="1" applyFill="1"/>
    <xf numFmtId="169" fontId="4" fillId="61" borderId="13" xfId="67" applyNumberFormat="1" applyFont="1" applyFill="1" applyBorder="1"/>
    <xf numFmtId="169" fontId="27" fillId="0" borderId="0" xfId="47" applyNumberFormat="1" applyFont="1" applyFill="1"/>
    <xf numFmtId="169" fontId="111" fillId="0" borderId="0" xfId="47" applyNumberFormat="1" applyFont="1" applyFill="1"/>
    <xf numFmtId="49" fontId="111" fillId="63" borderId="0" xfId="0" applyNumberFormat="1" applyFont="1" applyFill="1"/>
    <xf numFmtId="49" fontId="113" fillId="0" borderId="0" xfId="0" applyNumberFormat="1" applyFont="1"/>
    <xf numFmtId="164" fontId="113" fillId="0" borderId="0" xfId="38" applyFont="1" applyFill="1"/>
    <xf numFmtId="164" fontId="77" fillId="0" borderId="0" xfId="38" applyFont="1" applyFill="1"/>
    <xf numFmtId="49" fontId="111" fillId="44" borderId="0" xfId="0" applyNumberFormat="1" applyFont="1" applyFill="1"/>
    <xf numFmtId="164" fontId="111" fillId="0" borderId="0" xfId="38" applyFont="1" applyFill="1"/>
    <xf numFmtId="164" fontId="27" fillId="0" borderId="0" xfId="38" applyFont="1" applyFill="1"/>
    <xf numFmtId="164" fontId="27" fillId="47" borderId="0" xfId="38" applyFont="1" applyFill="1"/>
    <xf numFmtId="164" fontId="111" fillId="47" borderId="0" xfId="38" applyFont="1" applyFill="1"/>
    <xf numFmtId="41" fontId="27" fillId="47" borderId="0" xfId="39" applyFont="1" applyFill="1"/>
    <xf numFmtId="41" fontId="27" fillId="0" borderId="0" xfId="39" applyFont="1" applyFill="1"/>
    <xf numFmtId="164" fontId="111" fillId="63" borderId="0" xfId="38" applyFont="1" applyFill="1"/>
    <xf numFmtId="164" fontId="111" fillId="64" borderId="0" xfId="38" applyFont="1" applyFill="1"/>
    <xf numFmtId="164" fontId="27" fillId="63" borderId="0" xfId="38" applyFont="1" applyFill="1"/>
    <xf numFmtId="3" fontId="23" fillId="62" borderId="0" xfId="0" applyNumberFormat="1" applyFont="1" applyFill="1"/>
    <xf numFmtId="3" fontId="110" fillId="62" borderId="0" xfId="0" applyNumberFormat="1" applyFont="1" applyFill="1"/>
    <xf numFmtId="3" fontId="23" fillId="65" borderId="0" xfId="0" applyNumberFormat="1" applyFont="1" applyFill="1"/>
    <xf numFmtId="3" fontId="2" fillId="65" borderId="0" xfId="0" applyNumberFormat="1" applyFont="1" applyFill="1"/>
    <xf numFmtId="3" fontId="23" fillId="66" borderId="0" xfId="0" applyNumberFormat="1" applyFont="1" applyFill="1"/>
    <xf numFmtId="3" fontId="2" fillId="66" borderId="0" xfId="0" applyNumberFormat="1" applyFont="1" applyFill="1"/>
    <xf numFmtId="169" fontId="0" fillId="0" borderId="0" xfId="0" applyNumberFormat="1"/>
    <xf numFmtId="3" fontId="23" fillId="67" borderId="0" xfId="0" applyNumberFormat="1" applyFont="1" applyFill="1"/>
    <xf numFmtId="3" fontId="2" fillId="67" borderId="0" xfId="0" applyNumberFormat="1" applyFont="1" applyFill="1"/>
    <xf numFmtId="3" fontId="23" fillId="47" borderId="0" xfId="0" applyNumberFormat="1" applyFont="1" applyFill="1"/>
    <xf numFmtId="166" fontId="45" fillId="68" borderId="0" xfId="37" applyNumberFormat="1" applyFont="1" applyFill="1"/>
    <xf numFmtId="3" fontId="23" fillId="69" borderId="0" xfId="0" applyNumberFormat="1" applyFont="1" applyFill="1"/>
    <xf numFmtId="3" fontId="2" fillId="69" borderId="0" xfId="0" applyNumberFormat="1" applyFont="1" applyFill="1"/>
    <xf numFmtId="3" fontId="111" fillId="0" borderId="0" xfId="0" applyNumberFormat="1" applyFont="1"/>
    <xf numFmtId="3" fontId="23" fillId="70" borderId="0" xfId="0" applyNumberFormat="1" applyFont="1" applyFill="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113" fillId="0" borderId="0" xfId="47" applyNumberFormat="1" applyFont="1"/>
    <xf numFmtId="169" fontId="77" fillId="0" borderId="0" xfId="47" applyNumberFormat="1" applyFont="1"/>
    <xf numFmtId="169" fontId="113" fillId="60" borderId="0" xfId="47" applyNumberFormat="1" applyFont="1" applyFill="1"/>
    <xf numFmtId="169" fontId="77" fillId="0" borderId="0" xfId="47" applyNumberFormat="1" applyFont="1" applyFill="1"/>
    <xf numFmtId="169" fontId="113" fillId="0" borderId="0" xfId="47" applyNumberFormat="1" applyFont="1" applyFill="1"/>
    <xf numFmtId="169" fontId="77" fillId="47" borderId="0" xfId="47" applyNumberFormat="1" applyFont="1" applyFill="1"/>
    <xf numFmtId="169" fontId="113" fillId="47" borderId="0" xfId="47" applyNumberFormat="1" applyFont="1" applyFill="1"/>
    <xf numFmtId="164" fontId="0" fillId="0" borderId="0" xfId="38" applyFont="1"/>
    <xf numFmtId="164" fontId="0" fillId="47" borderId="0" xfId="38" applyFont="1" applyFill="1"/>
    <xf numFmtId="164" fontId="0" fillId="56" borderId="0" xfId="38" applyFont="1" applyFill="1"/>
    <xf numFmtId="169" fontId="113" fillId="52" borderId="0" xfId="47" applyNumberFormat="1" applyFont="1" applyFill="1"/>
    <xf numFmtId="3" fontId="46" fillId="0" borderId="0" xfId="0" applyNumberFormat="1" applyFont="1"/>
    <xf numFmtId="169" fontId="111" fillId="46" borderId="0" xfId="47" applyNumberFormat="1" applyFont="1" applyFill="1"/>
    <xf numFmtId="49" fontId="112" fillId="46" borderId="0" xfId="0" applyNumberFormat="1" applyFont="1" applyFill="1"/>
    <xf numFmtId="164" fontId="112" fillId="46" borderId="0" xfId="38" applyFont="1" applyFill="1"/>
    <xf numFmtId="3" fontId="64" fillId="0" borderId="0" xfId="0" applyNumberFormat="1" applyFont="1"/>
    <xf numFmtId="169" fontId="2" fillId="0" borderId="0" xfId="47" applyNumberFormat="1" applyFont="1" applyFill="1"/>
    <xf numFmtId="169" fontId="2" fillId="0" borderId="0" xfId="37" applyNumberFormat="1" applyFont="1" applyFill="1"/>
    <xf numFmtId="164" fontId="0" fillId="0" borderId="7" xfId="38" applyFont="1" applyBorder="1"/>
    <xf numFmtId="41" fontId="75" fillId="0" borderId="0" xfId="39" applyFont="1" applyFill="1"/>
    <xf numFmtId="41" fontId="111" fillId="0" borderId="0" xfId="39" applyFont="1" applyFill="1"/>
    <xf numFmtId="41" fontId="44" fillId="0" borderId="0" xfId="39" applyFont="1" applyFill="1"/>
    <xf numFmtId="41" fontId="0" fillId="0" borderId="0" xfId="39" applyFont="1"/>
    <xf numFmtId="49" fontId="122" fillId="47" borderId="0" xfId="0" applyNumberFormat="1" applyFont="1" applyFill="1"/>
    <xf numFmtId="41" fontId="122" fillId="47" borderId="0" xfId="39" applyFont="1" applyFill="1"/>
    <xf numFmtId="0" fontId="44" fillId="47" borderId="0" xfId="0" applyFont="1" applyFill="1"/>
    <xf numFmtId="41" fontId="123" fillId="47" borderId="0" xfId="39" applyFont="1" applyFill="1"/>
    <xf numFmtId="41" fontId="44" fillId="47" borderId="0" xfId="39" applyFont="1" applyFill="1"/>
    <xf numFmtId="169" fontId="111" fillId="0" borderId="0" xfId="58" applyNumberFormat="1" applyFont="1" applyFill="1"/>
    <xf numFmtId="169" fontId="44" fillId="47" borderId="0" xfId="58" applyNumberFormat="1" applyFont="1" applyFill="1"/>
    <xf numFmtId="169" fontId="122" fillId="47" borderId="0" xfId="58" applyNumberFormat="1" applyFont="1" applyFill="1"/>
    <xf numFmtId="169" fontId="0" fillId="0" borderId="0" xfId="58" applyNumberFormat="1" applyFont="1" applyFill="1"/>
    <xf numFmtId="11" fontId="44" fillId="0" borderId="0" xfId="39" applyNumberFormat="1" applyFont="1" applyFill="1"/>
    <xf numFmtId="41" fontId="124" fillId="0" borderId="0" xfId="39" applyFont="1" applyFill="1"/>
    <xf numFmtId="41" fontId="125" fillId="0" borderId="0" xfId="39" applyFont="1" applyFill="1"/>
    <xf numFmtId="12" fontId="75" fillId="0" borderId="0" xfId="39" applyNumberFormat="1" applyFont="1" applyFill="1"/>
    <xf numFmtId="0" fontId="60" fillId="0" borderId="0" xfId="0" applyFont="1"/>
    <xf numFmtId="166" fontId="60" fillId="0" borderId="0" xfId="0" applyNumberFormat="1" applyFont="1"/>
    <xf numFmtId="14" fontId="126" fillId="0" borderId="0" xfId="39" applyNumberFormat="1" applyFont="1"/>
    <xf numFmtId="41" fontId="127" fillId="0" borderId="0" xfId="39" applyFont="1"/>
    <xf numFmtId="164" fontId="126" fillId="0" borderId="0" xfId="38" applyFont="1"/>
    <xf numFmtId="164" fontId="126" fillId="68" borderId="0" xfId="38" applyFont="1" applyFill="1"/>
    <xf numFmtId="164" fontId="127" fillId="0" borderId="0" xfId="38" applyFont="1"/>
    <xf numFmtId="164" fontId="126" fillId="47" borderId="0" xfId="38" applyFont="1" applyFill="1"/>
    <xf numFmtId="41" fontId="126" fillId="49" borderId="0" xfId="39" applyFont="1" applyFill="1"/>
    <xf numFmtId="41" fontId="126" fillId="0" borderId="0" xfId="39" applyFont="1"/>
    <xf numFmtId="169" fontId="112" fillId="0" borderId="0" xfId="47" applyNumberFormat="1" applyFont="1" applyFill="1"/>
    <xf numFmtId="169" fontId="40" fillId="0" borderId="0" xfId="47" applyNumberFormat="1" applyFont="1" applyFill="1"/>
    <xf numFmtId="49" fontId="77" fillId="0" borderId="0" xfId="0" applyNumberFormat="1" applyFont="1"/>
    <xf numFmtId="49" fontId="113" fillId="72" borderId="0" xfId="0" applyNumberFormat="1" applyFont="1" applyFill="1"/>
    <xf numFmtId="49" fontId="111" fillId="72" borderId="0" xfId="0" applyNumberFormat="1" applyFont="1" applyFill="1"/>
    <xf numFmtId="41" fontId="111" fillId="47" borderId="0" xfId="39" applyFont="1" applyFill="1"/>
    <xf numFmtId="0" fontId="0" fillId="47" borderId="0" xfId="0" applyFill="1"/>
    <xf numFmtId="41" fontId="75" fillId="47" borderId="0" xfId="39" applyFont="1" applyFill="1"/>
    <xf numFmtId="41" fontId="75" fillId="72" borderId="0" xfId="39" applyFont="1" applyFill="1"/>
    <xf numFmtId="169" fontId="27" fillId="72" borderId="0" xfId="47" applyNumberFormat="1" applyFont="1" applyFill="1"/>
    <xf numFmtId="3" fontId="23" fillId="72" borderId="0" xfId="0" applyNumberFormat="1" applyFont="1" applyFill="1"/>
    <xf numFmtId="3" fontId="23" fillId="57" borderId="0" xfId="0" applyNumberFormat="1" applyFont="1" applyFill="1"/>
    <xf numFmtId="3" fontId="23" fillId="53" borderId="0" xfId="0" applyNumberFormat="1" applyFont="1" applyFill="1"/>
    <xf numFmtId="3" fontId="23" fillId="56" borderId="0" xfId="0" applyNumberFormat="1" applyFont="1" applyFill="1"/>
    <xf numFmtId="3" fontId="2" fillId="56" borderId="0" xfId="0" applyNumberFormat="1" applyFont="1" applyFill="1"/>
    <xf numFmtId="164" fontId="45" fillId="56" borderId="0" xfId="38" applyFont="1" applyFill="1"/>
    <xf numFmtId="49" fontId="113" fillId="73" borderId="0" xfId="0" applyNumberFormat="1" applyFont="1" applyFill="1"/>
    <xf numFmtId="0" fontId="111" fillId="73" borderId="0" xfId="0" applyFont="1" applyFill="1"/>
    <xf numFmtId="0" fontId="0" fillId="73" borderId="0" xfId="0" applyFill="1"/>
    <xf numFmtId="49" fontId="111" fillId="73" borderId="0" xfId="0" applyNumberFormat="1" applyFont="1" applyFill="1"/>
    <xf numFmtId="164" fontId="111" fillId="73" borderId="0" xfId="38" applyFont="1" applyFill="1"/>
    <xf numFmtId="49" fontId="113" fillId="47" borderId="0" xfId="0" applyNumberFormat="1" applyFont="1" applyFill="1"/>
    <xf numFmtId="0" fontId="111" fillId="47" borderId="0" xfId="0" applyFont="1" applyFill="1"/>
    <xf numFmtId="164" fontId="113" fillId="47" borderId="0" xfId="38" applyFont="1" applyFill="1"/>
    <xf numFmtId="49" fontId="111" fillId="68" borderId="0" xfId="0" applyNumberFormat="1" applyFont="1" applyFill="1"/>
    <xf numFmtId="169" fontId="113" fillId="68" borderId="0" xfId="47" applyNumberFormat="1" applyFont="1" applyFill="1"/>
    <xf numFmtId="169" fontId="111" fillId="68" borderId="0" xfId="47" applyNumberFormat="1" applyFont="1" applyFill="1"/>
    <xf numFmtId="169" fontId="113" fillId="46" borderId="0" xfId="47" applyNumberFormat="1" applyFont="1" applyFill="1"/>
    <xf numFmtId="169" fontId="112" fillId="46" borderId="0" xfId="47" applyNumberFormat="1" applyFont="1" applyFill="1"/>
    <xf numFmtId="169" fontId="27" fillId="68" borderId="0" xfId="47" applyNumberFormat="1" applyFont="1" applyFill="1"/>
    <xf numFmtId="169" fontId="27" fillId="46" borderId="0" xfId="47" applyNumberFormat="1" applyFont="1" applyFill="1"/>
    <xf numFmtId="169" fontId="111" fillId="72" borderId="0" xfId="47" applyNumberFormat="1" applyFont="1" applyFill="1"/>
    <xf numFmtId="169" fontId="112" fillId="74" borderId="0" xfId="47" applyNumberFormat="1" applyFont="1" applyFill="1"/>
    <xf numFmtId="49" fontId="111" fillId="75" borderId="0" xfId="0" applyNumberFormat="1" applyFont="1" applyFill="1"/>
    <xf numFmtId="164" fontId="113" fillId="75" borderId="0" xfId="38" applyFont="1" applyFill="1"/>
    <xf numFmtId="41" fontId="27" fillId="75" borderId="0" xfId="39" applyFont="1" applyFill="1"/>
    <xf numFmtId="169" fontId="111" fillId="75" borderId="0" xfId="47" applyNumberFormat="1" applyFont="1" applyFill="1"/>
    <xf numFmtId="0" fontId="0" fillId="75" borderId="0" xfId="0" applyFill="1"/>
    <xf numFmtId="0" fontId="114" fillId="0" borderId="0" xfId="0" applyFont="1" applyAlignment="1">
      <alignment horizontal="center" vertical="center"/>
    </xf>
    <xf numFmtId="0" fontId="51" fillId="0" borderId="0" xfId="0" applyFont="1" applyAlignment="1">
      <alignment horizontal="center"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0" fontId="0" fillId="0" borderId="0" xfId="0"/>
    <xf numFmtId="0" fontId="54" fillId="37" borderId="0" xfId="0" applyFont="1" applyFill="1" applyAlignment="1">
      <alignment horizontal="left" vertical="center"/>
    </xf>
    <xf numFmtId="0" fontId="1" fillId="0" borderId="0" xfId="0" applyFont="1" applyAlignment="1">
      <alignment horizontal="left"/>
    </xf>
    <xf numFmtId="0" fontId="54" fillId="37"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5"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4" borderId="0" xfId="37" applyNumberFormat="1" applyFont="1" applyFill="1" applyAlignment="1">
      <alignment horizontal="center" vertical="center" wrapText="1"/>
    </xf>
    <xf numFmtId="166" fontId="21" fillId="44" borderId="7" xfId="37" applyNumberFormat="1" applyFont="1" applyFill="1" applyBorder="1" applyAlignment="1">
      <alignment horizontal="center" vertical="center" wrapText="1"/>
    </xf>
    <xf numFmtId="0" fontId="64" fillId="0" borderId="0" xfId="0" applyFont="1" applyAlignment="1">
      <alignment horizontal="center"/>
    </xf>
    <xf numFmtId="0" fontId="21" fillId="44" borderId="0" xfId="0" applyFont="1" applyFill="1" applyAlignment="1">
      <alignment horizontal="center" vertical="center" wrapText="1"/>
    </xf>
    <xf numFmtId="0" fontId="105" fillId="0" borderId="0" xfId="0" applyFont="1" applyAlignment="1">
      <alignment horizontal="center" vertical="center"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7" fillId="0" borderId="43" xfId="0" applyFont="1" applyBorder="1" applyAlignment="1">
      <alignment vertical="center" wrapText="1"/>
    </xf>
    <xf numFmtId="0" fontId="97" fillId="0" borderId="24" xfId="0" applyFont="1" applyBorder="1" applyAlignment="1">
      <alignment vertical="center" wrapText="1"/>
    </xf>
    <xf numFmtId="0" fontId="97" fillId="0" borderId="42" xfId="0" applyFont="1" applyBorder="1" applyAlignment="1">
      <alignment vertical="center" wrapText="1"/>
    </xf>
    <xf numFmtId="0" fontId="97" fillId="0" borderId="25" xfId="0" applyFont="1" applyBorder="1" applyAlignment="1">
      <alignment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21"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14" fontId="121" fillId="71" borderId="29" xfId="0" applyNumberFormat="1" applyFont="1" applyFill="1" applyBorder="1" applyAlignment="1">
      <alignment horizontal="center" vertical="center" wrapText="1"/>
    </xf>
    <xf numFmtId="14" fontId="121" fillId="71" borderId="20" xfId="0" applyNumberFormat="1" applyFont="1" applyFill="1" applyBorder="1" applyAlignment="1">
      <alignment horizontal="center" vertical="center"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6" fillId="0" borderId="0" xfId="0" applyFont="1" applyAlignment="1">
      <alignment horizontal="center"/>
    </xf>
    <xf numFmtId="0" fontId="58" fillId="37" borderId="4" xfId="0" applyFont="1" applyFill="1" applyBorder="1" applyAlignment="1">
      <alignment horizontal="left" vertical="center"/>
    </xf>
    <xf numFmtId="0" fontId="58" fillId="37" borderId="0" xfId="0" applyFont="1" applyFill="1" applyAlignment="1">
      <alignment horizontal="left" vertical="center"/>
    </xf>
    <xf numFmtId="0" fontId="58" fillId="37"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120" fillId="44" borderId="0" xfId="0" applyFont="1" applyFill="1" applyAlignment="1">
      <alignment horizontal="left" vertical="center" wrapText="1"/>
    </xf>
    <xf numFmtId="0" fontId="120" fillId="44" borderId="11" xfId="0" applyFont="1" applyFill="1" applyBorder="1" applyAlignment="1">
      <alignment horizontal="left" vertical="center" wrapText="1"/>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58" fillId="37" borderId="0" xfId="0" applyFont="1" applyFill="1" applyAlignment="1">
      <alignment horizontal="left"/>
    </xf>
    <xf numFmtId="0" fontId="75" fillId="36" borderId="0" xfId="0" applyFont="1" applyFill="1" applyAlignment="1">
      <alignment horizontal="center"/>
    </xf>
    <xf numFmtId="0" fontId="53" fillId="36" borderId="14" xfId="0" applyFont="1" applyFill="1" applyBorder="1" applyAlignment="1">
      <alignment horizontal="center"/>
    </xf>
    <xf numFmtId="0" fontId="53" fillId="36" borderId="15" xfId="0" applyFont="1" applyFill="1" applyBorder="1" applyAlignment="1">
      <alignment horizontal="center"/>
    </xf>
    <xf numFmtId="0" fontId="81" fillId="39" borderId="14" xfId="94" applyFont="1" applyFill="1" applyBorder="1" applyAlignment="1">
      <alignment horizontal="left" vertical="center"/>
    </xf>
    <xf numFmtId="0" fontId="81" fillId="39" borderId="9" xfId="94" applyFont="1" applyFill="1" applyBorder="1" applyAlignment="1">
      <alignment horizontal="left" vertical="center"/>
    </xf>
    <xf numFmtId="0" fontId="81" fillId="39" borderId="15" xfId="94" applyFont="1" applyFill="1" applyBorder="1" applyAlignment="1">
      <alignment horizontal="left" vertical="center"/>
    </xf>
    <xf numFmtId="0" fontId="44" fillId="2" borderId="0" xfId="0" applyFont="1" applyFill="1" applyAlignment="1">
      <alignment horizontal="center" vertical="center"/>
    </xf>
    <xf numFmtId="0" fontId="88" fillId="36" borderId="0" xfId="0" applyFont="1" applyFill="1" applyAlignment="1">
      <alignment horizontal="left"/>
    </xf>
    <xf numFmtId="0" fontId="58" fillId="37"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0" fillId="0" borderId="0" xfId="0"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7" borderId="63" xfId="0" applyFont="1" applyFill="1" applyBorder="1" applyAlignment="1">
      <alignment horizontal="center" vertical="center" wrapText="1"/>
    </xf>
    <xf numFmtId="0" fontId="83" fillId="37" borderId="64" xfId="0" applyFont="1" applyFill="1" applyBorder="1" applyAlignment="1">
      <alignment horizontal="center" vertical="center" wrapText="1"/>
    </xf>
    <xf numFmtId="0" fontId="83" fillId="37"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7"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xf numFmtId="0" fontId="77" fillId="2" borderId="0" xfId="0" applyFont="1" applyFill="1" applyAlignment="1">
      <alignment horizontal="left"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FF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266700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zoomScale="115" zoomScaleNormal="115" workbookViewId="0">
      <selection activeCell="B7" sqref="B7"/>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719" t="s">
        <v>930</v>
      </c>
      <c r="D2" s="719"/>
      <c r="E2" s="24"/>
      <c r="S2" s="1">
        <v>1</v>
      </c>
      <c r="T2" s="1" t="s">
        <v>0</v>
      </c>
    </row>
    <row r="3" spans="1:20" ht="14.4">
      <c r="B3" s="23"/>
      <c r="C3"/>
      <c r="D3"/>
      <c r="S3" s="1">
        <v>2</v>
      </c>
      <c r="T3" s="1" t="s">
        <v>1</v>
      </c>
    </row>
    <row r="4" spans="1:20">
      <c r="S4" s="1">
        <v>4</v>
      </c>
      <c r="T4" s="1" t="s">
        <v>2</v>
      </c>
    </row>
    <row r="5" spans="1:20">
      <c r="A5" s="2"/>
      <c r="B5" s="718" t="s">
        <v>2531</v>
      </c>
      <c r="C5" s="718"/>
      <c r="D5" s="718"/>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opLeftCell="A44" workbookViewId="0">
      <selection activeCell="E14" sqref="E14"/>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2.5546875" style="26" bestFit="1" customWidth="1"/>
    <col min="9" max="9" width="18.6640625" style="402" customWidth="1"/>
    <col min="10" max="11" width="11.33203125" style="402"/>
    <col min="12" max="16384" width="11.33203125" style="26"/>
  </cols>
  <sheetData>
    <row r="1" spans="1:7" ht="14.4">
      <c r="D1" s="354"/>
      <c r="E1" s="27" t="s">
        <v>113</v>
      </c>
    </row>
    <row r="3" spans="1:7">
      <c r="F3" s="29"/>
    </row>
    <row r="4" spans="1:7">
      <c r="D4" s="26" t="s">
        <v>931</v>
      </c>
    </row>
    <row r="6" spans="1:7">
      <c r="G6" s="30"/>
    </row>
    <row r="7" spans="1:7" ht="13.2">
      <c r="A7" s="728" t="s">
        <v>114</v>
      </c>
      <c r="B7" s="728"/>
      <c r="C7" s="728"/>
      <c r="D7" s="728"/>
      <c r="E7" s="728"/>
      <c r="F7" s="728"/>
      <c r="G7" s="728"/>
    </row>
    <row r="8" spans="1:7" ht="15" customHeight="1">
      <c r="A8" s="728" t="s">
        <v>2530</v>
      </c>
      <c r="B8" s="728"/>
      <c r="C8" s="728"/>
      <c r="D8" s="728"/>
      <c r="E8" s="728"/>
      <c r="F8" s="728"/>
      <c r="G8" s="728"/>
    </row>
    <row r="9" spans="1:7" ht="13.2">
      <c r="A9" s="729" t="s">
        <v>2063</v>
      </c>
      <c r="B9" s="729"/>
      <c r="C9" s="729"/>
      <c r="D9" s="729"/>
      <c r="E9" s="729"/>
      <c r="F9" s="729"/>
      <c r="G9" s="729"/>
    </row>
    <row r="10" spans="1:7" ht="11.4">
      <c r="A10" s="31"/>
      <c r="B10" s="31"/>
      <c r="C10" s="31"/>
      <c r="D10" s="31"/>
      <c r="E10" s="32"/>
      <c r="F10" s="31"/>
      <c r="G10" s="31"/>
    </row>
    <row r="11" spans="1:7" ht="16.2">
      <c r="A11" s="31"/>
      <c r="B11" s="33"/>
      <c r="C11" s="33"/>
      <c r="D11" s="33"/>
      <c r="E11" s="34" t="s">
        <v>116</v>
      </c>
      <c r="F11" s="34">
        <v>2024</v>
      </c>
      <c r="G11" s="34">
        <v>2023</v>
      </c>
    </row>
    <row r="12" spans="1:7" ht="16.2">
      <c r="B12" s="730" t="s">
        <v>117</v>
      </c>
      <c r="C12" s="730"/>
      <c r="D12" s="730"/>
      <c r="E12" s="35"/>
    </row>
    <row r="13" spans="1:7" ht="13.2">
      <c r="A13" s="31"/>
      <c r="B13" s="36" t="s">
        <v>118</v>
      </c>
      <c r="C13" s="1"/>
      <c r="D13" s="1"/>
      <c r="E13" s="37"/>
      <c r="F13" s="1"/>
      <c r="G13" s="38"/>
    </row>
    <row r="14" spans="1:7" ht="14.4">
      <c r="A14" s="31"/>
      <c r="B14" s="1"/>
      <c r="C14" s="724" t="s">
        <v>20</v>
      </c>
      <c r="D14" s="724"/>
      <c r="E14" s="39">
        <v>3</v>
      </c>
      <c r="F14" s="40">
        <f>'Nota 3'!C54</f>
        <v>2711680603</v>
      </c>
      <c r="G14" s="40">
        <f>'Nota 3'!D54</f>
        <v>752244952</v>
      </c>
    </row>
    <row r="15" spans="1:7" ht="14.4">
      <c r="A15" s="31"/>
      <c r="B15" s="1"/>
      <c r="C15" s="724" t="s">
        <v>22</v>
      </c>
      <c r="D15" s="724"/>
      <c r="E15" s="39">
        <v>4</v>
      </c>
      <c r="F15" s="40">
        <f>'Nota 4'!B19</f>
        <v>0</v>
      </c>
      <c r="G15" s="40">
        <f>'Nota 4'!C19</f>
        <v>0</v>
      </c>
    </row>
    <row r="16" spans="1:7" ht="14.4">
      <c r="A16" s="31"/>
      <c r="B16" s="1"/>
      <c r="C16" s="724" t="s">
        <v>24</v>
      </c>
      <c r="D16" s="724"/>
      <c r="E16" s="39">
        <v>5</v>
      </c>
      <c r="F16" s="40">
        <f>'Nota 5'!D27</f>
        <v>1818179067</v>
      </c>
      <c r="G16" s="40">
        <f>'Nota 5'!E27</f>
        <v>1746027792</v>
      </c>
    </row>
    <row r="17" spans="1:8" ht="14.4">
      <c r="A17" s="41"/>
      <c r="B17" s="1"/>
      <c r="C17" s="724" t="s">
        <v>26</v>
      </c>
      <c r="D17" s="724"/>
      <c r="E17" s="39">
        <v>6</v>
      </c>
      <c r="F17" s="40">
        <f>'Nota 6'!B27</f>
        <v>4973016985</v>
      </c>
      <c r="G17" s="40">
        <f>'Nota 6'!C27</f>
        <v>4236852891</v>
      </c>
    </row>
    <row r="18" spans="1:8" ht="14.4">
      <c r="A18" s="31"/>
      <c r="B18" s="1"/>
      <c r="C18" s="724" t="s">
        <v>28</v>
      </c>
      <c r="D18" s="724"/>
      <c r="E18" s="39">
        <v>7</v>
      </c>
      <c r="F18" s="40">
        <f>'Nota 7'!B15</f>
        <v>19058669705</v>
      </c>
      <c r="G18" s="40">
        <f>'Nota 7'!C15</f>
        <v>15532153633</v>
      </c>
    </row>
    <row r="19" spans="1:8" ht="13.2">
      <c r="A19" s="31"/>
      <c r="B19" s="1"/>
      <c r="C19" s="36" t="s">
        <v>119</v>
      </c>
      <c r="D19" s="1"/>
      <c r="E19" s="37"/>
      <c r="F19" s="42">
        <f>SUM(F14:F18)</f>
        <v>28561546360</v>
      </c>
      <c r="G19" s="42">
        <f>SUM(G14:G18)</f>
        <v>22267279268</v>
      </c>
    </row>
    <row r="20" spans="1:8" ht="13.2">
      <c r="A20" s="31"/>
      <c r="B20" s="36" t="s">
        <v>120</v>
      </c>
      <c r="C20" s="1"/>
      <c r="D20" s="1"/>
      <c r="E20" s="37"/>
      <c r="F20" s="1"/>
      <c r="G20" s="38"/>
    </row>
    <row r="21" spans="1:8" ht="14.4">
      <c r="A21" s="31"/>
      <c r="B21" s="1"/>
      <c r="C21" s="724" t="s">
        <v>121</v>
      </c>
      <c r="D21" s="724"/>
      <c r="E21" s="39">
        <v>6</v>
      </c>
      <c r="F21" s="40">
        <f>'Nota 6'!F15</f>
        <v>24000000</v>
      </c>
      <c r="G21" s="43">
        <f>+'Nota 6'!G15</f>
        <v>246204801</v>
      </c>
    </row>
    <row r="22" spans="1:8" ht="14.4">
      <c r="A22" s="31"/>
      <c r="B22" s="1"/>
      <c r="C22" t="s">
        <v>24</v>
      </c>
      <c r="D22"/>
      <c r="E22" s="39">
        <v>5</v>
      </c>
      <c r="F22" s="40">
        <f>'Nota 5'!D54</f>
        <v>0</v>
      </c>
      <c r="G22" s="43">
        <f>'Nota 5'!E54</f>
        <v>0</v>
      </c>
    </row>
    <row r="23" spans="1:8" ht="14.4">
      <c r="A23" s="31"/>
      <c r="B23" s="1"/>
      <c r="C23" s="724" t="s">
        <v>30</v>
      </c>
      <c r="D23" s="724"/>
      <c r="E23" s="39">
        <v>8</v>
      </c>
      <c r="F23" s="40">
        <f>'Nota 8'!B8</f>
        <v>0</v>
      </c>
      <c r="G23" s="38">
        <f>+'Nota 8'!C8</f>
        <v>0</v>
      </c>
    </row>
    <row r="24" spans="1:8" ht="14.4">
      <c r="A24" s="31"/>
      <c r="B24" s="1"/>
      <c r="C24" s="724" t="s">
        <v>122</v>
      </c>
      <c r="D24" s="724"/>
      <c r="E24" s="39">
        <v>9</v>
      </c>
      <c r="F24" s="40">
        <f>'Nota 9'!L41</f>
        <v>18269430812</v>
      </c>
      <c r="G24" s="38">
        <f>'Nota 9'!M41</f>
        <v>16730993992</v>
      </c>
    </row>
    <row r="25" spans="1:8" ht="14.4">
      <c r="A25" s="31"/>
      <c r="B25" s="1"/>
      <c r="C25" s="724" t="s">
        <v>34</v>
      </c>
      <c r="D25" s="724"/>
      <c r="E25" s="39">
        <v>10</v>
      </c>
      <c r="F25" s="40">
        <f>'Nota 10'!$B$19</f>
        <v>0</v>
      </c>
      <c r="G25" s="38">
        <f>+'Nota 10'!C19</f>
        <v>0</v>
      </c>
    </row>
    <row r="26" spans="1:8" ht="14.4">
      <c r="A26" s="31"/>
      <c r="B26" s="1"/>
      <c r="C26" s="724" t="s">
        <v>36</v>
      </c>
      <c r="D26" s="724"/>
      <c r="E26" s="39">
        <v>11</v>
      </c>
      <c r="F26" s="40">
        <f>'Nota 11'!B16</f>
        <v>39461725</v>
      </c>
      <c r="G26" s="38">
        <f>+'Nota 11'!C16</f>
        <v>64315664</v>
      </c>
    </row>
    <row r="27" spans="1:8" ht="14.4">
      <c r="A27" s="31"/>
      <c r="B27" s="1"/>
      <c r="C27" s="724" t="s">
        <v>38</v>
      </c>
      <c r="D27" s="724"/>
      <c r="E27" s="39">
        <v>12</v>
      </c>
      <c r="F27" s="40">
        <f>+'Nota 12'!B11</f>
        <v>0</v>
      </c>
      <c r="G27" s="38">
        <f>+'Nota 12'!C11</f>
        <v>0</v>
      </c>
    </row>
    <row r="28" spans="1:8" ht="13.2">
      <c r="A28" s="31"/>
      <c r="B28" s="1"/>
      <c r="C28" s="726" t="s">
        <v>123</v>
      </c>
      <c r="D28" s="726"/>
      <c r="E28" s="37"/>
      <c r="F28" s="42">
        <f>SUM(F21:F27)</f>
        <v>18332892537</v>
      </c>
      <c r="G28" s="42">
        <f>SUM(G21:G27)</f>
        <v>17041514457</v>
      </c>
    </row>
    <row r="29" spans="1:8" ht="16.2">
      <c r="A29" s="31"/>
      <c r="B29" s="727" t="s">
        <v>124</v>
      </c>
      <c r="C29" s="727"/>
      <c r="D29" s="727"/>
      <c r="E29" s="44"/>
      <c r="F29" s="45">
        <f>+F19+F28</f>
        <v>46894438897</v>
      </c>
      <c r="G29" s="46">
        <f>+G19+G28</f>
        <v>39308793725</v>
      </c>
      <c r="H29" s="584"/>
    </row>
    <row r="30" spans="1:8" ht="18">
      <c r="B30" s="725" t="s">
        <v>125</v>
      </c>
      <c r="C30" s="725"/>
      <c r="D30" s="725"/>
      <c r="E30" s="35"/>
      <c r="F30" s="47"/>
      <c r="G30" s="48"/>
      <c r="H30" s="419"/>
    </row>
    <row r="31" spans="1:8" ht="13.2">
      <c r="A31" s="31"/>
      <c r="B31" s="36" t="s">
        <v>126</v>
      </c>
      <c r="C31" s="1"/>
      <c r="D31" s="1"/>
      <c r="E31" s="37"/>
      <c r="F31" s="49"/>
      <c r="G31" s="38"/>
    </row>
    <row r="32" spans="1:8" ht="14.4">
      <c r="A32" s="31"/>
      <c r="B32" s="1"/>
      <c r="C32" s="724" t="s">
        <v>40</v>
      </c>
      <c r="D32" s="724"/>
      <c r="E32" s="39">
        <v>13</v>
      </c>
      <c r="F32" s="40">
        <f>'Nota 13'!D15</f>
        <v>3770201946</v>
      </c>
      <c r="G32" s="38">
        <f>'Nota 13'!E15</f>
        <v>2670104896</v>
      </c>
      <c r="H32" s="419"/>
    </row>
    <row r="33" spans="1:8" ht="14.4">
      <c r="A33" s="31"/>
      <c r="B33" s="1"/>
      <c r="C33" s="731" t="s">
        <v>127</v>
      </c>
      <c r="D33" s="731"/>
      <c r="E33" s="39">
        <v>14</v>
      </c>
      <c r="F33" s="40">
        <f>'Nota 14'!$E$44</f>
        <v>6129727663</v>
      </c>
      <c r="G33" s="38">
        <f>'Nota 14'!K44</f>
        <v>9270794393</v>
      </c>
    </row>
    <row r="34" spans="1:8" ht="14.4">
      <c r="A34" s="31"/>
      <c r="B34" s="1"/>
      <c r="C34" s="724" t="s">
        <v>44</v>
      </c>
      <c r="D34" s="724"/>
      <c r="E34" s="39">
        <v>15</v>
      </c>
      <c r="F34" s="40">
        <f>'Nota 15'!B15</f>
        <v>0</v>
      </c>
      <c r="G34" s="38">
        <f>'Nota 15'!C15</f>
        <v>0</v>
      </c>
    </row>
    <row r="35" spans="1:8" ht="14.4">
      <c r="A35" s="31"/>
      <c r="B35" s="1"/>
      <c r="C35" s="724" t="s">
        <v>46</v>
      </c>
      <c r="D35" s="724"/>
      <c r="E35" s="39">
        <v>16</v>
      </c>
      <c r="F35" s="40">
        <f>'Nota 16'!B12</f>
        <v>121082695</v>
      </c>
      <c r="G35" s="38">
        <f>'Nota 16'!C12</f>
        <v>93254199</v>
      </c>
    </row>
    <row r="36" spans="1:8" ht="14.4">
      <c r="A36" s="31"/>
      <c r="B36" s="1"/>
      <c r="C36" s="724" t="s">
        <v>48</v>
      </c>
      <c r="D36" s="724"/>
      <c r="E36" s="39">
        <v>17</v>
      </c>
      <c r="F36" s="40">
        <f>'Nota 17'!B14</f>
        <v>182139395</v>
      </c>
      <c r="G36" s="38">
        <f>'Nota 17'!C14</f>
        <v>85234849</v>
      </c>
      <c r="H36" s="419"/>
    </row>
    <row r="37" spans="1:8" ht="14.4">
      <c r="A37" s="31"/>
      <c r="B37" s="1"/>
      <c r="C37" s="724" t="s">
        <v>50</v>
      </c>
      <c r="D37" s="724"/>
      <c r="E37" s="39">
        <v>18</v>
      </c>
      <c r="F37" s="40">
        <f>'Nota 18'!B17</f>
        <v>572680299</v>
      </c>
      <c r="G37" s="38">
        <f>'Nota 18'!C17</f>
        <v>3670469706</v>
      </c>
      <c r="H37" s="419"/>
    </row>
    <row r="38" spans="1:8" ht="14.4">
      <c r="A38" s="31"/>
      <c r="B38" s="1"/>
      <c r="C38" s="724" t="s">
        <v>52</v>
      </c>
      <c r="D38" s="724"/>
      <c r="E38" s="39">
        <v>19</v>
      </c>
      <c r="F38" s="40">
        <f>'Nota 19'!B12</f>
        <v>2991904588</v>
      </c>
      <c r="G38" s="38">
        <f>'Nota 19'!C12</f>
        <v>519552905</v>
      </c>
      <c r="H38" s="419"/>
    </row>
    <row r="39" spans="1:8" ht="13.65" customHeight="1">
      <c r="A39" s="31"/>
      <c r="B39" s="1"/>
      <c r="C39" s="36" t="s">
        <v>128</v>
      </c>
      <c r="D39" s="1"/>
      <c r="E39" s="37"/>
      <c r="F39" s="42">
        <f>+F32+F33+F34+F35+F36+F37+F38</f>
        <v>13767736586</v>
      </c>
      <c r="G39" s="42">
        <f>SUM(G32:G38)</f>
        <v>16309410948</v>
      </c>
    </row>
    <row r="40" spans="1:8" ht="13.2">
      <c r="A40" s="31"/>
      <c r="B40" s="36" t="s">
        <v>129</v>
      </c>
      <c r="C40" s="1"/>
      <c r="D40" s="1"/>
      <c r="E40" s="37"/>
      <c r="F40" s="1"/>
      <c r="G40" s="1"/>
    </row>
    <row r="41" spans="1:8" ht="14.4">
      <c r="A41" s="31"/>
      <c r="B41" s="1"/>
      <c r="C41" s="724" t="s">
        <v>130</v>
      </c>
      <c r="D41" s="724"/>
      <c r="E41" s="39">
        <v>14</v>
      </c>
      <c r="F41" s="40">
        <f>'Nota 14'!$E$72</f>
        <v>9873273473</v>
      </c>
      <c r="G41" s="38">
        <f>+'Nota 14'!K72</f>
        <v>1983265732</v>
      </c>
    </row>
    <row r="42" spans="1:8" ht="14.4">
      <c r="A42" s="31"/>
      <c r="B42" s="1"/>
      <c r="C42" s="724" t="s">
        <v>131</v>
      </c>
      <c r="D42" s="724"/>
      <c r="E42" s="39">
        <v>19</v>
      </c>
      <c r="F42" s="40">
        <f>'Nota 19'!F15</f>
        <v>0</v>
      </c>
      <c r="G42" s="38">
        <f>'Nota 19'!G15</f>
        <v>352618317</v>
      </c>
    </row>
    <row r="43" spans="1:8" ht="13.2">
      <c r="A43" s="31"/>
      <c r="B43" s="1"/>
      <c r="C43" s="36" t="s">
        <v>132</v>
      </c>
      <c r="D43" s="1"/>
      <c r="E43" s="37"/>
      <c r="F43" s="42">
        <f>SUM(F41:F42)</f>
        <v>9873273473</v>
      </c>
      <c r="G43" s="42">
        <f>SUM(G41:G42)</f>
        <v>2335884049</v>
      </c>
    </row>
    <row r="44" spans="1:8" ht="6" customHeight="1">
      <c r="A44" s="31"/>
      <c r="B44" s="1"/>
      <c r="C44" s="1"/>
      <c r="D44" s="50"/>
      <c r="E44" s="51"/>
      <c r="F44" s="50"/>
      <c r="G44" s="38"/>
    </row>
    <row r="45" spans="1:8" ht="16.2">
      <c r="A45" s="31"/>
      <c r="B45" s="725" t="s">
        <v>133</v>
      </c>
      <c r="C45" s="725"/>
      <c r="D45" s="725"/>
      <c r="E45" s="52"/>
      <c r="F45" s="45">
        <f>+F39+F43</f>
        <v>23641010059</v>
      </c>
      <c r="G45" s="45">
        <f>+G39+G43</f>
        <v>18645294997</v>
      </c>
      <c r="H45" s="419"/>
    </row>
    <row r="46" spans="1:8" ht="16.2">
      <c r="B46" s="725" t="s">
        <v>134</v>
      </c>
      <c r="C46" s="725"/>
      <c r="D46" s="725"/>
      <c r="E46" s="35"/>
      <c r="F46"/>
      <c r="G46"/>
    </row>
    <row r="47" spans="1:8" ht="14.4">
      <c r="A47" s="31"/>
      <c r="B47" s="1"/>
      <c r="C47" s="724" t="s">
        <v>56</v>
      </c>
      <c r="D47" s="724"/>
      <c r="E47" s="39">
        <v>20</v>
      </c>
      <c r="F47" s="40">
        <f>'Nota 20'!B11</f>
        <v>15000000000</v>
      </c>
      <c r="G47" s="40">
        <f>'Nota 20'!C11</f>
        <v>15000000000</v>
      </c>
    </row>
    <row r="48" spans="1:8" ht="14.4">
      <c r="A48" s="31"/>
      <c r="B48" s="1"/>
      <c r="C48" s="724" t="s">
        <v>58</v>
      </c>
      <c r="D48" s="724"/>
      <c r="E48" s="27">
        <v>21</v>
      </c>
      <c r="F48" s="40">
        <f>' Nota 21'!B8</f>
        <v>1815870408</v>
      </c>
      <c r="G48" s="40">
        <f>' Nota 21'!C8</f>
        <v>1815870408</v>
      </c>
    </row>
    <row r="49" spans="1:11" ht="14.4">
      <c r="A49" s="41"/>
      <c r="B49" s="1"/>
      <c r="C49" s="724" t="s">
        <v>60</v>
      </c>
      <c r="D49" s="724"/>
      <c r="E49" s="27">
        <v>21</v>
      </c>
      <c r="F49" s="40">
        <f>' Nota 21'!B13</f>
        <v>1356826159</v>
      </c>
      <c r="G49" s="40">
        <f>' Nota 21'!C13</f>
        <v>1291637728</v>
      </c>
    </row>
    <row r="50" spans="1:11" ht="14.4">
      <c r="A50" s="31"/>
      <c r="B50" s="1"/>
      <c r="C50" s="724" t="s">
        <v>998</v>
      </c>
      <c r="D50" s="724"/>
      <c r="E50" s="27">
        <v>21</v>
      </c>
      <c r="F50" s="40">
        <f>+' Nota 21'!B19</f>
        <v>1252221963</v>
      </c>
      <c r="G50" s="40">
        <f>+' Nota 21'!C19</f>
        <v>1252221963</v>
      </c>
    </row>
    <row r="51" spans="1:11" ht="14.4">
      <c r="A51" s="31"/>
      <c r="B51" s="1"/>
      <c r="C51" s="724" t="s">
        <v>999</v>
      </c>
      <c r="D51" s="724"/>
      <c r="E51" s="27">
        <v>21</v>
      </c>
      <c r="F51" s="40">
        <f>+' Nota 21'!B20</f>
        <v>0</v>
      </c>
      <c r="G51" s="40">
        <f>+' Nota 21'!C20</f>
        <v>0</v>
      </c>
    </row>
    <row r="52" spans="1:11" ht="14.4">
      <c r="A52" s="31"/>
      <c r="B52" s="1"/>
      <c r="C52" s="724" t="s">
        <v>63</v>
      </c>
      <c r="D52" s="724"/>
      <c r="E52" s="39">
        <v>22</v>
      </c>
      <c r="F52" s="40">
        <f>+'Nota 22'!B8</f>
        <v>0</v>
      </c>
      <c r="G52" s="40">
        <f>'Nota 22'!C8</f>
        <v>0</v>
      </c>
    </row>
    <row r="53" spans="1:11" ht="14.4">
      <c r="A53" s="31"/>
      <c r="B53" s="1"/>
      <c r="C53" s="724" t="s">
        <v>65</v>
      </c>
      <c r="D53" s="724"/>
      <c r="E53" s="39">
        <v>23</v>
      </c>
      <c r="F53" s="40">
        <f>'Nota 23'!B11</f>
        <v>3828510308</v>
      </c>
      <c r="G53" s="40">
        <f>'Nota 23'!C11</f>
        <v>1303768629</v>
      </c>
    </row>
    <row r="54" spans="1:11" ht="13.2">
      <c r="A54" s="31"/>
      <c r="B54" s="1"/>
      <c r="C54" s="723" t="s">
        <v>135</v>
      </c>
      <c r="D54" s="723"/>
      <c r="E54" s="37"/>
      <c r="F54" s="40">
        <f>SUM(F47:F53)</f>
        <v>23253428838</v>
      </c>
      <c r="G54" s="40">
        <f>SUM(G47:G53)</f>
        <v>20663498728</v>
      </c>
    </row>
    <row r="55" spans="1:11" ht="14.4">
      <c r="A55" s="31"/>
      <c r="B55" s="1"/>
      <c r="C55" s="724" t="s">
        <v>67</v>
      </c>
      <c r="D55" s="724"/>
      <c r="E55" s="39">
        <v>24</v>
      </c>
      <c r="F55" s="40">
        <f>+'Nota 22'!B8</f>
        <v>0</v>
      </c>
      <c r="G55" s="40">
        <f>+'Nota 22'!C8</f>
        <v>0</v>
      </c>
    </row>
    <row r="56" spans="1:11" ht="16.2">
      <c r="A56" s="31"/>
      <c r="B56" s="725" t="s">
        <v>136</v>
      </c>
      <c r="C56" s="725"/>
      <c r="D56" s="725"/>
      <c r="E56" s="52"/>
      <c r="F56" s="45">
        <f>F54</f>
        <v>23253428838</v>
      </c>
      <c r="G56" s="45">
        <f>G54</f>
        <v>20663498728</v>
      </c>
    </row>
    <row r="57" spans="1:11" ht="16.2">
      <c r="A57" s="31"/>
      <c r="B57" s="725" t="s">
        <v>137</v>
      </c>
      <c r="C57" s="725"/>
      <c r="D57" s="725"/>
      <c r="E57" s="54"/>
      <c r="F57" s="45">
        <f>+F45+F56</f>
        <v>46894438897</v>
      </c>
      <c r="G57" s="45">
        <f>+G45+G56</f>
        <v>39308793725</v>
      </c>
    </row>
    <row r="58" spans="1:11" ht="13.2">
      <c r="A58" s="31"/>
      <c r="B58" s="36"/>
      <c r="C58" s="1"/>
      <c r="D58" s="1"/>
      <c r="E58" s="37"/>
      <c r="F58" s="55">
        <f>+F29-F57</f>
        <v>0</v>
      </c>
      <c r="G58" s="55">
        <f>+G29-G57</f>
        <v>0</v>
      </c>
    </row>
    <row r="59" spans="1:11" ht="11.4">
      <c r="B59" s="31" t="s">
        <v>138</v>
      </c>
      <c r="C59" s="31"/>
      <c r="D59" s="31"/>
      <c r="E59" s="56"/>
      <c r="F59" s="670"/>
      <c r="G59" s="671"/>
    </row>
    <row r="60" spans="1:11" ht="12">
      <c r="A60" s="31"/>
      <c r="B60" s="57"/>
      <c r="C60" s="31"/>
      <c r="D60" s="31"/>
      <c r="E60" s="56"/>
      <c r="F60" s="670"/>
      <c r="G60" s="58"/>
    </row>
    <row r="61" spans="1:11" ht="12">
      <c r="A61" s="31"/>
      <c r="B61" s="57"/>
      <c r="C61" s="31"/>
      <c r="D61" s="31"/>
      <c r="E61" s="56"/>
      <c r="F61" s="31"/>
      <c r="G61" s="58"/>
    </row>
    <row r="62" spans="1:11" ht="12">
      <c r="A62" s="31"/>
      <c r="B62" s="57"/>
      <c r="C62" s="31"/>
      <c r="D62" s="31"/>
      <c r="E62" s="56"/>
      <c r="F62" s="31"/>
      <c r="G62" s="58"/>
    </row>
    <row r="63" spans="1:11" ht="11.4">
      <c r="A63" s="31"/>
      <c r="B63" s="31"/>
      <c r="C63" s="31"/>
      <c r="D63" s="31"/>
      <c r="E63" s="56"/>
      <c r="F63" s="31"/>
      <c r="G63" s="31"/>
    </row>
    <row r="64" spans="1:11" s="62" customFormat="1" ht="15">
      <c r="A64" s="59"/>
      <c r="B64" s="60"/>
      <c r="C64" s="60"/>
      <c r="D64" s="60"/>
      <c r="E64" s="61"/>
      <c r="F64" s="720"/>
      <c r="G64" s="720"/>
      <c r="I64" s="403"/>
      <c r="J64" s="403"/>
      <c r="K64" s="403"/>
    </row>
    <row r="65" spans="1:11" s="62" customFormat="1" ht="15.6">
      <c r="B65" s="63"/>
      <c r="C65" s="63"/>
      <c r="D65" s="64"/>
      <c r="E65" s="65"/>
      <c r="F65" s="721"/>
      <c r="G65" s="721"/>
      <c r="I65" s="403"/>
      <c r="J65" s="403"/>
      <c r="K65" s="403"/>
    </row>
    <row r="66" spans="1:11" s="62" customFormat="1" ht="15.6">
      <c r="A66" s="59"/>
      <c r="B66" s="59"/>
      <c r="C66" s="59"/>
      <c r="D66" s="66"/>
      <c r="E66" s="67"/>
      <c r="F66" s="66"/>
      <c r="G66" s="59"/>
      <c r="I66" s="403"/>
      <c r="J66" s="403"/>
      <c r="K66" s="403"/>
    </row>
    <row r="67" spans="1:11" s="62" customFormat="1" ht="15.6">
      <c r="A67" s="59"/>
      <c r="B67" s="59"/>
      <c r="C67" s="59"/>
      <c r="D67" s="66"/>
      <c r="E67" s="67"/>
      <c r="F67" s="66"/>
      <c r="G67" s="59"/>
      <c r="I67" s="403"/>
      <c r="J67" s="403"/>
      <c r="K67" s="403"/>
    </row>
    <row r="68" spans="1:11" s="62" customFormat="1" ht="15.6">
      <c r="A68" s="59"/>
      <c r="B68" s="59"/>
      <c r="C68" s="59"/>
      <c r="D68" s="66"/>
      <c r="E68" s="67"/>
      <c r="F68" s="66"/>
      <c r="G68" s="59"/>
      <c r="I68" s="403"/>
      <c r="J68" s="403"/>
      <c r="K68" s="403"/>
    </row>
    <row r="69" spans="1:11" s="62" customFormat="1" ht="15">
      <c r="E69" s="68"/>
      <c r="F69" s="720"/>
      <c r="G69" s="720"/>
      <c r="I69" s="403"/>
      <c r="J69" s="403"/>
      <c r="K69" s="403"/>
    </row>
    <row r="70" spans="1:11" s="62" customFormat="1" ht="15.6">
      <c r="B70" s="66"/>
      <c r="C70" s="66"/>
      <c r="D70" s="66"/>
      <c r="E70" s="67"/>
      <c r="F70" s="721"/>
      <c r="G70" s="721"/>
      <c r="I70" s="403"/>
      <c r="J70" s="403"/>
      <c r="K70" s="403"/>
    </row>
    <row r="71" spans="1:11" s="66" customFormat="1" ht="15.6">
      <c r="B71" s="722"/>
      <c r="C71" s="722"/>
      <c r="D71" s="722"/>
      <c r="E71" s="67"/>
      <c r="I71" s="404"/>
      <c r="J71" s="404"/>
      <c r="K71" s="404"/>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15:D15"/>
    <mergeCell ref="C16:D16"/>
    <mergeCell ref="C17:D17"/>
    <mergeCell ref="C18:D18"/>
    <mergeCell ref="C21:D21"/>
    <mergeCell ref="C23:D23"/>
    <mergeCell ref="C33:D33"/>
    <mergeCell ref="C34:D34"/>
    <mergeCell ref="C35:D35"/>
    <mergeCell ref="C36:D36"/>
    <mergeCell ref="C24:D24"/>
    <mergeCell ref="A7:G7"/>
    <mergeCell ref="A8:G8"/>
    <mergeCell ref="A9:G9"/>
    <mergeCell ref="B12:D12"/>
    <mergeCell ref="C14:D14"/>
    <mergeCell ref="C37:D37"/>
    <mergeCell ref="C25:D25"/>
    <mergeCell ref="C26:D26"/>
    <mergeCell ref="C27:D27"/>
    <mergeCell ref="C28:D28"/>
    <mergeCell ref="B29:D29"/>
    <mergeCell ref="B30:D30"/>
    <mergeCell ref="C32:D32"/>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topLeftCell="A23" workbookViewId="0">
      <selection sqref="A1:A3"/>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3.33203125" style="1" bestFit="1" customWidth="1"/>
    <col min="7" max="16384" width="11.33203125" style="1"/>
  </cols>
  <sheetData>
    <row r="1" spans="1:6" ht="14.4">
      <c r="A1" s="733"/>
      <c r="B1" s="27" t="s">
        <v>113</v>
      </c>
      <c r="D1" s="77" t="str">
        <f>[1]ER!A4</f>
        <v xml:space="preserve"> </v>
      </c>
    </row>
    <row r="2" spans="1:6">
      <c r="A2" s="733"/>
    </row>
    <row r="3" spans="1:6">
      <c r="A3" s="733"/>
    </row>
    <row r="4" spans="1:6">
      <c r="A4" s="1" t="s">
        <v>139</v>
      </c>
    </row>
    <row r="6" spans="1:6">
      <c r="A6" s="36"/>
      <c r="B6" s="52"/>
      <c r="C6" s="78"/>
    </row>
    <row r="7" spans="1:6">
      <c r="A7" s="728" t="s">
        <v>140</v>
      </c>
      <c r="B7" s="728"/>
      <c r="C7" s="728"/>
      <c r="D7" s="728"/>
    </row>
    <row r="8" spans="1:6">
      <c r="A8" s="728" t="s">
        <v>2549</v>
      </c>
      <c r="B8" s="728"/>
      <c r="C8" s="728"/>
      <c r="D8" s="728"/>
    </row>
    <row r="9" spans="1:6">
      <c r="A9" s="734" t="s">
        <v>141</v>
      </c>
      <c r="B9" s="734"/>
      <c r="C9" s="734"/>
      <c r="D9" s="734"/>
    </row>
    <row r="10" spans="1:6">
      <c r="A10" s="734" t="str">
        <f>+BG!A9</f>
        <v>(En guaraníes)</v>
      </c>
      <c r="B10" s="734"/>
      <c r="C10" s="734"/>
      <c r="D10" s="734"/>
    </row>
    <row r="11" spans="1:6">
      <c r="A11" s="79"/>
      <c r="B11" s="80"/>
      <c r="C11" s="81"/>
    </row>
    <row r="12" spans="1:6" ht="16.2">
      <c r="A12" s="82"/>
      <c r="B12" s="83" t="s">
        <v>116</v>
      </c>
      <c r="C12" s="84">
        <f>+BG!F11</f>
        <v>2024</v>
      </c>
      <c r="D12" s="84">
        <f>+BG!G11</f>
        <v>2023</v>
      </c>
    </row>
    <row r="13" spans="1:6" ht="14.4">
      <c r="A13" t="s">
        <v>71</v>
      </c>
      <c r="B13" s="39">
        <v>25</v>
      </c>
      <c r="C13" s="534">
        <f>'Nota 25'!B26</f>
        <v>44941894340</v>
      </c>
      <c r="D13" s="534">
        <f>'Nota 25'!C26</f>
        <v>36216436640</v>
      </c>
      <c r="F13" s="407"/>
    </row>
    <row r="14" spans="1:6" ht="14.4">
      <c r="A14" t="s">
        <v>73</v>
      </c>
      <c r="B14" s="39">
        <v>26</v>
      </c>
      <c r="C14" s="534">
        <f>-'Nota 26'!B21</f>
        <v>-28637521117</v>
      </c>
      <c r="D14" s="534">
        <f>-'Nota 26'!C21</f>
        <v>-22957390103</v>
      </c>
      <c r="F14" s="407"/>
    </row>
    <row r="15" spans="1:6">
      <c r="A15" s="36" t="s">
        <v>142</v>
      </c>
      <c r="B15" s="52"/>
      <c r="C15" s="94">
        <f>C13+C14</f>
        <v>16304373223</v>
      </c>
      <c r="D15" s="94">
        <f>D13+D14</f>
        <v>13259046537</v>
      </c>
      <c r="F15" s="407"/>
    </row>
    <row r="16" spans="1:6" ht="14.4">
      <c r="A16" t="s">
        <v>75</v>
      </c>
      <c r="B16" s="39">
        <v>27</v>
      </c>
      <c r="C16" s="534">
        <f>-'Nota 27'!B50</f>
        <v>-4490766650</v>
      </c>
      <c r="D16" s="534">
        <f>-'Nota 27'!F50</f>
        <v>-3698720233</v>
      </c>
      <c r="F16" s="407"/>
    </row>
    <row r="17" spans="1:6" ht="14.4">
      <c r="A17" t="s">
        <v>143</v>
      </c>
      <c r="B17" s="39">
        <v>27</v>
      </c>
      <c r="C17" s="534">
        <f>-'Nota 27'!C50</f>
        <v>-5138837811</v>
      </c>
      <c r="D17" s="534">
        <f>-'Nota 27'!G50</f>
        <v>-5584307165</v>
      </c>
      <c r="F17" s="407"/>
    </row>
    <row r="18" spans="1:6" ht="14.4">
      <c r="A18" t="s">
        <v>900</v>
      </c>
      <c r="B18" s="39">
        <v>27</v>
      </c>
      <c r="C18" s="534">
        <f>-'Nota 27'!D50</f>
        <v>-2091070669</v>
      </c>
      <c r="D18" s="534">
        <f>-'Nota 27'!H50</f>
        <v>-1979817271</v>
      </c>
      <c r="F18" s="407"/>
    </row>
    <row r="19" spans="1:6" ht="14.4">
      <c r="A19" t="s">
        <v>144</v>
      </c>
      <c r="B19" s="39">
        <v>28</v>
      </c>
      <c r="C19" s="535">
        <f>'Nota 28'!B18-'Nota 28'!F18</f>
        <v>1508787972</v>
      </c>
      <c r="D19" s="535">
        <f>'Nota 28'!C18-'Nota 28'!G18</f>
        <v>949350262</v>
      </c>
      <c r="F19" s="407"/>
    </row>
    <row r="20" spans="1:6">
      <c r="A20" s="36" t="s">
        <v>145</v>
      </c>
      <c r="B20" s="52"/>
      <c r="C20" s="94">
        <f>SUM(C15:C19)</f>
        <v>6092486065</v>
      </c>
      <c r="D20" s="94">
        <f>SUM(D15:D19)</f>
        <v>2945552130</v>
      </c>
      <c r="F20" s="407"/>
    </row>
    <row r="21" spans="1:6" ht="14.4">
      <c r="A21" t="s">
        <v>80</v>
      </c>
      <c r="B21" s="39">
        <v>29</v>
      </c>
      <c r="C21" s="535">
        <f>'Nota 29'!B14</f>
        <v>84839596</v>
      </c>
      <c r="D21" s="535">
        <f>'Nota 29'!C14</f>
        <v>9437381</v>
      </c>
      <c r="E21" s="407"/>
      <c r="F21" s="645"/>
    </row>
    <row r="22" spans="1:6" ht="14.4">
      <c r="A22" t="s">
        <v>146</v>
      </c>
      <c r="B22" s="39">
        <v>29</v>
      </c>
      <c r="C22" s="535">
        <f>-'Nota 29'!F14</f>
        <v>-2078781472</v>
      </c>
      <c r="D22" s="535">
        <f>-'Nota 29'!G14</f>
        <v>-1457125460</v>
      </c>
      <c r="F22" s="407"/>
    </row>
    <row r="23" spans="1:6">
      <c r="A23" s="85" t="s">
        <v>135</v>
      </c>
      <c r="C23" s="81">
        <f>SUM(C21:C22)+C20</f>
        <v>4098544189</v>
      </c>
      <c r="D23" s="81">
        <f>SUM(D21:D22)+D20</f>
        <v>1497864051</v>
      </c>
      <c r="F23" s="407"/>
    </row>
    <row r="24" spans="1:6" ht="14.4">
      <c r="A24" t="s">
        <v>83</v>
      </c>
      <c r="B24" s="39">
        <v>30</v>
      </c>
      <c r="C24" s="81">
        <f>'Nota 30'!B16</f>
        <v>0</v>
      </c>
      <c r="D24" s="81">
        <f>'Nota 30'!C16</f>
        <v>0</v>
      </c>
    </row>
    <row r="25" spans="1:6" ht="26.4">
      <c r="A25" s="86" t="s">
        <v>147</v>
      </c>
      <c r="B25" s="52"/>
      <c r="C25" s="87">
        <f>C23+C24</f>
        <v>4098544189</v>
      </c>
      <c r="D25" s="87">
        <f>D23+D24</f>
        <v>1497864051</v>
      </c>
      <c r="F25" s="407"/>
    </row>
    <row r="26" spans="1:6" ht="14.4">
      <c r="A26" t="s">
        <v>85</v>
      </c>
      <c r="B26" s="39">
        <v>31</v>
      </c>
      <c r="C26" s="81">
        <f>'Nota 31'!B16</f>
        <v>0</v>
      </c>
      <c r="D26" s="81">
        <f>'Nota 31'!C16</f>
        <v>0</v>
      </c>
    </row>
    <row r="27" spans="1:6">
      <c r="A27" s="86" t="s">
        <v>148</v>
      </c>
      <c r="B27" s="52"/>
      <c r="C27" s="87">
        <f>+C25</f>
        <v>4098544189</v>
      </c>
      <c r="D27" s="87">
        <f>+D25</f>
        <v>1497864051</v>
      </c>
      <c r="F27" s="407"/>
    </row>
    <row r="28" spans="1:6" ht="14.4">
      <c r="A28" s="1" t="s">
        <v>87</v>
      </c>
      <c r="B28" s="27">
        <v>32</v>
      </c>
      <c r="C28" s="81">
        <f>-'Nota 32'!B11</f>
        <v>-270033881.40000004</v>
      </c>
      <c r="D28" s="81">
        <f>-'Nota 32'!C11</f>
        <v>-194095422</v>
      </c>
      <c r="E28" s="407"/>
    </row>
    <row r="29" spans="1:6">
      <c r="A29" s="36" t="s">
        <v>149</v>
      </c>
      <c r="B29" s="52"/>
      <c r="C29" s="87">
        <f>C27+C28</f>
        <v>3828510307.5999999</v>
      </c>
      <c r="D29" s="87">
        <f>D27+D28</f>
        <v>1303768629</v>
      </c>
    </row>
    <row r="30" spans="1:6" ht="14.4">
      <c r="A30" t="s">
        <v>89</v>
      </c>
      <c r="B30" s="39">
        <v>33</v>
      </c>
      <c r="C30" s="87">
        <f>'Nota 33'!B15</f>
        <v>0</v>
      </c>
      <c r="D30" s="87">
        <f>'Nota 33'!C15</f>
        <v>0</v>
      </c>
    </row>
    <row r="31" spans="1:6" ht="14.4">
      <c r="A31" t="s">
        <v>91</v>
      </c>
      <c r="B31" s="39">
        <v>34</v>
      </c>
      <c r="C31" s="81">
        <f>'Nota 34'!B12</f>
        <v>0</v>
      </c>
      <c r="D31" s="81">
        <f>'Nota 34'!C12</f>
        <v>0</v>
      </c>
    </row>
    <row r="32" spans="1:6" ht="14.4">
      <c r="A32" s="88" t="s">
        <v>150</v>
      </c>
      <c r="B32"/>
      <c r="C32" s="87">
        <f>C29+C30+C31</f>
        <v>3828510307.5999999</v>
      </c>
      <c r="D32" s="87">
        <f>D29+D30+D31</f>
        <v>1303768629</v>
      </c>
    </row>
    <row r="33" spans="1:4" ht="14.4">
      <c r="A33" s="88" t="s">
        <v>95</v>
      </c>
      <c r="B33" s="39">
        <v>35</v>
      </c>
      <c r="C33" s="81">
        <f>'Nota 35'!B10</f>
        <v>0</v>
      </c>
      <c r="D33" s="81">
        <f>'Nota 35'!C10</f>
        <v>0</v>
      </c>
    </row>
    <row r="35" spans="1:4">
      <c r="A35" s="36"/>
      <c r="B35" s="52"/>
      <c r="C35" s="89">
        <f>+C32-'2024'!C611</f>
        <v>0</v>
      </c>
      <c r="D35" s="89">
        <f>+D32+'2023'!C615</f>
        <v>0</v>
      </c>
    </row>
    <row r="36" spans="1:4">
      <c r="A36" s="1" t="s">
        <v>138</v>
      </c>
    </row>
    <row r="42" spans="1:4">
      <c r="A42" s="90"/>
      <c r="B42" s="91"/>
      <c r="C42" s="732"/>
      <c r="D42" s="732"/>
    </row>
    <row r="43" spans="1:4">
      <c r="A43" s="92"/>
      <c r="B43" s="93"/>
      <c r="D43" s="94"/>
    </row>
    <row r="48" spans="1:4">
      <c r="A48" s="95"/>
      <c r="C48" s="732"/>
      <c r="D48" s="732"/>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topLeftCell="A27" workbookViewId="0">
      <selection activeCell="C42" sqref="C42"/>
    </sheetView>
  </sheetViews>
  <sheetFormatPr baseColWidth="10" defaultColWidth="10.88671875" defaultRowHeight="13.8"/>
  <cols>
    <col min="1" max="1" width="68.88671875" style="106" customWidth="1"/>
    <col min="2" max="2" width="21.109375" style="107" customWidth="1"/>
    <col min="3" max="3" width="23.6640625" style="107" customWidth="1"/>
    <col min="4" max="4" width="2.33203125" style="106" customWidth="1"/>
    <col min="5" max="5" width="27.5546875" style="106" customWidth="1"/>
    <col min="6" max="6" width="2.33203125" style="106" customWidth="1"/>
    <col min="7" max="7" width="13.33203125" style="106" bestFit="1" customWidth="1"/>
    <col min="8" max="8" width="21.33203125" style="106" customWidth="1"/>
    <col min="9" max="9" width="16.33203125" style="107" bestFit="1" customWidth="1"/>
    <col min="10" max="16384" width="10.88671875" style="106"/>
  </cols>
  <sheetData>
    <row r="1" spans="1:9">
      <c r="A1" s="355"/>
    </row>
    <row r="2" spans="1:9">
      <c r="A2" s="355"/>
      <c r="B2" s="109"/>
      <c r="C2" s="109"/>
      <c r="I2" s="106"/>
    </row>
    <row r="3" spans="1:9" hidden="1">
      <c r="A3" s="735"/>
      <c r="B3" s="735"/>
      <c r="C3" s="735"/>
      <c r="I3" s="106"/>
    </row>
    <row r="4" spans="1:9">
      <c r="A4" s="108"/>
      <c r="B4" s="109"/>
      <c r="C4" s="109"/>
      <c r="I4" s="106"/>
    </row>
    <row r="5" spans="1:9" s="1" customFormat="1">
      <c r="A5" s="736" t="s">
        <v>170</v>
      </c>
      <c r="B5" s="736"/>
      <c r="C5" s="736"/>
    </row>
    <row r="6" spans="1:9" s="1" customFormat="1">
      <c r="A6" s="736" t="str">
        <f>+ER!A8</f>
        <v>AL 31 DE DICIEMBRE DEL 2024</v>
      </c>
      <c r="B6" s="736"/>
      <c r="C6" s="736"/>
    </row>
    <row r="7" spans="1:9" s="1" customFormat="1">
      <c r="A7" s="737" t="s">
        <v>152</v>
      </c>
      <c r="B7" s="737"/>
      <c r="C7" s="737"/>
    </row>
    <row r="8" spans="1:9" s="1" customFormat="1">
      <c r="A8" s="737" t="str">
        <f>+ER!A10</f>
        <v>(En guaraníes)</v>
      </c>
      <c r="B8" s="737"/>
      <c r="C8" s="737"/>
    </row>
    <row r="9" spans="1:9" s="1" customFormat="1">
      <c r="A9" s="110"/>
      <c r="B9" s="110"/>
      <c r="C9" s="110"/>
    </row>
    <row r="10" spans="1:9" s="1" customFormat="1">
      <c r="A10" s="110"/>
      <c r="B10" s="110"/>
      <c r="C10" s="110"/>
    </row>
    <row r="11" spans="1:9" s="1" customFormat="1" ht="16.2">
      <c r="A11" s="111"/>
      <c r="B11" s="34">
        <v>2024</v>
      </c>
      <c r="C11" s="34">
        <v>2023</v>
      </c>
    </row>
    <row r="12" spans="1:9" s="1" customFormat="1">
      <c r="A12" s="106"/>
      <c r="B12" s="112"/>
      <c r="C12" s="112"/>
    </row>
    <row r="13" spans="1:9" s="1" customFormat="1">
      <c r="A13" s="100" t="s">
        <v>171</v>
      </c>
      <c r="B13" s="107"/>
      <c r="C13" s="107"/>
      <c r="I13" s="96"/>
    </row>
    <row r="14" spans="1:9" s="1" customFormat="1">
      <c r="A14" s="106" t="s">
        <v>172</v>
      </c>
      <c r="B14" s="113">
        <f>+'Calc.Aux.'!F12</f>
        <v>44869743065</v>
      </c>
      <c r="C14" s="113">
        <f>+'Calc.Aux.'!G12</f>
        <v>36750320350</v>
      </c>
      <c r="E14" s="407"/>
      <c r="G14" s="407"/>
      <c r="I14" s="96"/>
    </row>
    <row r="15" spans="1:9" s="1" customFormat="1">
      <c r="A15" s="106" t="s">
        <v>173</v>
      </c>
      <c r="B15" s="113">
        <f>(+'Calc.Aux.'!F28+'Calc.Aux.'!F46+'Calc.Aux.'!F57)*-1</f>
        <v>-40663389535</v>
      </c>
      <c r="C15" s="113">
        <f>(+'Calc.Aux.'!G28+'Calc.Aux.'!G46+'Calc.Aux.'!G57)*-1</f>
        <v>-33355052626</v>
      </c>
      <c r="E15" s="407"/>
      <c r="F15" s="50"/>
      <c r="G15" s="407"/>
      <c r="H15" s="114"/>
      <c r="I15" s="96"/>
    </row>
    <row r="16" spans="1:9" s="1" customFormat="1">
      <c r="A16" s="106" t="s">
        <v>174</v>
      </c>
      <c r="B16" s="113">
        <f>+'Calc.Aux.'!F64+'Calc.Aux.'!F73</f>
        <v>1623507668</v>
      </c>
      <c r="C16" s="113">
        <f>+'Calc.Aux.'!G64+'Calc.Aux.'!G73</f>
        <v>2619649007</v>
      </c>
      <c r="E16" s="407"/>
      <c r="F16" s="50"/>
      <c r="G16" s="407"/>
      <c r="H16" s="114"/>
      <c r="I16" s="96"/>
    </row>
    <row r="17" spans="1:9" s="1" customFormat="1">
      <c r="A17" s="106" t="s">
        <v>175</v>
      </c>
      <c r="B17" s="115">
        <f>+'Calc.Aux.'!F196*-1</f>
        <v>-2078781472</v>
      </c>
      <c r="C17" s="115">
        <f>+'Calc.Aux.'!G196*-1</f>
        <v>-1457125460</v>
      </c>
      <c r="E17" s="407"/>
      <c r="F17" s="50"/>
      <c r="G17" s="407"/>
      <c r="H17" s="114"/>
      <c r="I17" s="96"/>
    </row>
    <row r="18" spans="1:9" s="1" customFormat="1">
      <c r="A18" s="106" t="s">
        <v>176</v>
      </c>
      <c r="B18" s="115"/>
      <c r="C18" s="115"/>
      <c r="F18" s="50"/>
      <c r="G18" s="407"/>
      <c r="I18" s="96">
        <v>0</v>
      </c>
    </row>
    <row r="19" spans="1:9" s="1" customFormat="1">
      <c r="A19" s="106" t="s">
        <v>177</v>
      </c>
      <c r="B19" s="115">
        <f>+'Calc.Aux.'!F100+'Calc.Aux.'!F106+'Calc.Aux.'!F86</f>
        <v>-197318520.40000004</v>
      </c>
      <c r="C19" s="115">
        <f>+'Calc.Aux.'!G100+'Calc.Aux.'!G106+'Calc.Aux.'!G86</f>
        <v>-230226615</v>
      </c>
      <c r="E19" s="407"/>
      <c r="F19" s="50"/>
      <c r="G19" s="407"/>
      <c r="I19" s="96"/>
    </row>
    <row r="20" spans="1:9" s="1" customFormat="1">
      <c r="A20" s="116" t="s">
        <v>178</v>
      </c>
      <c r="B20" s="117">
        <f>SUM(B14:B19)</f>
        <v>3553761205.5999999</v>
      </c>
      <c r="C20" s="405">
        <f>SUM(C14:C19)</f>
        <v>4327564656</v>
      </c>
      <c r="E20" s="407"/>
      <c r="G20" s="407"/>
      <c r="I20" s="96"/>
    </row>
    <row r="21" spans="1:9" s="1" customFormat="1">
      <c r="A21" s="106"/>
      <c r="B21" s="107"/>
      <c r="C21" s="107"/>
      <c r="I21" s="96"/>
    </row>
    <row r="22" spans="1:9" s="1" customFormat="1">
      <c r="A22" s="100" t="s">
        <v>179</v>
      </c>
      <c r="B22" s="107"/>
      <c r="C22" s="107"/>
      <c r="I22" s="96"/>
    </row>
    <row r="23" spans="1:9" s="1" customFormat="1">
      <c r="A23" s="106" t="s">
        <v>180</v>
      </c>
      <c r="B23" s="118">
        <f>+'Calc.Aux.'!F142*-1</f>
        <v>-1917219204</v>
      </c>
      <c r="C23" s="118">
        <f>+'Calc.Aux.'!G142*-1</f>
        <v>-3123782648</v>
      </c>
      <c r="E23" s="407"/>
      <c r="F23" s="50"/>
      <c r="G23" s="407"/>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0"/>
      <c r="I26" s="96"/>
    </row>
    <row r="27" spans="1:9" s="1" customFormat="1">
      <c r="A27" s="106" t="s">
        <v>184</v>
      </c>
      <c r="B27" s="118"/>
      <c r="C27" s="118"/>
      <c r="E27" s="421"/>
      <c r="I27" s="96"/>
    </row>
    <row r="28" spans="1:9" s="1" customFormat="1">
      <c r="A28" s="106" t="s">
        <v>185</v>
      </c>
      <c r="B28" s="118">
        <f>+'Calc.Aux.'!F123*-1+'Calc.Aux.'!F132</f>
        <v>-3147306</v>
      </c>
      <c r="C28" s="118">
        <f>+'Calc.Aux.'!G123*-1+'Calc.Aux.'!G132</f>
        <v>-37650909</v>
      </c>
      <c r="E28" s="407"/>
      <c r="G28" s="407"/>
      <c r="I28" s="96"/>
    </row>
    <row r="29" spans="1:9" s="1" customFormat="1">
      <c r="A29" s="116" t="s">
        <v>186</v>
      </c>
      <c r="B29" s="117">
        <f>SUM(B23:B28)</f>
        <v>-1920366510</v>
      </c>
      <c r="C29" s="117">
        <f>SUM(C23:C28)</f>
        <v>-3161433557</v>
      </c>
      <c r="E29" s="407"/>
      <c r="G29" s="407"/>
      <c r="I29" s="96"/>
    </row>
    <row r="30" spans="1:9" s="1" customFormat="1">
      <c r="A30" s="106"/>
      <c r="B30" s="107"/>
      <c r="C30" s="107"/>
      <c r="I30" s="96"/>
    </row>
    <row r="31" spans="1:9" s="1" customFormat="1">
      <c r="A31" s="100" t="s">
        <v>187</v>
      </c>
      <c r="B31" s="107"/>
      <c r="C31" s="107"/>
      <c r="I31" s="96"/>
    </row>
    <row r="32" spans="1:9" s="1" customFormat="1">
      <c r="A32" s="106" t="s">
        <v>188</v>
      </c>
      <c r="B32" s="118">
        <f>+'Calc.Aux.'!F160+'Calc.Aux.'!F166-2</f>
        <v>4364266483</v>
      </c>
      <c r="C32" s="118">
        <f>+'Calc.Aux.'!G160+'Calc.Aux.'!G166</f>
        <v>3511937539</v>
      </c>
      <c r="E32" s="407"/>
      <c r="G32" s="407"/>
      <c r="I32" s="96"/>
    </row>
    <row r="33" spans="1:9" s="1" customFormat="1">
      <c r="A33" s="106" t="s">
        <v>189</v>
      </c>
      <c r="B33" s="118">
        <f>+'Calc.Aux.'!F152</f>
        <v>0</v>
      </c>
      <c r="C33" s="118">
        <f>+'Calc.Aux.'!G152</f>
        <v>0</v>
      </c>
      <c r="I33" s="96"/>
    </row>
    <row r="34" spans="1:9" s="1" customFormat="1">
      <c r="A34" s="106" t="s">
        <v>190</v>
      </c>
      <c r="B34" s="118">
        <f>+'Calc.Aux.'!F184</f>
        <v>-4332717638.0000019</v>
      </c>
      <c r="C34" s="118">
        <f>+'Calc.Aux.'!G184</f>
        <v>-4181520632.9999981</v>
      </c>
      <c r="E34" s="407"/>
      <c r="G34" s="407"/>
      <c r="I34" s="96"/>
    </row>
    <row r="35" spans="1:9" s="1" customFormat="1">
      <c r="A35" s="116" t="s">
        <v>191</v>
      </c>
      <c r="B35" s="117">
        <f>B32+B33+B34</f>
        <v>31548844.999998093</v>
      </c>
      <c r="C35" s="117">
        <f>C32+C33+C34</f>
        <v>-669583093.99999809</v>
      </c>
      <c r="E35" s="407"/>
      <c r="G35" s="407"/>
      <c r="I35" s="96"/>
    </row>
    <row r="36" spans="1:9" s="1" customFormat="1">
      <c r="A36" s="119"/>
      <c r="B36" s="120"/>
      <c r="C36" s="120"/>
      <c r="I36" s="38"/>
    </row>
    <row r="37" spans="1:9" s="1" customFormat="1" ht="14.4">
      <c r="A37" s="121" t="s">
        <v>192</v>
      </c>
      <c r="B37" s="118">
        <f>+B35+B29+B20</f>
        <v>1664943540.599998</v>
      </c>
      <c r="C37" s="118">
        <f>+C35+C29+C20</f>
        <v>496548005.00000191</v>
      </c>
      <c r="D37" s="118">
        <f>D20+D29+D35</f>
        <v>0</v>
      </c>
      <c r="E37" s="407"/>
      <c r="G37" s="407"/>
      <c r="I37" s="96"/>
    </row>
    <row r="38" spans="1:9" ht="14.4">
      <c r="A38" s="121" t="s">
        <v>193</v>
      </c>
      <c r="B38" s="107">
        <f>+'Calc.Aux.'!F202</f>
        <v>294492110</v>
      </c>
      <c r="C38" s="107">
        <f>+'Calc.Aux.'!G202</f>
        <v>-210184017</v>
      </c>
      <c r="E38" s="649"/>
      <c r="G38" s="407"/>
    </row>
    <row r="39" spans="1:9" s="1" customFormat="1" ht="14.4">
      <c r="A39" s="121" t="s">
        <v>194</v>
      </c>
      <c r="B39" s="118">
        <f>+C41</f>
        <v>752244952.00000191</v>
      </c>
      <c r="C39" s="107">
        <f>+'3 años'!H14</f>
        <v>465880964</v>
      </c>
      <c r="E39" s="407"/>
      <c r="G39" s="407"/>
      <c r="H39" s="96"/>
      <c r="I39" s="96"/>
    </row>
    <row r="40" spans="1:9" s="1" customFormat="1">
      <c r="A40" s="106"/>
      <c r="B40" s="107"/>
      <c r="C40" s="107"/>
      <c r="H40" s="96"/>
      <c r="I40" s="96"/>
    </row>
    <row r="41" spans="1:9" s="1" customFormat="1" ht="17.399999999999999">
      <c r="A41" s="122" t="s">
        <v>195</v>
      </c>
      <c r="B41" s="123">
        <f>+B37+B39+B38</f>
        <v>2711680602.5999999</v>
      </c>
      <c r="C41" s="123">
        <f>+C37+C39+C38</f>
        <v>752244952.00000191</v>
      </c>
      <c r="E41" s="114"/>
      <c r="G41" s="114"/>
      <c r="I41" s="96"/>
    </row>
    <row r="42" spans="1:9" s="1" customFormat="1">
      <c r="A42" s="106"/>
      <c r="B42" s="526">
        <f>+BG!F14-B41</f>
        <v>0.40000009536743164</v>
      </c>
      <c r="C42" s="526">
        <f>+C41-'3 años'!G14</f>
        <v>1.9073486328125E-6</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tabSelected="1" zoomScale="70" zoomScaleNormal="70" workbookViewId="0">
      <pane ySplit="13" topLeftCell="A14" activePane="bottomLeft" state="frozen"/>
      <selection pane="bottomLeft" activeCell="P26" sqref="P26"/>
    </sheetView>
  </sheetViews>
  <sheetFormatPr baseColWidth="10" defaultColWidth="11.33203125" defaultRowHeight="13.2"/>
  <cols>
    <col min="1" max="1" width="40.6640625" style="1" customWidth="1"/>
    <col min="2" max="2" width="0.88671875" style="1" customWidth="1"/>
    <col min="3" max="3" width="19.6640625" style="96" customWidth="1"/>
    <col min="4" max="4" width="2.6640625" style="96" hidden="1" customWidth="1"/>
    <col min="5" max="5" width="1" style="97" customWidth="1"/>
    <col min="6" max="6" width="18.109375" style="96" customWidth="1"/>
    <col min="7" max="7" width="0.88671875" style="97" customWidth="1"/>
    <col min="8" max="8" width="18.88671875" style="96" customWidth="1"/>
    <col min="9" max="9" width="1" style="97" customWidth="1"/>
    <col min="10" max="10" width="20" style="96" customWidth="1"/>
    <col min="11" max="11" width="0.6640625" style="97" customWidth="1"/>
    <col min="12" max="12" width="18.33203125" style="96" customWidth="1"/>
    <col min="13" max="13" width="0.6640625" style="97" customWidth="1"/>
    <col min="14" max="14" width="20.33203125" style="96" customWidth="1"/>
    <col min="15" max="15" width="1.109375" style="97" customWidth="1"/>
    <col min="16" max="16" width="19.6640625" style="96" customWidth="1"/>
    <col min="17" max="17" width="1.109375" style="99" customWidth="1"/>
    <col min="18" max="18" width="17.33203125" style="1" bestFit="1" customWidth="1"/>
    <col min="19" max="19" width="1.109375" style="1" customWidth="1"/>
    <col min="20" max="20" width="21.5546875" style="1" customWidth="1"/>
    <col min="21" max="21" width="19" style="1" bestFit="1" customWidth="1"/>
    <col min="22" max="16384" width="11.33203125" style="1"/>
  </cols>
  <sheetData>
    <row r="1" spans="1:21" ht="14.4">
      <c r="A1" s="2"/>
      <c r="H1" s="98" t="s">
        <v>113</v>
      </c>
    </row>
    <row r="3" spans="1:21" ht="13.8">
      <c r="N3" s="100"/>
      <c r="R3" s="49"/>
    </row>
    <row r="4" spans="1:21" ht="13.8">
      <c r="B4" s="100"/>
      <c r="C4" s="100"/>
      <c r="D4" s="100"/>
      <c r="E4" s="100"/>
      <c r="F4" s="100" t="s">
        <v>151</v>
      </c>
      <c r="G4" s="100"/>
      <c r="H4" s="100"/>
      <c r="I4" s="100"/>
      <c r="J4" s="100"/>
      <c r="K4" s="100"/>
      <c r="L4" s="100"/>
      <c r="M4" s="100"/>
      <c r="N4" s="100"/>
      <c r="O4" s="100"/>
      <c r="P4" s="100"/>
      <c r="R4" s="49"/>
    </row>
    <row r="5" spans="1:21" ht="13.8">
      <c r="A5" s="100"/>
      <c r="B5" s="100"/>
      <c r="C5" s="100"/>
      <c r="D5" s="100"/>
      <c r="E5" s="100"/>
      <c r="F5" s="100"/>
      <c r="G5" s="100"/>
      <c r="H5" s="100" t="str">
        <f>+EFE!A6</f>
        <v>AL 31 DE DICIEMBRE DEL 2024</v>
      </c>
      <c r="I5" s="100"/>
      <c r="J5" s="100"/>
      <c r="K5" s="100"/>
      <c r="L5" s="100"/>
      <c r="M5" s="100"/>
      <c r="N5" s="100"/>
      <c r="O5" s="100"/>
      <c r="P5" s="100"/>
      <c r="R5" s="49"/>
    </row>
    <row r="6" spans="1:21" ht="13.8">
      <c r="A6" s="740" t="s">
        <v>152</v>
      </c>
      <c r="B6" s="740"/>
      <c r="C6" s="740"/>
      <c r="D6" s="740"/>
      <c r="E6" s="740"/>
      <c r="F6" s="740"/>
      <c r="G6" s="740"/>
      <c r="H6" s="740"/>
      <c r="I6" s="740"/>
      <c r="J6" s="740"/>
      <c r="K6" s="740"/>
      <c r="L6" s="740"/>
      <c r="M6" s="740"/>
      <c r="N6" s="740"/>
      <c r="O6" s="740"/>
      <c r="P6" s="740"/>
      <c r="R6" s="49"/>
    </row>
    <row r="7" spans="1:21" ht="13.8">
      <c r="A7" s="740" t="str">
        <f>+EFE!A8</f>
        <v>(En guaraníes)</v>
      </c>
      <c r="B7" s="740"/>
      <c r="C7" s="740"/>
      <c r="D7" s="740"/>
      <c r="E7" s="740"/>
      <c r="F7" s="740"/>
      <c r="G7" s="740"/>
      <c r="H7" s="740"/>
      <c r="I7" s="740"/>
      <c r="J7" s="740"/>
      <c r="K7" s="740"/>
      <c r="L7" s="740"/>
      <c r="M7" s="740"/>
      <c r="N7" s="740"/>
      <c r="O7" s="740"/>
      <c r="P7" s="740"/>
      <c r="R7" s="49"/>
    </row>
    <row r="8" spans="1:21" ht="13.8">
      <c r="A8" s="101"/>
      <c r="B8" s="101"/>
      <c r="C8" s="101"/>
      <c r="D8" s="101"/>
      <c r="E8" s="101"/>
      <c r="F8" s="101"/>
      <c r="G8" s="101"/>
      <c r="H8" s="101"/>
      <c r="I8" s="101"/>
      <c r="J8" s="101"/>
      <c r="K8" s="101"/>
      <c r="L8" s="101"/>
      <c r="M8" s="101"/>
      <c r="N8" s="101"/>
      <c r="O8" s="101"/>
      <c r="P8" s="101"/>
      <c r="R8" s="49"/>
    </row>
    <row r="9" spans="1:21" ht="13.8">
      <c r="A9" s="101"/>
      <c r="B9" s="101"/>
      <c r="C9" s="101"/>
      <c r="D9" s="101"/>
      <c r="E9" s="101"/>
      <c r="F9" s="101"/>
      <c r="G9" s="101"/>
      <c r="H9" s="101"/>
      <c r="I9" s="101"/>
      <c r="J9" s="101"/>
      <c r="K9" s="101"/>
      <c r="L9" s="101"/>
      <c r="M9" s="101"/>
      <c r="N9" s="101"/>
      <c r="O9" s="101"/>
      <c r="P9" s="101"/>
      <c r="R9" s="49"/>
    </row>
    <row r="10" spans="1:21" s="480" customFormat="1" ht="13.2" customHeight="1">
      <c r="A10" s="477"/>
      <c r="B10" s="477"/>
      <c r="C10" s="741" t="s">
        <v>153</v>
      </c>
      <c r="D10" s="741"/>
      <c r="E10" s="741"/>
      <c r="F10" s="741"/>
      <c r="G10" s="477"/>
      <c r="H10" s="477"/>
      <c r="I10" s="477"/>
      <c r="J10" s="477"/>
      <c r="K10" s="477"/>
      <c r="L10" s="741" t="s">
        <v>154</v>
      </c>
      <c r="M10" s="741"/>
      <c r="N10" s="741"/>
      <c r="O10" s="741"/>
      <c r="P10" s="741"/>
      <c r="Q10" s="478"/>
      <c r="R10" s="479"/>
    </row>
    <row r="11" spans="1:21" s="480" customFormat="1" ht="13.2" customHeight="1">
      <c r="A11" s="742"/>
      <c r="C11" s="738" t="s">
        <v>155</v>
      </c>
      <c r="D11" s="481" t="s">
        <v>156</v>
      </c>
      <c r="E11" s="482"/>
      <c r="F11" s="738" t="s">
        <v>157</v>
      </c>
      <c r="G11" s="482"/>
      <c r="H11" s="738" t="s">
        <v>58</v>
      </c>
      <c r="I11" s="482"/>
      <c r="J11" s="738" t="s">
        <v>158</v>
      </c>
      <c r="K11" s="482"/>
      <c r="L11" s="738" t="s">
        <v>60</v>
      </c>
      <c r="M11" s="482"/>
      <c r="N11" s="738" t="s">
        <v>159</v>
      </c>
      <c r="O11" s="482"/>
      <c r="P11" s="738" t="s">
        <v>65</v>
      </c>
      <c r="Q11" s="478"/>
      <c r="R11" s="738" t="s">
        <v>160</v>
      </c>
      <c r="S11" s="482"/>
      <c r="T11" s="738" t="s">
        <v>161</v>
      </c>
    </row>
    <row r="12" spans="1:21" s="480" customFormat="1" ht="38.25" customHeight="1">
      <c r="A12" s="742"/>
      <c r="C12" s="739"/>
      <c r="D12" s="481" t="s">
        <v>162</v>
      </c>
      <c r="E12" s="482"/>
      <c r="F12" s="739"/>
      <c r="G12" s="482"/>
      <c r="H12" s="739"/>
      <c r="I12" s="482"/>
      <c r="J12" s="739"/>
      <c r="K12" s="482"/>
      <c r="L12" s="739"/>
      <c r="M12" s="482"/>
      <c r="N12" s="739"/>
      <c r="O12" s="482"/>
      <c r="P12" s="739" t="s">
        <v>161</v>
      </c>
      <c r="Q12" s="478"/>
      <c r="R12" s="739"/>
      <c r="S12" s="482"/>
      <c r="T12" s="739"/>
    </row>
    <row r="13" spans="1:21">
      <c r="R13" s="49"/>
    </row>
    <row r="14" spans="1:21" s="462" customFormat="1" ht="27.6" customHeight="1">
      <c r="A14" s="483" t="s">
        <v>2640</v>
      </c>
      <c r="B14" s="66"/>
      <c r="C14" s="484">
        <f>+'3 años'!H47</f>
        <v>15000000000</v>
      </c>
      <c r="D14" s="460"/>
      <c r="E14" s="461"/>
      <c r="F14" s="484">
        <v>0</v>
      </c>
      <c r="G14" s="461"/>
      <c r="H14" s="484">
        <f>+'3 años'!H48</f>
        <v>1815870408</v>
      </c>
      <c r="I14" s="461"/>
      <c r="J14" s="484">
        <f>+'3 años'!H50</f>
        <v>1252221963</v>
      </c>
      <c r="K14" s="461"/>
      <c r="L14" s="484">
        <f>+'3 años'!H49</f>
        <v>1171598793</v>
      </c>
      <c r="M14" s="461"/>
      <c r="N14" s="484">
        <f>+'3 años'!H51</f>
        <v>534475314</v>
      </c>
      <c r="O14" s="461"/>
      <c r="P14" s="484">
        <f>+'3 años'!H53</f>
        <v>5902110561</v>
      </c>
      <c r="Q14" s="460"/>
      <c r="R14" s="484">
        <v>0</v>
      </c>
      <c r="S14" s="460"/>
      <c r="T14" s="484">
        <f>SUM(C14:R14)</f>
        <v>25676277039</v>
      </c>
      <c r="U14" s="460">
        <f>+T14-'3 años'!H56</f>
        <v>0</v>
      </c>
    </row>
    <row r="15" spans="1:21" s="62" customFormat="1" ht="27.6" customHeight="1">
      <c r="A15" s="62" t="s">
        <v>910</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1171598793</v>
      </c>
      <c r="M16" s="461"/>
      <c r="N16" s="484">
        <f>N14</f>
        <v>534475314</v>
      </c>
      <c r="O16" s="461"/>
      <c r="P16" s="484">
        <f>P14</f>
        <v>5902110561</v>
      </c>
      <c r="Q16" s="460"/>
      <c r="R16" s="484">
        <f>R14</f>
        <v>0</v>
      </c>
      <c r="S16" s="460"/>
      <c r="T16" s="484">
        <f>T14</f>
        <v>25676277039</v>
      </c>
      <c r="U16" s="460"/>
    </row>
    <row r="17" spans="1:21" s="62" customFormat="1" ht="27.6" customHeight="1">
      <c r="A17" s="466" t="s">
        <v>911</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82" t="s">
        <v>169</v>
      </c>
      <c r="C21" s="578"/>
      <c r="D21" s="579"/>
      <c r="E21" s="580"/>
      <c r="F21" s="578"/>
      <c r="G21" s="580"/>
      <c r="H21" s="578"/>
      <c r="I21" s="580"/>
      <c r="J21" s="583"/>
      <c r="K21" s="580"/>
      <c r="L21" s="578"/>
      <c r="M21" s="580"/>
      <c r="N21" s="578"/>
      <c r="O21" s="580"/>
      <c r="P21" s="578"/>
      <c r="Q21" s="581"/>
      <c r="R21" s="578"/>
      <c r="S21" s="581"/>
      <c r="T21" s="578"/>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120038935</v>
      </c>
      <c r="M23" s="461"/>
      <c r="N23" s="484">
        <f>+'3 años'!G51-'3 años'!H51</f>
        <v>-534475314</v>
      </c>
      <c r="O23" s="461"/>
      <c r="P23" s="484">
        <f>+'3 años'!G53-'3 años'!H53</f>
        <v>-4598341932.0999985</v>
      </c>
      <c r="Q23" s="460"/>
      <c r="R23" s="484">
        <v>0</v>
      </c>
      <c r="S23" s="460"/>
      <c r="T23" s="484">
        <f>SUM(C23:R23)</f>
        <v>-5012778311.0999985</v>
      </c>
    </row>
    <row r="24" spans="1:21" s="62" customFormat="1" ht="27.6" customHeight="1">
      <c r="A24" s="62" t="s">
        <v>1840</v>
      </c>
      <c r="C24" s="463"/>
      <c r="D24" s="463"/>
      <c r="E24" s="464"/>
      <c r="F24" s="463"/>
      <c r="G24" s="464"/>
      <c r="H24" s="463"/>
      <c r="I24" s="464"/>
      <c r="J24" s="463"/>
      <c r="K24" s="464"/>
      <c r="L24" s="463">
        <f>+'3 años'!G49-'3 años'!H49</f>
        <v>120038935</v>
      </c>
      <c r="M24" s="464"/>
      <c r="N24" s="463"/>
      <c r="O24" s="464"/>
      <c r="P24" s="463"/>
      <c r="Q24" s="465"/>
      <c r="R24" s="59"/>
    </row>
    <row r="25" spans="1:21" s="462" customFormat="1" ht="27.6" customHeight="1" thickBot="1">
      <c r="A25" s="483" t="s">
        <v>2641</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1291637728</v>
      </c>
      <c r="M25" s="470"/>
      <c r="N25" s="486">
        <f>N16+N17+N18+N19+N20+N22+N24+N23</f>
        <v>0</v>
      </c>
      <c r="O25" s="470"/>
      <c r="P25" s="486">
        <f>P16+P17+P18+P19+P20+P22+P23</f>
        <v>1303768628.9000015</v>
      </c>
      <c r="Q25" s="460"/>
      <c r="R25" s="486">
        <f>R16+R17+R18+R19+R20+R22+R23</f>
        <v>0</v>
      </c>
      <c r="S25" s="460"/>
      <c r="T25" s="486">
        <f>SUM(C25:R25)</f>
        <v>20663498727.900002</v>
      </c>
      <c r="U25" s="577">
        <f>+T25-'3 años'!G56</f>
        <v>0</v>
      </c>
    </row>
    <row r="26" spans="1:21" s="62" customFormat="1" ht="27.6" customHeight="1" thickTop="1">
      <c r="A26" s="466" t="s">
        <v>912</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1840</v>
      </c>
      <c r="C29" s="484"/>
      <c r="D29" s="460"/>
      <c r="E29" s="461"/>
      <c r="F29" s="484"/>
      <c r="G29" s="461"/>
      <c r="H29" s="484"/>
      <c r="I29" s="461"/>
      <c r="J29" s="484"/>
      <c r="K29" s="461"/>
      <c r="L29" s="484">
        <f>+'3 años'!F49-'3 años'!G49</f>
        <v>65188431</v>
      </c>
      <c r="M29" s="461"/>
      <c r="N29" s="484">
        <f>-L29</f>
        <v>-65188431</v>
      </c>
      <c r="O29" s="461"/>
      <c r="P29" s="484"/>
      <c r="Q29" s="460"/>
      <c r="R29" s="484"/>
      <c r="S29" s="460"/>
      <c r="T29" s="484">
        <f>SUM(H29:R29)</f>
        <v>0</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1841</v>
      </c>
      <c r="C31" s="484"/>
      <c r="D31" s="460"/>
      <c r="E31" s="461"/>
      <c r="F31" s="484"/>
      <c r="G31" s="461"/>
      <c r="H31" s="484"/>
      <c r="I31" s="461"/>
      <c r="J31" s="484"/>
      <c r="K31" s="461"/>
      <c r="L31" s="484"/>
      <c r="M31" s="461"/>
      <c r="N31" s="484">
        <f>+'3 años'!F51-'3 años'!G51</f>
        <v>0</v>
      </c>
      <c r="O31" s="461"/>
      <c r="P31" s="484">
        <f>+P33-P25</f>
        <v>2524741679.0999985</v>
      </c>
      <c r="Q31" s="460"/>
      <c r="R31" s="484"/>
      <c r="S31" s="460"/>
      <c r="T31" s="484">
        <f>SUM(H31:R31)</f>
        <v>2524741679.0999985</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2642</v>
      </c>
      <c r="B33" s="66"/>
      <c r="C33" s="486">
        <f>+'3 años'!F47</f>
        <v>15000000000</v>
      </c>
      <c r="D33" s="469">
        <f>SUM(D25:D29)</f>
        <v>0</v>
      </c>
      <c r="E33" s="461"/>
      <c r="F33" s="486">
        <f>F25+F26+F27+F28+F29</f>
        <v>0</v>
      </c>
      <c r="G33" s="461"/>
      <c r="H33" s="486">
        <f>+'3 años'!F48</f>
        <v>1815870408</v>
      </c>
      <c r="I33" s="461"/>
      <c r="J33" s="486">
        <f>+'3 años'!F50</f>
        <v>1252221963</v>
      </c>
      <c r="K33" s="461"/>
      <c r="L33" s="486">
        <f>+'3 años'!F49</f>
        <v>1356826159</v>
      </c>
      <c r="M33" s="461"/>
      <c r="N33" s="486">
        <f>+'3 años'!F51</f>
        <v>0</v>
      </c>
      <c r="O33" s="461"/>
      <c r="P33" s="486">
        <f>+'3 años'!F53</f>
        <v>3828510308</v>
      </c>
      <c r="Q33" s="460"/>
      <c r="R33" s="486">
        <f>R25+R26+R27+R28+R29</f>
        <v>0</v>
      </c>
      <c r="S33" s="460"/>
      <c r="T33" s="486">
        <f>SUM(C33:R33)</f>
        <v>23253428838</v>
      </c>
      <c r="U33" s="577">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36" zoomScale="115" zoomScaleNormal="115" workbookViewId="0">
      <selection activeCell="F43" sqref="F43"/>
    </sheetView>
  </sheetViews>
  <sheetFormatPr baseColWidth="10" defaultRowHeight="14.4"/>
  <cols>
    <col min="5" max="5" width="13.6640625" bestFit="1" customWidth="1"/>
    <col min="6" max="7" width="19" bestFit="1" customWidth="1"/>
    <col min="8" max="8" width="15" style="501" bestFit="1" customWidth="1"/>
    <col min="9" max="9" width="15" bestFit="1" customWidth="1"/>
    <col min="10" max="10" width="14.88671875" customWidth="1"/>
    <col min="11" max="11" width="12.109375" bestFit="1" customWidth="1"/>
  </cols>
  <sheetData>
    <row r="1" spans="1:10">
      <c r="A1" s="510"/>
      <c r="B1" s="511"/>
      <c r="C1" s="511"/>
      <c r="D1" s="511"/>
      <c r="E1" s="511"/>
      <c r="F1" s="511"/>
      <c r="G1" s="511"/>
    </row>
    <row r="2" spans="1:10">
      <c r="A2" s="510" t="s">
        <v>1025</v>
      </c>
      <c r="B2" s="511"/>
      <c r="C2" s="511"/>
      <c r="D2" s="511"/>
      <c r="E2" s="511"/>
      <c r="F2" s="511"/>
      <c r="G2" s="511"/>
    </row>
    <row r="3" spans="1:10">
      <c r="A3" s="512"/>
      <c r="B3" s="512"/>
      <c r="C3" s="512"/>
      <c r="D3" s="512"/>
      <c r="E3" s="512"/>
      <c r="F3" s="512"/>
      <c r="G3" s="512"/>
    </row>
    <row r="4" spans="1:10" ht="15.6">
      <c r="A4" s="512"/>
      <c r="B4" s="513" t="s">
        <v>1026</v>
      </c>
      <c r="C4" s="514" t="s">
        <v>1027</v>
      </c>
      <c r="D4" s="512"/>
      <c r="E4" s="512"/>
      <c r="F4" s="512"/>
      <c r="G4" s="512"/>
    </row>
    <row r="5" spans="1:10">
      <c r="A5" s="512"/>
      <c r="B5" s="512"/>
      <c r="C5" s="512"/>
      <c r="D5" s="512"/>
      <c r="E5" s="512"/>
      <c r="F5" s="512"/>
      <c r="G5" s="512"/>
    </row>
    <row r="6" spans="1:10">
      <c r="A6" s="512" t="s">
        <v>1028</v>
      </c>
      <c r="B6" s="510" t="s">
        <v>1029</v>
      </c>
      <c r="C6" s="510"/>
      <c r="D6" s="511"/>
      <c r="E6" s="511"/>
      <c r="F6" s="512">
        <v>2024</v>
      </c>
      <c r="G6" s="512">
        <v>2023</v>
      </c>
      <c r="I6" s="522">
        <v>2023</v>
      </c>
    </row>
    <row r="7" spans="1:10">
      <c r="A7" s="515"/>
      <c r="B7" s="511"/>
      <c r="C7" s="511"/>
      <c r="D7" s="511"/>
      <c r="E7" s="511"/>
      <c r="F7" s="511"/>
      <c r="G7" s="511"/>
    </row>
    <row r="8" spans="1:10">
      <c r="A8" s="515"/>
      <c r="B8" s="511" t="s">
        <v>1030</v>
      </c>
      <c r="C8" s="511"/>
      <c r="D8" s="511"/>
      <c r="E8" s="511"/>
      <c r="F8" s="622">
        <f>+G10</f>
        <v>1746027792</v>
      </c>
      <c r="G8" s="624">
        <f>+'3 años'!H16</f>
        <v>2279911502</v>
      </c>
      <c r="I8" s="522">
        <v>2857170164</v>
      </c>
      <c r="J8" s="522">
        <f>+G8-I8</f>
        <v>-577258662</v>
      </c>
    </row>
    <row r="9" spans="1:10">
      <c r="A9" s="515"/>
      <c r="B9" s="511" t="s">
        <v>1031</v>
      </c>
      <c r="C9" s="511"/>
      <c r="D9" s="511"/>
      <c r="E9" s="511"/>
      <c r="F9" s="527">
        <f>+'Nota 25'!B26</f>
        <v>44941894340</v>
      </c>
      <c r="G9" s="511">
        <f>+'Nota 25'!C26</f>
        <v>36216436640</v>
      </c>
      <c r="I9" s="522">
        <v>24995153133</v>
      </c>
      <c r="J9" s="522">
        <f t="shared" ref="J9:J12" si="0">+G9-I9</f>
        <v>11221283507</v>
      </c>
    </row>
    <row r="10" spans="1:10">
      <c r="A10" s="515"/>
      <c r="B10" s="511" t="s">
        <v>1032</v>
      </c>
      <c r="C10" s="511"/>
      <c r="D10" s="511"/>
      <c r="E10" s="511"/>
      <c r="F10" s="617">
        <f>+BG!F16</f>
        <v>1818179067</v>
      </c>
      <c r="G10" s="622">
        <f>+'3 años'!G16</f>
        <v>1746027792</v>
      </c>
      <c r="I10" s="522">
        <v>419465311</v>
      </c>
      <c r="J10" s="522">
        <f t="shared" si="0"/>
        <v>1326562481</v>
      </c>
    </row>
    <row r="11" spans="1:10">
      <c r="A11" s="515"/>
      <c r="B11" s="511"/>
      <c r="C11" s="511"/>
      <c r="D11" s="511"/>
      <c r="E11" s="511"/>
      <c r="F11" s="511" t="s">
        <v>1033</v>
      </c>
      <c r="G11" s="511" t="s">
        <v>1033</v>
      </c>
      <c r="I11" t="s">
        <v>1033</v>
      </c>
      <c r="J11" s="522"/>
    </row>
    <row r="12" spans="1:10">
      <c r="A12" s="511"/>
      <c r="B12" s="511" t="s">
        <v>1034</v>
      </c>
      <c r="C12" s="511"/>
      <c r="D12" s="511"/>
      <c r="E12" s="511"/>
      <c r="F12" s="528">
        <f>F8+F9-F10</f>
        <v>44869743065</v>
      </c>
      <c r="G12" s="528">
        <f>G8+G9-G10</f>
        <v>36750320350</v>
      </c>
      <c r="I12" s="522">
        <v>27432857986</v>
      </c>
      <c r="J12" s="522">
        <f t="shared" si="0"/>
        <v>9317462364</v>
      </c>
    </row>
    <row r="13" spans="1:10">
      <c r="A13" s="511"/>
      <c r="B13" s="511"/>
      <c r="C13" s="511"/>
      <c r="D13" s="511"/>
      <c r="E13" s="511"/>
      <c r="F13" s="511" t="s">
        <v>1035</v>
      </c>
      <c r="G13" s="511" t="s">
        <v>1035</v>
      </c>
      <c r="I13" t="s">
        <v>1035</v>
      </c>
      <c r="J13" s="522"/>
    </row>
    <row r="14" spans="1:10">
      <c r="A14" s="510"/>
      <c r="B14" s="511"/>
      <c r="C14" s="511"/>
      <c r="D14" s="511"/>
      <c r="E14" s="511"/>
      <c r="F14" s="511"/>
      <c r="G14" s="511"/>
    </row>
    <row r="15" spans="1:10">
      <c r="A15" s="512" t="s">
        <v>1036</v>
      </c>
      <c r="B15" s="510" t="s">
        <v>1037</v>
      </c>
      <c r="C15" s="511"/>
      <c r="D15" s="511"/>
      <c r="E15" s="511"/>
      <c r="F15" s="511"/>
      <c r="G15" s="511"/>
    </row>
    <row r="16" spans="1:10">
      <c r="A16" s="511"/>
      <c r="B16" s="511"/>
      <c r="C16" s="511"/>
      <c r="D16" s="511"/>
      <c r="E16" s="511"/>
      <c r="F16" s="511"/>
      <c r="G16" s="511"/>
    </row>
    <row r="17" spans="1:10">
      <c r="A17" s="511"/>
      <c r="B17" s="511" t="s">
        <v>1038</v>
      </c>
      <c r="C17" s="511"/>
      <c r="D17" s="511"/>
      <c r="E17" s="511"/>
      <c r="F17" s="617">
        <f>+BG!F18</f>
        <v>19058669705</v>
      </c>
      <c r="G17" s="622">
        <f>+'3 años'!G18</f>
        <v>15532153633</v>
      </c>
      <c r="H17" s="511">
        <f>+'3 años'!H18</f>
        <v>17733033387</v>
      </c>
      <c r="I17" s="522">
        <v>14892469127</v>
      </c>
      <c r="J17" s="522">
        <f>+G17-I17</f>
        <v>639684506</v>
      </c>
    </row>
    <row r="18" spans="1:10">
      <c r="A18" s="511"/>
      <c r="B18" s="511" t="s">
        <v>1039</v>
      </c>
      <c r="C18" s="511"/>
      <c r="D18" s="511"/>
      <c r="E18" s="511"/>
      <c r="F18" s="527">
        <f>-ER!C14</f>
        <v>28637521117</v>
      </c>
      <c r="G18" s="511">
        <f>-ER!D14</f>
        <v>22957390103</v>
      </c>
      <c r="I18" s="522">
        <v>15185430548</v>
      </c>
      <c r="J18" s="522">
        <f t="shared" ref="J18:J21" si="1">+G18-I18</f>
        <v>7771959555</v>
      </c>
    </row>
    <row r="19" spans="1:10">
      <c r="A19" s="511"/>
      <c r="B19" s="511" t="s">
        <v>1040</v>
      </c>
      <c r="C19" s="511"/>
      <c r="D19" s="511"/>
      <c r="E19" s="511"/>
      <c r="F19" s="622">
        <f>+G17</f>
        <v>15532153633</v>
      </c>
      <c r="G19" s="624">
        <f>+'3 años'!H18</f>
        <v>17733033387</v>
      </c>
      <c r="I19" s="522">
        <v>17835636602</v>
      </c>
      <c r="J19" s="522">
        <f t="shared" si="1"/>
        <v>-102603215</v>
      </c>
    </row>
    <row r="20" spans="1:10">
      <c r="A20" s="511"/>
      <c r="B20" s="511"/>
      <c r="C20" s="511"/>
      <c r="D20" s="511"/>
      <c r="E20" s="511"/>
      <c r="F20" s="511" t="s">
        <v>1033</v>
      </c>
      <c r="G20" s="511" t="s">
        <v>1033</v>
      </c>
      <c r="I20" t="s">
        <v>1033</v>
      </c>
      <c r="J20" s="522"/>
    </row>
    <row r="21" spans="1:10">
      <c r="A21" s="511"/>
      <c r="B21" s="511" t="s">
        <v>1041</v>
      </c>
      <c r="C21" s="511"/>
      <c r="D21" s="511"/>
      <c r="E21" s="511"/>
      <c r="F21" s="525">
        <f>F17+F18-F19</f>
        <v>32164037189</v>
      </c>
      <c r="G21" s="525">
        <f>G17+G18-G19</f>
        <v>20756510349</v>
      </c>
      <c r="I21" s="522">
        <v>12242263073</v>
      </c>
      <c r="J21" s="522">
        <f t="shared" si="1"/>
        <v>8514247276</v>
      </c>
    </row>
    <row r="22" spans="1:10">
      <c r="A22" s="511"/>
      <c r="B22" s="511"/>
      <c r="C22" s="511"/>
      <c r="D22" s="511"/>
      <c r="E22" s="511"/>
      <c r="F22" s="511" t="s">
        <v>1035</v>
      </c>
      <c r="G22" s="511" t="s">
        <v>1035</v>
      </c>
      <c r="I22" t="s">
        <v>1035</v>
      </c>
    </row>
    <row r="23" spans="1:10">
      <c r="A23" s="511"/>
      <c r="B23" s="511"/>
      <c r="C23" s="511"/>
      <c r="D23" s="511"/>
      <c r="E23" s="511"/>
      <c r="F23" s="511"/>
      <c r="G23" s="511"/>
    </row>
    <row r="24" spans="1:10">
      <c r="A24" s="512" t="s">
        <v>1042</v>
      </c>
      <c r="B24" s="511" t="s">
        <v>1165</v>
      </c>
      <c r="C24" s="511"/>
      <c r="D24" s="511"/>
      <c r="E24" s="511"/>
      <c r="F24" s="576">
        <f>+G26</f>
        <v>2670104896.0000005</v>
      </c>
      <c r="G24" s="626">
        <f>+'3 años'!H32</f>
        <v>2244446823</v>
      </c>
      <c r="H24" s="626">
        <f>+'3 años'!I32</f>
        <v>975846306</v>
      </c>
      <c r="I24" s="522">
        <v>4129136349</v>
      </c>
      <c r="J24" s="522">
        <f t="shared" ref="J24:J26" si="2">+G24-I24</f>
        <v>-1884689526</v>
      </c>
    </row>
    <row r="25" spans="1:10">
      <c r="A25" s="511"/>
      <c r="B25" s="511" t="s">
        <v>1043</v>
      </c>
      <c r="C25" s="511"/>
      <c r="D25" s="511"/>
      <c r="E25" s="511"/>
      <c r="F25" s="511">
        <f>F21</f>
        <v>32164037189</v>
      </c>
      <c r="G25" s="511">
        <f>G21</f>
        <v>20756510349</v>
      </c>
      <c r="I25" s="522">
        <v>12242263073</v>
      </c>
      <c r="J25" s="522">
        <f t="shared" si="2"/>
        <v>8514247276</v>
      </c>
    </row>
    <row r="26" spans="1:10">
      <c r="A26" s="511"/>
      <c r="B26" s="511" t="s">
        <v>1166</v>
      </c>
      <c r="C26" s="511"/>
      <c r="D26" s="511"/>
      <c r="E26" s="511"/>
      <c r="F26" s="619">
        <f>+BG!F32</f>
        <v>3770201946</v>
      </c>
      <c r="G26" s="511">
        <f>+'3 años'!G32</f>
        <v>2670104896.0000005</v>
      </c>
      <c r="I26" s="522">
        <v>975846306</v>
      </c>
      <c r="J26" s="522">
        <f t="shared" si="2"/>
        <v>1694258590.0000005</v>
      </c>
    </row>
    <row r="27" spans="1:10">
      <c r="A27" s="511"/>
      <c r="B27" s="511"/>
      <c r="C27" s="511"/>
      <c r="D27" s="511"/>
      <c r="E27" s="511"/>
      <c r="F27" s="511" t="s">
        <v>1033</v>
      </c>
      <c r="G27" s="511" t="s">
        <v>1033</v>
      </c>
      <c r="I27" t="s">
        <v>1033</v>
      </c>
    </row>
    <row r="28" spans="1:10">
      <c r="A28" s="511"/>
      <c r="B28" s="511" t="s">
        <v>1167</v>
      </c>
      <c r="C28" s="511"/>
      <c r="D28" s="511"/>
      <c r="E28" s="511"/>
      <c r="F28" s="529">
        <f>F24+F25-F26</f>
        <v>31063940139</v>
      </c>
      <c r="G28" s="529">
        <f>G24+G25-G26</f>
        <v>20330852276</v>
      </c>
      <c r="I28" s="522">
        <v>15395553116</v>
      </c>
    </row>
    <row r="29" spans="1:10">
      <c r="A29" s="511"/>
      <c r="B29" s="511"/>
      <c r="C29" s="511"/>
      <c r="D29" s="511"/>
      <c r="E29" s="511"/>
      <c r="F29" s="511" t="s">
        <v>1035</v>
      </c>
      <c r="G29" s="511" t="s">
        <v>1035</v>
      </c>
      <c r="I29" t="s">
        <v>1035</v>
      </c>
    </row>
    <row r="30" spans="1:10">
      <c r="A30" s="511"/>
      <c r="B30" s="511"/>
      <c r="C30" s="511"/>
      <c r="D30" s="511"/>
      <c r="E30" s="511"/>
      <c r="F30" s="511"/>
      <c r="G30" s="511"/>
    </row>
    <row r="31" spans="1:10">
      <c r="A31" s="512" t="s">
        <v>1044</v>
      </c>
      <c r="B31" s="511" t="s">
        <v>1045</v>
      </c>
      <c r="C31" s="511"/>
      <c r="D31" s="511"/>
      <c r="E31" s="511"/>
      <c r="F31" s="511">
        <v>0</v>
      </c>
      <c r="G31" s="511">
        <v>0</v>
      </c>
      <c r="I31">
        <v>0</v>
      </c>
    </row>
    <row r="32" spans="1:10">
      <c r="A32" s="511"/>
      <c r="B32" s="511" t="s">
        <v>1043</v>
      </c>
      <c r="C32" s="511"/>
      <c r="D32" s="511"/>
      <c r="E32" s="511"/>
      <c r="F32" s="511">
        <v>0</v>
      </c>
      <c r="G32" s="511">
        <v>0</v>
      </c>
      <c r="I32">
        <v>0</v>
      </c>
    </row>
    <row r="33" spans="1:10">
      <c r="A33" s="511"/>
      <c r="B33" s="511" t="s">
        <v>1046</v>
      </c>
      <c r="C33" s="511"/>
      <c r="D33" s="511"/>
      <c r="E33" s="511"/>
      <c r="F33" s="511">
        <v>0</v>
      </c>
      <c r="G33" s="511">
        <v>0</v>
      </c>
      <c r="I33">
        <v>0</v>
      </c>
    </row>
    <row r="34" spans="1:10">
      <c r="A34" s="511"/>
      <c r="B34" s="511"/>
      <c r="C34" s="511"/>
      <c r="D34" s="511"/>
      <c r="E34" s="511"/>
      <c r="F34" s="511" t="s">
        <v>1033</v>
      </c>
      <c r="G34" s="511" t="s">
        <v>1033</v>
      </c>
      <c r="I34" t="s">
        <v>1033</v>
      </c>
    </row>
    <row r="35" spans="1:10">
      <c r="A35" s="511"/>
      <c r="B35" s="511" t="s">
        <v>1047</v>
      </c>
      <c r="C35" s="511"/>
      <c r="D35" s="511"/>
      <c r="E35" s="511"/>
      <c r="F35" s="516">
        <f>F31+F32-F33</f>
        <v>0</v>
      </c>
      <c r="G35" s="516">
        <f>G31+G32-G33</f>
        <v>0</v>
      </c>
      <c r="I35">
        <v>0</v>
      </c>
    </row>
    <row r="36" spans="1:10">
      <c r="A36" s="511"/>
      <c r="B36" s="511"/>
      <c r="C36" s="511"/>
      <c r="D36" s="511"/>
      <c r="E36" s="511"/>
      <c r="F36" s="511" t="s">
        <v>1035</v>
      </c>
      <c r="G36" s="511" t="s">
        <v>1035</v>
      </c>
      <c r="I36" t="s">
        <v>1035</v>
      </c>
    </row>
    <row r="37" spans="1:10">
      <c r="A37" s="511"/>
      <c r="B37" s="511"/>
      <c r="C37" s="511"/>
      <c r="D37" s="511"/>
      <c r="E37" s="511"/>
      <c r="F37" s="511"/>
      <c r="G37" s="511"/>
    </row>
    <row r="38" spans="1:10">
      <c r="A38" s="512" t="s">
        <v>1048</v>
      </c>
      <c r="B38" s="510" t="s">
        <v>1049</v>
      </c>
      <c r="C38" s="511"/>
      <c r="D38" s="511"/>
      <c r="E38" s="511"/>
      <c r="F38" s="511"/>
      <c r="G38" s="511"/>
    </row>
    <row r="39" spans="1:10">
      <c r="A39" s="511"/>
      <c r="B39" s="511"/>
      <c r="C39" s="511"/>
      <c r="D39" s="511"/>
      <c r="E39" s="511"/>
      <c r="F39" s="511"/>
      <c r="G39" s="511"/>
    </row>
    <row r="40" spans="1:10">
      <c r="A40" s="511"/>
      <c r="B40" s="511" t="s">
        <v>1050</v>
      </c>
      <c r="C40" s="511"/>
      <c r="D40" s="511"/>
      <c r="E40" s="511"/>
      <c r="F40" s="615">
        <f>+'Nota 27'!D50+'Nota 28'!F12</f>
        <v>2498429356</v>
      </c>
      <c r="G40" s="511">
        <f>+'Nota 27'!H50+'Nota 28'!G12</f>
        <v>3132517138</v>
      </c>
      <c r="I40" s="522">
        <v>1587187304</v>
      </c>
      <c r="J40" s="522">
        <f t="shared" ref="J40:J44" si="3">+G40-I40</f>
        <v>1545329834</v>
      </c>
    </row>
    <row r="41" spans="1:10">
      <c r="A41" s="511"/>
      <c r="B41" s="511" t="s">
        <v>416</v>
      </c>
      <c r="C41" s="511"/>
      <c r="D41" s="511"/>
      <c r="E41" s="511"/>
      <c r="F41" s="616">
        <f>+'Nota 27'!B50-'Nota 27'!B25-'Nota 27'!B26</f>
        <v>2231678498</v>
      </c>
      <c r="G41" s="511">
        <f>+'Nota 27'!F50-'Nota 27'!F25-'Nota 27'!F26</f>
        <v>1684809357</v>
      </c>
      <c r="I41" s="522">
        <v>1133528078</v>
      </c>
      <c r="J41" s="522">
        <f t="shared" si="3"/>
        <v>551281279</v>
      </c>
    </row>
    <row r="42" spans="1:10">
      <c r="A42" s="510"/>
      <c r="B42" s="511" t="s">
        <v>1051</v>
      </c>
      <c r="C42" s="511"/>
      <c r="D42" s="511"/>
      <c r="E42" s="511"/>
      <c r="F42" s="616">
        <f>+'Nota 27'!C50-'Nota 27'!C25-'Nota 27'!C28-'Nota 27'!C29-'Nota 27'!C30-'Nota 27'!C31-'Nota 27'!C32</f>
        <v>3506919500</v>
      </c>
      <c r="G42" s="511">
        <f>+'Nota 27'!G50-'Nota 27'!G25-'Nota 27'!G28-'Nota 27'!G29-'Nota 27'!G30-'Nota 27'!G31-'Nota 27'!G32</f>
        <v>3570350854</v>
      </c>
      <c r="I42" s="522">
        <v>2739052316</v>
      </c>
      <c r="J42" s="522">
        <f t="shared" si="3"/>
        <v>831298538</v>
      </c>
    </row>
    <row r="43" spans="1:10">
      <c r="A43" s="511"/>
      <c r="B43" s="517" t="s">
        <v>1052</v>
      </c>
      <c r="C43" s="511"/>
      <c r="D43" s="511"/>
      <c r="E43" s="511"/>
      <c r="F43" s="538">
        <f>+'3 años'!G37+'3 años'!G38+'3 años'!G42-F182</f>
        <v>564079015</v>
      </c>
      <c r="G43" s="626">
        <f>+'3 años'!H37+'3 años'!H38+'3 años'!H42-G182</f>
        <v>1203596430</v>
      </c>
      <c r="I43" s="522">
        <v>305930646</v>
      </c>
      <c r="J43" s="522">
        <f t="shared" si="3"/>
        <v>897665784</v>
      </c>
    </row>
    <row r="44" spans="1:10">
      <c r="A44" s="511"/>
      <c r="B44" s="517" t="s">
        <v>1053</v>
      </c>
      <c r="C44" s="511"/>
      <c r="D44" s="511"/>
      <c r="E44" s="511"/>
      <c r="F44" s="619">
        <f>+'3 años'!F37+'3 años'!F38+'3 años'!F42-'Calc.Aux.'!F176</f>
        <v>3064834940</v>
      </c>
      <c r="G44" s="576">
        <f>+'3 años'!G37+'3 años'!G38+'3 años'!G42-'Calc.Aux.'!G176</f>
        <v>564079015</v>
      </c>
      <c r="I44" s="522">
        <v>1259400085</v>
      </c>
      <c r="J44" s="522">
        <f t="shared" si="3"/>
        <v>-695321070</v>
      </c>
    </row>
    <row r="45" spans="1:10">
      <c r="A45" s="511"/>
      <c r="B45" s="511"/>
      <c r="C45" s="511"/>
      <c r="D45" s="511"/>
      <c r="E45" s="511"/>
      <c r="F45" s="511" t="s">
        <v>1033</v>
      </c>
      <c r="G45" s="511" t="s">
        <v>1033</v>
      </c>
      <c r="I45" t="s">
        <v>1033</v>
      </c>
    </row>
    <row r="46" spans="1:10">
      <c r="A46" s="511"/>
      <c r="B46" s="511" t="s">
        <v>1054</v>
      </c>
      <c r="C46" s="511"/>
      <c r="D46" s="511"/>
      <c r="E46" s="511"/>
      <c r="F46" s="529">
        <f>F40+F41+F42+F43-F44</f>
        <v>5736271429</v>
      </c>
      <c r="G46" s="529">
        <f>G40+G41+G42+G43-G44</f>
        <v>9027194764</v>
      </c>
      <c r="I46" s="522">
        <v>4506298259</v>
      </c>
    </row>
    <row r="47" spans="1:10">
      <c r="A47" s="511"/>
      <c r="B47" s="511"/>
      <c r="C47" s="511"/>
      <c r="D47" s="511"/>
      <c r="E47" s="511"/>
      <c r="F47" s="511" t="s">
        <v>1035</v>
      </c>
      <c r="G47" s="511" t="s">
        <v>1035</v>
      </c>
      <c r="I47" t="s">
        <v>1035</v>
      </c>
    </row>
    <row r="48" spans="1:10">
      <c r="A48" s="511"/>
      <c r="B48" s="511"/>
      <c r="C48" s="511"/>
      <c r="D48" s="511"/>
      <c r="E48" s="511"/>
      <c r="F48" s="511"/>
      <c r="G48" s="511"/>
    </row>
    <row r="49" spans="1:10">
      <c r="A49" s="512" t="s">
        <v>1055</v>
      </c>
      <c r="B49" s="510" t="s">
        <v>1056</v>
      </c>
      <c r="C49" s="511"/>
      <c r="D49" s="511"/>
      <c r="E49" s="511"/>
      <c r="F49" s="511"/>
      <c r="G49" s="511"/>
    </row>
    <row r="50" spans="1:10">
      <c r="A50" s="511"/>
      <c r="B50" s="511"/>
      <c r="C50" s="511"/>
      <c r="D50" s="511"/>
      <c r="E50" s="511"/>
      <c r="F50" s="511"/>
      <c r="G50" s="511"/>
    </row>
    <row r="51" spans="1:10">
      <c r="A51" s="511"/>
      <c r="B51" s="511" t="s">
        <v>1057</v>
      </c>
      <c r="C51" s="511"/>
      <c r="D51" s="511"/>
      <c r="E51" s="511"/>
      <c r="F51" s="511"/>
      <c r="G51" s="511"/>
    </row>
    <row r="52" spans="1:10">
      <c r="A52" s="511"/>
      <c r="B52" s="511"/>
      <c r="C52" s="511"/>
      <c r="D52" s="511"/>
      <c r="E52" s="511"/>
      <c r="F52" s="511"/>
      <c r="G52" s="511"/>
    </row>
    <row r="53" spans="1:10">
      <c r="A53" s="511"/>
      <c r="B53" s="511" t="s">
        <v>1058</v>
      </c>
      <c r="C53" s="511"/>
      <c r="D53" s="511"/>
      <c r="E53" s="511"/>
      <c r="F53" s="511">
        <f>+G55</f>
        <v>93254199</v>
      </c>
      <c r="G53" s="626">
        <f>+'3 años'!H35</f>
        <v>62392598</v>
      </c>
      <c r="I53" s="522">
        <v>66205011</v>
      </c>
      <c r="J53" s="522">
        <f t="shared" ref="J53:J55" si="4">+G53-I53</f>
        <v>-3812413</v>
      </c>
    </row>
    <row r="54" spans="1:10">
      <c r="A54" s="511"/>
      <c r="B54" s="511" t="s">
        <v>1059</v>
      </c>
      <c r="C54" s="511"/>
      <c r="D54" s="511"/>
      <c r="E54" s="511"/>
      <c r="F54" s="616">
        <f>'Nota 27'!B50+'Nota 27'!C50-'Calc.Aux.'!F41-'Calc.Aux.'!F42</f>
        <v>3891006463</v>
      </c>
      <c r="G54" s="539">
        <f>'Nota 27'!F50+'Nota 27'!G50-'Calc.Aux.'!G41-'Calc.Aux.'!G42</f>
        <v>4027867187</v>
      </c>
      <c r="I54" s="522">
        <v>2921651663</v>
      </c>
      <c r="J54" s="522">
        <f t="shared" si="4"/>
        <v>1106215524</v>
      </c>
    </row>
    <row r="55" spans="1:10">
      <c r="A55" s="511"/>
      <c r="B55" s="511" t="s">
        <v>1060</v>
      </c>
      <c r="C55" s="511"/>
      <c r="D55" s="511"/>
      <c r="E55" s="511"/>
      <c r="F55" s="619">
        <f>+'Nota 16'!B8</f>
        <v>121082695</v>
      </c>
      <c r="G55" s="566">
        <f>+'3 años'!G35</f>
        <v>93254199</v>
      </c>
      <c r="I55" s="522">
        <v>54719568</v>
      </c>
      <c r="J55" s="522">
        <f t="shared" si="4"/>
        <v>38534631</v>
      </c>
    </row>
    <row r="56" spans="1:10">
      <c r="A56" s="511"/>
      <c r="B56" s="511"/>
      <c r="C56" s="511"/>
      <c r="D56" s="511"/>
      <c r="E56" s="511"/>
      <c r="F56" s="511" t="s">
        <v>1033</v>
      </c>
      <c r="G56" s="511" t="s">
        <v>1033</v>
      </c>
      <c r="I56" t="s">
        <v>1033</v>
      </c>
    </row>
    <row r="57" spans="1:10">
      <c r="A57" s="511"/>
      <c r="B57" s="511" t="s">
        <v>1061</v>
      </c>
      <c r="C57" s="511"/>
      <c r="D57" s="511"/>
      <c r="E57" s="511"/>
      <c r="F57" s="530">
        <f>F53+F54-F55</f>
        <v>3863177967</v>
      </c>
      <c r="G57" s="530">
        <f>G53+G54-G55</f>
        <v>3997005586</v>
      </c>
      <c r="I57" s="522">
        <v>2933137106</v>
      </c>
    </row>
    <row r="58" spans="1:10">
      <c r="A58" s="511"/>
      <c r="B58" s="511"/>
      <c r="C58" s="511"/>
      <c r="D58" s="511"/>
      <c r="E58" s="511"/>
      <c r="F58" s="511" t="s">
        <v>1035</v>
      </c>
      <c r="G58" s="511" t="s">
        <v>1035</v>
      </c>
      <c r="I58" t="s">
        <v>1035</v>
      </c>
    </row>
    <row r="59" spans="1:10">
      <c r="A59" s="511"/>
      <c r="B59" s="511"/>
      <c r="C59" s="511"/>
      <c r="D59" s="511"/>
      <c r="E59" s="511"/>
      <c r="F59" s="511"/>
      <c r="G59" s="511"/>
    </row>
    <row r="60" spans="1:10">
      <c r="A60" s="512" t="s">
        <v>1062</v>
      </c>
      <c r="B60" s="510" t="s">
        <v>1063</v>
      </c>
      <c r="C60" s="511"/>
      <c r="D60" s="511"/>
      <c r="E60" s="511"/>
      <c r="F60" s="511"/>
      <c r="G60" s="511"/>
    </row>
    <row r="61" spans="1:10">
      <c r="A61" s="512"/>
      <c r="B61" s="510"/>
      <c r="C61" s="511"/>
      <c r="D61" s="511"/>
      <c r="E61" s="511"/>
      <c r="F61" s="511"/>
      <c r="G61" s="511"/>
    </row>
    <row r="62" spans="1:10">
      <c r="A62" s="512" t="s">
        <v>1064</v>
      </c>
      <c r="B62" s="510" t="s">
        <v>1065</v>
      </c>
      <c r="C62" s="510"/>
      <c r="D62" s="510"/>
      <c r="E62" s="511"/>
      <c r="F62" s="511"/>
      <c r="G62" s="511"/>
    </row>
    <row r="63" spans="1:10">
      <c r="A63" s="512"/>
      <c r="B63" s="511"/>
      <c r="C63" s="511"/>
      <c r="D63" s="511"/>
      <c r="E63" s="511"/>
      <c r="F63" s="518" t="s">
        <v>1066</v>
      </c>
      <c r="G63" s="518" t="s">
        <v>1066</v>
      </c>
      <c r="I63" t="s">
        <v>1066</v>
      </c>
    </row>
    <row r="64" spans="1:10">
      <c r="A64" s="512"/>
      <c r="B64" s="511" t="s">
        <v>1067</v>
      </c>
      <c r="C64" s="511"/>
      <c r="D64" s="511"/>
      <c r="E64" s="511"/>
      <c r="F64" s="531">
        <f>+'Nota 28'!B18-'Nota 28'!B9+'Nota 29'!B14</f>
        <v>2113277774</v>
      </c>
      <c r="G64" s="531">
        <f>+'Nota 28'!C18-'Nota 28'!C9+'Nota 29'!C14</f>
        <v>2589991268</v>
      </c>
      <c r="I64" s="522">
        <v>135212366</v>
      </c>
    </row>
    <row r="65" spans="1:10">
      <c r="A65" s="512"/>
      <c r="B65" s="511"/>
      <c r="C65" s="511"/>
      <c r="D65" s="511"/>
      <c r="E65" s="511"/>
      <c r="F65" s="519" t="s">
        <v>1035</v>
      </c>
      <c r="G65" s="519" t="s">
        <v>1035</v>
      </c>
      <c r="I65" t="s">
        <v>1035</v>
      </c>
    </row>
    <row r="66" spans="1:10">
      <c r="A66" s="512"/>
      <c r="B66" s="511"/>
      <c r="C66" s="511"/>
      <c r="D66" s="511"/>
      <c r="E66" s="511"/>
      <c r="F66" s="511"/>
      <c r="G66" s="511"/>
    </row>
    <row r="67" spans="1:10">
      <c r="A67" s="512" t="s">
        <v>1068</v>
      </c>
      <c r="B67" s="510" t="s">
        <v>1069</v>
      </c>
      <c r="C67" s="511"/>
      <c r="D67" s="511"/>
      <c r="E67" s="511"/>
      <c r="F67" s="511"/>
      <c r="G67" s="511"/>
      <c r="H67" s="501">
        <v>4028772812</v>
      </c>
      <c r="I67" s="522"/>
    </row>
    <row r="68" spans="1:10">
      <c r="A68" s="511"/>
      <c r="B68" s="511"/>
      <c r="C68" s="511"/>
      <c r="D68" s="511"/>
      <c r="E68" s="511"/>
      <c r="F68" s="511"/>
      <c r="G68" s="511"/>
    </row>
    <row r="69" spans="1:10">
      <c r="A69" s="511"/>
      <c r="B69" s="511" t="s">
        <v>1070</v>
      </c>
      <c r="C69" s="511"/>
      <c r="D69" s="511"/>
      <c r="E69" s="511"/>
      <c r="F69" s="622">
        <f>+G71</f>
        <v>4482567422</v>
      </c>
      <c r="G69" s="624">
        <f>+H71-G95</f>
        <v>4512225161</v>
      </c>
      <c r="I69" s="522">
        <v>4569547833</v>
      </c>
      <c r="J69" s="522">
        <f t="shared" ref="J69:J71" si="5">+G69-I69</f>
        <v>-57322672</v>
      </c>
    </row>
    <row r="70" spans="1:10">
      <c r="A70" s="511"/>
      <c r="B70" s="511" t="s">
        <v>1071</v>
      </c>
      <c r="C70" s="511"/>
      <c r="D70" s="511"/>
      <c r="E70" s="511"/>
      <c r="F70" s="511">
        <v>0</v>
      </c>
      <c r="G70" s="511">
        <v>0</v>
      </c>
      <c r="I70">
        <v>0</v>
      </c>
      <c r="J70" s="522">
        <f t="shared" si="5"/>
        <v>0</v>
      </c>
    </row>
    <row r="71" spans="1:10">
      <c r="A71" s="511"/>
      <c r="B71" s="511" t="s">
        <v>1072</v>
      </c>
      <c r="C71" s="511"/>
      <c r="D71" s="511"/>
      <c r="E71" s="511"/>
      <c r="F71" s="617">
        <f>+BG!F17-F96+BG!F21-F82-2</f>
        <v>4972337528</v>
      </c>
      <c r="G71" s="622">
        <f>'3 años'!G17-G96+'3 años'!G21</f>
        <v>4482567422</v>
      </c>
      <c r="H71" s="538">
        <f>'3 años'!H17-H96+'3 años'!H21</f>
        <v>4512225161</v>
      </c>
      <c r="I71" s="522">
        <v>6609206883</v>
      </c>
      <c r="J71" s="522">
        <f t="shared" si="5"/>
        <v>-2126639461</v>
      </c>
    </row>
    <row r="72" spans="1:10">
      <c r="A72" s="511"/>
      <c r="B72" s="511"/>
      <c r="C72" s="511"/>
      <c r="D72" s="511"/>
      <c r="E72" s="511"/>
      <c r="F72" s="511" t="s">
        <v>1033</v>
      </c>
      <c r="G72" s="511" t="s">
        <v>1033</v>
      </c>
      <c r="I72" t="s">
        <v>1033</v>
      </c>
    </row>
    <row r="73" spans="1:10">
      <c r="A73" s="511"/>
      <c r="B73" s="511" t="s">
        <v>1073</v>
      </c>
      <c r="C73" s="511"/>
      <c r="D73" s="511"/>
      <c r="E73" s="511"/>
      <c r="F73" s="528">
        <f>F69-F71</f>
        <v>-489770106</v>
      </c>
      <c r="G73" s="528">
        <f>G69-G71</f>
        <v>29657739</v>
      </c>
      <c r="I73" s="522">
        <v>-2039659050</v>
      </c>
    </row>
    <row r="74" spans="1:10">
      <c r="A74" s="511"/>
      <c r="B74" s="511"/>
      <c r="C74" s="511"/>
      <c r="D74" s="511"/>
      <c r="E74" s="511"/>
      <c r="F74" s="511" t="s">
        <v>1035</v>
      </c>
      <c r="G74" s="511" t="s">
        <v>1035</v>
      </c>
      <c r="I74" t="s">
        <v>1035</v>
      </c>
    </row>
    <row r="75" spans="1:10">
      <c r="A75" s="512" t="s">
        <v>1074</v>
      </c>
      <c r="B75" s="510" t="s">
        <v>1075</v>
      </c>
      <c r="C75" s="511"/>
      <c r="D75" s="511"/>
      <c r="E75" s="511"/>
      <c r="F75" s="511"/>
      <c r="G75" s="511"/>
    </row>
    <row r="76" spans="1:10">
      <c r="A76" s="512"/>
      <c r="B76" s="510"/>
      <c r="C76" s="511"/>
      <c r="D76" s="511"/>
      <c r="E76" s="511"/>
      <c r="F76" s="511"/>
      <c r="G76" s="511"/>
    </row>
    <row r="77" spans="1:10">
      <c r="A77" s="512" t="s">
        <v>1076</v>
      </c>
      <c r="B77" s="510" t="s">
        <v>1077</v>
      </c>
      <c r="C77" s="511"/>
      <c r="D77" s="511"/>
      <c r="E77" s="511"/>
      <c r="F77" s="511"/>
      <c r="G77" s="511"/>
    </row>
    <row r="78" spans="1:10">
      <c r="A78" s="512"/>
      <c r="B78" s="511"/>
      <c r="C78" s="511"/>
      <c r="D78" s="511"/>
      <c r="E78" s="511"/>
      <c r="F78" s="511"/>
      <c r="G78" s="511"/>
    </row>
    <row r="79" spans="1:10">
      <c r="A79" s="512"/>
      <c r="B79" t="s">
        <v>1078</v>
      </c>
      <c r="F79" s="620">
        <f>+'Nota 17'!B13</f>
        <v>181376334</v>
      </c>
      <c r="G79" s="567">
        <f>-'2023'!C229</f>
        <v>84531410</v>
      </c>
      <c r="I79" s="522">
        <v>62264565</v>
      </c>
    </row>
    <row r="80" spans="1:10">
      <c r="A80" s="512"/>
      <c r="B80" s="519" t="s">
        <v>1079</v>
      </c>
      <c r="F80" s="520">
        <v>0</v>
      </c>
      <c r="G80" s="520">
        <v>0</v>
      </c>
      <c r="I80">
        <v>0</v>
      </c>
    </row>
    <row r="81" spans="1:10">
      <c r="A81" s="512"/>
      <c r="B81" s="519" t="s">
        <v>1080</v>
      </c>
      <c r="F81" s="520">
        <f>+G79</f>
        <v>84531410</v>
      </c>
      <c r="G81" s="627">
        <f>-'2022'!C221</f>
        <v>109546670</v>
      </c>
      <c r="I81" s="522">
        <v>71425954</v>
      </c>
    </row>
    <row r="82" spans="1:10">
      <c r="A82" s="512"/>
      <c r="B82" s="519" t="s">
        <v>1081</v>
      </c>
      <c r="F82" s="618">
        <f>+'Nota 6'!B14</f>
        <v>638120</v>
      </c>
      <c r="G82" s="520">
        <v>0</v>
      </c>
      <c r="I82">
        <v>0</v>
      </c>
    </row>
    <row r="83" spans="1:10">
      <c r="A83" s="512"/>
      <c r="B83" s="519" t="s">
        <v>1082</v>
      </c>
      <c r="F83" s="623">
        <v>0</v>
      </c>
      <c r="G83" s="520">
        <v>0</v>
      </c>
      <c r="I83">
        <v>0</v>
      </c>
    </row>
    <row r="84" spans="1:10">
      <c r="A84" s="512"/>
      <c r="B84" s="519" t="s">
        <v>1083</v>
      </c>
      <c r="F84" s="520">
        <v>0</v>
      </c>
      <c r="G84" s="520">
        <v>0</v>
      </c>
      <c r="I84">
        <v>0</v>
      </c>
    </row>
    <row r="85" spans="1:10">
      <c r="A85" s="512"/>
      <c r="F85" s="518" t="s">
        <v>1066</v>
      </c>
      <c r="G85" s="518" t="s">
        <v>1066</v>
      </c>
      <c r="I85" t="s">
        <v>1066</v>
      </c>
    </row>
    <row r="86" spans="1:10">
      <c r="A86" s="512"/>
      <c r="B86" s="36" t="s">
        <v>1084</v>
      </c>
      <c r="C86" s="36"/>
      <c r="D86" s="36"/>
      <c r="F86" s="521">
        <f>F79-F80-F81-F82+F83+F84</f>
        <v>96206804</v>
      </c>
      <c r="G86" s="521">
        <f>G79-G80-G81-G82+G83+G84</f>
        <v>-25015260</v>
      </c>
      <c r="I86" s="522">
        <v>-9161389</v>
      </c>
    </row>
    <row r="87" spans="1:10">
      <c r="A87" s="512"/>
      <c r="F87" s="519" t="s">
        <v>1035</v>
      </c>
      <c r="G87" s="519" t="s">
        <v>1035</v>
      </c>
      <c r="I87" t="s">
        <v>1035</v>
      </c>
    </row>
    <row r="88" spans="1:10">
      <c r="A88" s="512"/>
      <c r="B88" t="s">
        <v>1085</v>
      </c>
      <c r="F88" s="511"/>
      <c r="G88" s="511"/>
    </row>
    <row r="89" spans="1:10">
      <c r="A89" s="512"/>
      <c r="B89" s="511"/>
      <c r="C89" s="511"/>
      <c r="D89" s="511"/>
      <c r="E89" s="511"/>
      <c r="F89" s="511"/>
      <c r="G89" s="511"/>
    </row>
    <row r="90" spans="1:10">
      <c r="A90" s="512" t="s">
        <v>1086</v>
      </c>
      <c r="B90" s="510" t="s">
        <v>1087</v>
      </c>
      <c r="C90" s="511"/>
      <c r="D90" s="511"/>
      <c r="E90" s="511"/>
      <c r="F90" s="511"/>
      <c r="G90" s="511"/>
    </row>
    <row r="91" spans="1:10">
      <c r="A91" s="510"/>
      <c r="B91" s="511"/>
      <c r="C91" s="511"/>
      <c r="D91" s="511"/>
      <c r="E91" s="511"/>
      <c r="F91" s="511"/>
      <c r="G91" s="511"/>
    </row>
    <row r="92" spans="1:10">
      <c r="A92" s="510"/>
      <c r="B92" s="511" t="s">
        <v>1088</v>
      </c>
      <c r="C92" s="511"/>
      <c r="D92" s="511"/>
      <c r="E92" s="511"/>
      <c r="F92" s="615">
        <f>-ER!C28</f>
        <v>270033881.40000004</v>
      </c>
      <c r="G92" s="511">
        <f>-ER!D28</f>
        <v>194095422</v>
      </c>
    </row>
    <row r="93" spans="1:10">
      <c r="A93" s="510"/>
      <c r="B93" s="517" t="s">
        <v>1089</v>
      </c>
      <c r="C93" s="511"/>
      <c r="D93" s="511"/>
      <c r="E93" s="511"/>
      <c r="F93" s="520">
        <f>+G94</f>
        <v>0</v>
      </c>
      <c r="G93" s="627">
        <f>-'2022'!C219</f>
        <v>10711960</v>
      </c>
      <c r="I93" s="522">
        <v>1322707</v>
      </c>
    </row>
    <row r="94" spans="1:10">
      <c r="A94" s="510"/>
      <c r="B94" s="517" t="s">
        <v>1090</v>
      </c>
      <c r="C94" s="511"/>
      <c r="D94" s="511"/>
      <c r="E94" s="511"/>
      <c r="F94" s="520">
        <f>+'Nota 17'!B9</f>
        <v>0</v>
      </c>
      <c r="G94" s="520">
        <f>-'2023'!C227</f>
        <v>0</v>
      </c>
      <c r="I94" s="522">
        <v>0</v>
      </c>
    </row>
    <row r="95" spans="1:10">
      <c r="A95" s="510"/>
      <c r="B95" s="517" t="s">
        <v>1091</v>
      </c>
      <c r="C95" s="511"/>
      <c r="D95" s="511"/>
      <c r="E95" s="511"/>
      <c r="F95" s="623">
        <f>+G96</f>
        <v>490270</v>
      </c>
      <c r="G95" s="520">
        <f>+'2022'!C56</f>
        <v>0</v>
      </c>
      <c r="I95" s="522">
        <v>13989733</v>
      </c>
      <c r="J95" s="522">
        <f>+G95-I95</f>
        <v>-13989733</v>
      </c>
    </row>
    <row r="96" spans="1:10">
      <c r="A96" s="510"/>
      <c r="B96" s="517" t="s">
        <v>1092</v>
      </c>
      <c r="C96" s="511"/>
      <c r="D96" s="511"/>
      <c r="E96" s="511"/>
      <c r="F96" s="618">
        <f>+'Nota 6'!B15+'Nota 6'!B17</f>
        <v>24041335</v>
      </c>
      <c r="G96" s="567">
        <f>+'2023'!C58+'2023'!C59</f>
        <v>490270</v>
      </c>
      <c r="I96" s="522">
        <v>172497986</v>
      </c>
    </row>
    <row r="97" spans="1:10">
      <c r="A97" s="510"/>
      <c r="B97" s="511"/>
      <c r="C97" s="511"/>
      <c r="D97" s="511"/>
      <c r="E97" s="511"/>
      <c r="F97" s="511" t="s">
        <v>1033</v>
      </c>
      <c r="G97" s="511" t="s">
        <v>1033</v>
      </c>
      <c r="I97" t="s">
        <v>1033</v>
      </c>
    </row>
    <row r="98" spans="1:10">
      <c r="A98" s="511"/>
      <c r="B98" s="511" t="s">
        <v>1093</v>
      </c>
      <c r="C98" s="511"/>
      <c r="D98" s="511"/>
      <c r="E98" s="511"/>
      <c r="F98" s="516">
        <f>F92+F93-F94-F95+F96</f>
        <v>293584946.40000004</v>
      </c>
      <c r="G98" s="516">
        <f>G92+G93-G94-G95+G96</f>
        <v>205297652</v>
      </c>
      <c r="I98" s="522">
        <v>159830960</v>
      </c>
    </row>
    <row r="99" spans="1:10">
      <c r="A99" s="511"/>
      <c r="B99" s="511"/>
      <c r="C99" s="511"/>
      <c r="D99" s="511"/>
      <c r="E99" s="511"/>
      <c r="F99" s="511" t="s">
        <v>1035</v>
      </c>
      <c r="G99" s="511" t="s">
        <v>1035</v>
      </c>
      <c r="I99" t="s">
        <v>1035</v>
      </c>
    </row>
    <row r="100" spans="1:10">
      <c r="F100" s="522">
        <f>+F98*-1</f>
        <v>-293584946.40000004</v>
      </c>
      <c r="G100" s="522">
        <f>+G98*-1</f>
        <v>-205297652</v>
      </c>
      <c r="I100" s="522">
        <v>-159830960</v>
      </c>
    </row>
    <row r="101" spans="1:10">
      <c r="A101" s="512" t="s">
        <v>1094</v>
      </c>
      <c r="B101" s="510" t="s">
        <v>1095</v>
      </c>
      <c r="C101" s="511"/>
      <c r="D101" s="511"/>
      <c r="E101" s="511"/>
      <c r="F101" s="511"/>
      <c r="G101" s="511"/>
    </row>
    <row r="102" spans="1:10">
      <c r="A102" s="512"/>
      <c r="B102" s="511"/>
      <c r="C102" s="511"/>
      <c r="D102" s="511"/>
      <c r="E102" s="511"/>
      <c r="F102" s="511"/>
      <c r="G102" s="511"/>
    </row>
    <row r="103" spans="1:10">
      <c r="A103" s="512"/>
      <c r="B103" s="511" t="s">
        <v>1096</v>
      </c>
      <c r="C103" s="511"/>
      <c r="D103" s="511"/>
      <c r="E103" s="511"/>
      <c r="F103" s="619">
        <f>+'Nota 17'!B11+'Nota 17'!B12</f>
        <v>763061</v>
      </c>
      <c r="G103" s="566">
        <f>-'2023'!D223-'2023'!C228-'2023'!C226</f>
        <v>703439</v>
      </c>
      <c r="I103" s="522">
        <v>635120</v>
      </c>
    </row>
    <row r="104" spans="1:10">
      <c r="A104" s="512"/>
      <c r="B104" s="511" t="s">
        <v>1097</v>
      </c>
      <c r="C104" s="511"/>
      <c r="D104" s="511"/>
      <c r="E104" s="511"/>
      <c r="F104" s="511">
        <f>+G103</f>
        <v>703439</v>
      </c>
      <c r="G104" s="626">
        <f>-'2022'!C218-'2022'!C220</f>
        <v>617142</v>
      </c>
      <c r="I104" s="522">
        <v>237324</v>
      </c>
    </row>
    <row r="105" spans="1:10">
      <c r="A105" s="512"/>
      <c r="B105" s="511"/>
      <c r="C105" s="511"/>
      <c r="D105" s="511"/>
      <c r="E105" s="511"/>
      <c r="F105" s="511" t="s">
        <v>1033</v>
      </c>
      <c r="G105" s="511" t="s">
        <v>1033</v>
      </c>
      <c r="I105" t="s">
        <v>1033</v>
      </c>
    </row>
    <row r="106" spans="1:10">
      <c r="A106" s="512"/>
      <c r="B106" s="511" t="s">
        <v>1098</v>
      </c>
      <c r="C106" s="511"/>
      <c r="D106" s="511"/>
      <c r="E106" s="511"/>
      <c r="F106" s="516">
        <f>F103-F104</f>
        <v>59622</v>
      </c>
      <c r="G106" s="516">
        <f>G103-G104</f>
        <v>86297</v>
      </c>
      <c r="I106" s="522">
        <v>397796</v>
      </c>
      <c r="J106" s="522">
        <f>+F98-F86+F106</f>
        <v>197437764.40000004</v>
      </c>
    </row>
    <row r="107" spans="1:10">
      <c r="A107" s="512"/>
      <c r="B107" s="511"/>
      <c r="C107" s="511"/>
      <c r="D107" s="511"/>
      <c r="E107" s="511"/>
      <c r="F107" s="511" t="s">
        <v>1035</v>
      </c>
      <c r="G107" s="511" t="s">
        <v>1035</v>
      </c>
      <c r="I107" t="s">
        <v>1035</v>
      </c>
    </row>
    <row r="109" spans="1:10">
      <c r="A109" s="512" t="s">
        <v>1099</v>
      </c>
      <c r="B109" s="510" t="s">
        <v>1100</v>
      </c>
      <c r="C109" s="511"/>
      <c r="D109" s="511"/>
      <c r="E109" s="511"/>
      <c r="F109" s="511"/>
      <c r="G109" s="511"/>
    </row>
    <row r="110" spans="1:10">
      <c r="A110" s="511"/>
      <c r="B110" s="511"/>
      <c r="C110" s="511"/>
      <c r="D110" s="511"/>
      <c r="E110" s="511"/>
      <c r="F110" s="511"/>
      <c r="G110" s="511"/>
    </row>
    <row r="111" spans="1:10">
      <c r="A111" s="511"/>
      <c r="B111" s="511" t="s">
        <v>1101</v>
      </c>
      <c r="C111" s="511"/>
      <c r="D111" s="511"/>
      <c r="E111" s="511"/>
      <c r="F111" s="511">
        <f>[2]Balance!G51</f>
        <v>0</v>
      </c>
      <c r="G111" s="511">
        <f>[2]Balance!H51</f>
        <v>0</v>
      </c>
      <c r="I111">
        <v>0</v>
      </c>
    </row>
    <row r="112" spans="1:10">
      <c r="A112" s="511"/>
      <c r="B112" s="511" t="s">
        <v>1102</v>
      </c>
      <c r="C112" s="511"/>
      <c r="D112" s="511"/>
      <c r="E112" s="511"/>
      <c r="F112" s="511">
        <f>[2]Balance!H51</f>
        <v>0</v>
      </c>
      <c r="G112" s="511">
        <f>[2]Balance!I51</f>
        <v>0</v>
      </c>
      <c r="I112">
        <v>0</v>
      </c>
    </row>
    <row r="113" spans="1:9">
      <c r="A113" s="511"/>
      <c r="B113" s="511"/>
      <c r="C113" s="511"/>
      <c r="D113" s="511"/>
      <c r="E113" s="511"/>
      <c r="F113" s="511" t="s">
        <v>1033</v>
      </c>
      <c r="G113" s="511" t="s">
        <v>1033</v>
      </c>
      <c r="I113" t="s">
        <v>1033</v>
      </c>
    </row>
    <row r="114" spans="1:9">
      <c r="A114" s="511"/>
      <c r="B114" s="511" t="s">
        <v>1103</v>
      </c>
      <c r="C114" s="511"/>
      <c r="D114" s="511"/>
      <c r="E114" s="511"/>
      <c r="F114" s="516">
        <f>+F111-F112</f>
        <v>0</v>
      </c>
      <c r="G114" s="516">
        <f>+G111-G112</f>
        <v>0</v>
      </c>
      <c r="I114">
        <v>0</v>
      </c>
    </row>
    <row r="115" spans="1:9">
      <c r="A115" s="511"/>
      <c r="B115" s="511"/>
      <c r="C115" s="511"/>
      <c r="D115" s="511"/>
      <c r="E115" s="511"/>
      <c r="F115" s="511" t="s">
        <v>1035</v>
      </c>
      <c r="G115" s="511" t="s">
        <v>1035</v>
      </c>
      <c r="I115" t="s">
        <v>1035</v>
      </c>
    </row>
    <row r="116" spans="1:9">
      <c r="A116" s="512" t="s">
        <v>1104</v>
      </c>
      <c r="B116" s="510" t="s">
        <v>1105</v>
      </c>
      <c r="C116" s="511"/>
      <c r="D116" s="511"/>
      <c r="E116" s="511"/>
      <c r="F116" s="511"/>
      <c r="G116" s="511"/>
    </row>
    <row r="117" spans="1:9">
      <c r="A117" s="511"/>
      <c r="B117" s="511"/>
      <c r="C117" s="511"/>
      <c r="D117" s="511"/>
      <c r="E117" s="511"/>
      <c r="F117" s="511"/>
      <c r="G117" s="511"/>
    </row>
    <row r="118" spans="1:9">
      <c r="A118" s="512" t="s">
        <v>1106</v>
      </c>
      <c r="B118" s="510" t="s">
        <v>1105</v>
      </c>
      <c r="C118" s="511"/>
      <c r="D118" s="511"/>
      <c r="E118" s="511"/>
      <c r="F118" s="511"/>
      <c r="G118" s="511"/>
    </row>
    <row r="119" spans="1:9">
      <c r="A119" s="511"/>
      <c r="B119" s="511"/>
      <c r="C119" s="511"/>
      <c r="D119" s="511"/>
      <c r="E119" s="511"/>
      <c r="F119" s="511"/>
      <c r="G119" s="511"/>
    </row>
    <row r="120" spans="1:9">
      <c r="A120" s="511"/>
      <c r="B120" s="511" t="s">
        <v>1107</v>
      </c>
      <c r="C120" s="511"/>
      <c r="D120" s="511"/>
      <c r="E120" s="511"/>
      <c r="F120" s="511">
        <v>0</v>
      </c>
      <c r="G120" s="511">
        <v>0</v>
      </c>
      <c r="I120">
        <v>0</v>
      </c>
    </row>
    <row r="121" spans="1:9">
      <c r="A121" s="511"/>
      <c r="B121" s="511" t="s">
        <v>1108</v>
      </c>
      <c r="C121" s="511"/>
      <c r="D121" s="511"/>
      <c r="E121" s="511"/>
      <c r="F121" s="511">
        <v>0</v>
      </c>
      <c r="G121" s="511">
        <v>0</v>
      </c>
      <c r="I121">
        <v>0</v>
      </c>
    </row>
    <row r="122" spans="1:9">
      <c r="A122" s="511"/>
      <c r="B122" s="511"/>
      <c r="C122" s="511"/>
      <c r="D122" s="511"/>
      <c r="E122" s="511"/>
      <c r="F122" s="511" t="s">
        <v>1033</v>
      </c>
      <c r="G122" s="511" t="s">
        <v>1033</v>
      </c>
      <c r="I122" t="s">
        <v>1033</v>
      </c>
    </row>
    <row r="123" spans="1:9">
      <c r="A123" s="511"/>
      <c r="B123" s="511" t="s">
        <v>1109</v>
      </c>
      <c r="C123" s="511"/>
      <c r="D123" s="511"/>
      <c r="E123" s="511"/>
      <c r="F123" s="528">
        <f>+F120-F121</f>
        <v>0</v>
      </c>
      <c r="G123" s="528">
        <f>+G120-G121</f>
        <v>0</v>
      </c>
      <c r="I123">
        <v>0</v>
      </c>
    </row>
    <row r="124" spans="1:9">
      <c r="A124" s="511"/>
      <c r="B124" s="511"/>
      <c r="C124" s="511"/>
      <c r="D124" s="511"/>
      <c r="E124" s="511"/>
      <c r="F124" s="511" t="s">
        <v>1035</v>
      </c>
      <c r="G124" s="511" t="s">
        <v>1035</v>
      </c>
      <c r="I124" t="s">
        <v>1035</v>
      </c>
    </row>
    <row r="126" spans="1:9">
      <c r="A126" s="512" t="s">
        <v>1110</v>
      </c>
      <c r="B126" s="510" t="s">
        <v>1111</v>
      </c>
      <c r="C126" s="511"/>
      <c r="D126" s="511"/>
      <c r="E126" s="511"/>
      <c r="F126" s="511"/>
      <c r="G126" s="511"/>
    </row>
    <row r="127" spans="1:9">
      <c r="A127" s="512"/>
      <c r="B127" s="510"/>
      <c r="C127" s="511"/>
      <c r="D127" s="511"/>
      <c r="E127" s="511"/>
      <c r="F127" s="511"/>
      <c r="G127" s="511"/>
    </row>
    <row r="128" spans="1:9">
      <c r="A128" s="512"/>
      <c r="B128" s="511" t="s">
        <v>1112</v>
      </c>
      <c r="C128" s="511"/>
      <c r="D128" s="511"/>
      <c r="E128" s="511"/>
      <c r="F128" s="615">
        <f>+'Nota 28'!F10</f>
        <v>28001245</v>
      </c>
      <c r="G128" s="511">
        <f>+'Nota 28'!G10</f>
        <v>21689818</v>
      </c>
      <c r="I128" s="522">
        <v>13195881</v>
      </c>
    </row>
    <row r="129" spans="1:9">
      <c r="A129" s="510"/>
      <c r="B129" s="511" t="s">
        <v>1113</v>
      </c>
      <c r="C129" s="511"/>
      <c r="D129" s="511"/>
      <c r="E129" s="511"/>
      <c r="F129" s="622">
        <f>+G130</f>
        <v>64315664</v>
      </c>
      <c r="G129" s="624">
        <f>+'3 años'!H26</f>
        <v>48354573</v>
      </c>
      <c r="I129" s="522">
        <v>44354822</v>
      </c>
    </row>
    <row r="130" spans="1:9">
      <c r="A130" s="512"/>
      <c r="B130" s="517" t="s">
        <v>1114</v>
      </c>
      <c r="C130" s="511"/>
      <c r="D130" s="511"/>
      <c r="E130" s="511"/>
      <c r="F130" s="617">
        <f>+BG!F26</f>
        <v>39461725</v>
      </c>
      <c r="G130" s="622">
        <f>+'3 años'!G26</f>
        <v>64315664</v>
      </c>
      <c r="I130" s="522">
        <v>72809601</v>
      </c>
    </row>
    <row r="131" spans="1:9">
      <c r="A131" s="512"/>
      <c r="B131" s="510"/>
      <c r="C131" s="511"/>
      <c r="D131" s="511"/>
      <c r="E131" s="511"/>
      <c r="F131" s="518" t="s">
        <v>1066</v>
      </c>
      <c r="G131" s="518" t="s">
        <v>1066</v>
      </c>
      <c r="I131" t="s">
        <v>1066</v>
      </c>
    </row>
    <row r="132" spans="1:9">
      <c r="A132" s="512"/>
      <c r="B132" s="511"/>
      <c r="C132" s="511"/>
      <c r="D132" s="511"/>
      <c r="E132" s="511"/>
      <c r="F132" s="528">
        <f>-F128+F129-F130</f>
        <v>-3147306</v>
      </c>
      <c r="G132" s="528">
        <f>-G128+G129-G130</f>
        <v>-37650909</v>
      </c>
      <c r="I132" s="522">
        <v>-41650660</v>
      </c>
    </row>
    <row r="133" spans="1:9">
      <c r="A133" s="510"/>
      <c r="B133" s="510"/>
      <c r="C133" s="511"/>
      <c r="D133" s="511"/>
      <c r="E133" s="511"/>
      <c r="F133" s="519" t="s">
        <v>1035</v>
      </c>
      <c r="G133" s="519" t="s">
        <v>1035</v>
      </c>
      <c r="I133" t="s">
        <v>1035</v>
      </c>
    </row>
    <row r="134" spans="1:9">
      <c r="A134" s="512"/>
      <c r="B134" s="510"/>
      <c r="C134" s="511"/>
      <c r="D134" s="511"/>
      <c r="E134" s="511"/>
      <c r="F134" s="511"/>
      <c r="G134" s="511"/>
    </row>
    <row r="135" spans="1:9">
      <c r="A135" s="512" t="s">
        <v>1115</v>
      </c>
      <c r="B135" s="510" t="s">
        <v>1116</v>
      </c>
      <c r="C135" s="511"/>
      <c r="D135" s="511"/>
      <c r="E135" s="511"/>
      <c r="F135" s="511"/>
      <c r="G135" s="511"/>
    </row>
    <row r="136" spans="1:9">
      <c r="A136" s="511"/>
      <c r="B136" s="511"/>
      <c r="C136" s="511"/>
      <c r="D136" s="511"/>
      <c r="E136" s="511"/>
      <c r="F136" s="511"/>
      <c r="G136" s="511"/>
    </row>
    <row r="137" spans="1:9">
      <c r="A137" s="511"/>
      <c r="B137" s="511" t="s">
        <v>1117</v>
      </c>
      <c r="C137" s="511"/>
      <c r="D137" s="511"/>
      <c r="E137" s="511"/>
      <c r="F137" s="617">
        <f>+BG!F24</f>
        <v>18269430812</v>
      </c>
      <c r="G137" s="622">
        <f>+'3 años'!G24</f>
        <v>16730993992</v>
      </c>
      <c r="I137" s="522">
        <v>16284141892</v>
      </c>
    </row>
    <row r="138" spans="1:9">
      <c r="A138" s="511"/>
      <c r="B138" s="517" t="s">
        <v>1118</v>
      </c>
      <c r="C138" s="511"/>
      <c r="D138" s="511"/>
      <c r="E138" s="511"/>
      <c r="F138" s="527">
        <v>0</v>
      </c>
      <c r="G138" s="511">
        <v>0</v>
      </c>
      <c r="I138">
        <v>0</v>
      </c>
    </row>
    <row r="139" spans="1:9">
      <c r="A139" s="511"/>
      <c r="B139" s="517" t="s">
        <v>1119</v>
      </c>
      <c r="C139" s="511"/>
      <c r="D139" s="511"/>
      <c r="E139" s="511"/>
      <c r="F139" s="615">
        <f>+'Nota 28'!F9</f>
        <v>378782384</v>
      </c>
      <c r="G139" s="511">
        <f>+'Nota 28'!G9</f>
        <v>246629923</v>
      </c>
      <c r="I139" s="522">
        <v>192248541</v>
      </c>
    </row>
    <row r="140" spans="1:9">
      <c r="A140" s="511"/>
      <c r="B140" s="517" t="s">
        <v>1120</v>
      </c>
      <c r="C140" s="511"/>
      <c r="D140" s="511"/>
      <c r="E140" s="511"/>
      <c r="F140" s="622">
        <f>+G137</f>
        <v>16730993992</v>
      </c>
      <c r="G140" s="624">
        <f>+'3 años'!H24</f>
        <v>13853841267</v>
      </c>
      <c r="I140" s="522">
        <v>13459742293</v>
      </c>
    </row>
    <row r="141" spans="1:9">
      <c r="A141" s="511"/>
      <c r="B141" s="511"/>
      <c r="C141" s="511"/>
      <c r="D141" s="511"/>
      <c r="E141" s="511"/>
      <c r="F141" s="511" t="s">
        <v>1033</v>
      </c>
      <c r="G141" s="511" t="s">
        <v>1033</v>
      </c>
      <c r="I141" t="s">
        <v>1033</v>
      </c>
    </row>
    <row r="142" spans="1:9">
      <c r="A142" s="511"/>
      <c r="B142" s="511" t="s">
        <v>1121</v>
      </c>
      <c r="C142" s="511"/>
      <c r="D142" s="511"/>
      <c r="E142" s="511"/>
      <c r="F142" s="530">
        <f>F137-F138+F139-F140</f>
        <v>1917219204</v>
      </c>
      <c r="G142" s="530">
        <f>G137-G138+G139-G140</f>
        <v>3123782648</v>
      </c>
      <c r="I142" s="522">
        <v>3016648140</v>
      </c>
    </row>
    <row r="143" spans="1:9">
      <c r="A143" s="511"/>
      <c r="B143" s="511"/>
      <c r="C143" s="511"/>
      <c r="D143" s="511"/>
      <c r="E143" s="511"/>
      <c r="F143" s="511" t="s">
        <v>1035</v>
      </c>
      <c r="G143" s="511" t="s">
        <v>1035</v>
      </c>
      <c r="I143" t="s">
        <v>1035</v>
      </c>
    </row>
    <row r="144" spans="1:9">
      <c r="A144" s="510"/>
      <c r="B144" s="511" t="s">
        <v>1122</v>
      </c>
      <c r="C144" s="511"/>
      <c r="D144" s="511"/>
      <c r="E144" s="511"/>
      <c r="F144" s="511"/>
      <c r="G144" s="511"/>
    </row>
    <row r="145" spans="1:9">
      <c r="A145" s="511"/>
      <c r="B145" s="511" t="s">
        <v>1123</v>
      </c>
      <c r="C145" s="511"/>
      <c r="D145" s="511"/>
      <c r="E145" s="511"/>
      <c r="F145" s="511"/>
      <c r="G145" s="511"/>
    </row>
    <row r="146" spans="1:9">
      <c r="A146" s="512"/>
      <c r="B146" s="510"/>
      <c r="C146" s="511"/>
      <c r="D146" s="511"/>
      <c r="E146" s="511"/>
      <c r="F146" s="511"/>
      <c r="G146" s="511"/>
    </row>
    <row r="147" spans="1:9">
      <c r="A147" s="512" t="s">
        <v>1124</v>
      </c>
      <c r="B147" s="510" t="s">
        <v>1125</v>
      </c>
      <c r="C147" s="511"/>
      <c r="D147" s="511"/>
      <c r="E147" s="511"/>
      <c r="F147" s="511"/>
      <c r="G147" s="511"/>
    </row>
    <row r="148" spans="1:9">
      <c r="A148" s="511"/>
      <c r="B148" s="511"/>
      <c r="C148" s="511"/>
      <c r="D148" s="511"/>
      <c r="E148" s="511"/>
      <c r="F148" s="511"/>
      <c r="G148" s="511"/>
    </row>
    <row r="149" spans="1:9">
      <c r="A149" s="511"/>
      <c r="B149" s="511" t="s">
        <v>1126</v>
      </c>
      <c r="C149" s="511"/>
      <c r="D149" s="511"/>
      <c r="E149" s="511"/>
      <c r="F149" s="511">
        <f>+[2]Balance!G610</f>
        <v>15000000000</v>
      </c>
      <c r="G149" s="629">
        <f>+[2]Balance!H610</f>
        <v>15000000000</v>
      </c>
      <c r="I149" s="522">
        <v>15000000000</v>
      </c>
    </row>
    <row r="150" spans="1:9">
      <c r="A150" s="511"/>
      <c r="B150" s="511" t="s">
        <v>1127</v>
      </c>
      <c r="C150" s="511"/>
      <c r="D150" s="511"/>
      <c r="E150" s="511"/>
      <c r="F150" s="511">
        <f>+[2]Balance!H610</f>
        <v>15000000000</v>
      </c>
      <c r="G150" s="511">
        <f>+[2]Balance!I610</f>
        <v>15000000000</v>
      </c>
      <c r="I150" s="522">
        <v>15000000000</v>
      </c>
    </row>
    <row r="151" spans="1:9">
      <c r="A151" s="511"/>
      <c r="B151" s="511"/>
      <c r="C151" s="511"/>
      <c r="D151" s="511"/>
      <c r="E151" s="511"/>
      <c r="F151" s="511" t="s">
        <v>1033</v>
      </c>
      <c r="G151" s="511" t="s">
        <v>1033</v>
      </c>
      <c r="I151" t="s">
        <v>1033</v>
      </c>
    </row>
    <row r="152" spans="1:9">
      <c r="A152" s="511"/>
      <c r="B152" s="511" t="s">
        <v>1128</v>
      </c>
      <c r="C152" s="511"/>
      <c r="D152" s="511"/>
      <c r="E152" s="511"/>
      <c r="F152" s="516">
        <f>+F149-F150</f>
        <v>0</v>
      </c>
      <c r="G152" s="516">
        <f>+G149-G150</f>
        <v>0</v>
      </c>
      <c r="I152">
        <v>0</v>
      </c>
    </row>
    <row r="153" spans="1:9">
      <c r="A153" s="511"/>
      <c r="B153" s="511"/>
      <c r="C153" s="511"/>
      <c r="D153" s="511"/>
      <c r="E153" s="511"/>
      <c r="F153" s="511" t="s">
        <v>1035</v>
      </c>
      <c r="G153" s="511" t="s">
        <v>1035</v>
      </c>
      <c r="I153" t="s">
        <v>1035</v>
      </c>
    </row>
    <row r="154" spans="1:9">
      <c r="A154" s="511"/>
      <c r="B154" s="511"/>
      <c r="C154" s="511"/>
      <c r="D154" s="511"/>
      <c r="E154" s="511"/>
      <c r="F154" s="511"/>
      <c r="G154" s="511"/>
    </row>
    <row r="155" spans="1:9">
      <c r="A155" s="512" t="s">
        <v>1129</v>
      </c>
      <c r="B155" s="510" t="s">
        <v>1130</v>
      </c>
      <c r="C155" s="511"/>
      <c r="D155" s="511"/>
      <c r="E155" s="511"/>
      <c r="F155" s="511"/>
      <c r="G155" s="511"/>
    </row>
    <row r="156" spans="1:9">
      <c r="A156" s="512"/>
      <c r="B156" s="511"/>
      <c r="C156" s="511"/>
      <c r="D156" s="511"/>
      <c r="E156" s="511"/>
      <c r="F156" s="511"/>
      <c r="G156" s="511"/>
    </row>
    <row r="157" spans="1:9">
      <c r="A157" s="512"/>
      <c r="B157" s="511" t="s">
        <v>1131</v>
      </c>
      <c r="C157" s="511"/>
      <c r="D157" s="511"/>
      <c r="E157" s="511"/>
      <c r="F157" s="619">
        <f>+'Nota 14'!E44</f>
        <v>6129727663</v>
      </c>
      <c r="G157" s="511">
        <f>+'3 años'!G33</f>
        <v>9655468919</v>
      </c>
      <c r="I157" s="522">
        <v>8509619624</v>
      </c>
    </row>
    <row r="158" spans="1:9">
      <c r="A158" s="512"/>
      <c r="B158" s="511" t="s">
        <v>1132</v>
      </c>
      <c r="C158" s="511"/>
      <c r="D158" s="511"/>
      <c r="E158" s="511"/>
      <c r="F158" s="511">
        <f>+G157</f>
        <v>9655468919</v>
      </c>
      <c r="G158" s="626">
        <f>+'3 años'!H33</f>
        <v>7440106438</v>
      </c>
      <c r="I158" s="522">
        <v>6978640351</v>
      </c>
    </row>
    <row r="159" spans="1:9">
      <c r="A159" s="512"/>
      <c r="B159" s="511"/>
      <c r="C159" s="511"/>
      <c r="D159" s="511"/>
      <c r="E159" s="511"/>
      <c r="F159" s="511" t="s">
        <v>1033</v>
      </c>
      <c r="G159" s="511" t="s">
        <v>1033</v>
      </c>
      <c r="I159" t="s">
        <v>1033</v>
      </c>
    </row>
    <row r="160" spans="1:9">
      <c r="A160" s="512"/>
      <c r="B160" s="511" t="s">
        <v>1133</v>
      </c>
      <c r="C160" s="511"/>
      <c r="D160" s="511"/>
      <c r="E160" s="511"/>
      <c r="F160" s="528">
        <f>F157-F158</f>
        <v>-3525741256</v>
      </c>
      <c r="G160" s="528">
        <f>G157-G158</f>
        <v>2215362481</v>
      </c>
      <c r="I160" s="522">
        <v>1530979273</v>
      </c>
    </row>
    <row r="161" spans="1:11">
      <c r="A161" s="512"/>
      <c r="B161" s="511"/>
      <c r="C161" s="511"/>
      <c r="D161" s="511"/>
      <c r="E161" s="511"/>
      <c r="F161" s="511" t="s">
        <v>1035</v>
      </c>
      <c r="G161" s="511" t="s">
        <v>1035</v>
      </c>
      <c r="I161" t="s">
        <v>1035</v>
      </c>
    </row>
    <row r="162" spans="1:11">
      <c r="A162" s="512"/>
      <c r="B162" s="511"/>
      <c r="C162" s="511"/>
      <c r="D162" s="511"/>
      <c r="E162" s="511"/>
      <c r="F162" s="511"/>
      <c r="G162" s="511"/>
    </row>
    <row r="163" spans="1:11">
      <c r="A163" s="512"/>
      <c r="B163" s="511" t="s">
        <v>1134</v>
      </c>
      <c r="C163" s="511"/>
      <c r="D163" s="511"/>
      <c r="E163" s="511"/>
      <c r="F163" s="619">
        <f>+'Nota 14'!E72</f>
        <v>9873273473</v>
      </c>
      <c r="G163" s="511">
        <f>+'3 años'!G41</f>
        <v>1983265732</v>
      </c>
      <c r="I163" s="522">
        <v>1983265732</v>
      </c>
    </row>
    <row r="164" spans="1:11">
      <c r="A164" s="512"/>
      <c r="B164" s="511" t="s">
        <v>1135</v>
      </c>
      <c r="C164" s="511"/>
      <c r="D164" s="511"/>
      <c r="E164" s="511"/>
      <c r="F164" s="511">
        <f>+G163</f>
        <v>1983265732</v>
      </c>
      <c r="G164" s="626">
        <f>+'3 años'!H41</f>
        <v>686690674</v>
      </c>
      <c r="I164" s="522">
        <v>1423983511</v>
      </c>
    </row>
    <row r="165" spans="1:11">
      <c r="A165" s="512"/>
      <c r="B165" s="511"/>
      <c r="C165" s="511"/>
      <c r="D165" s="511"/>
      <c r="E165" s="511"/>
      <c r="F165" s="511" t="s">
        <v>1033</v>
      </c>
      <c r="G165" s="511" t="s">
        <v>1033</v>
      </c>
      <c r="I165" t="s">
        <v>1033</v>
      </c>
    </row>
    <row r="166" spans="1:11">
      <c r="A166" s="512"/>
      <c r="B166" s="511" t="s">
        <v>1133</v>
      </c>
      <c r="C166" s="511"/>
      <c r="D166" s="511"/>
      <c r="E166" s="511"/>
      <c r="F166" s="528">
        <f>F163-F164</f>
        <v>7890007741</v>
      </c>
      <c r="G166" s="528">
        <f>G163-G164</f>
        <v>1296575058</v>
      </c>
      <c r="I166" s="522">
        <v>559282221</v>
      </c>
    </row>
    <row r="167" spans="1:11">
      <c r="A167" s="512"/>
      <c r="B167" s="511"/>
      <c r="C167" s="511"/>
      <c r="D167" s="511"/>
      <c r="E167" s="511"/>
      <c r="F167" s="511" t="s">
        <v>1035</v>
      </c>
      <c r="G167" s="511" t="s">
        <v>1035</v>
      </c>
      <c r="I167" t="s">
        <v>1035</v>
      </c>
    </row>
    <row r="168" spans="1:11">
      <c r="A168" s="512"/>
      <c r="B168" s="511"/>
      <c r="C168" s="511"/>
      <c r="D168" s="511"/>
      <c r="E168" s="511"/>
      <c r="F168" s="511"/>
      <c r="G168" s="511"/>
    </row>
    <row r="169" spans="1:11">
      <c r="A169" s="512"/>
      <c r="B169" s="511"/>
      <c r="C169" s="511"/>
      <c r="D169" s="511"/>
      <c r="E169" s="511"/>
      <c r="F169" s="511"/>
      <c r="G169" s="511"/>
    </row>
    <row r="170" spans="1:11">
      <c r="A170" s="512" t="s">
        <v>1136</v>
      </c>
      <c r="B170" s="510" t="s">
        <v>1137</v>
      </c>
      <c r="C170" s="511"/>
      <c r="D170" s="511"/>
      <c r="E170" s="511"/>
      <c r="F170" s="511"/>
      <c r="G170" s="511"/>
    </row>
    <row r="171" spans="1:11">
      <c r="A171" s="512"/>
      <c r="B171" s="511" t="s">
        <v>1138</v>
      </c>
      <c r="C171" s="511"/>
      <c r="D171" s="511"/>
      <c r="E171" s="511"/>
      <c r="F171" s="511"/>
      <c r="G171" s="511"/>
    </row>
    <row r="172" spans="1:11">
      <c r="A172" s="512"/>
      <c r="B172" s="511" t="s">
        <v>1139</v>
      </c>
      <c r="C172" s="511"/>
      <c r="D172" s="511"/>
      <c r="E172" s="511"/>
      <c r="F172" s="573">
        <f>+BG!F53-F173</f>
        <v>0</v>
      </c>
      <c r="G172" s="690">
        <f>+'3 años'!G53-ER!D32+'3 años'!G51</f>
        <v>-9.999847412109375E-2</v>
      </c>
      <c r="H172" s="511">
        <f>+'3 años'!H53-H173</f>
        <v>3501331865</v>
      </c>
      <c r="I172" s="522">
        <v>3501331865</v>
      </c>
      <c r="J172" s="522">
        <f>+G172-I172</f>
        <v>-3501331865.0999985</v>
      </c>
    </row>
    <row r="173" spans="1:11">
      <c r="A173" s="512"/>
      <c r="B173" s="511" t="s">
        <v>1140</v>
      </c>
      <c r="C173" s="511"/>
      <c r="D173" s="511"/>
      <c r="E173" s="511"/>
      <c r="F173" s="573">
        <f>+'Nota 23'!B10</f>
        <v>3828510308</v>
      </c>
      <c r="G173" s="691">
        <f>+ER!D32</f>
        <v>1303768629</v>
      </c>
      <c r="H173" s="501">
        <f>-'2022'!C276</f>
        <v>2400778696</v>
      </c>
      <c r="I173" s="522">
        <v>99437848</v>
      </c>
      <c r="J173" s="522">
        <f t="shared" ref="J173:J182" si="6">+G173-I173</f>
        <v>1204330781</v>
      </c>
    </row>
    <row r="174" spans="1:11">
      <c r="A174" s="512"/>
      <c r="B174" s="511" t="s">
        <v>1141</v>
      </c>
      <c r="C174" s="511"/>
      <c r="D174" s="511"/>
      <c r="E174" s="511"/>
      <c r="F174" s="573">
        <f>+'3 años'!F50</f>
        <v>1252221963</v>
      </c>
      <c r="G174" s="692">
        <f>+'3 años'!G50</f>
        <v>1252221963</v>
      </c>
      <c r="H174" s="511">
        <f>+'3 años'!H50+'3 años'!H51</f>
        <v>1786697277</v>
      </c>
      <c r="I174" s="522">
        <v>4187475973</v>
      </c>
      <c r="J174" s="522">
        <f t="shared" si="6"/>
        <v>-2935254010</v>
      </c>
    </row>
    <row r="175" spans="1:11">
      <c r="A175" s="512"/>
      <c r="B175" s="511" t="s">
        <v>1142</v>
      </c>
      <c r="C175" s="511"/>
      <c r="D175" s="511"/>
      <c r="E175" s="511"/>
      <c r="F175" s="573">
        <f>+'3 años'!F49</f>
        <v>1356826159</v>
      </c>
      <c r="G175" s="693">
        <f>+'3 años'!G49</f>
        <v>1291637728</v>
      </c>
      <c r="H175" s="511">
        <f>+'3 años'!H49</f>
        <v>1171598793</v>
      </c>
      <c r="I175" s="522">
        <v>1171598793</v>
      </c>
      <c r="J175" s="522">
        <f t="shared" si="6"/>
        <v>120038935</v>
      </c>
      <c r="K175" s="522"/>
    </row>
    <row r="176" spans="1:11">
      <c r="A176" s="512"/>
      <c r="B176" s="511" t="s">
        <v>1143</v>
      </c>
      <c r="C176" s="511"/>
      <c r="D176" s="511"/>
      <c r="E176" s="511"/>
      <c r="F176" s="619">
        <f>+'Nota 18'!B15</f>
        <v>499749947</v>
      </c>
      <c r="G176" s="693">
        <f>-'2023'!C218</f>
        <v>3593887387.0999999</v>
      </c>
      <c r="I176" s="522">
        <v>1458958430</v>
      </c>
      <c r="J176" s="522">
        <f t="shared" si="6"/>
        <v>2134928957.0999999</v>
      </c>
    </row>
    <row r="177" spans="1:10">
      <c r="A177" s="512"/>
      <c r="B177" s="511" t="s">
        <v>1144</v>
      </c>
      <c r="C177" s="511"/>
      <c r="D177" s="511"/>
      <c r="E177" s="511"/>
      <c r="F177" s="573">
        <f>+F173</f>
        <v>3828510308</v>
      </c>
      <c r="G177" s="511">
        <f>+G173</f>
        <v>1303768629</v>
      </c>
      <c r="I177" s="522">
        <v>99437848</v>
      </c>
      <c r="J177" s="522">
        <f t="shared" si="6"/>
        <v>1204330781</v>
      </c>
    </row>
    <row r="178" spans="1:10">
      <c r="A178" s="512"/>
      <c r="B178" s="517" t="s">
        <v>1145</v>
      </c>
      <c r="C178" s="511"/>
      <c r="D178" s="511"/>
      <c r="E178" s="511"/>
      <c r="F178" s="691">
        <f>+G173</f>
        <v>1303768629</v>
      </c>
      <c r="G178" s="629">
        <f>+H173</f>
        <v>2400778696</v>
      </c>
      <c r="I178" s="522">
        <v>1564195419</v>
      </c>
      <c r="J178" s="522">
        <f t="shared" si="6"/>
        <v>836583277</v>
      </c>
    </row>
    <row r="179" spans="1:10">
      <c r="A179" s="512"/>
      <c r="B179" s="511" t="s">
        <v>1146</v>
      </c>
      <c r="C179" s="511"/>
      <c r="D179" s="511"/>
      <c r="E179" s="511"/>
      <c r="F179" s="690">
        <f>+G172</f>
        <v>-9.999847412109375E-2</v>
      </c>
      <c r="G179" s="629">
        <f>+H172</f>
        <v>3501331865</v>
      </c>
      <c r="I179" s="522">
        <v>3501331865</v>
      </c>
      <c r="J179" s="522">
        <f t="shared" si="6"/>
        <v>0</v>
      </c>
    </row>
    <row r="180" spans="1:10">
      <c r="A180" s="512"/>
      <c r="B180" s="511" t="s">
        <v>1147</v>
      </c>
      <c r="C180" s="511"/>
      <c r="D180" s="511"/>
      <c r="E180" s="511"/>
      <c r="F180" s="692">
        <f>+G174</f>
        <v>1252221963</v>
      </c>
      <c r="G180" s="629">
        <f>+'3 años'!H50+'3 años'!H51</f>
        <v>1786697277</v>
      </c>
      <c r="H180" s="511">
        <f>+'3 años'!I51</f>
        <v>2935254010</v>
      </c>
      <c r="I180" s="522">
        <v>1786697277</v>
      </c>
      <c r="J180" s="522">
        <f t="shared" si="6"/>
        <v>0</v>
      </c>
    </row>
    <row r="181" spans="1:10">
      <c r="A181" s="512"/>
      <c r="B181" s="511" t="s">
        <v>1148</v>
      </c>
      <c r="C181" s="511"/>
      <c r="D181" s="511"/>
      <c r="E181" s="511"/>
      <c r="F181" s="693">
        <f>+G175</f>
        <v>1291637728</v>
      </c>
      <c r="G181" s="629">
        <f>+'3 años'!H49</f>
        <v>1171598793</v>
      </c>
      <c r="I181" s="522">
        <v>1171598793</v>
      </c>
      <c r="J181" s="522">
        <f t="shared" si="6"/>
        <v>0</v>
      </c>
    </row>
    <row r="182" spans="1:10">
      <c r="A182" s="512"/>
      <c r="B182" s="511" t="s">
        <v>1149</v>
      </c>
      <c r="C182" s="511"/>
      <c r="D182" s="511"/>
      <c r="E182" s="511"/>
      <c r="F182" s="694">
        <f>+G176</f>
        <v>3593887387.0999999</v>
      </c>
      <c r="G182" s="627">
        <f>-'2022'!C210</f>
        <v>1458861080</v>
      </c>
      <c r="I182" s="522">
        <v>1594746190</v>
      </c>
      <c r="J182" s="522">
        <f t="shared" si="6"/>
        <v>-135885110</v>
      </c>
    </row>
    <row r="183" spans="1:10">
      <c r="A183" s="512"/>
      <c r="B183" s="517"/>
      <c r="C183" s="511"/>
      <c r="D183" s="511"/>
      <c r="E183" s="511"/>
      <c r="F183" s="523" t="s">
        <v>1150</v>
      </c>
      <c r="G183" s="523" t="s">
        <v>1150</v>
      </c>
      <c r="I183" t="s">
        <v>1150</v>
      </c>
    </row>
    <row r="184" spans="1:10">
      <c r="A184" s="512"/>
      <c r="B184" s="511" t="s">
        <v>1151</v>
      </c>
      <c r="C184" s="511"/>
      <c r="D184" s="511"/>
      <c r="E184" s="511"/>
      <c r="F184" s="528">
        <f>+F171+F172+F173+F174+F175+F176-F177-F178-F179-F180-F181-F182</f>
        <v>-4332717638.0000019</v>
      </c>
      <c r="G184" s="528">
        <f>+G171+G172+G173+G174+G175+G176-G177-G178-G179-G180-G181-G182</f>
        <v>-4181520632.9999981</v>
      </c>
      <c r="I184" s="522">
        <v>700795517</v>
      </c>
      <c r="J184" s="522">
        <f>+G184-I184</f>
        <v>-4882316149.9999981</v>
      </c>
    </row>
    <row r="185" spans="1:10">
      <c r="A185" s="511"/>
      <c r="B185" s="511"/>
      <c r="C185" s="511"/>
      <c r="D185" s="511"/>
      <c r="E185" s="511"/>
      <c r="F185" s="511" t="s">
        <v>1035</v>
      </c>
      <c r="G185" s="511" t="s">
        <v>1035</v>
      </c>
      <c r="I185" t="s">
        <v>1035</v>
      </c>
    </row>
    <row r="186" spans="1:10">
      <c r="A186" s="511"/>
      <c r="B186" s="511"/>
      <c r="C186" s="511"/>
      <c r="D186" s="511"/>
      <c r="E186" s="511"/>
      <c r="F186" s="511"/>
      <c r="G186" s="511"/>
      <c r="I186" s="501"/>
    </row>
    <row r="187" spans="1:10">
      <c r="A187" s="511"/>
      <c r="B187" s="511" t="s">
        <v>1152</v>
      </c>
      <c r="C187" s="511"/>
      <c r="D187" s="511"/>
      <c r="E187" s="511"/>
      <c r="F187" s="511"/>
      <c r="G187" s="511"/>
      <c r="I187" s="501"/>
    </row>
    <row r="188" spans="1:10">
      <c r="A188" s="511"/>
      <c r="B188" s="511" t="s">
        <v>1153</v>
      </c>
      <c r="C188" s="511"/>
      <c r="D188" s="511"/>
      <c r="E188" s="511"/>
      <c r="F188" s="511"/>
      <c r="G188" s="511"/>
      <c r="I188" s="501"/>
    </row>
    <row r="189" spans="1:10">
      <c r="A189" s="511"/>
      <c r="B189" s="511"/>
      <c r="C189" s="511"/>
      <c r="D189" s="511"/>
      <c r="E189" s="511"/>
      <c r="F189" s="511"/>
      <c r="G189" s="511"/>
    </row>
    <row r="190" spans="1:10">
      <c r="A190" s="512" t="s">
        <v>1154</v>
      </c>
      <c r="B190" s="510" t="s">
        <v>1155</v>
      </c>
      <c r="C190" s="511"/>
      <c r="D190" s="511"/>
      <c r="E190" s="511"/>
      <c r="F190" s="511"/>
      <c r="G190" s="511"/>
    </row>
    <row r="191" spans="1:10">
      <c r="A191" s="511"/>
      <c r="B191" s="511"/>
      <c r="C191" s="511"/>
      <c r="D191" s="511"/>
      <c r="E191" s="511"/>
      <c r="F191" s="511"/>
      <c r="G191" s="511"/>
    </row>
    <row r="192" spans="1:10">
      <c r="A192" s="511"/>
      <c r="B192" s="511" t="s">
        <v>1156</v>
      </c>
      <c r="C192" s="511"/>
      <c r="D192" s="511"/>
      <c r="E192" s="511"/>
      <c r="F192" s="511">
        <v>0</v>
      </c>
      <c r="G192" s="511">
        <v>0</v>
      </c>
      <c r="I192">
        <v>0</v>
      </c>
    </row>
    <row r="193" spans="1:9">
      <c r="A193" s="510"/>
      <c r="B193" s="511" t="s">
        <v>1157</v>
      </c>
      <c r="C193" s="511"/>
      <c r="D193" s="511"/>
      <c r="E193" s="511"/>
      <c r="F193" s="615">
        <f>+'Nota 29'!F9+'Nota 29'!F10</f>
        <v>2078781472</v>
      </c>
      <c r="G193" s="511">
        <f>+'Nota 29'!G9+'Nota 29'!G10</f>
        <v>1457125460</v>
      </c>
      <c r="I193" s="522">
        <v>1091648646</v>
      </c>
    </row>
    <row r="194" spans="1:9">
      <c r="A194" s="511"/>
      <c r="B194" s="511" t="s">
        <v>1158</v>
      </c>
      <c r="C194" s="511"/>
      <c r="D194" s="511"/>
      <c r="E194" s="511"/>
      <c r="F194" s="511">
        <v>0</v>
      </c>
      <c r="G194" s="511">
        <v>0</v>
      </c>
      <c r="I194">
        <v>0</v>
      </c>
    </row>
    <row r="195" spans="1:9">
      <c r="A195" s="510"/>
      <c r="B195" s="511"/>
      <c r="C195" s="511"/>
      <c r="D195" s="511"/>
      <c r="E195" s="511"/>
      <c r="F195" s="511" t="s">
        <v>1033</v>
      </c>
      <c r="G195" s="511" t="s">
        <v>1033</v>
      </c>
      <c r="I195" t="s">
        <v>1033</v>
      </c>
    </row>
    <row r="196" spans="1:9">
      <c r="A196" s="510"/>
      <c r="B196" s="511" t="s">
        <v>1159</v>
      </c>
      <c r="C196" s="511"/>
      <c r="D196" s="511"/>
      <c r="E196" s="511"/>
      <c r="F196" s="528">
        <f>-F192+F193+F194</f>
        <v>2078781472</v>
      </c>
      <c r="G196" s="528">
        <f>-G192+G193+G194</f>
        <v>1457125460</v>
      </c>
      <c r="I196" s="522">
        <v>1091648646</v>
      </c>
    </row>
    <row r="197" spans="1:9">
      <c r="A197" s="511"/>
      <c r="B197" s="511"/>
      <c r="C197" s="511"/>
      <c r="D197" s="511"/>
      <c r="E197" s="511"/>
      <c r="F197" s="511" t="s">
        <v>1035</v>
      </c>
      <c r="G197" s="511" t="s">
        <v>1035</v>
      </c>
      <c r="I197" t="s">
        <v>1035</v>
      </c>
    </row>
    <row r="198" spans="1:9">
      <c r="A198" s="511"/>
      <c r="B198" s="511" t="s">
        <v>1160</v>
      </c>
      <c r="C198" s="511"/>
      <c r="D198" s="511"/>
      <c r="E198" s="511"/>
      <c r="F198" s="511"/>
      <c r="G198" s="511"/>
    </row>
    <row r="199" spans="1:9">
      <c r="A199" s="511"/>
      <c r="B199" s="511"/>
      <c r="C199" s="511"/>
      <c r="D199" s="511"/>
      <c r="E199" s="511"/>
      <c r="F199" s="511"/>
      <c r="G199" s="511"/>
    </row>
    <row r="200" spans="1:9">
      <c r="A200" s="512" t="s">
        <v>1161</v>
      </c>
      <c r="B200" s="510" t="s">
        <v>1162</v>
      </c>
      <c r="C200" s="511"/>
      <c r="D200" s="511"/>
      <c r="E200" s="511"/>
      <c r="F200" s="511"/>
      <c r="G200" s="511"/>
    </row>
    <row r="201" spans="1:9">
      <c r="A201" s="511"/>
      <c r="B201" s="511"/>
      <c r="C201" s="511"/>
      <c r="D201" s="511"/>
      <c r="E201" s="511"/>
      <c r="F201" s="511"/>
      <c r="G201" s="511"/>
    </row>
    <row r="202" spans="1:9">
      <c r="A202" s="511"/>
      <c r="B202" s="511" t="s">
        <v>1163</v>
      </c>
      <c r="C202" s="511"/>
      <c r="D202" s="511"/>
      <c r="E202" s="511"/>
      <c r="F202" s="532">
        <f>+'Nota 28'!B9-'Nota 28'!F11</f>
        <v>294492110</v>
      </c>
      <c r="G202" s="533">
        <f>+'Nota 28'!C9-'Nota 28'!G11</f>
        <v>-210184017</v>
      </c>
      <c r="I202" s="522">
        <v>-166984674</v>
      </c>
    </row>
    <row r="203" spans="1:9">
      <c r="A203" s="511"/>
      <c r="B203" s="511"/>
      <c r="C203" s="511"/>
      <c r="D203" s="511"/>
      <c r="E203" s="511"/>
      <c r="F203" s="511"/>
      <c r="G203" s="511"/>
    </row>
    <row r="204" spans="1:9">
      <c r="A204" s="511"/>
      <c r="B204" s="511" t="s">
        <v>1164</v>
      </c>
      <c r="C204" s="511"/>
      <c r="D204" s="511"/>
      <c r="E204" s="511"/>
      <c r="F204" s="511"/>
      <c r="G204" s="511"/>
    </row>
    <row r="205" spans="1:9">
      <c r="A205" s="511"/>
      <c r="B205" s="511"/>
      <c r="C205" s="511"/>
      <c r="D205" s="511"/>
      <c r="E205" s="511"/>
      <c r="F205" s="511"/>
      <c r="G205" s="511"/>
    </row>
    <row r="206" spans="1:9">
      <c r="A206" s="511"/>
      <c r="B206" s="511"/>
      <c r="C206" s="511"/>
      <c r="D206" s="511"/>
      <c r="E206" s="511"/>
      <c r="F206" s="511"/>
      <c r="G206" s="511"/>
    </row>
    <row r="207" spans="1:9">
      <c r="A207" s="524"/>
      <c r="B207" s="524"/>
      <c r="C207" s="524"/>
      <c r="D207" s="524"/>
      <c r="E207" s="524"/>
      <c r="F207" s="524"/>
      <c r="G207" s="524"/>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9" workbookViewId="0">
      <selection activeCell="D19" sqref="D19"/>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8" width="21.6640625" style="26" bestFit="1" customWidth="1"/>
    <col min="9" max="9" width="18.6640625" style="402" customWidth="1"/>
    <col min="10" max="11" width="12.88671875" style="402" bestFit="1" customWidth="1"/>
    <col min="12" max="16384" width="11.33203125" style="26"/>
  </cols>
  <sheetData>
    <row r="1" spans="1:10" ht="14.4">
      <c r="D1" s="354"/>
      <c r="E1" s="27" t="s">
        <v>113</v>
      </c>
    </row>
    <row r="3" spans="1:10">
      <c r="F3" s="29"/>
    </row>
    <row r="4" spans="1:10">
      <c r="D4" s="26" t="s">
        <v>931</v>
      </c>
    </row>
    <row r="6" spans="1:10">
      <c r="G6" s="30"/>
      <c r="H6" s="30"/>
    </row>
    <row r="7" spans="1:10" ht="13.2">
      <c r="A7" s="728" t="str">
        <f>+BG!A7</f>
        <v>BALANCE GENERAL</v>
      </c>
      <c r="B7" s="728"/>
      <c r="C7" s="728"/>
      <c r="D7" s="728"/>
      <c r="E7" s="728"/>
      <c r="F7" s="728"/>
      <c r="G7" s="728"/>
    </row>
    <row r="8" spans="1:10" ht="15" customHeight="1">
      <c r="A8" s="728" t="str">
        <f>+BG!A8</f>
        <v>AL 31 DE DICIEMBRE DE 2024  COMPARATIVO CON 31 DE DICIEMBRE DE 2023</v>
      </c>
      <c r="B8" s="728"/>
      <c r="C8" s="728"/>
      <c r="D8" s="728"/>
      <c r="E8" s="728"/>
      <c r="F8" s="728"/>
      <c r="G8" s="728"/>
    </row>
    <row r="9" spans="1:10" ht="13.2">
      <c r="A9" s="729" t="s">
        <v>115</v>
      </c>
      <c r="B9" s="729"/>
      <c r="C9" s="729"/>
      <c r="D9" s="729"/>
      <c r="E9" s="729"/>
      <c r="F9" s="729"/>
      <c r="G9" s="729"/>
    </row>
    <row r="10" spans="1:10" ht="11.4">
      <c r="A10" s="31"/>
      <c r="B10" s="31"/>
      <c r="C10" s="31"/>
      <c r="D10" s="31"/>
      <c r="E10" s="32"/>
      <c r="F10" s="31"/>
      <c r="G10" s="31"/>
      <c r="H10" s="31"/>
    </row>
    <row r="11" spans="1:10" ht="16.2">
      <c r="A11" s="31"/>
      <c r="B11" s="33"/>
      <c r="C11" s="33"/>
      <c r="D11" s="33"/>
      <c r="E11" s="34" t="s">
        <v>116</v>
      </c>
      <c r="F11" s="34">
        <v>2024</v>
      </c>
      <c r="G11" s="34">
        <v>2023</v>
      </c>
      <c r="H11" s="34">
        <v>2022</v>
      </c>
    </row>
    <row r="12" spans="1:10" ht="16.2">
      <c r="B12" s="730" t="s">
        <v>117</v>
      </c>
      <c r="C12" s="730"/>
      <c r="D12" s="730"/>
      <c r="E12" s="35"/>
    </row>
    <row r="13" spans="1:10" ht="13.2">
      <c r="A13" s="31"/>
      <c r="B13" s="36" t="s">
        <v>118</v>
      </c>
      <c r="C13" s="1"/>
      <c r="D13" s="1"/>
      <c r="E13" s="37"/>
      <c r="F13" s="1"/>
      <c r="G13" s="38"/>
      <c r="H13" s="38"/>
    </row>
    <row r="14" spans="1:10" ht="14.4">
      <c r="A14" s="31"/>
      <c r="B14" s="1"/>
      <c r="C14" s="724" t="s">
        <v>20</v>
      </c>
      <c r="D14" s="724"/>
      <c r="E14" s="39">
        <v>3</v>
      </c>
      <c r="F14" s="40">
        <f>+BG!F14</f>
        <v>2711680603</v>
      </c>
      <c r="G14" s="564">
        <f>+'2023'!C41</f>
        <v>752244952</v>
      </c>
      <c r="H14" s="564">
        <f>+'2022'!C39</f>
        <v>465880964</v>
      </c>
      <c r="I14" s="402">
        <v>752244952</v>
      </c>
      <c r="J14" s="402">
        <f>+G14-I14</f>
        <v>0</v>
      </c>
    </row>
    <row r="15" spans="1:10" ht="14.4">
      <c r="A15" s="31"/>
      <c r="B15" s="1"/>
      <c r="C15" s="724" t="s">
        <v>22</v>
      </c>
      <c r="D15" s="724"/>
      <c r="E15" s="39">
        <v>4</v>
      </c>
      <c r="F15" s="40">
        <f>+BG!F15</f>
        <v>0</v>
      </c>
      <c r="G15" s="40">
        <v>0</v>
      </c>
      <c r="H15" s="40">
        <v>0</v>
      </c>
      <c r="I15" s="402">
        <v>0</v>
      </c>
    </row>
    <row r="16" spans="1:10" ht="14.4">
      <c r="A16" s="31"/>
      <c r="B16" s="1"/>
      <c r="C16" s="724" t="s">
        <v>24</v>
      </c>
      <c r="D16" s="724"/>
      <c r="E16" s="39">
        <v>5</v>
      </c>
      <c r="F16" s="574">
        <f>+BG!F16</f>
        <v>1818179067</v>
      </c>
      <c r="G16" s="574">
        <f>+'2023'!C51</f>
        <v>1746027792</v>
      </c>
      <c r="H16" s="564">
        <f>+'2022'!C49</f>
        <v>2279911502</v>
      </c>
      <c r="I16" s="402">
        <v>1746027792</v>
      </c>
      <c r="J16" s="402">
        <f t="shared" ref="J16:J57" si="0">+G16-I16</f>
        <v>0</v>
      </c>
    </row>
    <row r="17" spans="1:10" ht="14.4">
      <c r="A17" s="41"/>
      <c r="B17" s="1"/>
      <c r="C17" s="724" t="s">
        <v>26</v>
      </c>
      <c r="D17" s="724"/>
      <c r="E17" s="39">
        <v>6</v>
      </c>
      <c r="F17" s="574">
        <f>+BG!F17</f>
        <v>4973016985</v>
      </c>
      <c r="G17" s="564">
        <f>+'2023'!C55+'2023'!C62+'2023'!C66+'2023'!C73+'2023'!C74+'2023'!C75+'2023'!C194+'2023'!C69+'2023'!C72+'2023'!C76</f>
        <v>4236852891</v>
      </c>
      <c r="H17" s="564">
        <f>+'2022'!C53+'2022'!C61+'2022'!C63+'2022'!C69+'2022'!C70+'2022'!C59+'2022'!C68+'2022'!C187+'2022'!C62</f>
        <v>3999221931</v>
      </c>
      <c r="I17" s="402">
        <v>4236852891</v>
      </c>
      <c r="J17" s="402">
        <f t="shared" si="0"/>
        <v>0</v>
      </c>
    </row>
    <row r="18" spans="1:10" ht="14.4">
      <c r="A18" s="31"/>
      <c r="B18" s="1"/>
      <c r="C18" s="724" t="s">
        <v>28</v>
      </c>
      <c r="D18" s="724"/>
      <c r="E18" s="39">
        <v>7</v>
      </c>
      <c r="F18" s="574">
        <f>+BG!F18</f>
        <v>19058669705</v>
      </c>
      <c r="G18" s="574">
        <f>+'2023'!C142</f>
        <v>15532153633</v>
      </c>
      <c r="H18" s="564">
        <f>+'2022'!C135</f>
        <v>17733033387</v>
      </c>
      <c r="I18" s="402">
        <v>15532153633</v>
      </c>
      <c r="J18" s="402">
        <f t="shared" si="0"/>
        <v>0</v>
      </c>
    </row>
    <row r="19" spans="1:10" ht="13.2">
      <c r="A19" s="31"/>
      <c r="B19" s="1"/>
      <c r="C19" s="36" t="s">
        <v>119</v>
      </c>
      <c r="D19" s="1"/>
      <c r="E19" s="37"/>
      <c r="F19" s="42">
        <f>SUM(F14:F18)</f>
        <v>28561546360</v>
      </c>
      <c r="G19" s="42">
        <f>SUM(G14:G18)</f>
        <v>22267279268</v>
      </c>
      <c r="H19" s="42">
        <f>SUM(H14:H18)</f>
        <v>24478047784</v>
      </c>
      <c r="I19" s="402">
        <v>22267279268</v>
      </c>
      <c r="J19" s="402">
        <f t="shared" si="0"/>
        <v>0</v>
      </c>
    </row>
    <row r="20" spans="1:10" ht="13.2">
      <c r="A20" s="31"/>
      <c r="B20" s="36" t="s">
        <v>120</v>
      </c>
      <c r="C20" s="1"/>
      <c r="D20" s="1"/>
      <c r="E20" s="37"/>
      <c r="F20" s="1"/>
      <c r="G20" s="38"/>
      <c r="H20" s="38"/>
      <c r="J20" s="402">
        <f t="shared" si="0"/>
        <v>0</v>
      </c>
    </row>
    <row r="21" spans="1:10" ht="14.4">
      <c r="A21" s="31"/>
      <c r="B21" s="1"/>
      <c r="C21" s="724" t="s">
        <v>121</v>
      </c>
      <c r="D21" s="724"/>
      <c r="E21" s="39">
        <v>6</v>
      </c>
      <c r="F21" s="574">
        <f>+BG!F21</f>
        <v>24000000</v>
      </c>
      <c r="G21" s="537">
        <f>+'2023'!C71+'2023'!C195+'2023'!C196</f>
        <v>246204801</v>
      </c>
      <c r="H21" s="537">
        <f>+'2022'!C67+'2022'!C188+'2022'!C189</f>
        <v>513003230</v>
      </c>
      <c r="I21" s="402">
        <v>246204801</v>
      </c>
      <c r="J21" s="402">
        <f t="shared" si="0"/>
        <v>0</v>
      </c>
    </row>
    <row r="22" spans="1:10" ht="14.4">
      <c r="A22" s="31"/>
      <c r="B22" s="1"/>
      <c r="C22" t="s">
        <v>24</v>
      </c>
      <c r="D22"/>
      <c r="E22" s="39">
        <v>5</v>
      </c>
      <c r="F22" s="40">
        <f>+BG!F22</f>
        <v>0</v>
      </c>
      <c r="G22" s="537">
        <f>+BG!G22</f>
        <v>0</v>
      </c>
      <c r="H22" s="43">
        <v>0</v>
      </c>
      <c r="I22" s="402">
        <v>0</v>
      </c>
      <c r="J22" s="402">
        <f t="shared" si="0"/>
        <v>0</v>
      </c>
    </row>
    <row r="23" spans="1:10" ht="14.4">
      <c r="A23" s="31"/>
      <c r="B23" s="1"/>
      <c r="C23" s="724" t="s">
        <v>30</v>
      </c>
      <c r="D23" s="724"/>
      <c r="E23" s="39">
        <v>8</v>
      </c>
      <c r="F23" s="40">
        <f>+BG!F23</f>
        <v>0</v>
      </c>
      <c r="G23" s="537">
        <f>+BG!G23</f>
        <v>0</v>
      </c>
      <c r="H23" s="38">
        <v>0</v>
      </c>
      <c r="I23" s="402">
        <v>0</v>
      </c>
      <c r="J23" s="402">
        <f t="shared" si="0"/>
        <v>0</v>
      </c>
    </row>
    <row r="24" spans="1:10" ht="14.4">
      <c r="A24" s="31"/>
      <c r="B24" s="1"/>
      <c r="C24" s="724" t="s">
        <v>122</v>
      </c>
      <c r="D24" s="724"/>
      <c r="E24" s="39">
        <v>9</v>
      </c>
      <c r="F24" s="40">
        <f>+BG!F24</f>
        <v>18269430812</v>
      </c>
      <c r="G24" s="537">
        <f>+'2023'!C179</f>
        <v>16730993992</v>
      </c>
      <c r="H24" s="565">
        <f>+'2022'!C172</f>
        <v>13853841267</v>
      </c>
      <c r="I24" s="402">
        <v>16730993992</v>
      </c>
      <c r="J24" s="402">
        <f t="shared" si="0"/>
        <v>0</v>
      </c>
    </row>
    <row r="25" spans="1:10" ht="14.4">
      <c r="A25" s="31"/>
      <c r="B25" s="1"/>
      <c r="C25" s="724" t="s">
        <v>34</v>
      </c>
      <c r="D25" s="724"/>
      <c r="E25" s="39">
        <v>10</v>
      </c>
      <c r="F25" s="40">
        <f>+BG!F25</f>
        <v>0</v>
      </c>
      <c r="G25" s="537">
        <f>+BG!G25</f>
        <v>0</v>
      </c>
      <c r="H25" s="38">
        <v>0</v>
      </c>
      <c r="I25" s="402">
        <v>0</v>
      </c>
      <c r="J25" s="402">
        <f t="shared" si="0"/>
        <v>0</v>
      </c>
    </row>
    <row r="26" spans="1:10" ht="14.4">
      <c r="A26" s="31"/>
      <c r="B26" s="1"/>
      <c r="C26" s="724" t="s">
        <v>36</v>
      </c>
      <c r="D26" s="724"/>
      <c r="E26" s="39">
        <v>11</v>
      </c>
      <c r="F26" s="574">
        <f>+BG!F26</f>
        <v>39461725</v>
      </c>
      <c r="G26" s="537">
        <f>+'2023'!C192+'2023'!C184</f>
        <v>64315664</v>
      </c>
      <c r="H26" s="38">
        <f>+'2022'!C185+'2022'!C177</f>
        <v>48354573</v>
      </c>
      <c r="I26" s="402">
        <v>64315664</v>
      </c>
      <c r="J26" s="402">
        <f t="shared" si="0"/>
        <v>0</v>
      </c>
    </row>
    <row r="27" spans="1:10" ht="14.4">
      <c r="A27" s="31"/>
      <c r="B27" s="1"/>
      <c r="C27" s="724" t="s">
        <v>38</v>
      </c>
      <c r="D27" s="724"/>
      <c r="E27" s="39">
        <v>12</v>
      </c>
      <c r="F27" s="40">
        <f>+BG!F27</f>
        <v>0</v>
      </c>
      <c r="G27" s="537">
        <f>+BG!G27</f>
        <v>0</v>
      </c>
      <c r="H27" s="38">
        <v>0</v>
      </c>
      <c r="I27" s="402">
        <v>0</v>
      </c>
      <c r="J27" s="402">
        <f t="shared" si="0"/>
        <v>0</v>
      </c>
    </row>
    <row r="28" spans="1:10" ht="13.2">
      <c r="A28" s="31"/>
      <c r="B28" s="1"/>
      <c r="C28" s="726" t="s">
        <v>123</v>
      </c>
      <c r="D28" s="726"/>
      <c r="E28" s="37"/>
      <c r="F28" s="42">
        <f>SUM(F21:F27)</f>
        <v>18332892537</v>
      </c>
      <c r="G28" s="42">
        <f>SUM(G21:G27)</f>
        <v>17041514457</v>
      </c>
      <c r="H28" s="42">
        <f>SUM(H21:H27)</f>
        <v>14415199070</v>
      </c>
      <c r="I28" s="402">
        <v>17041514457</v>
      </c>
      <c r="J28" s="402">
        <f t="shared" si="0"/>
        <v>0</v>
      </c>
    </row>
    <row r="29" spans="1:10" ht="16.2">
      <c r="A29" s="31"/>
      <c r="B29" s="727" t="s">
        <v>124</v>
      </c>
      <c r="C29" s="727"/>
      <c r="D29" s="727"/>
      <c r="E29" s="44"/>
      <c r="F29" s="45">
        <f>+F19+F28</f>
        <v>46894438897</v>
      </c>
      <c r="G29" s="46">
        <f>+G19+G28</f>
        <v>39308793725</v>
      </c>
      <c r="H29" s="46">
        <f>+H19+H28</f>
        <v>38893246854</v>
      </c>
      <c r="I29" s="402">
        <v>40080424315</v>
      </c>
      <c r="J29" s="402">
        <f t="shared" si="0"/>
        <v>-771630590</v>
      </c>
    </row>
    <row r="30" spans="1:10" ht="18">
      <c r="B30" s="725" t="s">
        <v>125</v>
      </c>
      <c r="C30" s="725"/>
      <c r="D30" s="725"/>
      <c r="E30" s="35"/>
      <c r="F30" s="47"/>
      <c r="G30" s="48"/>
      <c r="H30" s="48"/>
      <c r="J30" s="402">
        <f t="shared" si="0"/>
        <v>0</v>
      </c>
    </row>
    <row r="31" spans="1:10" ht="13.2">
      <c r="A31" s="31"/>
      <c r="B31" s="36" t="s">
        <v>126</v>
      </c>
      <c r="C31" s="1"/>
      <c r="D31" s="1"/>
      <c r="E31" s="37"/>
      <c r="F31" s="49">
        <v>-1</v>
      </c>
      <c r="G31" s="38"/>
      <c r="H31" s="38"/>
      <c r="I31" s="402">
        <v>-1</v>
      </c>
    </row>
    <row r="32" spans="1:10" ht="14.4">
      <c r="A32" s="31"/>
      <c r="B32" s="1"/>
      <c r="C32" s="724" t="s">
        <v>40</v>
      </c>
      <c r="D32" s="724"/>
      <c r="E32" s="39">
        <v>13</v>
      </c>
      <c r="F32" s="574">
        <f>+BG!F32</f>
        <v>3770201946</v>
      </c>
      <c r="G32" s="575">
        <f>-'2023'!C219+'2023'!C218+'2023'!C215+'2023'!C216+'2023'!C217</f>
        <v>2670104896.0000005</v>
      </c>
      <c r="H32" s="546">
        <f>-'2022'!C211+'2022'!C210</f>
        <v>2244446823</v>
      </c>
      <c r="I32" s="402">
        <v>975846306</v>
      </c>
      <c r="J32" s="402">
        <f>+G32-I32</f>
        <v>1694258590.0000005</v>
      </c>
    </row>
    <row r="33" spans="1:10" ht="14.4">
      <c r="A33" s="31"/>
      <c r="B33" s="1"/>
      <c r="C33" s="731" t="s">
        <v>127</v>
      </c>
      <c r="D33" s="731"/>
      <c r="E33" s="39">
        <v>14</v>
      </c>
      <c r="F33" s="574">
        <f>+BG!F33</f>
        <v>6129727663</v>
      </c>
      <c r="G33" s="546">
        <f>-'2023'!C249+'2023'!C241</f>
        <v>9655468919</v>
      </c>
      <c r="H33" s="38">
        <f>-'2022'!C240+'2022'!C231</f>
        <v>7440106438</v>
      </c>
      <c r="I33" s="402">
        <v>8509619624</v>
      </c>
      <c r="J33" s="402">
        <f t="shared" ref="J33:J39" si="1">+G33-I33</f>
        <v>1145849295</v>
      </c>
    </row>
    <row r="34" spans="1:10" ht="14.4">
      <c r="A34" s="31"/>
      <c r="B34" s="1"/>
      <c r="C34" s="724" t="s">
        <v>44</v>
      </c>
      <c r="D34" s="724"/>
      <c r="E34" s="39">
        <v>15</v>
      </c>
      <c r="F34" s="545">
        <f>+BG!F34</f>
        <v>0</v>
      </c>
      <c r="G34" s="546">
        <f>+BG!G34</f>
        <v>0</v>
      </c>
      <c r="H34" s="38">
        <v>0</v>
      </c>
      <c r="I34" s="402" t="s">
        <v>2529</v>
      </c>
      <c r="J34" s="402" t="e">
        <f t="shared" si="1"/>
        <v>#VALUE!</v>
      </c>
    </row>
    <row r="35" spans="1:10" ht="14.4">
      <c r="A35" s="31"/>
      <c r="B35" s="1"/>
      <c r="C35" s="724" t="s">
        <v>46</v>
      </c>
      <c r="D35" s="724"/>
      <c r="E35" s="39">
        <v>16</v>
      </c>
      <c r="F35" s="574">
        <f>+BG!F35</f>
        <v>121082695</v>
      </c>
      <c r="G35" s="546">
        <f>-'2023'!C223</f>
        <v>93254199</v>
      </c>
      <c r="H35" s="536">
        <f>-'2022'!C213</f>
        <v>62392598</v>
      </c>
      <c r="I35" s="402">
        <v>54719568</v>
      </c>
      <c r="J35" s="402">
        <f t="shared" si="1"/>
        <v>38534631</v>
      </c>
    </row>
    <row r="36" spans="1:10" ht="14.4">
      <c r="A36" s="31"/>
      <c r="B36" s="1"/>
      <c r="C36" s="724" t="s">
        <v>48</v>
      </c>
      <c r="D36" s="724"/>
      <c r="E36" s="39">
        <v>17</v>
      </c>
      <c r="F36" s="545">
        <f>+BG!F36</f>
        <v>182139395</v>
      </c>
      <c r="G36" s="546">
        <f>-'2023'!C230</f>
        <v>85234849</v>
      </c>
      <c r="H36" s="536">
        <f>-'2022'!C222</f>
        <v>120875772</v>
      </c>
      <c r="I36" s="402">
        <v>62899685</v>
      </c>
      <c r="J36" s="402">
        <f t="shared" si="1"/>
        <v>22335164</v>
      </c>
    </row>
    <row r="37" spans="1:10" ht="14.4">
      <c r="A37" s="31"/>
      <c r="B37" s="1"/>
      <c r="C37" s="724" t="s">
        <v>50</v>
      </c>
      <c r="D37" s="724"/>
      <c r="E37" s="39">
        <v>18</v>
      </c>
      <c r="F37" s="574">
        <f>+BG!F37</f>
        <v>572680299</v>
      </c>
      <c r="G37" s="546">
        <f>-'2023'!C218-'2023'!C221-'2023'!C222</f>
        <v>3670469706.0999999</v>
      </c>
      <c r="H37" s="625">
        <f>-'2022'!C210-'2022'!C214-'2022'!C215</f>
        <v>1540490145</v>
      </c>
      <c r="I37" s="402">
        <v>1692414918</v>
      </c>
      <c r="J37" s="402">
        <f t="shared" si="1"/>
        <v>1978054788.0999999</v>
      </c>
    </row>
    <row r="38" spans="1:10" ht="14.4">
      <c r="A38" s="31"/>
      <c r="B38" s="1"/>
      <c r="C38" s="724" t="s">
        <v>52</v>
      </c>
      <c r="D38" s="724"/>
      <c r="E38" s="39">
        <v>19</v>
      </c>
      <c r="F38" s="574">
        <f>+BG!F38</f>
        <v>2991904588</v>
      </c>
      <c r="G38" s="546">
        <f>-'2023'!C215-'2023'!C216-'2023'!C217-'2023'!C241</f>
        <v>134878379</v>
      </c>
      <c r="H38" s="625">
        <f>-'2022'!C231</f>
        <v>384674528</v>
      </c>
      <c r="I38" s="402">
        <v>673325278</v>
      </c>
      <c r="J38" s="402">
        <f t="shared" si="1"/>
        <v>-538446899</v>
      </c>
    </row>
    <row r="39" spans="1:10" ht="13.65" customHeight="1">
      <c r="A39" s="31"/>
      <c r="B39" s="1"/>
      <c r="C39" s="36" t="s">
        <v>128</v>
      </c>
      <c r="D39" s="1"/>
      <c r="E39" s="37"/>
      <c r="F39" s="42">
        <f>+F32+F33+F34+F35+F36+F37+F38</f>
        <v>13767736586</v>
      </c>
      <c r="G39" s="42">
        <f>SUM(G32:G38)</f>
        <v>16309410948.1</v>
      </c>
      <c r="H39" s="42">
        <f>SUM(H32:H38)</f>
        <v>11792986304</v>
      </c>
      <c r="I39" s="402">
        <v>11968825379</v>
      </c>
      <c r="J39" s="402">
        <f t="shared" si="1"/>
        <v>4340585569.1000004</v>
      </c>
    </row>
    <row r="40" spans="1:10" ht="13.2">
      <c r="A40" s="31"/>
      <c r="B40" s="36" t="s">
        <v>129</v>
      </c>
      <c r="C40" s="1"/>
      <c r="D40" s="1"/>
      <c r="E40" s="37"/>
      <c r="F40" s="1"/>
      <c r="G40" s="1"/>
      <c r="H40" s="1"/>
      <c r="J40" s="402">
        <f t="shared" si="0"/>
        <v>0</v>
      </c>
    </row>
    <row r="41" spans="1:10" ht="14.4">
      <c r="A41" s="31"/>
      <c r="B41" s="1"/>
      <c r="C41" s="724" t="s">
        <v>130</v>
      </c>
      <c r="D41" s="724"/>
      <c r="E41" s="39">
        <v>14</v>
      </c>
      <c r="F41" s="574">
        <f>+BG!F41</f>
        <v>9873273473</v>
      </c>
      <c r="G41" s="40">
        <f>-'2023'!C263+'2023'!C258</f>
        <v>1983265732</v>
      </c>
      <c r="H41" s="38">
        <f>-'2022'!C254+'2022'!C249</f>
        <v>686690674</v>
      </c>
      <c r="I41" s="402">
        <v>1983265732</v>
      </c>
      <c r="J41" s="402">
        <f t="shared" si="0"/>
        <v>0</v>
      </c>
    </row>
    <row r="42" spans="1:10" ht="14.4">
      <c r="A42" s="31"/>
      <c r="B42" s="1"/>
      <c r="C42" s="724" t="s">
        <v>131</v>
      </c>
      <c r="D42" s="724"/>
      <c r="E42" s="39">
        <v>19</v>
      </c>
      <c r="F42" s="574">
        <f>+BG!F42</f>
        <v>0</v>
      </c>
      <c r="G42" s="40">
        <f>-'2023'!C258</f>
        <v>352618317</v>
      </c>
      <c r="H42" s="625">
        <f>-'2022'!C249</f>
        <v>737292837</v>
      </c>
      <c r="I42" s="402">
        <v>352618317</v>
      </c>
      <c r="J42" s="402">
        <f t="shared" si="0"/>
        <v>0</v>
      </c>
    </row>
    <row r="43" spans="1:10" ht="13.2">
      <c r="A43" s="31"/>
      <c r="B43" s="1"/>
      <c r="C43" s="36" t="s">
        <v>132</v>
      </c>
      <c r="D43" s="1"/>
      <c r="E43" s="37"/>
      <c r="F43" s="42">
        <f>SUM(F41:F42)</f>
        <v>9873273473</v>
      </c>
      <c r="G43" s="42">
        <f>SUM(G41:G42)</f>
        <v>2335884049</v>
      </c>
      <c r="H43" s="42">
        <f>SUM(H41:H42)</f>
        <v>1423983511</v>
      </c>
      <c r="I43" s="402">
        <v>2335884049</v>
      </c>
      <c r="J43" s="402">
        <f t="shared" si="0"/>
        <v>0</v>
      </c>
    </row>
    <row r="44" spans="1:10" ht="6" customHeight="1">
      <c r="A44" s="31"/>
      <c r="B44" s="1"/>
      <c r="C44" s="1"/>
      <c r="D44" s="50"/>
      <c r="E44" s="51"/>
      <c r="F44" s="50"/>
      <c r="G44" s="38"/>
      <c r="H44" s="38"/>
      <c r="J44" s="402">
        <f t="shared" si="0"/>
        <v>0</v>
      </c>
    </row>
    <row r="45" spans="1:10" ht="16.2">
      <c r="A45" s="31"/>
      <c r="B45" s="725" t="s">
        <v>133</v>
      </c>
      <c r="C45" s="725"/>
      <c r="D45" s="725"/>
      <c r="E45" s="52"/>
      <c r="F45" s="45">
        <f>+F39+F43</f>
        <v>23641010059</v>
      </c>
      <c r="G45" s="45">
        <f>+G39+G43</f>
        <v>18645294997.099998</v>
      </c>
      <c r="H45" s="45">
        <f>+H39+H43</f>
        <v>13216969815</v>
      </c>
      <c r="I45" s="402">
        <v>14304709428</v>
      </c>
      <c r="J45" s="402">
        <f t="shared" si="0"/>
        <v>4340585569.0999985</v>
      </c>
    </row>
    <row r="46" spans="1:10" ht="16.2">
      <c r="B46" s="725" t="s">
        <v>134</v>
      </c>
      <c r="C46" s="725"/>
      <c r="D46" s="725"/>
      <c r="E46" s="35"/>
      <c r="F46"/>
      <c r="G46"/>
      <c r="H46"/>
      <c r="J46" s="402">
        <f t="shared" si="0"/>
        <v>0</v>
      </c>
    </row>
    <row r="47" spans="1:10" ht="14.4">
      <c r="A47" s="31"/>
      <c r="B47" s="1"/>
      <c r="C47" s="724" t="s">
        <v>56</v>
      </c>
      <c r="D47" s="724"/>
      <c r="E47" s="39">
        <v>20</v>
      </c>
      <c r="F47" s="40">
        <f>+BG!F47</f>
        <v>15000000000</v>
      </c>
      <c r="G47" s="695">
        <f>-'2023'!C270</f>
        <v>15000000000</v>
      </c>
      <c r="H47" s="40">
        <f>-'2022'!C261</f>
        <v>15000000000</v>
      </c>
      <c r="I47" s="402">
        <v>15000000000</v>
      </c>
      <c r="J47" s="402">
        <f t="shared" si="0"/>
        <v>0</v>
      </c>
    </row>
    <row r="48" spans="1:10" ht="14.4">
      <c r="A48" s="31"/>
      <c r="B48" s="1"/>
      <c r="C48" s="724" t="s">
        <v>58</v>
      </c>
      <c r="D48" s="724"/>
      <c r="E48" s="27">
        <v>21</v>
      </c>
      <c r="F48" s="40">
        <f>+BG!F48</f>
        <v>1815870408</v>
      </c>
      <c r="G48" s="695">
        <f>-'2023'!C274</f>
        <v>1815870408</v>
      </c>
      <c r="H48" s="40">
        <f>-'2022'!C265</f>
        <v>1815870408</v>
      </c>
      <c r="I48" s="402">
        <v>1815870408</v>
      </c>
      <c r="J48" s="402">
        <f t="shared" si="0"/>
        <v>0</v>
      </c>
    </row>
    <row r="49" spans="1:11" ht="14.4">
      <c r="A49" s="41"/>
      <c r="B49" s="1"/>
      <c r="C49" s="724" t="s">
        <v>60</v>
      </c>
      <c r="D49" s="724"/>
      <c r="E49" s="27">
        <v>21</v>
      </c>
      <c r="F49" s="572">
        <f>+BG!F49</f>
        <v>1356826159</v>
      </c>
      <c r="G49" s="695">
        <f>-'2023'!C273</f>
        <v>1291637728</v>
      </c>
      <c r="H49" s="40">
        <f>-'2022'!C264</f>
        <v>1171598793</v>
      </c>
      <c r="I49" s="402">
        <v>1171598793</v>
      </c>
      <c r="J49" s="402">
        <f t="shared" si="0"/>
        <v>120038935</v>
      </c>
    </row>
    <row r="50" spans="1:11" ht="14.4">
      <c r="A50" s="31"/>
      <c r="B50" s="1"/>
      <c r="C50" s="724" t="s">
        <v>998</v>
      </c>
      <c r="D50" s="724"/>
      <c r="E50" s="27">
        <v>21</v>
      </c>
      <c r="F50" s="40">
        <f>+BG!F50</f>
        <v>1252221963</v>
      </c>
      <c r="G50" s="695">
        <f>-'2023'!C275</f>
        <v>1252221963</v>
      </c>
      <c r="H50" s="40">
        <f>-'2022'!C266</f>
        <v>1252221963</v>
      </c>
      <c r="I50" s="402">
        <v>1252221963</v>
      </c>
      <c r="J50" s="402">
        <f t="shared" si="0"/>
        <v>0</v>
      </c>
    </row>
    <row r="51" spans="1:11" ht="14.4">
      <c r="A51" s="31"/>
      <c r="B51" s="1"/>
      <c r="C51" s="724" t="s">
        <v>999</v>
      </c>
      <c r="D51" s="724"/>
      <c r="E51" s="27">
        <v>21</v>
      </c>
      <c r="F51" s="572">
        <f>+BG!F51</f>
        <v>0</v>
      </c>
      <c r="G51" s="40">
        <f>-'2023'!C276</f>
        <v>0</v>
      </c>
      <c r="H51" s="40">
        <f>-'2022'!C267</f>
        <v>534475314</v>
      </c>
      <c r="I51" s="402">
        <v>2935254010</v>
      </c>
      <c r="J51" s="402">
        <f t="shared" si="0"/>
        <v>-2935254010</v>
      </c>
    </row>
    <row r="52" spans="1:11" ht="14.4">
      <c r="A52" s="31"/>
      <c r="B52" s="1"/>
      <c r="C52" s="724" t="s">
        <v>63</v>
      </c>
      <c r="D52" s="724"/>
      <c r="E52" s="39">
        <v>22</v>
      </c>
      <c r="F52" s="40">
        <f>+BG!F52</f>
        <v>0</v>
      </c>
      <c r="G52" s="40">
        <f>+BG!G52</f>
        <v>0</v>
      </c>
      <c r="H52" s="40">
        <v>0</v>
      </c>
      <c r="I52" s="402" t="s">
        <v>2529</v>
      </c>
      <c r="J52" s="402" t="e">
        <f t="shared" si="0"/>
        <v>#VALUE!</v>
      </c>
    </row>
    <row r="53" spans="1:11" ht="14.4">
      <c r="A53" s="31"/>
      <c r="B53" s="1"/>
      <c r="C53" s="724" t="s">
        <v>65</v>
      </c>
      <c r="D53" s="724"/>
      <c r="E53" s="39">
        <v>23</v>
      </c>
      <c r="F53" s="572">
        <f>+BG!F53</f>
        <v>3828510308</v>
      </c>
      <c r="G53" s="40">
        <f>('2023'!C279-'2023'!C280-'2023'!C285)*-1</f>
        <v>1303768628.9000015</v>
      </c>
      <c r="H53" s="40">
        <f>-'2022'!C272-'2022'!C276</f>
        <v>5902110561</v>
      </c>
      <c r="I53" s="402">
        <v>3600769713</v>
      </c>
      <c r="J53" s="402">
        <f t="shared" si="0"/>
        <v>-2297001084.0999985</v>
      </c>
    </row>
    <row r="54" spans="1:11" ht="13.2">
      <c r="A54" s="31"/>
      <c r="B54" s="1"/>
      <c r="C54" s="723" t="s">
        <v>135</v>
      </c>
      <c r="D54" s="723"/>
      <c r="E54" s="37"/>
      <c r="F54" s="40">
        <f>+BG!F54</f>
        <v>23253428838</v>
      </c>
      <c r="G54" s="40">
        <f>SUM(G47:G53)</f>
        <v>20663498727.900002</v>
      </c>
      <c r="H54" s="40">
        <f>SUM(H47:H53)</f>
        <v>25676277039</v>
      </c>
      <c r="I54" s="402">
        <v>25775714887</v>
      </c>
      <c r="J54" s="402">
        <f t="shared" si="0"/>
        <v>-5112216159.0999985</v>
      </c>
    </row>
    <row r="55" spans="1:11" ht="14.4">
      <c r="A55" s="31"/>
      <c r="B55" s="1"/>
      <c r="C55" s="724" t="s">
        <v>67</v>
      </c>
      <c r="D55" s="724"/>
      <c r="E55" s="39">
        <v>24</v>
      </c>
      <c r="F55" s="40">
        <f>+BG!F55</f>
        <v>0</v>
      </c>
      <c r="G55" s="40">
        <f>+BG!G55</f>
        <v>0</v>
      </c>
      <c r="H55" s="40">
        <v>0</v>
      </c>
      <c r="I55" s="402" t="s">
        <v>2529</v>
      </c>
      <c r="J55" s="402" t="e">
        <f t="shared" si="0"/>
        <v>#VALUE!</v>
      </c>
    </row>
    <row r="56" spans="1:11" ht="16.2">
      <c r="A56" s="31"/>
      <c r="B56" s="725" t="s">
        <v>136</v>
      </c>
      <c r="C56" s="725"/>
      <c r="D56" s="725"/>
      <c r="E56" s="52"/>
      <c r="F56" s="53">
        <f>F54</f>
        <v>23253428838</v>
      </c>
      <c r="G56" s="53">
        <f>G54</f>
        <v>20663498727.900002</v>
      </c>
      <c r="H56" s="53">
        <f>H54</f>
        <v>25676277039</v>
      </c>
      <c r="I56" s="402">
        <v>25775714887</v>
      </c>
      <c r="J56" s="402">
        <f t="shared" si="0"/>
        <v>-5112216159.0999985</v>
      </c>
    </row>
    <row r="57" spans="1:11" ht="16.2">
      <c r="A57" s="31"/>
      <c r="B57" s="725" t="s">
        <v>137</v>
      </c>
      <c r="C57" s="725"/>
      <c r="D57" s="725"/>
      <c r="E57" s="54"/>
      <c r="F57" s="53">
        <f>+F45+F56</f>
        <v>46894438897</v>
      </c>
      <c r="G57" s="53">
        <f>+G45+G56</f>
        <v>39308793725</v>
      </c>
      <c r="H57" s="53">
        <f>+H45+H56</f>
        <v>38893246854</v>
      </c>
      <c r="I57" s="402">
        <v>40080424315</v>
      </c>
      <c r="J57" s="402">
        <f t="shared" si="0"/>
        <v>-771630590</v>
      </c>
    </row>
    <row r="58" spans="1:11" ht="13.2">
      <c r="A58" s="31"/>
      <c r="B58" s="36"/>
      <c r="C58" s="1"/>
      <c r="D58" s="1"/>
      <c r="E58" s="37"/>
      <c r="F58" s="55">
        <f>+F29-F45-F56</f>
        <v>0</v>
      </c>
      <c r="G58" s="55">
        <f t="shared" ref="G58:H58" si="2">+G29-G45-G56</f>
        <v>0</v>
      </c>
      <c r="H58" s="55">
        <f t="shared" si="2"/>
        <v>0</v>
      </c>
      <c r="I58" s="402" t="s">
        <v>2459</v>
      </c>
    </row>
    <row r="59" spans="1:11" ht="11.4">
      <c r="B59" s="31" t="s">
        <v>138</v>
      </c>
      <c r="C59" s="31"/>
      <c r="D59" s="31"/>
      <c r="E59" s="56"/>
      <c r="F59" s="31"/>
      <c r="G59" s="31"/>
      <c r="H59" s="31"/>
    </row>
    <row r="60" spans="1:11" ht="12">
      <c r="A60" s="31"/>
      <c r="B60" s="57"/>
      <c r="C60" s="31"/>
      <c r="D60" s="31"/>
      <c r="E60" s="56"/>
      <c r="F60" s="41">
        <f>+F29-F45-F56</f>
        <v>0</v>
      </c>
      <c r="G60" s="544">
        <f>+F53-G53</f>
        <v>2524741679.0999985</v>
      </c>
      <c r="H60" s="544">
        <f>+G53-H53</f>
        <v>-4598341932.0999985</v>
      </c>
      <c r="I60" s="544">
        <f>+H53-I53</f>
        <v>2301340848</v>
      </c>
    </row>
    <row r="61" spans="1:11" ht="12">
      <c r="A61" s="31"/>
      <c r="B61" s="57"/>
      <c r="C61" s="31"/>
      <c r="D61" s="31"/>
      <c r="E61" s="56"/>
      <c r="F61" s="31"/>
      <c r="G61" s="58"/>
      <c r="H61" s="58"/>
    </row>
    <row r="62" spans="1:11" ht="12">
      <c r="A62" s="31"/>
      <c r="B62" s="57"/>
      <c r="C62" s="31"/>
      <c r="D62" s="31"/>
      <c r="E62" s="56"/>
      <c r="F62" s="31"/>
      <c r="G62" s="58"/>
      <c r="H62" s="58"/>
    </row>
    <row r="63" spans="1:11" ht="11.4">
      <c r="A63" s="31"/>
      <c r="B63" s="31"/>
      <c r="C63" s="31"/>
      <c r="D63" s="31"/>
      <c r="E63" s="56"/>
      <c r="F63" s="31"/>
      <c r="G63" s="31"/>
      <c r="H63" s="31"/>
    </row>
    <row r="64" spans="1:11" s="62" customFormat="1" ht="15">
      <c r="A64" s="59"/>
      <c r="B64" s="60"/>
      <c r="C64" s="60"/>
      <c r="D64" s="60"/>
      <c r="E64" s="61"/>
      <c r="F64" s="720"/>
      <c r="G64" s="720"/>
      <c r="I64" s="403"/>
      <c r="J64" s="403"/>
      <c r="K64" s="403"/>
    </row>
    <row r="65" spans="1:11" s="62" customFormat="1" ht="15.6">
      <c r="B65" s="63"/>
      <c r="C65" s="63"/>
      <c r="D65" s="64"/>
      <c r="E65" s="65"/>
      <c r="F65" s="721"/>
      <c r="G65" s="721"/>
      <c r="I65" s="403"/>
      <c r="J65" s="403"/>
      <c r="K65" s="403"/>
    </row>
    <row r="66" spans="1:11" s="62" customFormat="1" ht="15.6">
      <c r="A66" s="59"/>
      <c r="B66" s="59"/>
      <c r="C66" s="59"/>
      <c r="D66" s="66"/>
      <c r="E66" s="67"/>
      <c r="F66" s="66"/>
      <c r="G66" s="59"/>
      <c r="H66" s="59"/>
      <c r="I66" s="403"/>
      <c r="J66" s="403"/>
      <c r="K66" s="403"/>
    </row>
    <row r="67" spans="1:11" s="62" customFormat="1" ht="15.6">
      <c r="A67" s="59"/>
      <c r="B67" s="59"/>
      <c r="C67" s="59"/>
      <c r="D67" s="66"/>
      <c r="E67" s="67"/>
      <c r="F67" s="66"/>
      <c r="G67" s="59"/>
      <c r="H67" s="59"/>
      <c r="I67" s="403"/>
      <c r="J67" s="403"/>
      <c r="K67" s="403"/>
    </row>
    <row r="68" spans="1:11" s="62" customFormat="1" ht="15.6">
      <c r="A68" s="59"/>
      <c r="B68" s="59"/>
      <c r="C68" s="59"/>
      <c r="D68" s="66"/>
      <c r="E68" s="67"/>
      <c r="F68" s="66"/>
      <c r="G68" s="59"/>
      <c r="H68" s="59"/>
      <c r="I68" s="403"/>
      <c r="J68" s="403"/>
      <c r="K68" s="403"/>
    </row>
    <row r="69" spans="1:11" s="62" customFormat="1" ht="15">
      <c r="E69" s="68"/>
      <c r="F69" s="720"/>
      <c r="G69" s="720"/>
      <c r="I69" s="403"/>
      <c r="J69" s="403"/>
      <c r="K69" s="403"/>
    </row>
    <row r="70" spans="1:11" s="62" customFormat="1" ht="15.6">
      <c r="B70" s="66"/>
      <c r="C70" s="66"/>
      <c r="D70" s="66"/>
      <c r="E70" s="67"/>
      <c r="F70" s="721"/>
      <c r="G70" s="721"/>
      <c r="I70" s="403"/>
      <c r="J70" s="403"/>
      <c r="K70" s="403"/>
    </row>
    <row r="71" spans="1:11" s="66" customFormat="1" ht="15.6">
      <c r="B71" s="722"/>
      <c r="C71" s="722"/>
      <c r="D71" s="722"/>
      <c r="E71" s="67"/>
      <c r="I71" s="404"/>
      <c r="J71" s="404"/>
      <c r="K71" s="404"/>
    </row>
    <row r="72" spans="1:11" ht="13.2">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K623"/>
  <sheetViews>
    <sheetView topLeftCell="A48" workbookViewId="0">
      <selection activeCell="G54" sqref="G54"/>
    </sheetView>
  </sheetViews>
  <sheetFormatPr baseColWidth="10" defaultRowHeight="14.4"/>
  <cols>
    <col min="2" max="2" width="24.88671875" bestFit="1" customWidth="1"/>
    <col min="3" max="3" width="16.6640625" style="501" bestFit="1" customWidth="1"/>
    <col min="4" max="4" width="15.109375" style="501" bestFit="1" customWidth="1"/>
    <col min="5" max="5" width="13" bestFit="1" customWidth="1"/>
    <col min="6" max="6" width="8.6640625" style="543" bestFit="1" customWidth="1"/>
    <col min="7" max="7" width="24.88671875" style="543" bestFit="1" customWidth="1"/>
    <col min="8" max="8" width="15.88671875" style="599" bestFit="1" customWidth="1"/>
    <col min="9" max="9" width="15.109375" style="599" bestFit="1" customWidth="1"/>
    <col min="10" max="10" width="12.5546875" bestFit="1" customWidth="1"/>
    <col min="11" max="11" width="14.109375" bestFit="1" customWidth="1"/>
  </cols>
  <sheetData>
    <row r="1" spans="1:9">
      <c r="A1" s="540" t="s">
        <v>1168</v>
      </c>
      <c r="B1" s="540" t="s">
        <v>1169</v>
      </c>
      <c r="C1" s="570" t="s">
        <v>1170</v>
      </c>
      <c r="D1" s="570"/>
      <c r="E1" s="541" t="s">
        <v>1172</v>
      </c>
      <c r="F1" s="540" t="s">
        <v>1168</v>
      </c>
      <c r="G1" s="540" t="s">
        <v>1169</v>
      </c>
      <c r="H1" s="600" t="s">
        <v>1170</v>
      </c>
      <c r="I1" s="600" t="s">
        <v>1171</v>
      </c>
    </row>
    <row r="2" spans="1:9">
      <c r="A2" s="540" t="s">
        <v>1174</v>
      </c>
      <c r="B2" s="540" t="s">
        <v>484</v>
      </c>
      <c r="E2" s="568"/>
      <c r="F2" s="540">
        <v>1</v>
      </c>
      <c r="G2" s="540" t="s">
        <v>484</v>
      </c>
    </row>
    <row r="3" spans="1:9">
      <c r="A3" s="540" t="s">
        <v>1175</v>
      </c>
      <c r="B3" s="540" t="s">
        <v>1176</v>
      </c>
      <c r="E3" s="568"/>
      <c r="F3" s="540">
        <v>11</v>
      </c>
      <c r="G3" s="540" t="s">
        <v>1176</v>
      </c>
    </row>
    <row r="4" spans="1:9">
      <c r="A4" s="540" t="s">
        <v>1177</v>
      </c>
      <c r="B4" s="540" t="s">
        <v>1178</v>
      </c>
      <c r="E4" s="568"/>
      <c r="F4" s="540">
        <v>1101</v>
      </c>
      <c r="G4" s="540" t="s">
        <v>1178</v>
      </c>
    </row>
    <row r="5" spans="1:9">
      <c r="A5" s="540" t="s">
        <v>1179</v>
      </c>
      <c r="B5" s="540" t="s">
        <v>1180</v>
      </c>
      <c r="E5" s="568"/>
      <c r="F5" s="540">
        <v>110101</v>
      </c>
      <c r="G5" s="540" t="s">
        <v>1180</v>
      </c>
    </row>
    <row r="6" spans="1:9">
      <c r="A6" s="540" t="s">
        <v>1181</v>
      </c>
      <c r="B6" s="540" t="s">
        <v>1182</v>
      </c>
      <c r="C6" s="570">
        <f>+H6</f>
        <v>2211409</v>
      </c>
      <c r="D6" s="570"/>
      <c r="E6" s="568"/>
      <c r="F6" s="540" t="s">
        <v>1181</v>
      </c>
      <c r="G6" s="540" t="s">
        <v>1182</v>
      </c>
      <c r="H6" s="600">
        <v>2211409</v>
      </c>
      <c r="I6" s="600">
        <v>2211409</v>
      </c>
    </row>
    <row r="7" spans="1:9">
      <c r="A7" s="540" t="s">
        <v>1183</v>
      </c>
      <c r="B7" s="540" t="s">
        <v>1184</v>
      </c>
      <c r="C7" s="570">
        <f t="shared" ref="C7:C10" si="0">+H7</f>
        <v>2218371</v>
      </c>
      <c r="D7" s="570"/>
      <c r="E7" s="568"/>
      <c r="F7" s="540" t="s">
        <v>1907</v>
      </c>
      <c r="G7" s="540" t="s">
        <v>965</v>
      </c>
      <c r="H7" s="600">
        <v>2218371</v>
      </c>
      <c r="I7" s="600">
        <v>2218371</v>
      </c>
    </row>
    <row r="8" spans="1:9">
      <c r="A8" s="540" t="s">
        <v>1812</v>
      </c>
      <c r="B8" s="540" t="s">
        <v>942</v>
      </c>
      <c r="C8" s="570">
        <f t="shared" si="0"/>
        <v>11186001</v>
      </c>
      <c r="D8" s="570"/>
      <c r="E8" s="568"/>
      <c r="F8" s="540" t="s">
        <v>1812</v>
      </c>
      <c r="G8" s="540" t="s">
        <v>942</v>
      </c>
      <c r="H8" s="600">
        <v>11186001</v>
      </c>
      <c r="I8" s="600">
        <v>11186001</v>
      </c>
    </row>
    <row r="9" spans="1:9">
      <c r="A9" s="540" t="s">
        <v>1185</v>
      </c>
      <c r="B9" s="540" t="s">
        <v>1186</v>
      </c>
      <c r="C9" s="570">
        <f t="shared" si="0"/>
        <v>1500000</v>
      </c>
      <c r="D9" s="570"/>
      <c r="E9" s="568"/>
      <c r="F9" s="540" t="s">
        <v>1908</v>
      </c>
      <c r="G9" s="540" t="s">
        <v>1909</v>
      </c>
      <c r="H9" s="600">
        <v>1500000</v>
      </c>
      <c r="I9" s="600">
        <v>1500000</v>
      </c>
    </row>
    <row r="10" spans="1:9">
      <c r="A10" s="540" t="s">
        <v>1187</v>
      </c>
      <c r="B10" s="540" t="s">
        <v>1188</v>
      </c>
      <c r="C10" s="570">
        <f t="shared" si="0"/>
        <v>58860138</v>
      </c>
      <c r="D10" s="570"/>
      <c r="E10" s="568"/>
      <c r="F10" s="540" t="s">
        <v>1187</v>
      </c>
      <c r="G10" s="540" t="s">
        <v>1188</v>
      </c>
      <c r="H10" s="600">
        <v>58860138</v>
      </c>
      <c r="I10" s="600">
        <v>58860138</v>
      </c>
    </row>
    <row r="11" spans="1:9">
      <c r="A11" s="540" t="s">
        <v>1715</v>
      </c>
      <c r="B11" s="540" t="s">
        <v>1716</v>
      </c>
      <c r="C11" s="570"/>
      <c r="D11" s="570"/>
      <c r="E11" s="568"/>
      <c r="F11" s="540">
        <v>110101</v>
      </c>
      <c r="G11" s="540" t="s">
        <v>1180</v>
      </c>
      <c r="H11" s="600">
        <v>75975919</v>
      </c>
      <c r="I11" s="600">
        <v>75975919</v>
      </c>
    </row>
    <row r="12" spans="1:9" s="587" customFormat="1">
      <c r="A12" s="588" t="s">
        <v>1179</v>
      </c>
      <c r="B12" s="588" t="s">
        <v>1180</v>
      </c>
      <c r="C12" s="571">
        <f>SUM(C6:C11)</f>
        <v>75975919</v>
      </c>
      <c r="D12" s="571"/>
      <c r="E12" s="569"/>
      <c r="F12" s="540">
        <v>110111</v>
      </c>
      <c r="G12" s="540" t="s">
        <v>1190</v>
      </c>
      <c r="H12" s="600"/>
      <c r="I12" s="600"/>
    </row>
    <row r="13" spans="1:9">
      <c r="A13" s="540">
        <v>110111</v>
      </c>
      <c r="B13" s="540" t="s">
        <v>1190</v>
      </c>
      <c r="E13" s="568"/>
      <c r="F13" s="540">
        <v>110111</v>
      </c>
      <c r="G13" s="540" t="s">
        <v>1190</v>
      </c>
    </row>
    <row r="14" spans="1:9">
      <c r="A14" s="540">
        <v>110111001</v>
      </c>
      <c r="B14" s="540" t="s">
        <v>1191</v>
      </c>
      <c r="C14" s="603">
        <f>+H14</f>
        <v>21003542</v>
      </c>
      <c r="D14" s="603"/>
      <c r="E14" s="568"/>
      <c r="F14" s="540" t="s">
        <v>2427</v>
      </c>
      <c r="G14" s="540" t="s">
        <v>1191</v>
      </c>
      <c r="H14" s="600">
        <v>21003542</v>
      </c>
      <c r="I14" s="600">
        <v>21003542</v>
      </c>
    </row>
    <row r="15" spans="1:9">
      <c r="A15" s="540">
        <v>110111002</v>
      </c>
      <c r="B15" s="540" t="s">
        <v>1192</v>
      </c>
      <c r="C15" s="603">
        <f t="shared" ref="C15:C29" si="1">+H15</f>
        <v>105715015</v>
      </c>
      <c r="D15" s="603"/>
      <c r="E15" s="568"/>
      <c r="F15" s="540" t="s">
        <v>2428</v>
      </c>
      <c r="G15" s="540" t="s">
        <v>1192</v>
      </c>
      <c r="H15" s="600">
        <v>105715015</v>
      </c>
      <c r="I15" s="600">
        <v>105715015</v>
      </c>
    </row>
    <row r="16" spans="1:9">
      <c r="A16" s="540">
        <v>110111003</v>
      </c>
      <c r="B16" s="540" t="s">
        <v>1193</v>
      </c>
      <c r="C16" s="603">
        <f t="shared" si="1"/>
        <v>19612</v>
      </c>
      <c r="D16" s="604"/>
      <c r="E16" s="568"/>
      <c r="F16" s="540" t="s">
        <v>2429</v>
      </c>
      <c r="G16" s="540" t="s">
        <v>1193</v>
      </c>
      <c r="H16" s="600">
        <v>19612</v>
      </c>
      <c r="I16" s="600">
        <v>19612</v>
      </c>
    </row>
    <row r="17" spans="1:9">
      <c r="A17" s="540">
        <v>110111004</v>
      </c>
      <c r="B17" s="540" t="s">
        <v>1717</v>
      </c>
      <c r="C17" s="603">
        <f t="shared" si="1"/>
        <v>0</v>
      </c>
      <c r="D17" s="603"/>
      <c r="E17" s="568"/>
      <c r="F17" s="540" t="s">
        <v>2550</v>
      </c>
      <c r="G17" s="540" t="s">
        <v>1717</v>
      </c>
      <c r="H17" s="600">
        <v>0</v>
      </c>
      <c r="I17" s="600">
        <v>0</v>
      </c>
    </row>
    <row r="18" spans="1:9">
      <c r="A18" s="540">
        <v>110111006</v>
      </c>
      <c r="B18" s="540" t="s">
        <v>1718</v>
      </c>
      <c r="C18" s="603">
        <f t="shared" si="1"/>
        <v>7830441</v>
      </c>
      <c r="D18" s="603"/>
      <c r="E18" s="568"/>
      <c r="F18" s="540" t="s">
        <v>2430</v>
      </c>
      <c r="G18" s="540" t="s">
        <v>1718</v>
      </c>
      <c r="H18" s="600">
        <v>7830441</v>
      </c>
      <c r="I18" s="600">
        <v>7830441</v>
      </c>
    </row>
    <row r="19" spans="1:9">
      <c r="A19" s="540">
        <v>110111007</v>
      </c>
      <c r="B19" s="540" t="s">
        <v>1719</v>
      </c>
      <c r="C19" s="603">
        <f t="shared" si="1"/>
        <v>11075958</v>
      </c>
      <c r="D19" s="603"/>
      <c r="E19" s="568"/>
      <c r="F19" s="540" t="s">
        <v>2431</v>
      </c>
      <c r="G19" s="540" t="s">
        <v>1719</v>
      </c>
      <c r="H19" s="600">
        <v>11075958</v>
      </c>
      <c r="I19" s="600">
        <v>11075958</v>
      </c>
    </row>
    <row r="20" spans="1:9">
      <c r="A20" s="540">
        <v>110111008</v>
      </c>
      <c r="B20" s="540" t="s">
        <v>1720</v>
      </c>
      <c r="C20" s="603">
        <f t="shared" si="1"/>
        <v>21785831</v>
      </c>
      <c r="D20" s="603"/>
      <c r="E20" s="568"/>
      <c r="F20" s="540" t="s">
        <v>2453</v>
      </c>
      <c r="G20" s="540" t="s">
        <v>1720</v>
      </c>
      <c r="H20" s="600">
        <v>21785831</v>
      </c>
      <c r="I20" s="600">
        <v>21785831</v>
      </c>
    </row>
    <row r="21" spans="1:9">
      <c r="A21" s="540">
        <v>110111009</v>
      </c>
      <c r="B21" s="540" t="s">
        <v>1721</v>
      </c>
      <c r="C21" s="603">
        <f t="shared" si="1"/>
        <v>162475468</v>
      </c>
      <c r="D21" s="603"/>
      <c r="E21" s="568"/>
      <c r="F21" s="540" t="s">
        <v>2432</v>
      </c>
      <c r="G21" s="540" t="s">
        <v>1721</v>
      </c>
      <c r="H21" s="600">
        <v>162475468</v>
      </c>
      <c r="I21" s="600">
        <v>162475468</v>
      </c>
    </row>
    <row r="22" spans="1:9">
      <c r="A22" s="540">
        <v>110111010</v>
      </c>
      <c r="B22" s="540" t="s">
        <v>1722</v>
      </c>
      <c r="C22" s="603">
        <f t="shared" si="1"/>
        <v>120418773</v>
      </c>
      <c r="D22" s="603"/>
      <c r="E22" s="568"/>
      <c r="F22" s="540" t="s">
        <v>2454</v>
      </c>
      <c r="G22" s="540" t="s">
        <v>1722</v>
      </c>
      <c r="H22" s="600">
        <v>120418773</v>
      </c>
      <c r="I22" s="600">
        <v>120418773</v>
      </c>
    </row>
    <row r="23" spans="1:9">
      <c r="A23" s="540">
        <v>110111011</v>
      </c>
      <c r="B23" s="540" t="s">
        <v>1723</v>
      </c>
      <c r="C23" s="603">
        <f t="shared" si="1"/>
        <v>7621450</v>
      </c>
      <c r="D23" s="603"/>
      <c r="E23" s="568"/>
      <c r="F23" s="540" t="s">
        <v>2433</v>
      </c>
      <c r="G23" s="540" t="s">
        <v>1723</v>
      </c>
      <c r="H23" s="600">
        <v>7621450</v>
      </c>
      <c r="I23" s="600">
        <v>7621450</v>
      </c>
    </row>
    <row r="24" spans="1:9">
      <c r="A24" s="540">
        <v>110111012</v>
      </c>
      <c r="B24" s="540" t="s">
        <v>1724</v>
      </c>
      <c r="C24" s="603">
        <f t="shared" si="1"/>
        <v>7660000</v>
      </c>
      <c r="D24" s="603"/>
      <c r="E24" s="568"/>
      <c r="F24" s="540" t="s">
        <v>2434</v>
      </c>
      <c r="G24" s="540" t="s">
        <v>1724</v>
      </c>
      <c r="H24" s="600">
        <v>7660000</v>
      </c>
      <c r="I24" s="600">
        <v>7660000</v>
      </c>
    </row>
    <row r="25" spans="1:9">
      <c r="A25" s="540">
        <v>110111013</v>
      </c>
      <c r="B25" s="540" t="s">
        <v>1194</v>
      </c>
      <c r="C25" s="603">
        <f t="shared" si="1"/>
        <v>9473684</v>
      </c>
      <c r="D25" s="603"/>
      <c r="E25" s="568"/>
      <c r="F25" s="540" t="s">
        <v>2435</v>
      </c>
      <c r="G25" s="540" t="s">
        <v>1194</v>
      </c>
      <c r="H25" s="600">
        <v>9473684</v>
      </c>
      <c r="I25" s="600">
        <v>9473684</v>
      </c>
    </row>
    <row r="26" spans="1:9">
      <c r="A26" s="540">
        <v>110111014</v>
      </c>
      <c r="B26" s="540" t="s">
        <v>1725</v>
      </c>
      <c r="C26" s="603">
        <f t="shared" si="1"/>
        <v>7604000</v>
      </c>
      <c r="D26" s="603"/>
      <c r="E26" s="568"/>
      <c r="F26" s="540" t="s">
        <v>2436</v>
      </c>
      <c r="G26" s="540" t="s">
        <v>1725</v>
      </c>
      <c r="H26" s="600">
        <v>7604000</v>
      </c>
      <c r="I26" s="600">
        <v>7604000</v>
      </c>
    </row>
    <row r="27" spans="1:9">
      <c r="A27" s="540">
        <v>110111015</v>
      </c>
      <c r="B27" s="540" t="s">
        <v>1726</v>
      </c>
      <c r="C27" s="603">
        <f t="shared" si="1"/>
        <v>7604000</v>
      </c>
      <c r="D27" s="603"/>
      <c r="E27" s="568"/>
      <c r="F27" s="540" t="s">
        <v>2437</v>
      </c>
      <c r="G27" s="540" t="s">
        <v>1726</v>
      </c>
      <c r="H27" s="600">
        <v>7604000</v>
      </c>
      <c r="I27" s="600">
        <v>7604000</v>
      </c>
    </row>
    <row r="28" spans="1:9">
      <c r="A28" s="540">
        <v>110111016</v>
      </c>
      <c r="B28" s="540" t="s">
        <v>1727</v>
      </c>
      <c r="C28" s="603">
        <f t="shared" si="1"/>
        <v>7613800</v>
      </c>
      <c r="D28" s="603"/>
      <c r="E28" s="568"/>
      <c r="F28" s="540" t="s">
        <v>2438</v>
      </c>
      <c r="G28" s="540" t="s">
        <v>1727</v>
      </c>
      <c r="H28" s="600">
        <v>7613800</v>
      </c>
      <c r="I28" s="600">
        <v>7613800</v>
      </c>
    </row>
    <row r="29" spans="1:9">
      <c r="A29" s="540" t="s">
        <v>2500</v>
      </c>
      <c r="B29" s="540" t="s">
        <v>1842</v>
      </c>
      <c r="C29" s="603">
        <f t="shared" si="1"/>
        <v>7239620</v>
      </c>
      <c r="D29" s="603"/>
      <c r="E29" s="568"/>
      <c r="F29" s="540" t="s">
        <v>2500</v>
      </c>
      <c r="G29" s="540" t="s">
        <v>1842</v>
      </c>
      <c r="H29" s="600">
        <v>7239620</v>
      </c>
      <c r="I29" s="600">
        <v>7239620</v>
      </c>
    </row>
    <row r="30" spans="1:9">
      <c r="A30" s="540">
        <v>110111030</v>
      </c>
      <c r="B30" s="540" t="s">
        <v>943</v>
      </c>
      <c r="C30" s="603">
        <f t="shared" ref="C30:C36" si="2">+H30</f>
        <v>20140110</v>
      </c>
      <c r="D30" s="603"/>
      <c r="E30" s="568"/>
      <c r="F30" s="540" t="s">
        <v>2439</v>
      </c>
      <c r="G30" s="540" t="s">
        <v>943</v>
      </c>
      <c r="H30" s="600">
        <v>20140110</v>
      </c>
      <c r="I30" s="600">
        <v>20140110</v>
      </c>
    </row>
    <row r="31" spans="1:9">
      <c r="A31" s="540">
        <v>110111031</v>
      </c>
      <c r="B31" s="540" t="s">
        <v>1195</v>
      </c>
      <c r="C31" s="603">
        <f t="shared" si="2"/>
        <v>100207530</v>
      </c>
      <c r="D31" s="603"/>
      <c r="E31" s="568"/>
      <c r="F31" s="540" t="s">
        <v>2440</v>
      </c>
      <c r="G31" s="540" t="s">
        <v>1195</v>
      </c>
      <c r="H31" s="600">
        <v>100207530</v>
      </c>
      <c r="I31" s="600">
        <v>100207530</v>
      </c>
    </row>
    <row r="32" spans="1:9">
      <c r="A32" s="540">
        <v>110111032</v>
      </c>
      <c r="B32" s="540" t="s">
        <v>1196</v>
      </c>
      <c r="C32" s="603">
        <f t="shared" si="2"/>
        <v>15912319</v>
      </c>
      <c r="D32" s="603"/>
      <c r="E32" s="568"/>
      <c r="F32" s="540" t="s">
        <v>2441</v>
      </c>
      <c r="G32" s="540" t="s">
        <v>1196</v>
      </c>
      <c r="H32" s="600">
        <v>15912319</v>
      </c>
      <c r="I32" s="600">
        <v>15912319</v>
      </c>
    </row>
    <row r="33" spans="1:9">
      <c r="A33" s="540">
        <v>110111033</v>
      </c>
      <c r="B33" s="540" t="s">
        <v>1728</v>
      </c>
      <c r="C33" s="603">
        <f t="shared" si="2"/>
        <v>9899331</v>
      </c>
      <c r="D33" s="603"/>
      <c r="E33" s="568"/>
      <c r="F33" s="540" t="s">
        <v>2442</v>
      </c>
      <c r="G33" s="540" t="s">
        <v>1729</v>
      </c>
      <c r="H33" s="600">
        <v>9899331</v>
      </c>
      <c r="I33" s="600">
        <v>9899331</v>
      </c>
    </row>
    <row r="34" spans="1:9">
      <c r="A34" s="540">
        <v>110111034</v>
      </c>
      <c r="B34" s="540" t="s">
        <v>1729</v>
      </c>
      <c r="C34" s="603">
        <f t="shared" si="2"/>
        <v>3926888</v>
      </c>
      <c r="D34" s="603"/>
      <c r="E34" s="568"/>
      <c r="F34" s="540" t="s">
        <v>2443</v>
      </c>
      <c r="G34" s="540" t="s">
        <v>1813</v>
      </c>
      <c r="H34" s="600">
        <v>3926888</v>
      </c>
      <c r="I34" s="600">
        <v>3926888</v>
      </c>
    </row>
    <row r="35" spans="1:9" s="587" customFormat="1">
      <c r="A35" s="540" t="s">
        <v>2443</v>
      </c>
      <c r="B35" s="540" t="s">
        <v>1813</v>
      </c>
      <c r="C35" s="603">
        <f t="shared" si="2"/>
        <v>789544</v>
      </c>
      <c r="D35" s="603"/>
      <c r="E35" s="569"/>
      <c r="F35" s="540" t="s">
        <v>2502</v>
      </c>
      <c r="G35" s="540" t="s">
        <v>1910</v>
      </c>
      <c r="H35" s="600">
        <v>789544</v>
      </c>
      <c r="I35" s="600">
        <v>789544</v>
      </c>
    </row>
    <row r="36" spans="1:9">
      <c r="A36" s="540" t="s">
        <v>2501</v>
      </c>
      <c r="B36" s="540" t="s">
        <v>1843</v>
      </c>
      <c r="C36" s="603">
        <f t="shared" si="2"/>
        <v>1447191</v>
      </c>
      <c r="D36" s="603"/>
      <c r="E36" s="568"/>
      <c r="F36" s="540" t="s">
        <v>2501</v>
      </c>
      <c r="G36" s="540" t="s">
        <v>1843</v>
      </c>
      <c r="H36" s="600">
        <v>1447191</v>
      </c>
      <c r="I36" s="600">
        <v>1447191</v>
      </c>
    </row>
    <row r="37" spans="1:9">
      <c r="A37" s="588">
        <v>110111</v>
      </c>
      <c r="B37" s="588" t="s">
        <v>1190</v>
      </c>
      <c r="C37" s="603">
        <f>SUM(C14:C36)</f>
        <v>657464107</v>
      </c>
      <c r="D37" s="603"/>
      <c r="E37" s="568"/>
      <c r="F37" s="540">
        <v>110111</v>
      </c>
      <c r="G37" s="540" t="s">
        <v>1190</v>
      </c>
      <c r="H37" s="600">
        <v>657464107</v>
      </c>
      <c r="I37" s="600">
        <v>657464107</v>
      </c>
    </row>
    <row r="38" spans="1:9">
      <c r="A38" s="540">
        <v>110121</v>
      </c>
      <c r="B38" s="540" t="s">
        <v>1198</v>
      </c>
      <c r="C38" s="603"/>
      <c r="D38" s="603"/>
      <c r="E38" s="568"/>
      <c r="F38" s="540">
        <v>110121</v>
      </c>
      <c r="G38" s="540" t="s">
        <v>1198</v>
      </c>
    </row>
    <row r="39" spans="1:9" s="587" customFormat="1">
      <c r="A39" s="540">
        <v>110121002</v>
      </c>
      <c r="B39" s="540" t="s">
        <v>1199</v>
      </c>
      <c r="C39" s="603">
        <f>+H39</f>
        <v>18804926</v>
      </c>
      <c r="D39" s="603"/>
      <c r="E39" s="569"/>
      <c r="F39" s="540" t="s">
        <v>1911</v>
      </c>
      <c r="G39" s="540" t="s">
        <v>1912</v>
      </c>
      <c r="H39" s="600">
        <v>18804926</v>
      </c>
      <c r="I39" s="600">
        <v>18804926</v>
      </c>
    </row>
    <row r="40" spans="1:9">
      <c r="A40" s="540">
        <v>110121</v>
      </c>
      <c r="B40" s="540" t="s">
        <v>1198</v>
      </c>
      <c r="C40" s="603">
        <f>+H40</f>
        <v>18804926</v>
      </c>
      <c r="D40" s="603"/>
      <c r="E40" s="568"/>
      <c r="F40" s="540">
        <v>110121</v>
      </c>
      <c r="G40" s="540" t="s">
        <v>1198</v>
      </c>
      <c r="H40" s="600">
        <v>18804926</v>
      </c>
      <c r="I40" s="600">
        <v>18804926</v>
      </c>
    </row>
    <row r="41" spans="1:9">
      <c r="A41" s="588">
        <v>1101</v>
      </c>
      <c r="B41" s="588" t="s">
        <v>1178</v>
      </c>
      <c r="C41" s="604">
        <f>+C40+C37+C12</f>
        <v>752244952</v>
      </c>
      <c r="D41" s="604"/>
      <c r="E41" s="568"/>
      <c r="F41" s="540">
        <v>1101</v>
      </c>
      <c r="G41" s="540" t="s">
        <v>1178</v>
      </c>
      <c r="H41" s="600">
        <v>752244952</v>
      </c>
      <c r="I41" s="600">
        <v>752244952</v>
      </c>
    </row>
    <row r="42" spans="1:9">
      <c r="A42" s="540" t="s">
        <v>1200</v>
      </c>
      <c r="B42" s="540" t="s">
        <v>1201</v>
      </c>
      <c r="E42" s="568"/>
      <c r="F42" s="540">
        <v>1102</v>
      </c>
      <c r="G42" s="540" t="s">
        <v>1201</v>
      </c>
    </row>
    <row r="43" spans="1:9">
      <c r="A43" s="540" t="s">
        <v>1202</v>
      </c>
      <c r="B43" s="540" t="s">
        <v>1203</v>
      </c>
      <c r="E43" s="568"/>
      <c r="F43" s="540">
        <v>110201</v>
      </c>
      <c r="G43" s="540" t="s">
        <v>1203</v>
      </c>
    </row>
    <row r="44" spans="1:9">
      <c r="A44" s="540" t="s">
        <v>1204</v>
      </c>
      <c r="B44" s="540" t="s">
        <v>1730</v>
      </c>
      <c r="C44" s="603">
        <f>+H44</f>
        <v>613496923</v>
      </c>
      <c r="D44" s="603"/>
      <c r="E44" s="568"/>
      <c r="F44" s="540" t="s">
        <v>1204</v>
      </c>
      <c r="G44" s="540" t="s">
        <v>1730</v>
      </c>
      <c r="H44" s="600">
        <v>613496923</v>
      </c>
      <c r="I44" s="600">
        <v>613496923</v>
      </c>
    </row>
    <row r="45" spans="1:9">
      <c r="A45" s="540" t="s">
        <v>1205</v>
      </c>
      <c r="B45" s="540" t="s">
        <v>1731</v>
      </c>
      <c r="C45" s="603">
        <f t="shared" ref="C45:C46" si="3">+H45</f>
        <v>812546144</v>
      </c>
      <c r="D45" s="604"/>
      <c r="E45" s="568"/>
      <c r="F45" s="540" t="s">
        <v>1205</v>
      </c>
      <c r="G45" s="540" t="s">
        <v>1731</v>
      </c>
      <c r="H45" s="600">
        <v>812546144</v>
      </c>
      <c r="I45" s="600">
        <v>812546144</v>
      </c>
    </row>
    <row r="46" spans="1:9">
      <c r="A46" s="540" t="s">
        <v>1206</v>
      </c>
      <c r="B46" s="540" t="s">
        <v>1207</v>
      </c>
      <c r="C46" s="603">
        <f t="shared" si="3"/>
        <v>15936316</v>
      </c>
      <c r="D46" s="604"/>
      <c r="E46" s="568"/>
      <c r="F46" s="540" t="s">
        <v>1206</v>
      </c>
      <c r="G46" s="540" t="s">
        <v>1207</v>
      </c>
      <c r="H46" s="600">
        <v>15936316</v>
      </c>
      <c r="I46" s="600">
        <v>15936316</v>
      </c>
    </row>
    <row r="47" spans="1:9">
      <c r="A47" s="540" t="s">
        <v>1814</v>
      </c>
      <c r="B47" s="540" t="s">
        <v>1815</v>
      </c>
      <c r="C47" s="604">
        <v>0</v>
      </c>
      <c r="D47" s="604"/>
      <c r="E47" s="568"/>
      <c r="F47" s="540" t="s">
        <v>1814</v>
      </c>
      <c r="G47" s="540" t="s">
        <v>1815</v>
      </c>
      <c r="H47" s="600">
        <v>0</v>
      </c>
      <c r="I47" s="600">
        <v>0</v>
      </c>
    </row>
    <row r="48" spans="1:9">
      <c r="A48" s="540" t="s">
        <v>1732</v>
      </c>
      <c r="B48" s="540" t="s">
        <v>1733</v>
      </c>
      <c r="C48" s="603">
        <f>+H48</f>
        <v>71904452</v>
      </c>
      <c r="D48" s="603"/>
      <c r="E48" s="568"/>
      <c r="F48" s="540" t="s">
        <v>1732</v>
      </c>
      <c r="G48" s="540" t="s">
        <v>1733</v>
      </c>
      <c r="H48" s="600">
        <v>71904452</v>
      </c>
      <c r="I48" s="600">
        <v>71904452</v>
      </c>
    </row>
    <row r="49" spans="1:11" s="717" customFormat="1">
      <c r="A49" s="713" t="s">
        <v>1734</v>
      </c>
      <c r="B49" s="713" t="s">
        <v>1735</v>
      </c>
      <c r="C49" s="714">
        <f>+H49</f>
        <v>232143957</v>
      </c>
      <c r="D49" s="714"/>
      <c r="E49" s="715"/>
      <c r="F49" s="713" t="s">
        <v>1734</v>
      </c>
      <c r="G49" s="713" t="s">
        <v>1735</v>
      </c>
      <c r="H49" s="716">
        <v>232143957</v>
      </c>
      <c r="I49" s="716">
        <v>232143957</v>
      </c>
    </row>
    <row r="50" spans="1:11">
      <c r="A50" s="540" t="s">
        <v>1816</v>
      </c>
      <c r="B50" s="540" t="s">
        <v>1817</v>
      </c>
      <c r="C50" s="603"/>
      <c r="D50" s="603"/>
      <c r="E50" s="568"/>
      <c r="F50" s="540">
        <v>110201</v>
      </c>
      <c r="G50" s="540" t="s">
        <v>1203</v>
      </c>
      <c r="H50" s="599">
        <v>1746027792</v>
      </c>
      <c r="I50" s="599">
        <v>1746027792</v>
      </c>
    </row>
    <row r="51" spans="1:11">
      <c r="A51" s="588" t="s">
        <v>1202</v>
      </c>
      <c r="B51" s="588" t="s">
        <v>1203</v>
      </c>
      <c r="C51" s="603">
        <f>SUM(C44:C50)</f>
        <v>1746027792</v>
      </c>
      <c r="D51" s="603"/>
      <c r="E51" s="568"/>
      <c r="F51" s="540">
        <v>110211</v>
      </c>
      <c r="G51" s="540" t="s">
        <v>1209</v>
      </c>
      <c r="H51" s="600"/>
      <c r="I51" s="600"/>
      <c r="K51" s="406">
        <f>SUM(H52:H53)</f>
        <v>3820854771</v>
      </c>
    </row>
    <row r="52" spans="1:11">
      <c r="A52" s="540" t="s">
        <v>1208</v>
      </c>
      <c r="B52" s="540" t="s">
        <v>1209</v>
      </c>
      <c r="E52" s="568"/>
      <c r="F52" s="540">
        <v>110211</v>
      </c>
      <c r="G52" s="540" t="s">
        <v>1209</v>
      </c>
      <c r="H52" s="600"/>
      <c r="I52" s="600"/>
    </row>
    <row r="53" spans="1:11">
      <c r="A53" s="540" t="s">
        <v>1210</v>
      </c>
      <c r="B53" s="540" t="s">
        <v>1211</v>
      </c>
      <c r="C53" s="603">
        <f>+H53</f>
        <v>3820854771</v>
      </c>
      <c r="D53" s="603"/>
      <c r="E53" s="568"/>
      <c r="F53" s="540" t="s">
        <v>1210</v>
      </c>
      <c r="G53" s="540" t="s">
        <v>1211</v>
      </c>
      <c r="H53" s="600">
        <v>3820854771</v>
      </c>
      <c r="I53" s="600">
        <v>3820854771</v>
      </c>
    </row>
    <row r="54" spans="1:11">
      <c r="A54" s="540" t="s">
        <v>1818</v>
      </c>
      <c r="B54" s="540" t="s">
        <v>1819</v>
      </c>
      <c r="C54" s="603">
        <f>+H52</f>
        <v>0</v>
      </c>
      <c r="D54" s="603"/>
      <c r="E54" s="568"/>
      <c r="F54" s="540" t="s">
        <v>1818</v>
      </c>
      <c r="G54" s="540" t="s">
        <v>1819</v>
      </c>
      <c r="H54" s="680"/>
      <c r="I54" s="600">
        <v>0</v>
      </c>
    </row>
    <row r="55" spans="1:11">
      <c r="A55" s="588" t="s">
        <v>1208</v>
      </c>
      <c r="B55" s="588" t="s">
        <v>1209</v>
      </c>
      <c r="C55" s="603">
        <f>SUM(C53:C54)</f>
        <v>3820854771</v>
      </c>
      <c r="D55" s="603"/>
      <c r="E55" s="568"/>
      <c r="F55" s="540" t="s">
        <v>2551</v>
      </c>
      <c r="G55" s="540" t="s">
        <v>2552</v>
      </c>
    </row>
    <row r="56" spans="1:11">
      <c r="A56" s="540" t="s">
        <v>1212</v>
      </c>
      <c r="B56" s="540" t="s">
        <v>1213</v>
      </c>
      <c r="E56" s="568"/>
      <c r="F56" s="540">
        <v>110211</v>
      </c>
      <c r="G56" s="540" t="s">
        <v>1209</v>
      </c>
      <c r="H56" s="600">
        <v>3820854771</v>
      </c>
      <c r="I56" s="600">
        <v>3820854771</v>
      </c>
    </row>
    <row r="57" spans="1:11">
      <c r="A57" s="602"/>
      <c r="B57" s="602"/>
      <c r="C57" s="603"/>
      <c r="D57" s="603"/>
      <c r="E57" s="568"/>
      <c r="F57" s="540">
        <v>110221</v>
      </c>
      <c r="G57" s="540" t="s">
        <v>1213</v>
      </c>
      <c r="H57" s="600"/>
      <c r="I57" s="600"/>
    </row>
    <row r="58" spans="1:11">
      <c r="A58" s="602"/>
      <c r="B58" s="647" t="s">
        <v>1214</v>
      </c>
      <c r="C58" s="648">
        <f>+H59</f>
        <v>247037</v>
      </c>
      <c r="D58" s="648"/>
      <c r="E58" s="568"/>
      <c r="F58" s="540" t="s">
        <v>2455</v>
      </c>
      <c r="G58" s="540" t="s">
        <v>2456</v>
      </c>
      <c r="H58" s="600">
        <v>0</v>
      </c>
      <c r="I58" s="600">
        <v>0</v>
      </c>
    </row>
    <row r="59" spans="1:11">
      <c r="A59" s="602"/>
      <c r="B59" s="647" t="s">
        <v>1737</v>
      </c>
      <c r="C59" s="648">
        <f>+H62</f>
        <v>243233</v>
      </c>
      <c r="D59" s="648"/>
      <c r="E59" s="568"/>
      <c r="F59" s="540" t="s">
        <v>1913</v>
      </c>
      <c r="G59" s="540" t="s">
        <v>1214</v>
      </c>
      <c r="H59" s="600">
        <v>247037</v>
      </c>
      <c r="I59" s="600">
        <v>247037</v>
      </c>
    </row>
    <row r="60" spans="1:11">
      <c r="A60" s="602" t="s">
        <v>1916</v>
      </c>
      <c r="B60" s="647" t="s">
        <v>274</v>
      </c>
      <c r="C60" s="648">
        <f>+H61</f>
        <v>60427827</v>
      </c>
      <c r="D60" s="648"/>
      <c r="E60" s="568"/>
      <c r="F60" s="540" t="s">
        <v>1914</v>
      </c>
      <c r="G60" s="540" t="s">
        <v>1915</v>
      </c>
      <c r="H60" s="600">
        <v>0</v>
      </c>
      <c r="I60" s="600">
        <v>0</v>
      </c>
    </row>
    <row r="61" spans="1:11">
      <c r="A61" s="602">
        <v>110221014</v>
      </c>
      <c r="B61" s="602" t="s">
        <v>1215</v>
      </c>
      <c r="C61" s="604">
        <v>13989733</v>
      </c>
      <c r="D61" s="604"/>
      <c r="E61" s="568"/>
      <c r="F61" s="540" t="s">
        <v>1916</v>
      </c>
      <c r="G61" s="540" t="s">
        <v>274</v>
      </c>
      <c r="H61" s="680">
        <v>60427827</v>
      </c>
      <c r="I61" s="600">
        <v>60427827</v>
      </c>
    </row>
    <row r="62" spans="1:11">
      <c r="A62" s="602">
        <v>110221</v>
      </c>
      <c r="B62" s="602" t="s">
        <v>1213</v>
      </c>
      <c r="C62" s="603">
        <f>SUM(C58:C61)</f>
        <v>74907830</v>
      </c>
      <c r="D62" s="603"/>
      <c r="E62" s="568"/>
      <c r="F62" s="540" t="s">
        <v>2026</v>
      </c>
      <c r="G62" s="540" t="s">
        <v>1737</v>
      </c>
      <c r="H62" s="600">
        <v>243233</v>
      </c>
      <c r="I62" s="600">
        <v>243233</v>
      </c>
    </row>
    <row r="63" spans="1:11">
      <c r="A63" s="540" t="s">
        <v>1216</v>
      </c>
      <c r="B63" s="540" t="s">
        <v>1217</v>
      </c>
      <c r="E63" s="568"/>
      <c r="F63" s="540" t="s">
        <v>1918</v>
      </c>
      <c r="G63" s="540" t="s">
        <v>1215</v>
      </c>
      <c r="H63" s="600">
        <v>13989733</v>
      </c>
      <c r="I63" s="600">
        <v>13989733</v>
      </c>
    </row>
    <row r="64" spans="1:11">
      <c r="A64" s="540">
        <v>110231001</v>
      </c>
      <c r="B64" s="540" t="s">
        <v>1218</v>
      </c>
      <c r="C64" s="570"/>
      <c r="D64" s="570"/>
      <c r="E64" s="568"/>
      <c r="F64" s="540">
        <v>110221</v>
      </c>
      <c r="G64" s="540" t="s">
        <v>1213</v>
      </c>
      <c r="H64" s="680">
        <v>74907830</v>
      </c>
      <c r="I64" s="600">
        <v>74907830</v>
      </c>
    </row>
    <row r="65" spans="1:9">
      <c r="A65" s="540">
        <v>110231011</v>
      </c>
      <c r="B65" s="540" t="s">
        <v>883</v>
      </c>
      <c r="C65" s="603">
        <f>+H67</f>
        <v>6261744</v>
      </c>
      <c r="D65" s="603"/>
      <c r="E65" s="568"/>
      <c r="F65" s="540">
        <v>110231</v>
      </c>
      <c r="G65" s="540" t="s">
        <v>1217</v>
      </c>
    </row>
    <row r="66" spans="1:9">
      <c r="A66" s="540">
        <v>110231</v>
      </c>
      <c r="B66" s="540" t="s">
        <v>1217</v>
      </c>
      <c r="C66" s="604">
        <f>+C65</f>
        <v>6261744</v>
      </c>
      <c r="D66" s="604"/>
      <c r="E66" s="568"/>
      <c r="F66" s="540">
        <v>110231001</v>
      </c>
      <c r="G66" s="540" t="s">
        <v>1218</v>
      </c>
      <c r="H66" s="600">
        <v>0</v>
      </c>
      <c r="I66" s="600">
        <v>0</v>
      </c>
    </row>
    <row r="67" spans="1:9">
      <c r="A67" s="589">
        <v>110233</v>
      </c>
      <c r="B67" s="589" t="s">
        <v>1890</v>
      </c>
      <c r="C67" s="590"/>
      <c r="D67" s="590"/>
      <c r="E67" s="568"/>
      <c r="F67" s="540" t="s">
        <v>1919</v>
      </c>
      <c r="G67" s="540" t="s">
        <v>883</v>
      </c>
      <c r="H67" s="680">
        <v>6261744</v>
      </c>
      <c r="I67" s="600">
        <v>6261744</v>
      </c>
    </row>
    <row r="68" spans="1:9">
      <c r="A68" s="589">
        <v>110233001</v>
      </c>
      <c r="B68" s="589" t="s">
        <v>1845</v>
      </c>
      <c r="C68" s="591"/>
      <c r="D68" s="591"/>
      <c r="E68" s="568"/>
      <c r="F68" s="540" t="s">
        <v>1921</v>
      </c>
      <c r="G68" s="540" t="s">
        <v>1845</v>
      </c>
      <c r="I68" s="599">
        <v>0</v>
      </c>
    </row>
    <row r="69" spans="1:9">
      <c r="A69" s="589">
        <v>110233</v>
      </c>
      <c r="B69" s="589" t="s">
        <v>1890</v>
      </c>
      <c r="C69" s="591"/>
      <c r="D69" s="591"/>
      <c r="E69" s="568"/>
      <c r="F69" s="540">
        <v>110231</v>
      </c>
      <c r="G69" s="540" t="s">
        <v>1217</v>
      </c>
      <c r="H69" s="600">
        <v>6261744</v>
      </c>
      <c r="I69" s="600">
        <v>6261744</v>
      </c>
    </row>
    <row r="70" spans="1:9">
      <c r="A70" s="540" t="s">
        <v>1219</v>
      </c>
      <c r="B70" s="540" t="s">
        <v>1220</v>
      </c>
      <c r="E70" s="568"/>
      <c r="F70" s="540">
        <v>110251</v>
      </c>
      <c r="G70" s="540" t="s">
        <v>1220</v>
      </c>
      <c r="H70" s="680"/>
      <c r="I70" s="600"/>
    </row>
    <row r="71" spans="1:9">
      <c r="A71" s="540">
        <v>110251011</v>
      </c>
      <c r="B71" s="540" t="s">
        <v>272</v>
      </c>
      <c r="C71" s="603">
        <f>+H71</f>
        <v>24000000</v>
      </c>
      <c r="D71" s="603"/>
      <c r="E71" s="568"/>
      <c r="F71" s="540" t="s">
        <v>1922</v>
      </c>
      <c r="G71" s="540" t="s">
        <v>272</v>
      </c>
      <c r="H71" s="681">
        <v>24000000</v>
      </c>
      <c r="I71" s="599">
        <v>24000000</v>
      </c>
    </row>
    <row r="72" spans="1:9">
      <c r="A72" s="540" t="s">
        <v>1923</v>
      </c>
      <c r="B72" s="540" t="s">
        <v>1904</v>
      </c>
      <c r="C72" s="603">
        <f t="shared" ref="C72:C76" si="4">+H72</f>
        <v>8394975</v>
      </c>
      <c r="D72" s="603"/>
      <c r="E72" s="568"/>
      <c r="F72" s="540" t="s">
        <v>1923</v>
      </c>
      <c r="G72" s="540" t="s">
        <v>1904</v>
      </c>
      <c r="H72" s="600">
        <v>8394975</v>
      </c>
      <c r="I72" s="600">
        <v>8394975</v>
      </c>
    </row>
    <row r="73" spans="1:9">
      <c r="A73" s="540">
        <v>110251021</v>
      </c>
      <c r="B73" s="540" t="s">
        <v>1706</v>
      </c>
      <c r="C73" s="603">
        <f t="shared" si="4"/>
        <v>10567652</v>
      </c>
      <c r="D73" s="603"/>
      <c r="E73" s="568"/>
      <c r="F73" s="540" t="s">
        <v>1924</v>
      </c>
      <c r="G73" s="540" t="s">
        <v>1706</v>
      </c>
      <c r="H73" s="600">
        <v>10567652</v>
      </c>
      <c r="I73" s="600">
        <v>10567652</v>
      </c>
    </row>
    <row r="74" spans="1:9">
      <c r="A74" s="540">
        <v>110251022</v>
      </c>
      <c r="B74" s="540" t="s">
        <v>1347</v>
      </c>
      <c r="C74" s="603">
        <f t="shared" si="4"/>
        <v>66798429</v>
      </c>
      <c r="D74" s="603"/>
      <c r="E74" s="568"/>
      <c r="F74" s="540" t="s">
        <v>1925</v>
      </c>
      <c r="G74" s="540" t="s">
        <v>1347</v>
      </c>
      <c r="H74" s="680">
        <v>66798429</v>
      </c>
      <c r="I74" s="600">
        <v>66798429</v>
      </c>
    </row>
    <row r="75" spans="1:9">
      <c r="A75" s="540">
        <v>110251023</v>
      </c>
      <c r="B75" s="540" t="s">
        <v>1820</v>
      </c>
      <c r="C75" s="603">
        <f t="shared" si="4"/>
        <v>199999998</v>
      </c>
      <c r="D75" s="604"/>
      <c r="E75" s="568"/>
      <c r="F75" s="540" t="s">
        <v>1926</v>
      </c>
      <c r="G75" s="540" t="s">
        <v>1820</v>
      </c>
      <c r="H75" s="600">
        <v>199999998</v>
      </c>
      <c r="I75" s="600">
        <v>199999998</v>
      </c>
    </row>
    <row r="76" spans="1:9">
      <c r="A76" s="540" t="s">
        <v>2503</v>
      </c>
      <c r="B76" s="540" t="s">
        <v>1905</v>
      </c>
      <c r="C76" s="603">
        <f t="shared" si="4"/>
        <v>1457676</v>
      </c>
      <c r="D76" s="603"/>
      <c r="E76" s="568"/>
      <c r="F76" s="540" t="s">
        <v>2503</v>
      </c>
      <c r="G76" s="540" t="s">
        <v>1905</v>
      </c>
      <c r="H76" s="600">
        <v>1457676</v>
      </c>
      <c r="I76" s="600">
        <v>1457676</v>
      </c>
    </row>
    <row r="77" spans="1:9">
      <c r="A77" s="540">
        <v>110251</v>
      </c>
      <c r="B77" s="540" t="s">
        <v>1220</v>
      </c>
      <c r="C77" s="604">
        <f>SUM(C71:C76)</f>
        <v>311218730</v>
      </c>
      <c r="E77" s="568"/>
      <c r="F77" s="540">
        <v>110251</v>
      </c>
      <c r="G77" s="540" t="s">
        <v>1220</v>
      </c>
      <c r="H77" s="600">
        <v>311218730</v>
      </c>
      <c r="I77" s="600">
        <v>311218730</v>
      </c>
    </row>
    <row r="78" spans="1:9">
      <c r="A78" s="540">
        <v>1102</v>
      </c>
      <c r="B78" s="540" t="s">
        <v>1201</v>
      </c>
      <c r="C78" s="604">
        <f>+C77+C66+C62+C55+C51</f>
        <v>5959270867</v>
      </c>
      <c r="E78" s="568"/>
      <c r="F78" s="540">
        <v>1102</v>
      </c>
      <c r="G78" s="540" t="s">
        <v>1201</v>
      </c>
      <c r="H78" s="600">
        <v>5959270867</v>
      </c>
      <c r="I78" s="600">
        <v>5959270867</v>
      </c>
    </row>
    <row r="79" spans="1:9">
      <c r="A79" s="540" t="s">
        <v>1221</v>
      </c>
      <c r="B79" s="540" t="s">
        <v>1222</v>
      </c>
      <c r="D79" s="604"/>
      <c r="E79" s="568"/>
      <c r="F79" s="540">
        <v>1103</v>
      </c>
      <c r="G79" s="540" t="s">
        <v>1222</v>
      </c>
    </row>
    <row r="80" spans="1:9">
      <c r="A80" s="540">
        <v>110301</v>
      </c>
      <c r="B80" s="540" t="s">
        <v>1224</v>
      </c>
      <c r="D80" s="604"/>
      <c r="E80" s="568"/>
      <c r="F80" s="540">
        <v>110301</v>
      </c>
      <c r="G80" s="540" t="s">
        <v>1224</v>
      </c>
    </row>
    <row r="81" spans="1:9">
      <c r="A81" s="540">
        <v>110301001</v>
      </c>
      <c r="B81" s="540" t="s">
        <v>1225</v>
      </c>
      <c r="C81" s="604">
        <f>+H81</f>
        <v>4893116678</v>
      </c>
      <c r="D81" s="604"/>
      <c r="E81" s="568"/>
      <c r="F81" s="540" t="s">
        <v>1927</v>
      </c>
      <c r="G81" s="540" t="s">
        <v>1225</v>
      </c>
      <c r="H81" s="600">
        <v>4893116678</v>
      </c>
      <c r="I81" s="600">
        <v>4893116678</v>
      </c>
    </row>
    <row r="82" spans="1:9">
      <c r="A82" s="540">
        <v>110301002</v>
      </c>
      <c r="B82" s="540" t="s">
        <v>1226</v>
      </c>
      <c r="C82" s="604">
        <f t="shared" ref="C82:C133" si="5">+H82</f>
        <v>0</v>
      </c>
      <c r="D82" s="604"/>
      <c r="E82" s="568"/>
      <c r="F82" s="540" t="s">
        <v>1928</v>
      </c>
      <c r="G82" s="540" t="s">
        <v>1226</v>
      </c>
      <c r="H82" s="600">
        <v>0</v>
      </c>
      <c r="I82" s="600">
        <v>0</v>
      </c>
    </row>
    <row r="83" spans="1:9">
      <c r="A83" s="540">
        <v>110301003</v>
      </c>
      <c r="B83" s="540" t="s">
        <v>1227</v>
      </c>
      <c r="C83" s="604">
        <f t="shared" si="5"/>
        <v>2040020940</v>
      </c>
      <c r="D83" s="603"/>
      <c r="E83" s="568"/>
      <c r="F83" s="540" t="s">
        <v>1929</v>
      </c>
      <c r="G83" s="540" t="s">
        <v>1227</v>
      </c>
      <c r="H83" s="600">
        <v>2040020940</v>
      </c>
      <c r="I83" s="600">
        <v>2040020940</v>
      </c>
    </row>
    <row r="84" spans="1:9">
      <c r="A84" s="540">
        <v>110301004</v>
      </c>
      <c r="B84" s="540" t="s">
        <v>1228</v>
      </c>
      <c r="C84" s="604">
        <f t="shared" si="5"/>
        <v>0</v>
      </c>
      <c r="D84" s="603"/>
      <c r="E84" s="568"/>
      <c r="F84" s="540" t="s">
        <v>1930</v>
      </c>
      <c r="G84" s="540" t="s">
        <v>1228</v>
      </c>
      <c r="H84" s="600">
        <v>0</v>
      </c>
      <c r="I84" s="600">
        <v>0</v>
      </c>
    </row>
    <row r="85" spans="1:9">
      <c r="A85" s="540">
        <v>110301</v>
      </c>
      <c r="B85" s="540" t="s">
        <v>1224</v>
      </c>
      <c r="C85" s="604">
        <f t="shared" si="5"/>
        <v>6933137618</v>
      </c>
      <c r="D85" s="603"/>
      <c r="E85" s="568"/>
      <c r="F85" s="540">
        <v>110301</v>
      </c>
      <c r="G85" s="540" t="s">
        <v>1224</v>
      </c>
      <c r="H85" s="600">
        <v>6933137618</v>
      </c>
      <c r="I85" s="600">
        <v>6933137618</v>
      </c>
    </row>
    <row r="86" spans="1:9">
      <c r="A86" s="540">
        <v>110302</v>
      </c>
      <c r="B86" s="540" t="s">
        <v>1230</v>
      </c>
      <c r="C86" s="604">
        <f t="shared" si="5"/>
        <v>0</v>
      </c>
      <c r="D86" s="603"/>
      <c r="E86" s="568"/>
      <c r="F86" s="540">
        <v>110302</v>
      </c>
      <c r="G86" s="540" t="s">
        <v>1230</v>
      </c>
    </row>
    <row r="87" spans="1:9">
      <c r="A87" s="540">
        <v>110302001</v>
      </c>
      <c r="B87" s="540" t="s">
        <v>1231</v>
      </c>
      <c r="C87" s="604">
        <f t="shared" si="5"/>
        <v>871576897</v>
      </c>
      <c r="D87" s="603"/>
      <c r="E87" s="568"/>
      <c r="F87" s="540" t="s">
        <v>1931</v>
      </c>
      <c r="G87" s="540" t="s">
        <v>1231</v>
      </c>
      <c r="H87" s="600">
        <v>871576897</v>
      </c>
      <c r="I87" s="600">
        <v>871576897</v>
      </c>
    </row>
    <row r="88" spans="1:9">
      <c r="A88" s="540">
        <v>110302002</v>
      </c>
      <c r="B88" s="540" t="s">
        <v>1232</v>
      </c>
      <c r="C88" s="604">
        <f t="shared" si="5"/>
        <v>303029155</v>
      </c>
      <c r="D88" s="603"/>
      <c r="E88" s="568"/>
      <c r="F88" s="540" t="s">
        <v>1932</v>
      </c>
      <c r="G88" s="540" t="s">
        <v>1232</v>
      </c>
      <c r="H88" s="600">
        <v>303029155</v>
      </c>
      <c r="I88" s="600">
        <v>303029155</v>
      </c>
    </row>
    <row r="89" spans="1:9">
      <c r="A89" s="540">
        <v>110302003</v>
      </c>
      <c r="B89" s="540" t="s">
        <v>1233</v>
      </c>
      <c r="C89" s="604">
        <f t="shared" si="5"/>
        <v>1367579510</v>
      </c>
      <c r="D89" s="604"/>
      <c r="E89" s="568"/>
      <c r="F89" s="540" t="s">
        <v>1933</v>
      </c>
      <c r="G89" s="540" t="s">
        <v>1233</v>
      </c>
      <c r="H89" s="600">
        <v>1367579510</v>
      </c>
      <c r="I89" s="600">
        <v>1367579510</v>
      </c>
    </row>
    <row r="90" spans="1:9">
      <c r="A90" s="540">
        <v>110302</v>
      </c>
      <c r="B90" s="540" t="s">
        <v>1230</v>
      </c>
      <c r="C90" s="604">
        <f t="shared" si="5"/>
        <v>2542185562</v>
      </c>
      <c r="D90" s="604"/>
      <c r="E90" s="568"/>
      <c r="F90" s="540">
        <v>110302</v>
      </c>
      <c r="G90" s="540" t="s">
        <v>1230</v>
      </c>
      <c r="H90" s="600">
        <v>2542185562</v>
      </c>
      <c r="I90" s="600">
        <v>2542185562</v>
      </c>
    </row>
    <row r="91" spans="1:9">
      <c r="A91" s="540">
        <v>110303</v>
      </c>
      <c r="B91" s="540" t="s">
        <v>1235</v>
      </c>
      <c r="C91" s="604">
        <f t="shared" si="5"/>
        <v>0</v>
      </c>
      <c r="D91" s="603"/>
      <c r="E91" s="568"/>
      <c r="F91" s="540">
        <v>110303</v>
      </c>
      <c r="G91" s="540" t="s">
        <v>1235</v>
      </c>
    </row>
    <row r="92" spans="1:9">
      <c r="A92" s="540">
        <v>110303001</v>
      </c>
      <c r="B92" s="540" t="s">
        <v>1236</v>
      </c>
      <c r="C92" s="604">
        <f t="shared" si="5"/>
        <v>11811501</v>
      </c>
      <c r="D92" s="603"/>
      <c r="E92" s="568"/>
      <c r="F92" s="540" t="s">
        <v>1934</v>
      </c>
      <c r="G92" s="540" t="s">
        <v>1236</v>
      </c>
      <c r="H92" s="600">
        <v>11811501</v>
      </c>
      <c r="I92" s="600">
        <v>11811501</v>
      </c>
    </row>
    <row r="93" spans="1:9">
      <c r="A93" s="540">
        <v>110303002</v>
      </c>
      <c r="B93" s="540" t="s">
        <v>1236</v>
      </c>
      <c r="C93" s="604">
        <f t="shared" si="5"/>
        <v>118915547</v>
      </c>
      <c r="D93" s="603"/>
      <c r="E93" s="568"/>
      <c r="F93" s="540" t="s">
        <v>1935</v>
      </c>
      <c r="G93" s="540" t="s">
        <v>2553</v>
      </c>
      <c r="H93" s="600">
        <v>118915547</v>
      </c>
      <c r="I93" s="600">
        <v>118915547</v>
      </c>
    </row>
    <row r="94" spans="1:9">
      <c r="A94" s="540">
        <v>110303003</v>
      </c>
      <c r="B94" s="540" t="s">
        <v>1237</v>
      </c>
      <c r="C94" s="604">
        <f t="shared" si="5"/>
        <v>118143283</v>
      </c>
      <c r="E94" s="568"/>
      <c r="F94" s="540" t="s">
        <v>1936</v>
      </c>
      <c r="G94" s="540" t="s">
        <v>1237</v>
      </c>
      <c r="H94" s="600">
        <v>118143283</v>
      </c>
      <c r="I94" s="600">
        <v>118143283</v>
      </c>
    </row>
    <row r="95" spans="1:9">
      <c r="A95" s="540">
        <v>110303</v>
      </c>
      <c r="B95" s="540" t="s">
        <v>1235</v>
      </c>
      <c r="C95" s="604">
        <f t="shared" si="5"/>
        <v>248870331</v>
      </c>
      <c r="D95" s="603"/>
      <c r="E95" s="568"/>
      <c r="F95" s="540">
        <v>110303</v>
      </c>
      <c r="G95" s="540" t="s">
        <v>1235</v>
      </c>
      <c r="H95" s="600">
        <v>248870331</v>
      </c>
      <c r="I95" s="600">
        <v>248870331</v>
      </c>
    </row>
    <row r="96" spans="1:9">
      <c r="A96" s="540">
        <v>110304</v>
      </c>
      <c r="B96" s="540" t="s">
        <v>1238</v>
      </c>
      <c r="C96" s="604">
        <f t="shared" si="5"/>
        <v>0</v>
      </c>
      <c r="D96" s="604"/>
      <c r="E96" s="568"/>
      <c r="F96" s="540">
        <v>110304</v>
      </c>
      <c r="G96" s="540" t="s">
        <v>1238</v>
      </c>
    </row>
    <row r="97" spans="1:9">
      <c r="A97" s="540">
        <v>110304001</v>
      </c>
      <c r="B97" s="540" t="s">
        <v>1740</v>
      </c>
      <c r="C97" s="604">
        <f t="shared" si="5"/>
        <v>1712033044</v>
      </c>
      <c r="D97" s="603"/>
      <c r="E97" s="568"/>
      <c r="F97" s="540" t="s">
        <v>1938</v>
      </c>
      <c r="G97" s="540" t="s">
        <v>1740</v>
      </c>
      <c r="H97" s="600">
        <v>1712033044</v>
      </c>
      <c r="I97" s="600">
        <v>1712033044</v>
      </c>
    </row>
    <row r="98" spans="1:9">
      <c r="A98" s="540">
        <v>110304002</v>
      </c>
      <c r="B98" s="540" t="s">
        <v>1741</v>
      </c>
      <c r="C98" s="604">
        <f t="shared" si="5"/>
        <v>723080017</v>
      </c>
      <c r="D98" s="603"/>
      <c r="E98" s="568"/>
      <c r="F98" s="540" t="s">
        <v>1939</v>
      </c>
      <c r="G98" s="540" t="s">
        <v>1741</v>
      </c>
      <c r="H98" s="600">
        <v>723080017</v>
      </c>
      <c r="I98" s="600">
        <v>723080017</v>
      </c>
    </row>
    <row r="99" spans="1:9">
      <c r="A99" s="540">
        <v>110304003</v>
      </c>
      <c r="B99" s="540" t="s">
        <v>1742</v>
      </c>
      <c r="C99" s="604">
        <f t="shared" si="5"/>
        <v>525018098</v>
      </c>
      <c r="E99" s="568"/>
      <c r="F99" s="540" t="s">
        <v>1940</v>
      </c>
      <c r="G99" s="540" t="s">
        <v>1742</v>
      </c>
      <c r="H99" s="600">
        <v>525018098</v>
      </c>
      <c r="I99" s="600">
        <v>525018098</v>
      </c>
    </row>
    <row r="100" spans="1:9">
      <c r="A100" s="540">
        <v>110304</v>
      </c>
      <c r="B100" s="540" t="s">
        <v>1238</v>
      </c>
      <c r="C100" s="604">
        <f t="shared" si="5"/>
        <v>2960131159</v>
      </c>
      <c r="D100" s="603"/>
      <c r="E100" s="568"/>
      <c r="F100" s="540">
        <v>110304</v>
      </c>
      <c r="G100" s="540" t="s">
        <v>1238</v>
      </c>
      <c r="H100" s="600">
        <v>2960131159</v>
      </c>
      <c r="I100" s="600">
        <v>2960131159</v>
      </c>
    </row>
    <row r="101" spans="1:9">
      <c r="A101" s="540">
        <v>110305</v>
      </c>
      <c r="B101" s="540" t="s">
        <v>1240</v>
      </c>
      <c r="C101" s="604">
        <f t="shared" si="5"/>
        <v>0</v>
      </c>
      <c r="D101" s="603"/>
      <c r="E101" s="568"/>
      <c r="F101" s="540">
        <v>110305</v>
      </c>
      <c r="G101" s="540" t="s">
        <v>1240</v>
      </c>
    </row>
    <row r="102" spans="1:9">
      <c r="A102" s="540">
        <v>110305001</v>
      </c>
      <c r="B102" s="540" t="s">
        <v>1241</v>
      </c>
      <c r="C102" s="604">
        <f t="shared" si="5"/>
        <v>559215541</v>
      </c>
      <c r="D102" s="604"/>
      <c r="E102" s="568"/>
      <c r="F102" s="540" t="s">
        <v>1941</v>
      </c>
      <c r="G102" s="540" t="s">
        <v>1241</v>
      </c>
      <c r="H102" s="600">
        <v>559215541</v>
      </c>
      <c r="I102" s="600">
        <v>559215541</v>
      </c>
    </row>
    <row r="103" spans="1:9">
      <c r="A103" s="540">
        <v>110305002</v>
      </c>
      <c r="B103" s="540" t="s">
        <v>1743</v>
      </c>
      <c r="C103" s="604">
        <f t="shared" si="5"/>
        <v>0</v>
      </c>
      <c r="D103" s="603"/>
      <c r="E103" s="568"/>
      <c r="F103" s="540" t="s">
        <v>1942</v>
      </c>
      <c r="G103" s="540" t="s">
        <v>1743</v>
      </c>
      <c r="H103" s="600">
        <v>0</v>
      </c>
      <c r="I103" s="600">
        <v>0</v>
      </c>
    </row>
    <row r="104" spans="1:9">
      <c r="A104" s="540">
        <v>110305003</v>
      </c>
      <c r="B104" s="540" t="s">
        <v>1242</v>
      </c>
      <c r="C104" s="604">
        <f t="shared" si="5"/>
        <v>316882268</v>
      </c>
      <c r="D104" s="603"/>
      <c r="E104" s="568"/>
      <c r="F104" s="540" t="s">
        <v>1943</v>
      </c>
      <c r="G104" s="540" t="s">
        <v>1242</v>
      </c>
      <c r="H104" s="600">
        <v>316882268</v>
      </c>
      <c r="I104" s="600">
        <v>316882268</v>
      </c>
    </row>
    <row r="105" spans="1:9">
      <c r="A105" s="540">
        <v>110305</v>
      </c>
      <c r="B105" s="540" t="s">
        <v>1240</v>
      </c>
      <c r="C105" s="604">
        <f t="shared" si="5"/>
        <v>876097809</v>
      </c>
      <c r="D105" s="603"/>
      <c r="E105" s="568"/>
      <c r="F105" s="540">
        <v>110305</v>
      </c>
      <c r="G105" s="540" t="s">
        <v>1240</v>
      </c>
      <c r="H105" s="600">
        <v>876097809</v>
      </c>
      <c r="I105" s="600">
        <v>876097809</v>
      </c>
    </row>
    <row r="106" spans="1:9">
      <c r="A106" s="540">
        <v>110306</v>
      </c>
      <c r="B106" s="540" t="s">
        <v>1244</v>
      </c>
      <c r="C106" s="604">
        <f t="shared" si="5"/>
        <v>0</v>
      </c>
      <c r="D106" s="603"/>
      <c r="E106" s="568"/>
      <c r="F106" s="540">
        <v>110306</v>
      </c>
      <c r="G106" s="540" t="s">
        <v>1244</v>
      </c>
    </row>
    <row r="107" spans="1:9">
      <c r="A107" s="540">
        <v>110306006</v>
      </c>
      <c r="B107" s="540" t="s">
        <v>1245</v>
      </c>
      <c r="C107" s="604">
        <f t="shared" si="5"/>
        <v>10156368</v>
      </c>
      <c r="D107" s="604"/>
      <c r="E107" s="568"/>
      <c r="F107" s="540" t="s">
        <v>1944</v>
      </c>
      <c r="G107" s="540" t="s">
        <v>1245</v>
      </c>
      <c r="H107" s="600">
        <v>10156368</v>
      </c>
      <c r="I107" s="600">
        <v>10156368</v>
      </c>
    </row>
    <row r="108" spans="1:9">
      <c r="A108" s="540">
        <v>110306007</v>
      </c>
      <c r="B108" s="540" t="s">
        <v>1246</v>
      </c>
      <c r="C108" s="604">
        <f t="shared" si="5"/>
        <v>4859934</v>
      </c>
      <c r="E108" s="568"/>
      <c r="F108" s="540" t="s">
        <v>1945</v>
      </c>
      <c r="G108" s="540" t="s">
        <v>1246</v>
      </c>
      <c r="H108" s="600">
        <v>4859934</v>
      </c>
      <c r="I108" s="600">
        <v>4859934</v>
      </c>
    </row>
    <row r="109" spans="1:9">
      <c r="A109" s="540">
        <v>110306</v>
      </c>
      <c r="B109" s="540" t="s">
        <v>1244</v>
      </c>
      <c r="C109" s="604">
        <f>+H109</f>
        <v>15016302</v>
      </c>
      <c r="D109" s="603"/>
      <c r="E109" s="568"/>
      <c r="F109" s="540">
        <v>110306</v>
      </c>
      <c r="G109" s="540" t="s">
        <v>1244</v>
      </c>
      <c r="H109" s="600">
        <v>15016302</v>
      </c>
      <c r="I109" s="600">
        <v>15016302</v>
      </c>
    </row>
    <row r="110" spans="1:9">
      <c r="A110" s="540">
        <v>110350</v>
      </c>
      <c r="B110" s="540" t="s">
        <v>1248</v>
      </c>
      <c r="C110" s="604">
        <f t="shared" si="5"/>
        <v>0</v>
      </c>
      <c r="D110" s="603"/>
      <c r="E110" s="568"/>
      <c r="F110" s="540">
        <v>110350</v>
      </c>
      <c r="G110" s="540" t="s">
        <v>1248</v>
      </c>
    </row>
    <row r="111" spans="1:9">
      <c r="A111" s="540">
        <v>110350002</v>
      </c>
      <c r="B111" s="602" t="s">
        <v>1249</v>
      </c>
      <c r="C111" s="604">
        <f t="shared" si="5"/>
        <v>0</v>
      </c>
      <c r="D111" s="603"/>
      <c r="E111" s="568"/>
      <c r="F111" s="540">
        <v>110350002</v>
      </c>
      <c r="G111" s="540" t="s">
        <v>1744</v>
      </c>
      <c r="H111" s="600"/>
      <c r="I111" s="600"/>
    </row>
    <row r="112" spans="1:9">
      <c r="A112" s="540">
        <v>110350003</v>
      </c>
      <c r="B112" s="602"/>
      <c r="C112" s="604">
        <f t="shared" si="5"/>
        <v>25492669</v>
      </c>
      <c r="D112" s="603"/>
      <c r="E112" s="568"/>
      <c r="F112" s="540" t="s">
        <v>1946</v>
      </c>
      <c r="G112" s="540" t="s">
        <v>1249</v>
      </c>
      <c r="H112" s="600">
        <v>25492669</v>
      </c>
      <c r="I112" s="600">
        <v>25492669</v>
      </c>
    </row>
    <row r="113" spans="1:9">
      <c r="A113" s="540">
        <v>110350</v>
      </c>
      <c r="B113" s="602" t="s">
        <v>1248</v>
      </c>
      <c r="C113" s="604">
        <f t="shared" si="5"/>
        <v>25492669</v>
      </c>
      <c r="D113" s="604"/>
      <c r="E113" s="568"/>
      <c r="F113" s="540">
        <v>110350</v>
      </c>
      <c r="G113" s="540" t="s">
        <v>1248</v>
      </c>
      <c r="H113" s="599">
        <v>25492669</v>
      </c>
      <c r="I113" s="599">
        <v>25492669</v>
      </c>
    </row>
    <row r="114" spans="1:9">
      <c r="A114" s="540">
        <v>110352</v>
      </c>
      <c r="B114" s="602" t="s">
        <v>1251</v>
      </c>
      <c r="C114" s="604">
        <f t="shared" si="5"/>
        <v>0</v>
      </c>
      <c r="D114" s="603"/>
      <c r="E114" s="568"/>
      <c r="F114" s="540">
        <v>110352</v>
      </c>
      <c r="G114" s="540" t="s">
        <v>1251</v>
      </c>
      <c r="H114" s="600"/>
      <c r="I114" s="600"/>
    </row>
    <row r="115" spans="1:9">
      <c r="A115" s="540">
        <v>110352002</v>
      </c>
      <c r="B115" s="602" t="s">
        <v>1252</v>
      </c>
      <c r="C115" s="604">
        <f t="shared" si="5"/>
        <v>1830495</v>
      </c>
      <c r="D115" s="603"/>
      <c r="E115" s="568"/>
      <c r="F115" s="540" t="s">
        <v>1947</v>
      </c>
      <c r="G115" s="540" t="s">
        <v>1252</v>
      </c>
      <c r="H115" s="600">
        <v>1830495</v>
      </c>
      <c r="I115" s="600">
        <v>1830495</v>
      </c>
    </row>
    <row r="116" spans="1:9">
      <c r="A116" s="540">
        <v>110352003</v>
      </c>
      <c r="B116" s="602" t="s">
        <v>1253</v>
      </c>
      <c r="C116" s="604">
        <f t="shared" si="5"/>
        <v>26295405</v>
      </c>
      <c r="D116" s="603"/>
      <c r="E116" s="568"/>
      <c r="F116" s="540" t="s">
        <v>1948</v>
      </c>
      <c r="G116" s="540" t="s">
        <v>1253</v>
      </c>
      <c r="H116" s="600">
        <v>26295405</v>
      </c>
      <c r="I116" s="600">
        <v>26295405</v>
      </c>
    </row>
    <row r="117" spans="1:9">
      <c r="A117" s="540">
        <v>110352</v>
      </c>
      <c r="B117" s="602" t="s">
        <v>1251</v>
      </c>
      <c r="C117" s="604">
        <f t="shared" si="5"/>
        <v>28125900</v>
      </c>
      <c r="D117" s="603"/>
      <c r="E117" s="568"/>
      <c r="F117" s="540">
        <v>110352</v>
      </c>
      <c r="G117" s="540" t="s">
        <v>1251</v>
      </c>
      <c r="H117" s="599">
        <v>28125900</v>
      </c>
      <c r="I117" s="599">
        <v>28125900</v>
      </c>
    </row>
    <row r="118" spans="1:9">
      <c r="A118" s="540">
        <v>110355</v>
      </c>
      <c r="B118" s="602" t="s">
        <v>1255</v>
      </c>
      <c r="C118" s="604">
        <f t="shared" si="5"/>
        <v>0</v>
      </c>
      <c r="D118" s="604"/>
      <c r="E118" s="568"/>
      <c r="F118" s="540">
        <v>110355</v>
      </c>
      <c r="G118" s="540" t="s">
        <v>1255</v>
      </c>
      <c r="H118" s="600"/>
      <c r="I118" s="600"/>
    </row>
    <row r="119" spans="1:9">
      <c r="A119" s="540">
        <v>110355002</v>
      </c>
      <c r="B119" s="602" t="s">
        <v>1256</v>
      </c>
      <c r="C119" s="604">
        <f t="shared" si="5"/>
        <v>41860</v>
      </c>
      <c r="D119" s="603"/>
      <c r="E119" s="568"/>
      <c r="F119" s="540" t="s">
        <v>1949</v>
      </c>
      <c r="G119" s="540" t="s">
        <v>1256</v>
      </c>
      <c r="H119" s="600">
        <v>41860</v>
      </c>
      <c r="I119" s="600">
        <v>41860</v>
      </c>
    </row>
    <row r="120" spans="1:9">
      <c r="A120" s="540">
        <v>110355003</v>
      </c>
      <c r="B120" s="602" t="s">
        <v>1257</v>
      </c>
      <c r="C120" s="604">
        <f t="shared" si="5"/>
        <v>11971841</v>
      </c>
      <c r="E120" s="568"/>
      <c r="F120" s="540" t="s">
        <v>1950</v>
      </c>
      <c r="G120" s="540" t="s">
        <v>1257</v>
      </c>
      <c r="H120" s="600">
        <v>11971841</v>
      </c>
      <c r="I120" s="600">
        <v>11971841</v>
      </c>
    </row>
    <row r="121" spans="1:9">
      <c r="A121" s="540">
        <v>110355</v>
      </c>
      <c r="B121" s="602" t="s">
        <v>1255</v>
      </c>
      <c r="C121" s="604">
        <f>+H121</f>
        <v>12013701</v>
      </c>
      <c r="D121" s="603"/>
      <c r="E121" s="568"/>
      <c r="F121" s="540">
        <v>110355</v>
      </c>
      <c r="G121" s="540" t="s">
        <v>1255</v>
      </c>
      <c r="H121" s="599">
        <v>12013701</v>
      </c>
      <c r="I121" s="599">
        <v>12013701</v>
      </c>
    </row>
    <row r="122" spans="1:9">
      <c r="A122" s="540" t="s">
        <v>1258</v>
      </c>
      <c r="B122" s="540" t="s">
        <v>1259</v>
      </c>
      <c r="C122" s="604">
        <f t="shared" si="5"/>
        <v>0</v>
      </c>
      <c r="D122" s="604"/>
      <c r="E122" s="568"/>
      <c r="F122" s="540">
        <v>110357</v>
      </c>
      <c r="G122" s="540" t="s">
        <v>1259</v>
      </c>
      <c r="H122" s="600"/>
      <c r="I122" s="600"/>
    </row>
    <row r="123" spans="1:9">
      <c r="A123" s="540">
        <v>110357001</v>
      </c>
      <c r="B123" s="540" t="s">
        <v>1260</v>
      </c>
      <c r="C123" s="604">
        <f t="shared" si="5"/>
        <v>409814</v>
      </c>
      <c r="D123" s="603"/>
      <c r="E123" s="568"/>
      <c r="F123" s="540" t="s">
        <v>1951</v>
      </c>
      <c r="G123" s="540" t="s">
        <v>1260</v>
      </c>
      <c r="H123" s="600">
        <v>409814</v>
      </c>
      <c r="I123" s="600">
        <v>409814</v>
      </c>
    </row>
    <row r="124" spans="1:9">
      <c r="A124" s="540">
        <v>110357002</v>
      </c>
      <c r="B124" s="540" t="s">
        <v>1261</v>
      </c>
      <c r="C124" s="604">
        <f t="shared" si="5"/>
        <v>75807</v>
      </c>
      <c r="D124" s="603"/>
      <c r="E124" s="568"/>
      <c r="F124" s="540" t="s">
        <v>1952</v>
      </c>
      <c r="G124" s="540" t="s">
        <v>1261</v>
      </c>
      <c r="H124" s="600">
        <v>75807</v>
      </c>
      <c r="I124" s="600">
        <v>75807</v>
      </c>
    </row>
    <row r="125" spans="1:9">
      <c r="A125" s="540">
        <v>110357003</v>
      </c>
      <c r="B125" s="540" t="s">
        <v>1262</v>
      </c>
      <c r="C125" s="604">
        <f t="shared" si="5"/>
        <v>9619262</v>
      </c>
      <c r="D125" s="603"/>
      <c r="E125" s="568"/>
      <c r="F125" s="540" t="s">
        <v>1953</v>
      </c>
      <c r="G125" s="540" t="s">
        <v>1262</v>
      </c>
      <c r="H125" s="600">
        <v>9619262</v>
      </c>
      <c r="I125" s="600">
        <v>9619262</v>
      </c>
    </row>
    <row r="126" spans="1:9">
      <c r="A126" s="540">
        <v>110357103</v>
      </c>
      <c r="B126" s="540" t="s">
        <v>1263</v>
      </c>
      <c r="C126" s="604">
        <f t="shared" si="5"/>
        <v>10234758</v>
      </c>
      <c r="D126" s="604"/>
      <c r="E126" s="568"/>
      <c r="F126" s="540" t="s">
        <v>1954</v>
      </c>
      <c r="G126" s="540" t="s">
        <v>1263</v>
      </c>
      <c r="H126" s="600">
        <v>10234758</v>
      </c>
      <c r="I126" s="600">
        <v>10234758</v>
      </c>
    </row>
    <row r="127" spans="1:9">
      <c r="A127" s="540">
        <v>110357</v>
      </c>
      <c r="B127" s="540" t="s">
        <v>1259</v>
      </c>
      <c r="C127" s="604">
        <f t="shared" si="5"/>
        <v>20339641</v>
      </c>
      <c r="D127" s="603"/>
      <c r="E127" s="568"/>
      <c r="F127" s="540">
        <v>110357</v>
      </c>
      <c r="G127" s="540" t="s">
        <v>1259</v>
      </c>
      <c r="H127" s="599">
        <v>20339641</v>
      </c>
      <c r="I127" s="599">
        <v>20339641</v>
      </c>
    </row>
    <row r="128" spans="1:9">
      <c r="A128" s="540">
        <v>110359</v>
      </c>
      <c r="B128" s="540" t="s">
        <v>1265</v>
      </c>
      <c r="C128" s="604">
        <f t="shared" si="5"/>
        <v>0</v>
      </c>
      <c r="D128" s="603"/>
      <c r="E128" s="568"/>
      <c r="F128" s="540">
        <v>110359</v>
      </c>
      <c r="G128" s="540" t="s">
        <v>1265</v>
      </c>
      <c r="H128" s="600"/>
      <c r="I128" s="600"/>
    </row>
    <row r="129" spans="1:9">
      <c r="A129" s="540">
        <v>110359003</v>
      </c>
      <c r="B129" s="540" t="s">
        <v>1266</v>
      </c>
      <c r="C129" s="604">
        <f t="shared" si="5"/>
        <v>2797614</v>
      </c>
      <c r="D129" s="603"/>
      <c r="E129" s="568"/>
      <c r="F129" s="540" t="s">
        <v>1955</v>
      </c>
      <c r="G129" s="540" t="s">
        <v>1266</v>
      </c>
      <c r="H129" s="600">
        <v>2797614</v>
      </c>
      <c r="I129" s="600">
        <v>2797614</v>
      </c>
    </row>
    <row r="130" spans="1:9">
      <c r="A130" s="540">
        <v>110359</v>
      </c>
      <c r="B130" s="540" t="s">
        <v>1265</v>
      </c>
      <c r="C130" s="604">
        <f t="shared" si="5"/>
        <v>2797614</v>
      </c>
      <c r="D130" s="604"/>
      <c r="E130" s="568"/>
      <c r="F130" s="540">
        <v>110359</v>
      </c>
      <c r="G130" s="540" t="s">
        <v>1265</v>
      </c>
      <c r="H130" s="599">
        <v>2797614</v>
      </c>
      <c r="I130" s="599">
        <v>2797614</v>
      </c>
    </row>
    <row r="131" spans="1:9">
      <c r="A131" s="540">
        <v>110361</v>
      </c>
      <c r="B131" s="540" t="s">
        <v>1267</v>
      </c>
      <c r="C131" s="604">
        <f t="shared" si="5"/>
        <v>0</v>
      </c>
      <c r="D131" s="603"/>
      <c r="E131" s="568"/>
      <c r="F131" s="540">
        <v>110361</v>
      </c>
      <c r="G131" s="540" t="s">
        <v>1267</v>
      </c>
      <c r="H131" s="600"/>
      <c r="I131" s="600"/>
    </row>
    <row r="132" spans="1:9">
      <c r="A132" s="540">
        <v>110361003</v>
      </c>
      <c r="B132" s="540" t="s">
        <v>1268</v>
      </c>
      <c r="C132" s="604">
        <f t="shared" si="5"/>
        <v>137760588</v>
      </c>
      <c r="D132" s="603"/>
      <c r="E132" s="568"/>
      <c r="F132" s="540" t="s">
        <v>1957</v>
      </c>
      <c r="G132" s="540" t="s">
        <v>1268</v>
      </c>
      <c r="H132" s="600">
        <v>137760588</v>
      </c>
      <c r="I132" s="600">
        <v>137760588</v>
      </c>
    </row>
    <row r="133" spans="1:9">
      <c r="A133" s="540">
        <v>110361</v>
      </c>
      <c r="B133" s="540" t="s">
        <v>1267</v>
      </c>
      <c r="C133" s="604">
        <f t="shared" si="5"/>
        <v>137760588</v>
      </c>
      <c r="D133" s="603"/>
      <c r="E133" s="568"/>
      <c r="F133" s="540">
        <v>110361</v>
      </c>
      <c r="G133" s="540" t="s">
        <v>1267</v>
      </c>
      <c r="H133" s="599">
        <v>137760588</v>
      </c>
      <c r="I133" s="599">
        <v>137760588</v>
      </c>
    </row>
    <row r="134" spans="1:9">
      <c r="A134" s="540">
        <v>110365</v>
      </c>
      <c r="B134" s="540" t="s">
        <v>1269</v>
      </c>
      <c r="C134" s="603"/>
      <c r="D134" s="604"/>
      <c r="E134" s="568"/>
      <c r="F134" s="540">
        <v>110365</v>
      </c>
      <c r="G134" s="540" t="s">
        <v>1269</v>
      </c>
      <c r="H134" s="600"/>
      <c r="I134" s="600"/>
    </row>
    <row r="135" spans="1:9">
      <c r="A135" s="593">
        <v>110365001</v>
      </c>
      <c r="B135" s="593" t="s">
        <v>2533</v>
      </c>
      <c r="C135" s="703"/>
      <c r="D135" s="603"/>
      <c r="E135" s="568"/>
      <c r="F135" s="540">
        <v>110365001</v>
      </c>
      <c r="G135" s="540" t="s">
        <v>2533</v>
      </c>
      <c r="H135" s="600"/>
      <c r="I135" s="600"/>
    </row>
    <row r="136" spans="1:9">
      <c r="A136" s="540">
        <v>110365002</v>
      </c>
      <c r="B136" s="540" t="s">
        <v>1270</v>
      </c>
      <c r="C136" s="603">
        <f>+H136</f>
        <v>35171363</v>
      </c>
      <c r="D136" s="603"/>
      <c r="E136" s="568">
        <v>-711011316</v>
      </c>
      <c r="F136" s="540" t="s">
        <v>2444</v>
      </c>
      <c r="G136" s="540" t="s">
        <v>1270</v>
      </c>
      <c r="H136" s="600">
        <v>35171363</v>
      </c>
      <c r="I136" s="600">
        <v>35171363</v>
      </c>
    </row>
    <row r="137" spans="1:9">
      <c r="A137" s="540">
        <v>110365003</v>
      </c>
      <c r="B137" s="540" t="s">
        <v>1271</v>
      </c>
      <c r="C137" s="603">
        <f t="shared" ref="C137:C143" si="6">+H137</f>
        <v>46588202</v>
      </c>
      <c r="D137" s="603"/>
      <c r="E137" s="568"/>
      <c r="F137" s="540" t="s">
        <v>2445</v>
      </c>
      <c r="G137" s="540" t="s">
        <v>1271</v>
      </c>
      <c r="H137" s="599">
        <v>46588202</v>
      </c>
      <c r="I137" s="599">
        <v>46588202</v>
      </c>
    </row>
    <row r="138" spans="1:9">
      <c r="A138" s="540">
        <v>110365</v>
      </c>
      <c r="B138" s="540" t="s">
        <v>1269</v>
      </c>
      <c r="C138" s="603">
        <f t="shared" si="6"/>
        <v>81759565</v>
      </c>
      <c r="D138" s="603"/>
      <c r="E138" s="568"/>
      <c r="F138" s="540">
        <v>110365</v>
      </c>
      <c r="G138" s="540" t="s">
        <v>1269</v>
      </c>
      <c r="H138" s="599">
        <v>81759565</v>
      </c>
      <c r="I138" s="599">
        <v>81759565</v>
      </c>
    </row>
    <row r="139" spans="1:9">
      <c r="A139" s="540">
        <v>110391</v>
      </c>
      <c r="B139" s="540" t="s">
        <v>1821</v>
      </c>
      <c r="C139" s="603">
        <f t="shared" si="6"/>
        <v>0</v>
      </c>
      <c r="D139" s="603"/>
      <c r="E139" s="568"/>
      <c r="F139" s="540">
        <v>110391</v>
      </c>
      <c r="G139" s="540" t="s">
        <v>1821</v>
      </c>
      <c r="H139" s="600"/>
      <c r="I139" s="600"/>
    </row>
    <row r="140" spans="1:9">
      <c r="A140" s="540">
        <v>110391001</v>
      </c>
      <c r="B140" s="540" t="s">
        <v>1822</v>
      </c>
      <c r="C140" s="603">
        <f t="shared" si="6"/>
        <v>1648425174</v>
      </c>
      <c r="D140" s="604"/>
      <c r="E140" s="568"/>
      <c r="F140" s="540" t="s">
        <v>2446</v>
      </c>
      <c r="G140" s="540" t="s">
        <v>1822</v>
      </c>
      <c r="H140" s="600">
        <v>1648425174</v>
      </c>
      <c r="I140" s="600">
        <v>1648425174</v>
      </c>
    </row>
    <row r="141" spans="1:9">
      <c r="A141" s="540">
        <v>110391</v>
      </c>
      <c r="B141" s="540" t="s">
        <v>1821</v>
      </c>
      <c r="C141" s="603">
        <f t="shared" si="6"/>
        <v>1648425174</v>
      </c>
      <c r="E141" s="568"/>
      <c r="F141" s="540">
        <v>110391</v>
      </c>
      <c r="G141" s="540" t="s">
        <v>1821</v>
      </c>
      <c r="H141" s="600">
        <v>1648425174</v>
      </c>
      <c r="I141" s="600">
        <v>1648425174</v>
      </c>
    </row>
    <row r="142" spans="1:9">
      <c r="A142" s="540">
        <v>1103</v>
      </c>
      <c r="B142" s="540" t="s">
        <v>1222</v>
      </c>
      <c r="C142" s="603">
        <f t="shared" si="6"/>
        <v>15532153633</v>
      </c>
      <c r="D142" s="501">
        <f>+C143-C71+C194</f>
        <v>22267279268</v>
      </c>
      <c r="E142" s="568"/>
      <c r="F142" s="540">
        <v>1103</v>
      </c>
      <c r="G142" s="540" t="s">
        <v>1222</v>
      </c>
      <c r="H142" s="599">
        <v>15532153633</v>
      </c>
      <c r="I142" s="599">
        <v>15532153633</v>
      </c>
    </row>
    <row r="143" spans="1:9">
      <c r="A143" s="540">
        <v>11</v>
      </c>
      <c r="B143" s="540" t="s">
        <v>1176</v>
      </c>
      <c r="C143" s="603">
        <f t="shared" si="6"/>
        <v>22243669452</v>
      </c>
      <c r="E143" s="568"/>
      <c r="F143" s="540">
        <v>11</v>
      </c>
      <c r="G143" s="540" t="s">
        <v>1176</v>
      </c>
      <c r="H143" s="599">
        <v>22243669452</v>
      </c>
      <c r="I143" s="599">
        <v>22243669452</v>
      </c>
    </row>
    <row r="144" spans="1:9">
      <c r="A144" s="540" t="s">
        <v>1272</v>
      </c>
      <c r="B144" s="540" t="s">
        <v>1273</v>
      </c>
      <c r="C144" s="501">
        <f>+C142-C141</f>
        <v>13883728459</v>
      </c>
      <c r="D144" s="603"/>
      <c r="E144" s="568"/>
      <c r="F144" s="540">
        <v>12</v>
      </c>
      <c r="G144" s="540" t="s">
        <v>1273</v>
      </c>
    </row>
    <row r="145" spans="1:9">
      <c r="A145" s="540" t="s">
        <v>1274</v>
      </c>
      <c r="B145" s="540" t="s">
        <v>1275</v>
      </c>
      <c r="D145" s="603"/>
      <c r="E145" s="568"/>
      <c r="F145" s="540">
        <v>1201</v>
      </c>
      <c r="G145" s="540" t="s">
        <v>1275</v>
      </c>
      <c r="H145" s="600"/>
      <c r="I145" s="600"/>
    </row>
    <row r="146" spans="1:9">
      <c r="A146" s="540" t="s">
        <v>1276</v>
      </c>
      <c r="B146" s="540" t="s">
        <v>1277</v>
      </c>
      <c r="D146" s="604"/>
      <c r="E146" s="568"/>
      <c r="F146" s="540">
        <v>120101</v>
      </c>
      <c r="G146" s="540" t="s">
        <v>1277</v>
      </c>
      <c r="H146" s="600"/>
      <c r="I146" s="600"/>
    </row>
    <row r="147" spans="1:9">
      <c r="A147" s="540">
        <v>120101001</v>
      </c>
      <c r="B147" s="540" t="s">
        <v>1278</v>
      </c>
      <c r="C147" s="603">
        <f>+H147</f>
        <v>1878818205</v>
      </c>
      <c r="D147" s="603"/>
      <c r="E147" s="568"/>
      <c r="F147" s="540" t="s">
        <v>1960</v>
      </c>
      <c r="G147" s="540" t="s">
        <v>2554</v>
      </c>
      <c r="H147" s="600">
        <v>1878818205</v>
      </c>
      <c r="I147" s="600">
        <v>1878818205</v>
      </c>
    </row>
    <row r="148" spans="1:9">
      <c r="A148" s="540">
        <v>120101211</v>
      </c>
      <c r="B148" s="540" t="s">
        <v>1279</v>
      </c>
      <c r="C148" s="603">
        <f t="shared" ref="C148:C200" si="7">+H148</f>
        <v>-1264636804</v>
      </c>
      <c r="D148" s="603"/>
      <c r="E148" s="568"/>
      <c r="F148" s="540" t="s">
        <v>1961</v>
      </c>
      <c r="G148" s="540" t="s">
        <v>1279</v>
      </c>
      <c r="H148" s="599">
        <v>-1264636804</v>
      </c>
      <c r="I148" s="599">
        <v>-1264636804</v>
      </c>
    </row>
    <row r="149" spans="1:9">
      <c r="A149" s="540">
        <v>120101</v>
      </c>
      <c r="B149" s="540" t="s">
        <v>1277</v>
      </c>
      <c r="C149" s="603">
        <f t="shared" si="7"/>
        <v>614181401</v>
      </c>
      <c r="D149" s="603"/>
      <c r="E149" s="568"/>
      <c r="F149" s="540">
        <v>120101</v>
      </c>
      <c r="G149" s="540" t="s">
        <v>1277</v>
      </c>
      <c r="H149" s="600">
        <v>614181401</v>
      </c>
      <c r="I149" s="600">
        <v>614181401</v>
      </c>
    </row>
    <row r="150" spans="1:9">
      <c r="A150" s="540">
        <v>120102</v>
      </c>
      <c r="B150" s="540" t="s">
        <v>1280</v>
      </c>
      <c r="C150" s="603">
        <f t="shared" si="7"/>
        <v>0</v>
      </c>
      <c r="D150" s="604"/>
      <c r="E150" s="568"/>
      <c r="F150" s="540">
        <v>120102</v>
      </c>
      <c r="G150" s="540" t="s">
        <v>1280</v>
      </c>
      <c r="H150" s="600"/>
      <c r="I150" s="600"/>
    </row>
    <row r="151" spans="1:9">
      <c r="A151" s="540">
        <v>120102001</v>
      </c>
      <c r="B151" s="540" t="s">
        <v>969</v>
      </c>
      <c r="C151" s="603">
        <f t="shared" si="7"/>
        <v>458988252</v>
      </c>
      <c r="D151" s="603"/>
      <c r="E151" s="568"/>
      <c r="F151" s="540" t="s">
        <v>1963</v>
      </c>
      <c r="G151" s="540" t="s">
        <v>2555</v>
      </c>
      <c r="H151" s="600">
        <v>458988252</v>
      </c>
      <c r="I151" s="600">
        <v>458988252</v>
      </c>
    </row>
    <row r="152" spans="1:9">
      <c r="A152" s="540">
        <v>120102002</v>
      </c>
      <c r="B152" s="540" t="s">
        <v>1281</v>
      </c>
      <c r="C152" s="603">
        <f t="shared" si="7"/>
        <v>-421750461</v>
      </c>
      <c r="D152" s="603"/>
      <c r="E152" s="568"/>
      <c r="F152" s="540" t="s">
        <v>1964</v>
      </c>
      <c r="G152" s="540" t="s">
        <v>1281</v>
      </c>
      <c r="H152" s="599">
        <v>-421750461</v>
      </c>
      <c r="I152" s="599">
        <v>-421750461</v>
      </c>
    </row>
    <row r="153" spans="1:9">
      <c r="A153" s="540">
        <v>120102</v>
      </c>
      <c r="B153" s="540" t="s">
        <v>1280</v>
      </c>
      <c r="C153" s="603">
        <f t="shared" si="7"/>
        <v>37237791</v>
      </c>
      <c r="D153" s="603"/>
      <c r="E153" s="568"/>
      <c r="F153" s="540">
        <v>120102</v>
      </c>
      <c r="G153" s="540" t="s">
        <v>1280</v>
      </c>
      <c r="H153" s="600">
        <v>37237791</v>
      </c>
      <c r="I153" s="600">
        <v>37237791</v>
      </c>
    </row>
    <row r="154" spans="1:9">
      <c r="A154" s="540">
        <v>120103</v>
      </c>
      <c r="B154" s="540" t="s">
        <v>1282</v>
      </c>
      <c r="C154" s="603">
        <f t="shared" si="7"/>
        <v>0</v>
      </c>
      <c r="D154" s="603"/>
      <c r="E154" s="568"/>
      <c r="F154" s="540">
        <v>120103</v>
      </c>
      <c r="G154" s="540" t="s">
        <v>1282</v>
      </c>
      <c r="H154" s="600"/>
      <c r="I154" s="600"/>
    </row>
    <row r="155" spans="1:9">
      <c r="A155" s="540">
        <v>120103001</v>
      </c>
      <c r="B155" s="540" t="s">
        <v>913</v>
      </c>
      <c r="C155" s="603">
        <f t="shared" si="7"/>
        <v>446323175</v>
      </c>
      <c r="E155" s="568"/>
      <c r="F155" s="540" t="s">
        <v>1966</v>
      </c>
      <c r="G155" s="540" t="s">
        <v>2556</v>
      </c>
      <c r="H155" s="600">
        <v>446323175</v>
      </c>
      <c r="I155" s="600">
        <v>446323175</v>
      </c>
    </row>
    <row r="156" spans="1:9">
      <c r="A156" s="540">
        <v>120103002</v>
      </c>
      <c r="B156" s="540" t="s">
        <v>1283</v>
      </c>
      <c r="C156" s="603">
        <f t="shared" si="7"/>
        <v>-374256937</v>
      </c>
      <c r="D156" s="604"/>
      <c r="E156" s="568"/>
      <c r="F156" s="540" t="s">
        <v>1967</v>
      </c>
      <c r="G156" s="540" t="s">
        <v>1283</v>
      </c>
      <c r="H156" s="599">
        <v>-374256937</v>
      </c>
      <c r="I156" s="599">
        <v>-374256937</v>
      </c>
    </row>
    <row r="157" spans="1:9">
      <c r="A157" s="540">
        <v>120103</v>
      </c>
      <c r="B157" s="540" t="s">
        <v>1282</v>
      </c>
      <c r="C157" s="603">
        <f t="shared" si="7"/>
        <v>72066238</v>
      </c>
      <c r="D157" s="604"/>
      <c r="E157" s="568"/>
      <c r="F157" s="540">
        <v>120103</v>
      </c>
      <c r="G157" s="540" t="s">
        <v>1282</v>
      </c>
      <c r="H157" s="600">
        <v>72066238</v>
      </c>
      <c r="I157" s="600">
        <v>72066238</v>
      </c>
    </row>
    <row r="158" spans="1:9">
      <c r="A158" s="540">
        <v>120111</v>
      </c>
      <c r="B158" s="540" t="s">
        <v>1284</v>
      </c>
      <c r="C158" s="603">
        <f t="shared" si="7"/>
        <v>0</v>
      </c>
      <c r="D158" s="603"/>
      <c r="E158" s="568"/>
      <c r="F158" s="540">
        <v>120111</v>
      </c>
      <c r="G158" s="540" t="s">
        <v>1284</v>
      </c>
      <c r="H158" s="600"/>
      <c r="I158" s="600"/>
    </row>
    <row r="159" spans="1:9">
      <c r="A159" s="540">
        <v>120111001</v>
      </c>
      <c r="B159" s="540" t="s">
        <v>320</v>
      </c>
      <c r="C159" s="603">
        <f t="shared" si="7"/>
        <v>858888521</v>
      </c>
      <c r="D159" s="603"/>
      <c r="E159" s="568"/>
      <c r="F159" s="540" t="s">
        <v>1969</v>
      </c>
      <c r="G159" s="540" t="s">
        <v>2557</v>
      </c>
      <c r="H159" s="600">
        <v>858888521</v>
      </c>
      <c r="I159" s="600">
        <v>858888521</v>
      </c>
    </row>
    <row r="160" spans="1:9">
      <c r="A160" s="540">
        <v>120111010</v>
      </c>
      <c r="B160" s="540" t="s">
        <v>1285</v>
      </c>
      <c r="C160" s="603">
        <f t="shared" si="7"/>
        <v>-569258280</v>
      </c>
      <c r="D160" s="603"/>
      <c r="E160" s="568"/>
      <c r="F160" s="540" t="s">
        <v>1970</v>
      </c>
      <c r="G160" s="540" t="s">
        <v>1285</v>
      </c>
      <c r="H160" s="599">
        <v>-569258280</v>
      </c>
      <c r="I160" s="599">
        <v>-569258280</v>
      </c>
    </row>
    <row r="161" spans="1:9">
      <c r="A161" s="540">
        <v>120111</v>
      </c>
      <c r="B161" s="540" t="s">
        <v>1284</v>
      </c>
      <c r="C161" s="603">
        <f t="shared" si="7"/>
        <v>289630241</v>
      </c>
      <c r="D161" s="604"/>
      <c r="E161" s="568"/>
      <c r="F161" s="540">
        <v>120111</v>
      </c>
      <c r="G161" s="540" t="s">
        <v>1284</v>
      </c>
      <c r="H161" s="600">
        <v>289630241</v>
      </c>
      <c r="I161" s="600">
        <v>289630241</v>
      </c>
    </row>
    <row r="162" spans="1:9">
      <c r="A162" s="540">
        <v>120115</v>
      </c>
      <c r="B162" s="540" t="s">
        <v>1286</v>
      </c>
      <c r="C162" s="603">
        <f t="shared" si="7"/>
        <v>0</v>
      </c>
      <c r="D162" s="603"/>
      <c r="E162" s="568"/>
      <c r="F162" s="540">
        <v>120115</v>
      </c>
      <c r="G162" s="540" t="s">
        <v>1286</v>
      </c>
      <c r="H162" s="600"/>
      <c r="I162" s="600"/>
    </row>
    <row r="163" spans="1:9">
      <c r="A163" s="540">
        <v>120115011</v>
      </c>
      <c r="B163" s="540" t="s">
        <v>1287</v>
      </c>
      <c r="C163" s="603">
        <f t="shared" si="7"/>
        <v>311765700</v>
      </c>
      <c r="D163" s="603"/>
      <c r="E163" s="568"/>
      <c r="F163" s="540" t="s">
        <v>1972</v>
      </c>
      <c r="G163" s="540" t="s">
        <v>1287</v>
      </c>
      <c r="H163" s="600">
        <v>311765700</v>
      </c>
      <c r="I163" s="600">
        <v>311765700</v>
      </c>
    </row>
    <row r="164" spans="1:9">
      <c r="A164" s="540">
        <v>120115012</v>
      </c>
      <c r="B164" s="540" t="s">
        <v>1288</v>
      </c>
      <c r="C164" s="603">
        <f t="shared" si="7"/>
        <v>-200941535</v>
      </c>
      <c r="D164" s="603"/>
      <c r="E164" s="568"/>
      <c r="F164" s="540" t="s">
        <v>1973</v>
      </c>
      <c r="G164" s="540" t="s">
        <v>1288</v>
      </c>
      <c r="H164" s="600">
        <v>-200941535</v>
      </c>
      <c r="I164" s="600">
        <v>-200941535</v>
      </c>
    </row>
    <row r="165" spans="1:9">
      <c r="A165" s="540">
        <v>120115013</v>
      </c>
      <c r="B165" s="540" t="s">
        <v>1745</v>
      </c>
      <c r="C165" s="603">
        <f t="shared" si="7"/>
        <v>1802900347</v>
      </c>
      <c r="D165" s="604"/>
      <c r="E165" s="568"/>
      <c r="F165" s="540" t="s">
        <v>1974</v>
      </c>
      <c r="G165" s="540" t="s">
        <v>1745</v>
      </c>
      <c r="H165" s="600">
        <v>1802900347</v>
      </c>
      <c r="I165" s="600">
        <v>1802900347</v>
      </c>
    </row>
    <row r="166" spans="1:9">
      <c r="A166" s="540">
        <v>120115014</v>
      </c>
      <c r="B166" s="540" t="s">
        <v>1289</v>
      </c>
      <c r="C166" s="603">
        <f t="shared" si="7"/>
        <v>-432951446</v>
      </c>
      <c r="D166" s="603"/>
      <c r="E166" s="568"/>
      <c r="F166" s="540" t="s">
        <v>1975</v>
      </c>
      <c r="G166" s="540" t="s">
        <v>1289</v>
      </c>
      <c r="H166" s="600">
        <v>-432951446</v>
      </c>
      <c r="I166" s="600">
        <v>-432951446</v>
      </c>
    </row>
    <row r="167" spans="1:9">
      <c r="A167" s="540">
        <v>120115015</v>
      </c>
      <c r="B167" s="540" t="s">
        <v>1823</v>
      </c>
      <c r="C167" s="603">
        <f t="shared" si="7"/>
        <v>8349996726</v>
      </c>
      <c r="D167" s="603"/>
      <c r="E167" s="568"/>
      <c r="F167" s="540" t="s">
        <v>1976</v>
      </c>
      <c r="G167" s="540" t="s">
        <v>1823</v>
      </c>
      <c r="H167" s="599">
        <v>8349996726</v>
      </c>
      <c r="I167" s="599">
        <v>8349996726</v>
      </c>
    </row>
    <row r="168" spans="1:9">
      <c r="A168" s="540">
        <v>120115</v>
      </c>
      <c r="B168" s="540" t="s">
        <v>1286</v>
      </c>
      <c r="C168" s="603">
        <f t="shared" si="7"/>
        <v>9830769792</v>
      </c>
      <c r="D168" s="603"/>
      <c r="E168" s="568"/>
      <c r="F168" s="540">
        <v>120115</v>
      </c>
      <c r="G168" s="540" t="s">
        <v>1286</v>
      </c>
      <c r="H168" s="600">
        <v>9830769792</v>
      </c>
      <c r="I168" s="600">
        <v>9830769792</v>
      </c>
    </row>
    <row r="169" spans="1:9">
      <c r="A169" s="540">
        <v>120117</v>
      </c>
      <c r="B169" s="540" t="s">
        <v>1290</v>
      </c>
      <c r="C169" s="603">
        <f t="shared" si="7"/>
        <v>0</v>
      </c>
      <c r="D169" s="604"/>
      <c r="E169" s="568"/>
      <c r="F169" s="540">
        <v>120117</v>
      </c>
      <c r="G169" s="540" t="s">
        <v>1290</v>
      </c>
      <c r="H169" s="600"/>
      <c r="I169" s="600"/>
    </row>
    <row r="170" spans="1:9">
      <c r="A170" s="540">
        <v>120117001</v>
      </c>
      <c r="B170" s="540" t="s">
        <v>1291</v>
      </c>
      <c r="C170" s="603">
        <f t="shared" si="7"/>
        <v>214933425</v>
      </c>
      <c r="D170" s="603"/>
      <c r="E170" s="568"/>
      <c r="F170" s="540" t="s">
        <v>1978</v>
      </c>
      <c r="G170" s="540" t="s">
        <v>1291</v>
      </c>
      <c r="H170" s="600">
        <v>214933425</v>
      </c>
      <c r="I170" s="600">
        <v>214933425</v>
      </c>
    </row>
    <row r="171" spans="1:9">
      <c r="A171" s="540">
        <v>120117002</v>
      </c>
      <c r="B171" s="540" t="s">
        <v>1292</v>
      </c>
      <c r="C171" s="603">
        <f t="shared" si="7"/>
        <v>-199681023</v>
      </c>
      <c r="D171" s="603"/>
      <c r="E171" s="568"/>
      <c r="F171" s="540" t="s">
        <v>1979</v>
      </c>
      <c r="G171" s="540" t="s">
        <v>1292</v>
      </c>
      <c r="H171" s="599">
        <v>-199681023</v>
      </c>
      <c r="I171" s="599">
        <v>-199681023</v>
      </c>
    </row>
    <row r="172" spans="1:9">
      <c r="A172" s="540">
        <v>120117</v>
      </c>
      <c r="B172" s="540" t="s">
        <v>1290</v>
      </c>
      <c r="C172" s="603">
        <f t="shared" si="7"/>
        <v>15252402</v>
      </c>
      <c r="D172" s="603"/>
      <c r="E172" s="568"/>
      <c r="F172" s="540">
        <v>120117</v>
      </c>
      <c r="G172" s="540" t="s">
        <v>1290</v>
      </c>
      <c r="H172" s="600">
        <v>15252402</v>
      </c>
      <c r="I172" s="600">
        <v>15252402</v>
      </c>
    </row>
    <row r="173" spans="1:9">
      <c r="A173" s="540">
        <v>120119</v>
      </c>
      <c r="B173" s="540" t="s">
        <v>1293</v>
      </c>
      <c r="C173" s="603">
        <f t="shared" si="7"/>
        <v>0</v>
      </c>
      <c r="D173" s="604"/>
      <c r="E173" s="568"/>
      <c r="F173" s="540">
        <v>120119</v>
      </c>
      <c r="G173" s="540" t="s">
        <v>1293</v>
      </c>
      <c r="H173" s="600"/>
      <c r="I173" s="600"/>
    </row>
    <row r="174" spans="1:9">
      <c r="A174" s="540">
        <v>120119001</v>
      </c>
      <c r="B174" s="540" t="s">
        <v>1294</v>
      </c>
      <c r="C174" s="603">
        <f t="shared" si="7"/>
        <v>2113758527</v>
      </c>
      <c r="D174" s="603"/>
      <c r="E174" s="568"/>
      <c r="F174" s="540">
        <v>120119001</v>
      </c>
      <c r="G174" s="540" t="s">
        <v>2558</v>
      </c>
      <c r="H174" s="600">
        <v>2113758527</v>
      </c>
      <c r="I174" s="600">
        <v>2113758527</v>
      </c>
    </row>
    <row r="175" spans="1:9">
      <c r="A175" s="540">
        <v>120119</v>
      </c>
      <c r="B175" s="540" t="s">
        <v>1293</v>
      </c>
      <c r="C175" s="603">
        <f t="shared" si="7"/>
        <v>2113758527</v>
      </c>
      <c r="D175" s="603"/>
      <c r="E175" s="568"/>
      <c r="F175" s="540">
        <v>120119</v>
      </c>
      <c r="G175" s="540" t="s">
        <v>1293</v>
      </c>
      <c r="H175" s="600">
        <v>2113758527</v>
      </c>
      <c r="I175" s="600">
        <v>2113758527</v>
      </c>
    </row>
    <row r="176" spans="1:9">
      <c r="A176" s="540">
        <v>120120001</v>
      </c>
      <c r="B176" s="540" t="s">
        <v>1295</v>
      </c>
      <c r="C176" s="603">
        <f>+H176</f>
        <v>3876175511</v>
      </c>
      <c r="D176" s="603"/>
      <c r="E176" s="568"/>
      <c r="F176" s="540" t="s">
        <v>1981</v>
      </c>
      <c r="G176" s="540" t="s">
        <v>1295</v>
      </c>
      <c r="H176" s="600">
        <v>3876175511</v>
      </c>
      <c r="I176" s="600">
        <v>3876175511</v>
      </c>
    </row>
    <row r="177" spans="1:9">
      <c r="A177" s="540">
        <v>120120002</v>
      </c>
      <c r="B177" s="540" t="s">
        <v>1296</v>
      </c>
      <c r="C177" s="603">
        <f t="shared" si="7"/>
        <v>-118077911</v>
      </c>
      <c r="D177" s="603"/>
      <c r="E177" s="568"/>
      <c r="F177" s="540" t="s">
        <v>1982</v>
      </c>
      <c r="G177" s="540" t="s">
        <v>1296</v>
      </c>
      <c r="H177" s="600">
        <v>-118077911</v>
      </c>
      <c r="I177" s="600">
        <v>-118077911</v>
      </c>
    </row>
    <row r="178" spans="1:9">
      <c r="A178" s="540">
        <v>120120003</v>
      </c>
      <c r="B178" s="540" t="s">
        <v>1824</v>
      </c>
      <c r="C178" s="603">
        <f t="shared" si="7"/>
        <v>3758097600</v>
      </c>
      <c r="D178" s="603"/>
      <c r="E178" s="568"/>
      <c r="F178" s="540" t="s">
        <v>2426</v>
      </c>
      <c r="G178" s="540" t="s">
        <v>2535</v>
      </c>
      <c r="H178" s="599">
        <v>3758097600</v>
      </c>
      <c r="I178" s="599">
        <v>3758097600</v>
      </c>
    </row>
    <row r="179" spans="1:9">
      <c r="A179" s="540">
        <v>1201</v>
      </c>
      <c r="B179" s="540" t="s">
        <v>1275</v>
      </c>
      <c r="C179" s="603">
        <f t="shared" si="7"/>
        <v>16730993992</v>
      </c>
      <c r="D179" s="603"/>
      <c r="E179" s="568"/>
      <c r="F179" s="540">
        <v>1201</v>
      </c>
      <c r="G179" s="540" t="s">
        <v>1275</v>
      </c>
      <c r="H179" s="599">
        <v>16730993992</v>
      </c>
      <c r="I179" s="599">
        <v>16730993992</v>
      </c>
    </row>
    <row r="180" spans="1:9">
      <c r="A180" s="540" t="s">
        <v>1297</v>
      </c>
      <c r="B180" s="540" t="s">
        <v>1298</v>
      </c>
      <c r="C180" s="603">
        <f t="shared" si="7"/>
        <v>0</v>
      </c>
      <c r="D180" s="604"/>
      <c r="E180" s="568"/>
      <c r="F180" s="540">
        <v>1211</v>
      </c>
      <c r="G180" s="540" t="s">
        <v>1298</v>
      </c>
      <c r="H180" s="600"/>
      <c r="I180" s="600"/>
    </row>
    <row r="181" spans="1:9">
      <c r="A181" s="540" t="s">
        <v>1299</v>
      </c>
      <c r="B181" s="540" t="s">
        <v>1300</v>
      </c>
      <c r="C181" s="603">
        <f t="shared" si="7"/>
        <v>0</v>
      </c>
      <c r="D181" s="603"/>
      <c r="E181" s="568"/>
      <c r="F181" s="540">
        <v>121111</v>
      </c>
      <c r="G181" s="540" t="s">
        <v>1300</v>
      </c>
      <c r="H181" s="600"/>
      <c r="I181" s="600"/>
    </row>
    <row r="182" spans="1:9">
      <c r="A182" s="540">
        <v>121111001</v>
      </c>
      <c r="B182" s="540" t="s">
        <v>1302</v>
      </c>
      <c r="C182" s="603">
        <f t="shared" si="7"/>
        <v>710410591</v>
      </c>
      <c r="D182" s="603"/>
      <c r="E182" s="568"/>
      <c r="F182" s="540" t="s">
        <v>1301</v>
      </c>
      <c r="G182" s="540" t="s">
        <v>1302</v>
      </c>
      <c r="H182" s="600">
        <v>710410591</v>
      </c>
      <c r="I182" s="600">
        <v>710410591</v>
      </c>
    </row>
    <row r="183" spans="1:9">
      <c r="A183" s="540">
        <v>121111002</v>
      </c>
      <c r="B183" s="540" t="s">
        <v>1304</v>
      </c>
      <c r="C183" s="603">
        <f t="shared" si="7"/>
        <v>-710410591</v>
      </c>
      <c r="D183" s="603"/>
      <c r="E183" s="568"/>
      <c r="F183" s="540" t="s">
        <v>1303</v>
      </c>
      <c r="G183" s="540" t="s">
        <v>1304</v>
      </c>
      <c r="H183" s="599">
        <v>-710410591</v>
      </c>
      <c r="I183" s="599">
        <v>-710410591</v>
      </c>
    </row>
    <row r="184" spans="1:9">
      <c r="A184" s="540">
        <v>121111</v>
      </c>
      <c r="B184" s="540" t="s">
        <v>1300</v>
      </c>
      <c r="C184" s="603">
        <f t="shared" si="7"/>
        <v>0</v>
      </c>
      <c r="D184" s="604"/>
      <c r="E184" s="568"/>
      <c r="F184" s="540">
        <v>121111</v>
      </c>
      <c r="G184" s="540" t="s">
        <v>1300</v>
      </c>
      <c r="H184" s="600">
        <v>0</v>
      </c>
      <c r="I184" s="600">
        <v>0</v>
      </c>
    </row>
    <row r="185" spans="1:9">
      <c r="A185" s="540">
        <v>121112</v>
      </c>
      <c r="B185" s="540" t="s">
        <v>1306</v>
      </c>
      <c r="C185" s="603">
        <f t="shared" si="7"/>
        <v>0</v>
      </c>
      <c r="D185" s="603"/>
      <c r="E185" s="568"/>
      <c r="F185" s="540">
        <v>121112</v>
      </c>
      <c r="G185" s="540" t="s">
        <v>1306</v>
      </c>
      <c r="H185" s="600"/>
      <c r="I185" s="600"/>
    </row>
    <row r="186" spans="1:9">
      <c r="A186" s="540">
        <v>121112001</v>
      </c>
      <c r="B186" s="540" t="s">
        <v>972</v>
      </c>
      <c r="C186" s="603">
        <f t="shared" si="7"/>
        <v>25648145</v>
      </c>
      <c r="D186" s="603"/>
      <c r="E186" s="568"/>
      <c r="F186" s="540" t="s">
        <v>1984</v>
      </c>
      <c r="G186" s="540" t="s">
        <v>972</v>
      </c>
      <c r="H186" s="600">
        <v>25648145</v>
      </c>
      <c r="I186" s="600">
        <v>25648145</v>
      </c>
    </row>
    <row r="187" spans="1:9">
      <c r="A187" s="540">
        <v>121112002</v>
      </c>
      <c r="B187" s="540" t="s">
        <v>973</v>
      </c>
      <c r="C187" s="603">
        <f t="shared" si="7"/>
        <v>-25648145</v>
      </c>
      <c r="D187" s="603"/>
      <c r="E187" s="568"/>
      <c r="F187" s="540" t="s">
        <v>1985</v>
      </c>
      <c r="G187" s="540" t="s">
        <v>973</v>
      </c>
      <c r="H187" s="600">
        <v>-25648145</v>
      </c>
      <c r="I187" s="600">
        <v>-25648145</v>
      </c>
    </row>
    <row r="188" spans="1:9">
      <c r="A188" s="540">
        <v>121112003</v>
      </c>
      <c r="B188" s="540" t="s">
        <v>974</v>
      </c>
      <c r="C188" s="603">
        <f>+H188</f>
        <v>166435338</v>
      </c>
      <c r="D188" s="603"/>
      <c r="E188" s="568"/>
      <c r="F188" s="540" t="s">
        <v>1986</v>
      </c>
      <c r="G188" s="540" t="s">
        <v>974</v>
      </c>
      <c r="H188" s="600">
        <v>166435338</v>
      </c>
      <c r="I188" s="600">
        <v>166435338</v>
      </c>
    </row>
    <row r="189" spans="1:9">
      <c r="A189" s="540">
        <v>121112004</v>
      </c>
      <c r="B189" s="540" t="s">
        <v>975</v>
      </c>
      <c r="C189" s="603">
        <f t="shared" si="7"/>
        <v>-102119677</v>
      </c>
      <c r="D189" s="603"/>
      <c r="E189" s="568"/>
      <c r="F189" s="540" t="s">
        <v>1987</v>
      </c>
      <c r="G189" s="540" t="s">
        <v>975</v>
      </c>
      <c r="H189" s="600">
        <v>-102119677</v>
      </c>
      <c r="I189" s="600">
        <v>-102119677</v>
      </c>
    </row>
    <row r="190" spans="1:9">
      <c r="A190" s="540">
        <v>121112011</v>
      </c>
      <c r="B190" s="540" t="s">
        <v>976</v>
      </c>
      <c r="C190" s="603">
        <f t="shared" si="7"/>
        <v>33454548</v>
      </c>
      <c r="E190" s="568"/>
      <c r="F190" s="540" t="s">
        <v>1988</v>
      </c>
      <c r="G190" s="540" t="s">
        <v>976</v>
      </c>
      <c r="H190" s="600">
        <v>33454548</v>
      </c>
      <c r="I190" s="600">
        <v>33454548</v>
      </c>
    </row>
    <row r="191" spans="1:9">
      <c r="A191" s="540">
        <v>121112012</v>
      </c>
      <c r="B191" s="540" t="s">
        <v>977</v>
      </c>
      <c r="C191" s="603">
        <f t="shared" si="7"/>
        <v>-33454545</v>
      </c>
      <c r="D191" s="604"/>
      <c r="E191" s="568"/>
      <c r="F191" s="540" t="s">
        <v>1989</v>
      </c>
      <c r="G191" s="540" t="s">
        <v>977</v>
      </c>
      <c r="H191" s="599">
        <v>-33454545</v>
      </c>
      <c r="I191" s="599">
        <v>-33454545</v>
      </c>
    </row>
    <row r="192" spans="1:9">
      <c r="A192" s="540">
        <v>121112</v>
      </c>
      <c r="B192" s="540" t="s">
        <v>1306</v>
      </c>
      <c r="C192" s="603">
        <f t="shared" si="7"/>
        <v>64315664</v>
      </c>
      <c r="D192" s="604"/>
      <c r="E192" s="568"/>
      <c r="F192" s="540">
        <v>121112</v>
      </c>
      <c r="G192" s="540" t="s">
        <v>1306</v>
      </c>
      <c r="H192" s="600">
        <v>64315664</v>
      </c>
      <c r="I192" s="600">
        <v>64315664</v>
      </c>
    </row>
    <row r="193" spans="1:9">
      <c r="A193" s="540">
        <v>121113</v>
      </c>
      <c r="B193" s="540" t="s">
        <v>1308</v>
      </c>
      <c r="C193" s="603">
        <f t="shared" si="7"/>
        <v>0</v>
      </c>
      <c r="D193" s="603"/>
      <c r="E193" s="568"/>
      <c r="F193" s="540">
        <v>121113</v>
      </c>
      <c r="G193" s="540" t="s">
        <v>1308</v>
      </c>
      <c r="H193" s="600"/>
      <c r="I193" s="600"/>
    </row>
    <row r="194" spans="1:9">
      <c r="A194" s="540">
        <v>121113003</v>
      </c>
      <c r="B194" s="540" t="s">
        <v>978</v>
      </c>
      <c r="C194" s="603">
        <f t="shared" si="7"/>
        <v>47609816</v>
      </c>
      <c r="D194" s="603"/>
      <c r="E194" s="568"/>
      <c r="F194" s="540" t="s">
        <v>1990</v>
      </c>
      <c r="G194" s="540" t="s">
        <v>978</v>
      </c>
      <c r="H194" s="600">
        <v>47609816</v>
      </c>
      <c r="I194" s="600">
        <v>47609816</v>
      </c>
    </row>
    <row r="195" spans="1:9">
      <c r="A195" s="540">
        <v>121113005</v>
      </c>
      <c r="B195" s="540" t="s">
        <v>1361</v>
      </c>
      <c r="C195" s="603">
        <f t="shared" si="7"/>
        <v>22204801</v>
      </c>
      <c r="D195" s="603"/>
      <c r="E195" s="568"/>
      <c r="F195" s="540" t="s">
        <v>1991</v>
      </c>
      <c r="G195" s="540" t="s">
        <v>1361</v>
      </c>
      <c r="H195" s="600">
        <v>22204801</v>
      </c>
      <c r="I195" s="600">
        <v>22204801</v>
      </c>
    </row>
    <row r="196" spans="1:9">
      <c r="A196" s="540">
        <v>121113006</v>
      </c>
      <c r="B196" s="540" t="s">
        <v>1820</v>
      </c>
      <c r="C196" s="603">
        <f t="shared" si="7"/>
        <v>200000000</v>
      </c>
      <c r="D196" s="604"/>
      <c r="E196" s="568"/>
      <c r="F196" s="540" t="s">
        <v>1992</v>
      </c>
      <c r="G196" s="540" t="s">
        <v>2559</v>
      </c>
      <c r="H196" s="600">
        <v>200000000</v>
      </c>
      <c r="I196" s="600">
        <v>200000000</v>
      </c>
    </row>
    <row r="197" spans="1:9">
      <c r="A197" s="540">
        <v>121113</v>
      </c>
      <c r="B197" s="540" t="s">
        <v>1308</v>
      </c>
      <c r="C197" s="603">
        <f>+H197</f>
        <v>269814617</v>
      </c>
      <c r="D197" s="603"/>
      <c r="E197" s="568"/>
      <c r="F197" s="540">
        <v>121113</v>
      </c>
      <c r="G197" s="540" t="s">
        <v>1308</v>
      </c>
      <c r="H197" s="600">
        <v>269814617</v>
      </c>
      <c r="I197" s="600">
        <v>269814617</v>
      </c>
    </row>
    <row r="198" spans="1:9">
      <c r="A198" s="540">
        <v>1211</v>
      </c>
      <c r="B198" s="540" t="s">
        <v>1298</v>
      </c>
      <c r="C198" s="603">
        <f t="shared" si="7"/>
        <v>334130281</v>
      </c>
      <c r="D198" s="501">
        <f>+C199+C71-C194</f>
        <v>17041514457</v>
      </c>
      <c r="E198" s="568"/>
      <c r="F198" s="540">
        <v>1211</v>
      </c>
      <c r="G198" s="540" t="s">
        <v>1298</v>
      </c>
      <c r="H198" s="600">
        <v>334130281</v>
      </c>
      <c r="I198" s="600">
        <v>334130281</v>
      </c>
    </row>
    <row r="199" spans="1:9">
      <c r="A199" s="540">
        <v>12</v>
      </c>
      <c r="B199" s="540" t="s">
        <v>1273</v>
      </c>
      <c r="C199" s="603">
        <f t="shared" si="7"/>
        <v>17065124273</v>
      </c>
      <c r="E199" s="568"/>
      <c r="F199" s="540">
        <v>12</v>
      </c>
      <c r="G199" s="540" t="s">
        <v>1273</v>
      </c>
      <c r="H199" s="599">
        <v>17065124273</v>
      </c>
      <c r="I199" s="599">
        <v>17065124273</v>
      </c>
    </row>
    <row r="200" spans="1:9">
      <c r="A200" s="540">
        <v>1</v>
      </c>
      <c r="B200" s="540" t="s">
        <v>484</v>
      </c>
      <c r="C200" s="603">
        <f t="shared" si="7"/>
        <v>39308793725</v>
      </c>
      <c r="E200" s="568"/>
      <c r="F200" s="540">
        <v>1</v>
      </c>
      <c r="G200" s="540" t="s">
        <v>484</v>
      </c>
      <c r="H200" s="599">
        <v>39308793725</v>
      </c>
      <c r="I200" s="599">
        <v>39308793725</v>
      </c>
    </row>
    <row r="201" spans="1:9">
      <c r="A201" s="540" t="s">
        <v>1309</v>
      </c>
      <c r="B201" s="540" t="s">
        <v>1310</v>
      </c>
      <c r="E201" s="568"/>
      <c r="F201" s="540">
        <v>2</v>
      </c>
      <c r="G201" s="540" t="s">
        <v>1310</v>
      </c>
    </row>
    <row r="202" spans="1:9">
      <c r="A202" s="540" t="s">
        <v>1311</v>
      </c>
      <c r="B202" s="540" t="s">
        <v>487</v>
      </c>
      <c r="D202" s="570"/>
      <c r="E202" s="568"/>
      <c r="F202" s="540">
        <v>21</v>
      </c>
      <c r="G202" s="540" t="s">
        <v>487</v>
      </c>
    </row>
    <row r="203" spans="1:9">
      <c r="A203" s="540" t="s">
        <v>1312</v>
      </c>
      <c r="B203" s="540" t="s">
        <v>1313</v>
      </c>
      <c r="D203" s="570"/>
      <c r="E203" s="568"/>
      <c r="F203" s="540">
        <v>2101</v>
      </c>
      <c r="G203" s="540" t="s">
        <v>1313</v>
      </c>
      <c r="H203" s="600"/>
      <c r="I203" s="600"/>
    </row>
    <row r="204" spans="1:9">
      <c r="A204" s="540" t="s">
        <v>1314</v>
      </c>
      <c r="B204" s="540" t="s">
        <v>1315</v>
      </c>
      <c r="D204" s="570"/>
      <c r="E204" s="568"/>
      <c r="F204" s="540">
        <v>210101</v>
      </c>
      <c r="G204" s="540" t="s">
        <v>1315</v>
      </c>
      <c r="H204" s="600"/>
      <c r="I204" s="600"/>
    </row>
    <row r="205" spans="1:9">
      <c r="A205" s="540" t="s">
        <v>1316</v>
      </c>
      <c r="B205" s="540" t="s">
        <v>1317</v>
      </c>
      <c r="C205" s="570">
        <f>+H205</f>
        <v>-15277285</v>
      </c>
      <c r="D205" s="570"/>
      <c r="E205" s="568"/>
      <c r="F205" s="540" t="s">
        <v>1316</v>
      </c>
      <c r="G205" s="540" t="s">
        <v>1317</v>
      </c>
      <c r="H205" s="600">
        <v>-15277285</v>
      </c>
      <c r="I205" s="600">
        <v>-15277285</v>
      </c>
    </row>
    <row r="206" spans="1:9">
      <c r="A206" s="540" t="s">
        <v>1318</v>
      </c>
      <c r="B206" s="540" t="s">
        <v>1319</v>
      </c>
      <c r="C206" s="570">
        <f t="shared" ref="C206:C224" si="8">+H206</f>
        <v>-1529560</v>
      </c>
      <c r="D206" s="570"/>
      <c r="E206" s="568"/>
      <c r="F206" s="540" t="s">
        <v>1318</v>
      </c>
      <c r="G206" s="540" t="s">
        <v>1319</v>
      </c>
      <c r="H206" s="600">
        <v>-1529560</v>
      </c>
      <c r="I206" s="600">
        <v>-1529560</v>
      </c>
    </row>
    <row r="207" spans="1:9">
      <c r="A207" s="540" t="s">
        <v>1320</v>
      </c>
      <c r="B207" s="540" t="s">
        <v>1321</v>
      </c>
      <c r="C207" s="570">
        <f t="shared" si="8"/>
        <v>-2259108338</v>
      </c>
      <c r="D207" s="570"/>
      <c r="E207" s="568"/>
      <c r="F207" s="540" t="s">
        <v>1320</v>
      </c>
      <c r="G207" s="540" t="s">
        <v>1321</v>
      </c>
      <c r="H207" s="600">
        <v>-2259108338</v>
      </c>
      <c r="I207" s="600">
        <v>-2259108338</v>
      </c>
    </row>
    <row r="208" spans="1:9">
      <c r="A208" s="540" t="s">
        <v>1746</v>
      </c>
      <c r="B208" s="540" t="s">
        <v>1747</v>
      </c>
      <c r="C208" s="570">
        <f t="shared" si="8"/>
        <v>-15920913</v>
      </c>
      <c r="D208" s="570"/>
      <c r="E208" s="568"/>
      <c r="F208" s="540" t="s">
        <v>1746</v>
      </c>
      <c r="G208" s="540" t="s">
        <v>1747</v>
      </c>
      <c r="H208" s="600">
        <v>-15920913</v>
      </c>
      <c r="I208" s="600">
        <v>-15920913</v>
      </c>
    </row>
    <row r="209" spans="1:9">
      <c r="A209" s="540" t="s">
        <v>1748</v>
      </c>
      <c r="B209" s="540" t="s">
        <v>1749</v>
      </c>
      <c r="C209" s="570">
        <f t="shared" si="8"/>
        <v>-13875399</v>
      </c>
      <c r="D209" s="570"/>
      <c r="E209" s="568"/>
      <c r="F209" s="540" t="s">
        <v>1748</v>
      </c>
      <c r="G209" s="540" t="s">
        <v>1749</v>
      </c>
      <c r="H209" s="600">
        <v>-13875399</v>
      </c>
      <c r="I209" s="600">
        <v>-13875399</v>
      </c>
    </row>
    <row r="210" spans="1:9">
      <c r="A210" s="540" t="s">
        <v>1750</v>
      </c>
      <c r="B210" s="540" t="s">
        <v>1751</v>
      </c>
      <c r="C210" s="570">
        <f t="shared" si="8"/>
        <v>-69360165</v>
      </c>
      <c r="D210" s="648"/>
      <c r="E210" s="568"/>
      <c r="F210" s="540" t="s">
        <v>1750</v>
      </c>
      <c r="G210" s="540" t="s">
        <v>1751</v>
      </c>
      <c r="H210" s="600">
        <v>-69360165</v>
      </c>
      <c r="I210" s="600">
        <v>-69360165</v>
      </c>
    </row>
    <row r="211" spans="1:9">
      <c r="A211" s="540" t="s">
        <v>1322</v>
      </c>
      <c r="B211" s="540" t="s">
        <v>1323</v>
      </c>
      <c r="C211" s="570">
        <f t="shared" si="8"/>
        <v>-152749894</v>
      </c>
      <c r="D211" s="570">
        <f>SUM(C205:C212)</f>
        <v>-2670104896</v>
      </c>
      <c r="E211" s="568"/>
      <c r="F211" s="540" t="s">
        <v>1322</v>
      </c>
      <c r="G211" s="540" t="s">
        <v>1323</v>
      </c>
      <c r="H211" s="600">
        <v>-152749894</v>
      </c>
      <c r="I211" s="600">
        <v>-152749894</v>
      </c>
    </row>
    <row r="212" spans="1:9">
      <c r="A212" s="540" t="s">
        <v>1324</v>
      </c>
      <c r="B212" s="540" t="s">
        <v>1325</v>
      </c>
      <c r="C212" s="570">
        <f t="shared" si="8"/>
        <v>-142283342</v>
      </c>
      <c r="D212" s="570"/>
      <c r="E212" s="568"/>
      <c r="F212" s="540" t="s">
        <v>1324</v>
      </c>
      <c r="G212" s="540" t="s">
        <v>1325</v>
      </c>
      <c r="H212" s="600">
        <v>-142283342</v>
      </c>
      <c r="I212" s="600">
        <v>-142283342</v>
      </c>
    </row>
    <row r="213" spans="1:9">
      <c r="A213" s="647"/>
      <c r="B213" s="647" t="s">
        <v>2447</v>
      </c>
      <c r="C213" s="570">
        <f t="shared" si="8"/>
        <v>0</v>
      </c>
      <c r="D213" s="570"/>
      <c r="E213" s="568"/>
      <c r="F213" s="540" t="s">
        <v>2560</v>
      </c>
      <c r="G213" s="540" t="s">
        <v>2561</v>
      </c>
      <c r="H213" s="600">
        <v>0</v>
      </c>
      <c r="I213" s="600">
        <v>0</v>
      </c>
    </row>
    <row r="214" spans="1:9">
      <c r="A214" s="540" t="s">
        <v>1752</v>
      </c>
      <c r="B214" s="540" t="s">
        <v>1753</v>
      </c>
      <c r="C214" s="570">
        <f t="shared" si="8"/>
        <v>0</v>
      </c>
      <c r="D214" s="570"/>
      <c r="E214" s="568"/>
      <c r="F214" s="540"/>
      <c r="G214" s="540"/>
      <c r="H214" s="600"/>
      <c r="I214" s="600"/>
    </row>
    <row r="215" spans="1:9">
      <c r="A215" s="540" t="s">
        <v>1825</v>
      </c>
      <c r="B215" s="540" t="s">
        <v>996</v>
      </c>
      <c r="C215" s="570">
        <f t="shared" si="8"/>
        <v>-71904652</v>
      </c>
      <c r="D215" s="570">
        <f>+C215+C216+C241</f>
        <v>-87884914</v>
      </c>
      <c r="E215" s="568"/>
      <c r="F215" s="540" t="s">
        <v>1825</v>
      </c>
      <c r="G215" s="540" t="s">
        <v>996</v>
      </c>
      <c r="H215" s="600">
        <v>-71904652</v>
      </c>
      <c r="I215" s="600">
        <v>-71904652</v>
      </c>
    </row>
    <row r="216" spans="1:9">
      <c r="A216" s="540" t="s">
        <v>1826</v>
      </c>
      <c r="B216" s="540" t="s">
        <v>997</v>
      </c>
      <c r="C216" s="570">
        <f t="shared" si="8"/>
        <v>-15980262</v>
      </c>
      <c r="D216" s="570"/>
      <c r="E216" s="568"/>
      <c r="F216" s="540" t="s">
        <v>1826</v>
      </c>
      <c r="G216" s="540" t="s">
        <v>997</v>
      </c>
      <c r="H216" s="600">
        <v>-15980262</v>
      </c>
      <c r="I216" s="600">
        <v>-15980262</v>
      </c>
    </row>
    <row r="217" spans="1:9">
      <c r="A217" s="540" t="s">
        <v>1827</v>
      </c>
      <c r="B217" s="540" t="s">
        <v>1828</v>
      </c>
      <c r="C217" s="570">
        <f t="shared" si="8"/>
        <v>-46993465</v>
      </c>
      <c r="E217" s="568"/>
      <c r="F217" s="540" t="s">
        <v>1827</v>
      </c>
      <c r="G217" s="540" t="s">
        <v>1828</v>
      </c>
      <c r="H217" s="600">
        <v>-46993465</v>
      </c>
      <c r="I217" s="600">
        <v>-46993465</v>
      </c>
    </row>
    <row r="218" spans="1:9">
      <c r="A218" s="540" t="s">
        <v>1326</v>
      </c>
      <c r="B218" s="540" t="s">
        <v>1327</v>
      </c>
      <c r="C218" s="570">
        <f t="shared" si="8"/>
        <v>-3593887387.0999999</v>
      </c>
      <c r="D218" s="604">
        <f>SUM(C217:C218)</f>
        <v>-3640880852.0999999</v>
      </c>
      <c r="E218" s="568"/>
      <c r="F218" s="540" t="s">
        <v>1326</v>
      </c>
      <c r="G218" s="540" t="s">
        <v>2045</v>
      </c>
      <c r="H218" s="599">
        <v>-3593887387.0999999</v>
      </c>
      <c r="I218" s="599">
        <v>-3593887387.0999999</v>
      </c>
    </row>
    <row r="219" spans="1:9">
      <c r="A219" s="540" t="s">
        <v>1314</v>
      </c>
      <c r="B219" s="540" t="s">
        <v>1315</v>
      </c>
      <c r="C219" s="570">
        <f t="shared" si="8"/>
        <v>-6398870662.1000004</v>
      </c>
      <c r="D219" s="604"/>
      <c r="E219" s="568"/>
      <c r="F219" s="540">
        <v>210101</v>
      </c>
      <c r="G219" s="540" t="s">
        <v>1315</v>
      </c>
      <c r="H219" s="600">
        <v>-6398870662.1000004</v>
      </c>
      <c r="I219" s="600">
        <v>-6398870662.1000004</v>
      </c>
    </row>
    <row r="220" spans="1:9">
      <c r="A220" s="540" t="s">
        <v>1328</v>
      </c>
      <c r="B220" s="540" t="s">
        <v>1329</v>
      </c>
      <c r="C220" s="570">
        <f t="shared" si="8"/>
        <v>0</v>
      </c>
      <c r="D220" s="603"/>
      <c r="E220" s="568"/>
      <c r="F220" s="540">
        <v>210111</v>
      </c>
      <c r="G220" s="540" t="s">
        <v>1329</v>
      </c>
      <c r="H220" s="600"/>
      <c r="I220" s="600"/>
    </row>
    <row r="221" spans="1:9">
      <c r="A221" s="540" t="s">
        <v>1330</v>
      </c>
      <c r="B221" s="540" t="s">
        <v>896</v>
      </c>
      <c r="C221" s="570">
        <f t="shared" si="8"/>
        <v>-62133616</v>
      </c>
      <c r="D221" s="603"/>
      <c r="E221" s="568"/>
      <c r="F221" s="540" t="s">
        <v>1330</v>
      </c>
      <c r="G221" s="540" t="s">
        <v>896</v>
      </c>
      <c r="H221" s="600">
        <v>-62133616</v>
      </c>
      <c r="I221" s="600">
        <v>-62133616</v>
      </c>
    </row>
    <row r="222" spans="1:9">
      <c r="A222" s="540" t="s">
        <v>1331</v>
      </c>
      <c r="B222" s="540" t="s">
        <v>1332</v>
      </c>
      <c r="C222" s="570">
        <f t="shared" si="8"/>
        <v>-14448703</v>
      </c>
      <c r="E222" s="568"/>
      <c r="F222" s="540" t="s">
        <v>1331</v>
      </c>
      <c r="G222" s="540" t="s">
        <v>1332</v>
      </c>
      <c r="H222" s="600">
        <v>-14448703</v>
      </c>
      <c r="I222" s="600">
        <v>-14448703</v>
      </c>
    </row>
    <row r="223" spans="1:9">
      <c r="A223" s="540" t="s">
        <v>1333</v>
      </c>
      <c r="B223" s="540" t="s">
        <v>1334</v>
      </c>
      <c r="C223" s="570">
        <f t="shared" si="8"/>
        <v>-93254199</v>
      </c>
      <c r="D223" s="570"/>
      <c r="E223" s="568"/>
      <c r="F223" s="540" t="s">
        <v>1333</v>
      </c>
      <c r="G223" s="540" t="s">
        <v>1334</v>
      </c>
      <c r="H223" s="599">
        <v>-93254199</v>
      </c>
      <c r="I223" s="599">
        <v>-93254199</v>
      </c>
    </row>
    <row r="224" spans="1:9">
      <c r="A224" s="540" t="s">
        <v>1328</v>
      </c>
      <c r="B224" s="540" t="s">
        <v>1329</v>
      </c>
      <c r="C224" s="570">
        <f t="shared" si="8"/>
        <v>-169836518</v>
      </c>
      <c r="D224" s="570"/>
      <c r="E224" s="568"/>
      <c r="F224" s="540">
        <v>210111</v>
      </c>
      <c r="G224" s="540" t="s">
        <v>1329</v>
      </c>
      <c r="H224" s="600">
        <v>-169836518</v>
      </c>
      <c r="I224" s="600">
        <v>-169836518</v>
      </c>
    </row>
    <row r="225" spans="1:9">
      <c r="A225" s="540" t="s">
        <v>1335</v>
      </c>
      <c r="B225" s="540" t="s">
        <v>1336</v>
      </c>
      <c r="D225" s="570"/>
      <c r="E225" s="568"/>
      <c r="F225" s="540">
        <v>210121</v>
      </c>
      <c r="G225" s="540" t="s">
        <v>1336</v>
      </c>
      <c r="H225" s="600"/>
      <c r="I225" s="600"/>
    </row>
    <row r="226" spans="1:9">
      <c r="A226" s="540">
        <v>210121009</v>
      </c>
      <c r="B226" s="540" t="s">
        <v>993</v>
      </c>
      <c r="C226" s="570">
        <f>+H226</f>
        <v>-281226</v>
      </c>
      <c r="D226" s="570"/>
      <c r="E226" s="568"/>
      <c r="F226" s="540">
        <v>210121009</v>
      </c>
      <c r="G226" s="540" t="s">
        <v>993</v>
      </c>
      <c r="H226" s="600">
        <v>-281226</v>
      </c>
      <c r="I226" s="600">
        <v>-281226</v>
      </c>
    </row>
    <row r="227" spans="1:9">
      <c r="A227" s="540">
        <v>210121011</v>
      </c>
      <c r="B227" s="605" t="s">
        <v>2049</v>
      </c>
      <c r="C227" s="570">
        <f>+H228</f>
        <v>0</v>
      </c>
      <c r="D227" s="570"/>
      <c r="E227" s="568"/>
      <c r="F227" s="540" t="s">
        <v>2504</v>
      </c>
      <c r="G227" s="540" t="s">
        <v>994</v>
      </c>
      <c r="H227" s="600">
        <v>-422213</v>
      </c>
      <c r="I227" s="600">
        <v>-422213</v>
      </c>
    </row>
    <row r="228" spans="1:9">
      <c r="A228" s="540">
        <v>210121031</v>
      </c>
      <c r="B228" s="540" t="s">
        <v>994</v>
      </c>
      <c r="C228" s="570">
        <f>+H227</f>
        <v>-422213</v>
      </c>
      <c r="D228" s="570"/>
      <c r="E228" s="568"/>
      <c r="F228" s="540" t="s">
        <v>2562</v>
      </c>
      <c r="G228" s="540" t="s">
        <v>2049</v>
      </c>
      <c r="H228" s="600">
        <v>0</v>
      </c>
      <c r="I228" s="600">
        <v>0</v>
      </c>
    </row>
    <row r="229" spans="1:9">
      <c r="A229" s="540">
        <v>210121041</v>
      </c>
      <c r="B229" s="540" t="s">
        <v>1754</v>
      </c>
      <c r="C229" s="570">
        <f>+H229</f>
        <v>-84531410</v>
      </c>
      <c r="E229" s="568"/>
      <c r="F229" s="540" t="s">
        <v>1993</v>
      </c>
      <c r="G229" s="540" t="s">
        <v>1754</v>
      </c>
      <c r="H229" s="599">
        <v>-84531410</v>
      </c>
      <c r="I229" s="599">
        <v>-84531410</v>
      </c>
    </row>
    <row r="230" spans="1:9">
      <c r="A230" s="540">
        <v>210121</v>
      </c>
      <c r="B230" s="540" t="s">
        <v>1336</v>
      </c>
      <c r="C230" s="570">
        <f>SUM(C226:C229)</f>
        <v>-85234849</v>
      </c>
      <c r="D230" s="603"/>
      <c r="E230" s="568"/>
      <c r="F230" s="540">
        <v>210121</v>
      </c>
      <c r="G230" s="540" t="s">
        <v>1336</v>
      </c>
      <c r="H230" s="600">
        <v>-85234849</v>
      </c>
      <c r="I230" s="600">
        <v>-85234849</v>
      </c>
    </row>
    <row r="231" spans="1:9">
      <c r="A231" s="540">
        <v>2101</v>
      </c>
      <c r="B231" s="540" t="s">
        <v>1313</v>
      </c>
      <c r="C231" s="570">
        <f>+H231</f>
        <v>-6653942029.1000004</v>
      </c>
      <c r="D231" s="603"/>
      <c r="E231" s="568"/>
      <c r="F231" s="540">
        <v>2101</v>
      </c>
      <c r="G231" s="540" t="s">
        <v>1313</v>
      </c>
      <c r="H231" s="600">
        <v>-6653942029.1000004</v>
      </c>
      <c r="I231" s="600">
        <v>-6653942029.1000004</v>
      </c>
    </row>
    <row r="232" spans="1:9">
      <c r="A232" s="540" t="s">
        <v>1337</v>
      </c>
      <c r="B232" s="540" t="s">
        <v>1338</v>
      </c>
      <c r="D232" s="648"/>
      <c r="E232" s="568"/>
      <c r="F232" s="540">
        <v>211101</v>
      </c>
      <c r="G232" s="540" t="s">
        <v>1338</v>
      </c>
      <c r="H232" s="600"/>
      <c r="I232" s="600"/>
    </row>
    <row r="233" spans="1:9">
      <c r="A233" s="540" t="s">
        <v>1339</v>
      </c>
      <c r="B233" s="540" t="s">
        <v>1709</v>
      </c>
      <c r="C233" s="603">
        <f>+H233</f>
        <v>-374358970</v>
      </c>
      <c r="D233" s="603"/>
      <c r="E233" s="568"/>
      <c r="F233" s="540" t="s">
        <v>2448</v>
      </c>
      <c r="G233" s="540" t="s">
        <v>1709</v>
      </c>
      <c r="H233" s="600">
        <v>-374358970</v>
      </c>
      <c r="I233" s="600">
        <v>-374358970</v>
      </c>
    </row>
    <row r="234" spans="1:9">
      <c r="A234" s="540" t="s">
        <v>1340</v>
      </c>
      <c r="B234" s="540" t="s">
        <v>1829</v>
      </c>
      <c r="C234" s="603">
        <f t="shared" ref="C234:C237" si="9">+H234</f>
        <v>-71428572</v>
      </c>
      <c r="D234" s="603"/>
      <c r="E234" s="568"/>
      <c r="F234" s="540" t="s">
        <v>1339</v>
      </c>
      <c r="G234" s="540" t="s">
        <v>1829</v>
      </c>
      <c r="H234" s="600">
        <v>-71428572</v>
      </c>
      <c r="I234" s="600">
        <v>-71428572</v>
      </c>
    </row>
    <row r="235" spans="1:9">
      <c r="A235" s="540"/>
      <c r="B235" s="647" t="s">
        <v>980</v>
      </c>
      <c r="C235" s="603">
        <f t="shared" si="9"/>
        <v>-77380953</v>
      </c>
      <c r="D235" s="604"/>
      <c r="E235" s="568"/>
      <c r="F235" s="540" t="s">
        <v>1340</v>
      </c>
      <c r="G235" s="540" t="s">
        <v>980</v>
      </c>
      <c r="H235" s="600">
        <v>-77380953</v>
      </c>
      <c r="I235" s="600">
        <v>-77380953</v>
      </c>
    </row>
    <row r="236" spans="1:9">
      <c r="A236" s="540" t="s">
        <v>1341</v>
      </c>
      <c r="B236" s="540" t="s">
        <v>981</v>
      </c>
      <c r="C236" s="603">
        <f t="shared" si="9"/>
        <v>-99999996</v>
      </c>
      <c r="D236" s="603"/>
      <c r="E236" s="568"/>
      <c r="F236" s="540" t="s">
        <v>1341</v>
      </c>
      <c r="G236" s="540" t="s">
        <v>981</v>
      </c>
      <c r="H236" s="600">
        <v>-99999996</v>
      </c>
      <c r="I236" s="600">
        <v>-99999996</v>
      </c>
    </row>
    <row r="237" spans="1:9">
      <c r="A237" s="540" t="s">
        <v>2505</v>
      </c>
      <c r="B237" s="540" t="s">
        <v>1994</v>
      </c>
      <c r="C237" s="603">
        <f t="shared" si="9"/>
        <v>-3000000000</v>
      </c>
      <c r="D237" s="603"/>
      <c r="E237" s="568"/>
      <c r="F237" s="540" t="s">
        <v>2505</v>
      </c>
      <c r="G237" s="540" t="s">
        <v>1994</v>
      </c>
      <c r="H237" s="600">
        <v>-3000000000</v>
      </c>
      <c r="I237" s="600">
        <v>-3000000000</v>
      </c>
    </row>
    <row r="238" spans="1:9">
      <c r="A238" s="540" t="s">
        <v>1342</v>
      </c>
      <c r="B238" s="540" t="s">
        <v>982</v>
      </c>
      <c r="C238" s="604">
        <v>0</v>
      </c>
      <c r="D238" s="603"/>
      <c r="E238" s="568"/>
      <c r="F238" s="540"/>
      <c r="G238" s="540"/>
      <c r="H238" s="600"/>
      <c r="I238" s="600"/>
    </row>
    <row r="239" spans="1:9">
      <c r="A239" s="540" t="s">
        <v>1755</v>
      </c>
      <c r="B239" s="540" t="s">
        <v>983</v>
      </c>
      <c r="C239" s="604">
        <v>0</v>
      </c>
      <c r="D239" s="603"/>
      <c r="E239" s="568"/>
      <c r="F239" s="540"/>
      <c r="G239" s="540"/>
      <c r="H239" s="600"/>
      <c r="I239" s="600"/>
    </row>
    <row r="240" spans="1:9">
      <c r="A240" s="540" t="s">
        <v>1343</v>
      </c>
      <c r="B240" s="540" t="s">
        <v>984</v>
      </c>
      <c r="C240" s="604">
        <v>0</v>
      </c>
      <c r="D240" s="603"/>
      <c r="E240" s="568"/>
      <c r="F240" s="540" t="s">
        <v>1343</v>
      </c>
      <c r="G240" s="540" t="s">
        <v>984</v>
      </c>
      <c r="H240" s="600">
        <v>-69999996</v>
      </c>
      <c r="I240" s="600">
        <v>-69999996</v>
      </c>
    </row>
    <row r="241" spans="1:9">
      <c r="A241" s="540" t="s">
        <v>1995</v>
      </c>
      <c r="B241" s="540" t="s">
        <v>1004</v>
      </c>
      <c r="C241" s="604">
        <v>0</v>
      </c>
      <c r="D241" s="604"/>
      <c r="E241" s="568"/>
      <c r="F241" s="540" t="s">
        <v>1995</v>
      </c>
      <c r="G241" s="540" t="s">
        <v>1004</v>
      </c>
      <c r="H241" s="600">
        <v>-384674526</v>
      </c>
      <c r="I241" s="600">
        <v>-384674526</v>
      </c>
    </row>
    <row r="242" spans="1:9">
      <c r="A242" s="540" t="s">
        <v>2013</v>
      </c>
      <c r="B242" s="540" t="s">
        <v>1830</v>
      </c>
      <c r="C242" s="603"/>
      <c r="D242" s="603"/>
      <c r="E242" s="568"/>
      <c r="F242" s="540"/>
      <c r="G242" s="540"/>
      <c r="H242" s="600"/>
      <c r="I242" s="600"/>
    </row>
    <row r="243" spans="1:9">
      <c r="A243" s="540" t="s">
        <v>2014</v>
      </c>
      <c r="B243" s="540" t="s">
        <v>985</v>
      </c>
      <c r="C243" s="603"/>
      <c r="D243" s="603"/>
      <c r="E243" s="568"/>
      <c r="F243" s="540"/>
      <c r="G243" s="540"/>
      <c r="H243" s="600"/>
      <c r="I243" s="600"/>
    </row>
    <row r="244" spans="1:9">
      <c r="A244" s="605">
        <v>211101206</v>
      </c>
      <c r="B244" s="605" t="s">
        <v>1996</v>
      </c>
      <c r="C244" s="604">
        <f>+H244</f>
        <v>-172626086</v>
      </c>
      <c r="D244" s="603"/>
      <c r="E244" s="568"/>
      <c r="F244" s="540" t="s">
        <v>2449</v>
      </c>
      <c r="G244" s="540" t="s">
        <v>1996</v>
      </c>
      <c r="H244" s="600">
        <v>-172626086</v>
      </c>
      <c r="I244" s="600">
        <v>-172626086</v>
      </c>
    </row>
    <row r="245" spans="1:9">
      <c r="A245" s="605" t="s">
        <v>2450</v>
      </c>
      <c r="B245" s="605" t="s">
        <v>1997</v>
      </c>
      <c r="C245" s="604">
        <f t="shared" ref="C245:C249" si="10">+H245</f>
        <v>-4400000000</v>
      </c>
      <c r="D245" s="603"/>
      <c r="E245" s="568"/>
      <c r="F245" s="540" t="s">
        <v>2450</v>
      </c>
      <c r="G245" s="540" t="s">
        <v>1997</v>
      </c>
      <c r="H245" s="600">
        <v>-4400000000</v>
      </c>
      <c r="I245" s="600">
        <v>-4400000000</v>
      </c>
    </row>
    <row r="246" spans="1:9">
      <c r="A246" s="605" t="s">
        <v>2563</v>
      </c>
      <c r="B246" s="605" t="s">
        <v>2036</v>
      </c>
      <c r="C246" s="604">
        <f t="shared" si="10"/>
        <v>-1005000000</v>
      </c>
      <c r="E246" s="568"/>
      <c r="F246" s="540" t="s">
        <v>2563</v>
      </c>
      <c r="G246" s="540" t="s">
        <v>2036</v>
      </c>
      <c r="H246" s="599">
        <v>-1005000000</v>
      </c>
      <c r="I246" s="599">
        <v>-1005000000</v>
      </c>
    </row>
    <row r="247" spans="1:9">
      <c r="A247" s="540" t="s">
        <v>1344</v>
      </c>
      <c r="B247" s="540" t="s">
        <v>1345</v>
      </c>
      <c r="C247" s="604">
        <f t="shared" si="10"/>
        <v>-953710921</v>
      </c>
      <c r="E247" s="568"/>
      <c r="F247" s="540" t="s">
        <v>1344</v>
      </c>
      <c r="G247" s="540" t="s">
        <v>1345</v>
      </c>
      <c r="H247" s="599">
        <v>-953710921</v>
      </c>
      <c r="I247" s="599">
        <v>-953710921</v>
      </c>
    </row>
    <row r="248" spans="1:9">
      <c r="A248" s="540" t="s">
        <v>1346</v>
      </c>
      <c r="B248" s="540" t="s">
        <v>1347</v>
      </c>
      <c r="C248" s="604">
        <f t="shared" si="10"/>
        <v>953711101</v>
      </c>
      <c r="D248" s="570">
        <f>+C249-C241</f>
        <v>-9655468919</v>
      </c>
      <c r="E248" s="568"/>
      <c r="F248" s="540" t="s">
        <v>1346</v>
      </c>
      <c r="G248" s="540" t="s">
        <v>2564</v>
      </c>
      <c r="H248" s="600">
        <v>953711101</v>
      </c>
      <c r="I248" s="600">
        <v>953711101</v>
      </c>
    </row>
    <row r="249" spans="1:9">
      <c r="A249" s="540" t="s">
        <v>1337</v>
      </c>
      <c r="B249" s="540" t="s">
        <v>1338</v>
      </c>
      <c r="C249" s="604">
        <f t="shared" si="10"/>
        <v>-9655468919</v>
      </c>
      <c r="D249" s="570">
        <f>+C249+C231</f>
        <v>-16309410948.1</v>
      </c>
      <c r="E249" s="568"/>
      <c r="F249" s="540">
        <v>211101</v>
      </c>
      <c r="G249" s="540" t="s">
        <v>1338</v>
      </c>
      <c r="H249" s="600">
        <v>-9655468919</v>
      </c>
      <c r="I249" s="600">
        <v>-9655468919</v>
      </c>
    </row>
    <row r="250" spans="1:9">
      <c r="A250" s="540" t="s">
        <v>1348</v>
      </c>
      <c r="B250" s="540" t="s">
        <v>1349</v>
      </c>
      <c r="D250" s="570"/>
      <c r="E250" s="568"/>
      <c r="F250" s="540">
        <v>2171</v>
      </c>
      <c r="G250" s="540" t="s">
        <v>1349</v>
      </c>
      <c r="H250" s="600"/>
      <c r="I250" s="600"/>
    </row>
    <row r="251" spans="1:9">
      <c r="A251" s="540" t="s">
        <v>1350</v>
      </c>
      <c r="B251" s="540"/>
      <c r="C251" s="570"/>
      <c r="D251" s="570"/>
      <c r="E251" s="568"/>
      <c r="F251" s="540">
        <v>217101</v>
      </c>
      <c r="G251" s="540"/>
      <c r="H251" s="600"/>
      <c r="I251" s="600"/>
    </row>
    <row r="252" spans="1:9">
      <c r="A252" s="540">
        <v>217101101</v>
      </c>
      <c r="B252" s="540" t="s">
        <v>1352</v>
      </c>
      <c r="C252" s="570">
        <f>+H252</f>
        <v>-1668956000</v>
      </c>
      <c r="D252" s="570"/>
      <c r="E252" s="568"/>
      <c r="F252" s="540" t="s">
        <v>1351</v>
      </c>
      <c r="G252" s="540" t="s">
        <v>1352</v>
      </c>
      <c r="H252" s="600">
        <v>-1668956000</v>
      </c>
      <c r="I252" s="600">
        <v>-1668956000</v>
      </c>
    </row>
    <row r="253" spans="1:9">
      <c r="A253" s="540">
        <v>217101102</v>
      </c>
      <c r="B253" s="540" t="s">
        <v>1354</v>
      </c>
      <c r="C253" s="570">
        <f t="shared" ref="C253:C255" si="11">+H253</f>
        <v>-11666694</v>
      </c>
      <c r="D253" s="570"/>
      <c r="E253" s="568"/>
      <c r="F253" s="540" t="s">
        <v>1353</v>
      </c>
      <c r="G253" s="540" t="s">
        <v>1354</v>
      </c>
      <c r="H253" s="600">
        <v>-11666694</v>
      </c>
      <c r="I253" s="600">
        <v>-11666694</v>
      </c>
    </row>
    <row r="254" spans="1:9">
      <c r="A254" s="540">
        <v>217101103</v>
      </c>
      <c r="B254" s="540" t="s">
        <v>1757</v>
      </c>
      <c r="C254" s="570">
        <f t="shared" si="11"/>
        <v>-112166826</v>
      </c>
      <c r="D254" s="570"/>
      <c r="E254" s="568"/>
      <c r="F254" s="540" t="s">
        <v>1756</v>
      </c>
      <c r="G254" s="540" t="s">
        <v>1757</v>
      </c>
      <c r="H254" s="600">
        <v>-112166826</v>
      </c>
      <c r="I254" s="600">
        <v>-112166826</v>
      </c>
    </row>
    <row r="255" spans="1:9">
      <c r="A255" s="540">
        <v>217101104</v>
      </c>
      <c r="B255" s="540" t="s">
        <v>1356</v>
      </c>
      <c r="C255" s="570">
        <f t="shared" si="11"/>
        <v>-125000023</v>
      </c>
      <c r="D255" s="570"/>
      <c r="E255" s="568"/>
      <c r="F255" s="540" t="s">
        <v>1355</v>
      </c>
      <c r="G255" s="540" t="s">
        <v>1356</v>
      </c>
      <c r="H255" s="600">
        <v>-125000023</v>
      </c>
      <c r="I255" s="600">
        <v>-125000023</v>
      </c>
    </row>
    <row r="256" spans="1:9">
      <c r="A256" s="540">
        <v>217101106</v>
      </c>
      <c r="B256" s="540" t="s">
        <v>986</v>
      </c>
      <c r="C256" s="570"/>
      <c r="D256" s="570"/>
      <c r="E256" s="568"/>
      <c r="F256" s="540"/>
      <c r="G256" s="540"/>
      <c r="H256" s="600"/>
      <c r="I256" s="600"/>
    </row>
    <row r="257" spans="1:9">
      <c r="A257" s="540">
        <v>217101107</v>
      </c>
      <c r="B257" s="540" t="s">
        <v>987</v>
      </c>
      <c r="C257" s="570"/>
      <c r="D257" s="570"/>
      <c r="E257" s="568"/>
      <c r="F257" s="540"/>
      <c r="G257" s="540"/>
      <c r="H257" s="600"/>
      <c r="I257" s="600"/>
    </row>
    <row r="258" spans="1:9">
      <c r="A258" s="540" t="s">
        <v>1998</v>
      </c>
      <c r="B258" s="540" t="s">
        <v>1002</v>
      </c>
      <c r="C258" s="570">
        <f>+H258</f>
        <v>-352618317</v>
      </c>
      <c r="D258" s="570"/>
      <c r="E258" s="568"/>
      <c r="F258" s="540" t="s">
        <v>1998</v>
      </c>
      <c r="G258" s="540" t="s">
        <v>1002</v>
      </c>
      <c r="H258" s="600">
        <v>-352618317</v>
      </c>
      <c r="I258" s="600">
        <v>-352618317</v>
      </c>
    </row>
    <row r="259" spans="1:9">
      <c r="A259" s="540" t="s">
        <v>1358</v>
      </c>
      <c r="B259" s="540" t="s">
        <v>1359</v>
      </c>
      <c r="C259" s="570">
        <f t="shared" ref="C259:C260" si="12">+H259</f>
        <v>-549016951</v>
      </c>
      <c r="D259" s="570"/>
      <c r="E259" s="568"/>
      <c r="F259" s="540" t="s">
        <v>1358</v>
      </c>
      <c r="G259" s="540" t="s">
        <v>1359</v>
      </c>
      <c r="H259" s="600">
        <v>-549016951</v>
      </c>
      <c r="I259" s="600">
        <v>-549016951</v>
      </c>
    </row>
    <row r="260" spans="1:9">
      <c r="A260" s="540" t="s">
        <v>1360</v>
      </c>
      <c r="B260" s="540" t="s">
        <v>1361</v>
      </c>
      <c r="C260" s="570">
        <f t="shared" si="12"/>
        <v>549016949</v>
      </c>
      <c r="D260" s="570"/>
      <c r="E260" s="568"/>
      <c r="F260" s="540" t="s">
        <v>1360</v>
      </c>
      <c r="G260" s="540" t="s">
        <v>2565</v>
      </c>
      <c r="H260" s="600">
        <v>549016949</v>
      </c>
      <c r="I260" s="600">
        <v>549016949</v>
      </c>
    </row>
    <row r="261" spans="1:9">
      <c r="A261" s="540" t="s">
        <v>1362</v>
      </c>
      <c r="B261" s="540" t="s">
        <v>1363</v>
      </c>
      <c r="C261" s="570">
        <f>+H261</f>
        <v>-65476187</v>
      </c>
      <c r="D261" s="570"/>
      <c r="E261" s="568"/>
      <c r="F261" s="540" t="s">
        <v>1362</v>
      </c>
      <c r="G261" s="540" t="s">
        <v>1363</v>
      </c>
      <c r="H261" s="600">
        <v>-65476187</v>
      </c>
      <c r="I261" s="600">
        <v>-65476187</v>
      </c>
    </row>
    <row r="262" spans="1:9">
      <c r="A262" s="540" t="s">
        <v>1350</v>
      </c>
      <c r="B262" s="540"/>
      <c r="C262" s="570">
        <f t="shared" ref="C262" si="13">+H251</f>
        <v>0</v>
      </c>
      <c r="E262" s="568"/>
      <c r="F262" s="540">
        <v>217101</v>
      </c>
      <c r="G262" s="540"/>
      <c r="H262" s="600">
        <v>-2335884049</v>
      </c>
      <c r="I262" s="600">
        <v>-2335884049</v>
      </c>
    </row>
    <row r="263" spans="1:9">
      <c r="A263" s="540" t="s">
        <v>1348</v>
      </c>
      <c r="B263" s="540" t="s">
        <v>1349</v>
      </c>
      <c r="C263" s="570">
        <f>SUM(C252:C262)</f>
        <v>-2335884049</v>
      </c>
      <c r="E263" s="568"/>
      <c r="F263" s="540">
        <v>2171</v>
      </c>
      <c r="G263" s="540" t="s">
        <v>1349</v>
      </c>
      <c r="H263" s="600">
        <v>-2335884049</v>
      </c>
      <c r="I263" s="600">
        <v>-2335884049</v>
      </c>
    </row>
    <row r="264" spans="1:9">
      <c r="A264" s="540" t="s">
        <v>1311</v>
      </c>
      <c r="B264" s="540" t="s">
        <v>487</v>
      </c>
      <c r="C264" s="570">
        <f>+H264</f>
        <v>-18645294997.099998</v>
      </c>
      <c r="E264" s="568"/>
      <c r="F264" s="540">
        <v>21</v>
      </c>
      <c r="G264" s="540" t="s">
        <v>487</v>
      </c>
      <c r="H264" s="600">
        <v>-18645294997.099998</v>
      </c>
      <c r="I264" s="600">
        <v>-18645294997.099998</v>
      </c>
    </row>
    <row r="265" spans="1:9">
      <c r="A265" s="540" t="s">
        <v>1309</v>
      </c>
      <c r="B265" s="540" t="s">
        <v>1310</v>
      </c>
      <c r="C265" s="570">
        <f>+H265</f>
        <v>-18645294997.099998</v>
      </c>
      <c r="E265" s="568"/>
      <c r="F265" s="540">
        <v>2</v>
      </c>
      <c r="G265" s="540" t="s">
        <v>1310</v>
      </c>
      <c r="H265" s="600">
        <v>-18645294997.099998</v>
      </c>
      <c r="I265" s="600">
        <v>-18645294997.099998</v>
      </c>
    </row>
    <row r="266" spans="1:9">
      <c r="A266" s="540" t="s">
        <v>1364</v>
      </c>
      <c r="B266" s="540" t="s">
        <v>1365</v>
      </c>
      <c r="D266" s="570"/>
      <c r="E266" s="568"/>
      <c r="F266" s="540">
        <v>3</v>
      </c>
      <c r="G266" s="540" t="s">
        <v>1365</v>
      </c>
      <c r="H266" s="600"/>
      <c r="I266" s="600"/>
    </row>
    <row r="267" spans="1:9">
      <c r="A267" s="540" t="s">
        <v>1366</v>
      </c>
      <c r="B267" s="540" t="s">
        <v>1365</v>
      </c>
      <c r="D267" s="570"/>
      <c r="E267" s="568"/>
      <c r="F267" s="540">
        <v>31</v>
      </c>
      <c r="G267" s="540" t="s">
        <v>1365</v>
      </c>
      <c r="H267" s="600"/>
      <c r="I267" s="600"/>
    </row>
    <row r="268" spans="1:9">
      <c r="A268" s="540" t="s">
        <v>1367</v>
      </c>
      <c r="B268" s="540" t="s">
        <v>1368</v>
      </c>
      <c r="E268" s="568"/>
      <c r="F268" s="540">
        <v>3101</v>
      </c>
      <c r="G268" s="540" t="s">
        <v>1368</v>
      </c>
      <c r="H268" s="600"/>
      <c r="I268" s="600"/>
    </row>
    <row r="269" spans="1:9">
      <c r="A269" s="540" t="s">
        <v>1369</v>
      </c>
      <c r="B269" s="540" t="s">
        <v>1370</v>
      </c>
      <c r="C269" s="570"/>
      <c r="D269" s="570"/>
      <c r="E269" s="568"/>
      <c r="F269" s="540">
        <v>310101</v>
      </c>
      <c r="G269" s="540" t="s">
        <v>1370</v>
      </c>
      <c r="H269" s="600"/>
      <c r="I269" s="600"/>
    </row>
    <row r="270" spans="1:9">
      <c r="A270" s="540" t="s">
        <v>1371</v>
      </c>
      <c r="B270" s="540" t="s">
        <v>1372</v>
      </c>
      <c r="C270" s="570">
        <f>+H270</f>
        <v>-15000000000</v>
      </c>
      <c r="D270" s="570"/>
      <c r="E270" s="568"/>
      <c r="F270" s="540">
        <v>310101011</v>
      </c>
      <c r="G270" s="540" t="s">
        <v>1372</v>
      </c>
      <c r="H270" s="600">
        <v>-15000000000</v>
      </c>
      <c r="I270" s="600">
        <v>-15000000000</v>
      </c>
    </row>
    <row r="271" spans="1:9">
      <c r="A271" s="540" t="s">
        <v>1369</v>
      </c>
      <c r="B271" s="540" t="s">
        <v>1370</v>
      </c>
      <c r="C271" s="570">
        <f t="shared" ref="C271:C285" si="14">+H271</f>
        <v>-15000000000</v>
      </c>
      <c r="D271" s="570"/>
      <c r="E271" s="568"/>
      <c r="F271" s="540">
        <v>310101</v>
      </c>
      <c r="G271" s="540" t="s">
        <v>1370</v>
      </c>
      <c r="H271" s="600">
        <v>-15000000000</v>
      </c>
      <c r="I271" s="600">
        <v>-15000000000</v>
      </c>
    </row>
    <row r="272" spans="1:9">
      <c r="A272" s="540" t="s">
        <v>1373</v>
      </c>
      <c r="B272" s="540" t="s">
        <v>1374</v>
      </c>
      <c r="C272" s="570">
        <f t="shared" si="14"/>
        <v>0</v>
      </c>
      <c r="D272" s="570"/>
      <c r="E272" s="568"/>
      <c r="F272" s="540">
        <v>310121</v>
      </c>
      <c r="G272" s="540" t="s">
        <v>1374</v>
      </c>
      <c r="H272" s="600"/>
      <c r="I272" s="600"/>
    </row>
    <row r="273" spans="1:10">
      <c r="A273" s="540" t="s">
        <v>1375</v>
      </c>
      <c r="B273" s="540" t="s">
        <v>1376</v>
      </c>
      <c r="C273" s="570">
        <f t="shared" si="14"/>
        <v>-1291637728</v>
      </c>
      <c r="D273" s="570"/>
      <c r="E273" s="568"/>
      <c r="F273" s="540" t="s">
        <v>1375</v>
      </c>
      <c r="G273" s="540" t="s">
        <v>1376</v>
      </c>
      <c r="H273" s="600">
        <v>-1291637728</v>
      </c>
      <c r="I273" s="600">
        <v>-1291637728</v>
      </c>
    </row>
    <row r="274" spans="1:10">
      <c r="A274" s="540" t="s">
        <v>1377</v>
      </c>
      <c r="B274" s="540" t="s">
        <v>1378</v>
      </c>
      <c r="C274" s="570">
        <f t="shared" si="14"/>
        <v>-1815870408</v>
      </c>
      <c r="E274" s="568"/>
      <c r="F274" s="540" t="s">
        <v>1377</v>
      </c>
      <c r="G274" s="540" t="s">
        <v>1378</v>
      </c>
      <c r="H274" s="600">
        <v>-1815870408</v>
      </c>
      <c r="I274" s="600">
        <v>-1815870408</v>
      </c>
    </row>
    <row r="275" spans="1:10">
      <c r="A275" s="540" t="s">
        <v>1831</v>
      </c>
      <c r="B275" s="540" t="s">
        <v>1832</v>
      </c>
      <c r="C275" s="570">
        <f t="shared" si="14"/>
        <v>-1252221963</v>
      </c>
      <c r="D275" s="570"/>
      <c r="E275" s="568"/>
      <c r="F275" s="540" t="s">
        <v>1831</v>
      </c>
      <c r="G275" s="540" t="s">
        <v>1832</v>
      </c>
      <c r="H275" s="599">
        <v>-1252221963</v>
      </c>
      <c r="I275" s="599">
        <v>-1252221963</v>
      </c>
    </row>
    <row r="276" spans="1:10">
      <c r="A276" s="540" t="s">
        <v>1833</v>
      </c>
      <c r="B276" s="540" t="s">
        <v>999</v>
      </c>
      <c r="C276" s="570">
        <f t="shared" si="14"/>
        <v>0</v>
      </c>
      <c r="D276" s="570"/>
      <c r="E276" s="568"/>
      <c r="F276" s="540" t="s">
        <v>1833</v>
      </c>
      <c r="G276" s="540" t="s">
        <v>999</v>
      </c>
    </row>
    <row r="277" spans="1:10">
      <c r="A277" s="540" t="s">
        <v>1373</v>
      </c>
      <c r="B277" s="540" t="s">
        <v>1374</v>
      </c>
      <c r="C277" s="570">
        <f t="shared" si="14"/>
        <v>-4359730099</v>
      </c>
      <c r="D277" s="570"/>
      <c r="E277" s="568"/>
      <c r="F277" s="540">
        <v>310121</v>
      </c>
      <c r="G277" s="540" t="s">
        <v>1374</v>
      </c>
      <c r="H277" s="599">
        <v>-4359730099</v>
      </c>
      <c r="I277" s="599">
        <v>-4359730099</v>
      </c>
    </row>
    <row r="278" spans="1:10">
      <c r="A278" s="540" t="s">
        <v>1379</v>
      </c>
      <c r="B278" s="540" t="s">
        <v>1380</v>
      </c>
      <c r="C278" s="570">
        <f t="shared" si="14"/>
        <v>0</v>
      </c>
      <c r="D278" s="570"/>
      <c r="E278" s="568"/>
      <c r="F278" s="540">
        <v>310131</v>
      </c>
      <c r="G278" s="540" t="s">
        <v>1380</v>
      </c>
    </row>
    <row r="279" spans="1:10">
      <c r="A279" s="540" t="s">
        <v>1381</v>
      </c>
      <c r="B279" s="540" t="s">
        <v>1382</v>
      </c>
      <c r="C279" s="570">
        <f t="shared" si="14"/>
        <v>0</v>
      </c>
      <c r="D279" s="570"/>
      <c r="E279" s="568"/>
      <c r="F279" s="540" t="s">
        <v>1381</v>
      </c>
      <c r="G279" s="540" t="s">
        <v>1382</v>
      </c>
      <c r="H279" s="600"/>
      <c r="I279" s="600"/>
    </row>
    <row r="280" spans="1:10">
      <c r="A280" s="540" t="s">
        <v>1383</v>
      </c>
      <c r="B280" s="540" t="s">
        <v>1000</v>
      </c>
      <c r="C280" s="570">
        <f t="shared" si="14"/>
        <v>0</v>
      </c>
      <c r="D280" s="570"/>
      <c r="E280" s="568"/>
      <c r="F280" s="540" t="s">
        <v>1383</v>
      </c>
      <c r="G280" s="540" t="s">
        <v>1000</v>
      </c>
      <c r="H280" s="600"/>
      <c r="I280" s="600"/>
    </row>
    <row r="281" spans="1:10">
      <c r="A281" s="540" t="s">
        <v>1379</v>
      </c>
      <c r="B281" s="540" t="s">
        <v>1380</v>
      </c>
      <c r="C281" s="570">
        <f t="shared" si="14"/>
        <v>0</v>
      </c>
      <c r="D281" s="570"/>
      <c r="E281" s="568"/>
      <c r="F281" s="540">
        <v>310131</v>
      </c>
      <c r="G281" s="540" t="s">
        <v>1380</v>
      </c>
      <c r="H281" s="599">
        <v>0</v>
      </c>
      <c r="I281" s="599">
        <v>0</v>
      </c>
    </row>
    <row r="282" spans="1:10">
      <c r="A282" s="540" t="s">
        <v>1367</v>
      </c>
      <c r="B282" s="540" t="s">
        <v>1368</v>
      </c>
      <c r="C282" s="570">
        <f t="shared" si="14"/>
        <v>-19359730099</v>
      </c>
      <c r="E282" s="568"/>
      <c r="F282" s="540">
        <v>3101</v>
      </c>
      <c r="G282" s="540" t="s">
        <v>1368</v>
      </c>
      <c r="H282" s="600">
        <v>-19359730099</v>
      </c>
      <c r="I282" s="600">
        <v>-19359730099</v>
      </c>
    </row>
    <row r="283" spans="1:10">
      <c r="A283" s="540" t="s">
        <v>1366</v>
      </c>
      <c r="B283" s="540" t="s">
        <v>1365</v>
      </c>
      <c r="C283" s="570">
        <f t="shared" si="14"/>
        <v>-19359730099</v>
      </c>
      <c r="D283" s="570"/>
      <c r="E283" s="568"/>
      <c r="F283" s="540">
        <v>31</v>
      </c>
      <c r="G283" s="540" t="s">
        <v>1365</v>
      </c>
      <c r="H283" s="600">
        <v>-19359730099</v>
      </c>
      <c r="I283" s="600">
        <v>-19359730099</v>
      </c>
    </row>
    <row r="284" spans="1:10">
      <c r="A284" s="540" t="s">
        <v>1364</v>
      </c>
      <c r="B284" s="540" t="s">
        <v>1365</v>
      </c>
      <c r="C284" s="570">
        <f t="shared" si="14"/>
        <v>-19359730099</v>
      </c>
      <c r="D284" s="606"/>
      <c r="E284" s="568"/>
      <c r="F284" s="540">
        <v>3</v>
      </c>
      <c r="G284" s="540" t="s">
        <v>1365</v>
      </c>
      <c r="H284" s="600">
        <v>-19359730099</v>
      </c>
      <c r="I284" s="600">
        <v>-19359730099</v>
      </c>
      <c r="J284" s="406"/>
    </row>
    <row r="285" spans="1:10">
      <c r="A285" s="540" t="s">
        <v>1384</v>
      </c>
      <c r="B285" s="540" t="s">
        <v>1385</v>
      </c>
      <c r="C285" s="570">
        <f t="shared" si="14"/>
        <v>1303768628.9000015</v>
      </c>
      <c r="D285" s="606"/>
      <c r="E285" s="568"/>
      <c r="F285" s="540" t="s">
        <v>1384</v>
      </c>
      <c r="G285" s="540" t="s">
        <v>1385</v>
      </c>
      <c r="H285" s="600">
        <v>1303768628.9000015</v>
      </c>
      <c r="I285" s="600">
        <v>1303768628.9000015</v>
      </c>
      <c r="J285" s="406"/>
    </row>
    <row r="286" spans="1:10">
      <c r="A286" s="540" t="s">
        <v>1386</v>
      </c>
      <c r="B286" s="540" t="s">
        <v>1387</v>
      </c>
      <c r="C286" s="570"/>
      <c r="D286" s="603"/>
      <c r="E286" s="568"/>
      <c r="F286" s="540">
        <v>4</v>
      </c>
      <c r="G286" s="540" t="s">
        <v>1387</v>
      </c>
      <c r="H286" s="600"/>
      <c r="I286" s="600"/>
      <c r="J286" s="406"/>
    </row>
    <row r="287" spans="1:10">
      <c r="A287" s="540">
        <v>41</v>
      </c>
      <c r="B287" s="540" t="s">
        <v>1389</v>
      </c>
      <c r="C287" s="606"/>
      <c r="D287" s="603"/>
      <c r="E287" s="568"/>
      <c r="F287" s="540">
        <v>41</v>
      </c>
      <c r="G287" s="540" t="s">
        <v>1389</v>
      </c>
      <c r="J287" s="406"/>
    </row>
    <row r="288" spans="1:10">
      <c r="A288" s="540">
        <v>4101</v>
      </c>
      <c r="B288" s="540" t="s">
        <v>1391</v>
      </c>
      <c r="C288" s="606"/>
      <c r="D288" s="603"/>
      <c r="E288" s="568"/>
      <c r="F288" s="540">
        <v>4101</v>
      </c>
      <c r="G288" s="540" t="s">
        <v>1391</v>
      </c>
      <c r="H288" s="600"/>
      <c r="I288" s="600"/>
      <c r="J288" s="406"/>
    </row>
    <row r="289" spans="1:10">
      <c r="A289" s="540">
        <v>410101</v>
      </c>
      <c r="B289" s="540" t="s">
        <v>1393</v>
      </c>
      <c r="C289" s="603"/>
      <c r="D289" s="603"/>
      <c r="E289" s="568">
        <v>-711011316</v>
      </c>
      <c r="F289" s="540">
        <v>410101</v>
      </c>
      <c r="G289" s="540" t="s">
        <v>1393</v>
      </c>
      <c r="H289" s="600"/>
      <c r="I289" s="600"/>
      <c r="J289" s="406"/>
    </row>
    <row r="290" spans="1:10">
      <c r="A290" s="540" t="s">
        <v>1394</v>
      </c>
      <c r="B290" s="540" t="s">
        <v>1395</v>
      </c>
      <c r="C290" s="603">
        <f>+H290</f>
        <v>-11192228147</v>
      </c>
      <c r="D290" s="604"/>
      <c r="E290" s="568"/>
      <c r="F290" s="540" t="s">
        <v>1394</v>
      </c>
      <c r="G290" s="540" t="s">
        <v>1395</v>
      </c>
      <c r="H290" s="600">
        <v>-11192228147</v>
      </c>
      <c r="I290" s="600">
        <v>-11192228147</v>
      </c>
      <c r="J290" s="406"/>
    </row>
    <row r="291" spans="1:10">
      <c r="A291" s="540" t="s">
        <v>1396</v>
      </c>
      <c r="B291" s="540" t="s">
        <v>1397</v>
      </c>
      <c r="C291" s="603">
        <f t="shared" ref="C291:C354" si="15">+H291</f>
        <v>-369567749</v>
      </c>
      <c r="D291" s="603"/>
      <c r="E291" s="568"/>
      <c r="F291" s="540" t="s">
        <v>1396</v>
      </c>
      <c r="G291" s="540" t="s">
        <v>1397</v>
      </c>
      <c r="H291" s="600">
        <v>-369567749</v>
      </c>
      <c r="I291" s="600">
        <v>-369567749</v>
      </c>
      <c r="J291" s="406"/>
    </row>
    <row r="292" spans="1:10">
      <c r="A292" s="540" t="s">
        <v>1398</v>
      </c>
      <c r="B292" s="540" t="s">
        <v>1399</v>
      </c>
      <c r="C292" s="603">
        <f t="shared" si="15"/>
        <v>-9002573589</v>
      </c>
      <c r="D292" s="603"/>
      <c r="E292" s="568"/>
      <c r="F292" s="540" t="s">
        <v>1398</v>
      </c>
      <c r="G292" s="540" t="s">
        <v>1399</v>
      </c>
      <c r="H292" s="600">
        <v>-9002573589</v>
      </c>
      <c r="I292" s="600">
        <v>-9002573589</v>
      </c>
      <c r="J292" s="406"/>
    </row>
    <row r="293" spans="1:10">
      <c r="A293" s="540" t="s">
        <v>1400</v>
      </c>
      <c r="B293" s="540" t="s">
        <v>1401</v>
      </c>
      <c r="C293" s="603">
        <f t="shared" si="15"/>
        <v>-25935682</v>
      </c>
      <c r="D293" s="603"/>
      <c r="E293" s="568"/>
      <c r="F293" s="540" t="s">
        <v>1400</v>
      </c>
      <c r="G293" s="540" t="s">
        <v>1401</v>
      </c>
      <c r="H293" s="600">
        <v>-25935682</v>
      </c>
      <c r="I293" s="600">
        <v>-25935682</v>
      </c>
      <c r="J293" s="406"/>
    </row>
    <row r="294" spans="1:10">
      <c r="A294" s="540" t="s">
        <v>1392</v>
      </c>
      <c r="B294" s="540" t="s">
        <v>1393</v>
      </c>
      <c r="C294" s="603">
        <f t="shared" si="15"/>
        <v>-20590305167</v>
      </c>
      <c r="D294" s="603"/>
      <c r="E294" s="568"/>
      <c r="F294" s="540">
        <v>410101</v>
      </c>
      <c r="G294" s="540" t="s">
        <v>1393</v>
      </c>
      <c r="H294" s="600">
        <v>-20590305167</v>
      </c>
      <c r="I294" s="600">
        <v>-20590305167</v>
      </c>
      <c r="J294" s="406"/>
    </row>
    <row r="295" spans="1:10">
      <c r="A295" s="540">
        <v>410102</v>
      </c>
      <c r="B295" s="540" t="s">
        <v>1403</v>
      </c>
      <c r="C295" s="603">
        <f t="shared" si="15"/>
        <v>0</v>
      </c>
      <c r="D295" s="603"/>
      <c r="E295" s="568"/>
      <c r="F295" s="540">
        <v>410102</v>
      </c>
      <c r="G295" s="540" t="s">
        <v>1403</v>
      </c>
      <c r="J295" s="406"/>
    </row>
    <row r="296" spans="1:10">
      <c r="A296" s="540">
        <v>410102001</v>
      </c>
      <c r="B296" s="540" t="s">
        <v>1405</v>
      </c>
      <c r="C296" s="603">
        <f t="shared" si="15"/>
        <v>9742002585</v>
      </c>
      <c r="D296" s="603"/>
      <c r="E296" s="568"/>
      <c r="F296" s="540" t="s">
        <v>1404</v>
      </c>
      <c r="G296" s="540" t="s">
        <v>1405</v>
      </c>
      <c r="H296" s="599">
        <v>9742002585</v>
      </c>
      <c r="I296" s="599">
        <v>9742002585</v>
      </c>
      <c r="J296" s="406"/>
    </row>
    <row r="297" spans="1:10">
      <c r="A297" s="540">
        <v>410102002</v>
      </c>
      <c r="B297" s="540" t="s">
        <v>1407</v>
      </c>
      <c r="C297" s="603">
        <f t="shared" si="15"/>
        <v>139696318</v>
      </c>
      <c r="D297" s="603"/>
      <c r="E297" s="568"/>
      <c r="F297" s="540" t="s">
        <v>1406</v>
      </c>
      <c r="G297" s="540" t="s">
        <v>1407</v>
      </c>
      <c r="H297" s="599">
        <v>139696318</v>
      </c>
      <c r="I297" s="599">
        <v>139696318</v>
      </c>
      <c r="J297" s="406"/>
    </row>
    <row r="298" spans="1:10">
      <c r="A298" s="540">
        <v>410102003</v>
      </c>
      <c r="B298" s="540" t="s">
        <v>1409</v>
      </c>
      <c r="C298" s="603">
        <f t="shared" si="15"/>
        <v>3171820779</v>
      </c>
      <c r="D298" s="606"/>
      <c r="E298" s="568"/>
      <c r="F298" s="540" t="s">
        <v>1408</v>
      </c>
      <c r="G298" s="540" t="s">
        <v>1409</v>
      </c>
      <c r="H298" s="599">
        <v>3171820779</v>
      </c>
      <c r="I298" s="599">
        <v>3171820779</v>
      </c>
      <c r="J298" s="406"/>
    </row>
    <row r="299" spans="1:10">
      <c r="A299" s="540">
        <v>410102004</v>
      </c>
      <c r="B299" s="540" t="s">
        <v>1411</v>
      </c>
      <c r="C299" s="603">
        <f t="shared" si="15"/>
        <v>15368000</v>
      </c>
      <c r="D299" s="607"/>
      <c r="E299" s="568"/>
      <c r="F299" s="540" t="s">
        <v>1410</v>
      </c>
      <c r="G299" s="540" t="s">
        <v>1411</v>
      </c>
      <c r="H299" s="600">
        <v>15368000</v>
      </c>
      <c r="I299" s="600">
        <v>15368000</v>
      </c>
      <c r="J299" s="406"/>
    </row>
    <row r="300" spans="1:10">
      <c r="A300" s="593" t="s">
        <v>2566</v>
      </c>
      <c r="B300" s="593" t="s">
        <v>2567</v>
      </c>
      <c r="C300" s="603">
        <f t="shared" si="15"/>
        <v>2120037</v>
      </c>
      <c r="D300" s="604"/>
      <c r="E300" s="568"/>
      <c r="F300" s="540" t="s">
        <v>2566</v>
      </c>
      <c r="G300" s="540" t="s">
        <v>2567</v>
      </c>
      <c r="H300" s="600">
        <v>2120037</v>
      </c>
      <c r="I300" s="600">
        <v>2120037</v>
      </c>
      <c r="J300" s="406"/>
    </row>
    <row r="301" spans="1:10">
      <c r="A301" s="540">
        <v>410102</v>
      </c>
      <c r="B301" s="540" t="s">
        <v>1403</v>
      </c>
      <c r="C301" s="603">
        <f t="shared" si="15"/>
        <v>13071007719</v>
      </c>
      <c r="D301" s="604"/>
      <c r="E301" s="568"/>
      <c r="F301" s="540">
        <v>410102</v>
      </c>
      <c r="G301" s="540" t="s">
        <v>1403</v>
      </c>
      <c r="H301" s="600">
        <v>13071007719</v>
      </c>
      <c r="I301" s="600">
        <v>13071007719</v>
      </c>
      <c r="J301" s="406"/>
    </row>
    <row r="302" spans="1:10">
      <c r="A302" s="540">
        <v>4101</v>
      </c>
      <c r="B302" s="540" t="s">
        <v>1391</v>
      </c>
      <c r="C302" s="603">
        <f t="shared" si="15"/>
        <v>-7519297448</v>
      </c>
      <c r="D302" s="603"/>
      <c r="E302" s="568"/>
      <c r="F302" s="540">
        <v>4101</v>
      </c>
      <c r="G302" s="540" t="s">
        <v>1391</v>
      </c>
      <c r="H302" s="600">
        <v>-7519297448</v>
      </c>
      <c r="I302" s="600">
        <v>-7519297448</v>
      </c>
      <c r="J302" s="406"/>
    </row>
    <row r="303" spans="1:10">
      <c r="A303" s="540">
        <v>4102</v>
      </c>
      <c r="B303" s="540" t="s">
        <v>1413</v>
      </c>
      <c r="C303" s="603">
        <f t="shared" si="15"/>
        <v>0</v>
      </c>
      <c r="D303" s="603"/>
      <c r="E303" s="568"/>
      <c r="F303" s="540">
        <v>4102</v>
      </c>
      <c r="G303" s="540" t="s">
        <v>1413</v>
      </c>
      <c r="H303" s="600"/>
      <c r="I303" s="600"/>
      <c r="J303" s="406"/>
    </row>
    <row r="304" spans="1:10">
      <c r="A304" s="540">
        <v>410201</v>
      </c>
      <c r="B304" s="540" t="s">
        <v>1415</v>
      </c>
      <c r="C304" s="603">
        <f t="shared" si="15"/>
        <v>0</v>
      </c>
      <c r="D304" s="603"/>
      <c r="E304" s="568"/>
      <c r="F304" s="540">
        <v>410201</v>
      </c>
      <c r="G304" s="540" t="s">
        <v>1415</v>
      </c>
      <c r="J304" s="406"/>
    </row>
    <row r="305" spans="1:10">
      <c r="A305" s="540">
        <v>410201001</v>
      </c>
      <c r="B305" s="540" t="s">
        <v>1417</v>
      </c>
      <c r="C305" s="603">
        <f t="shared" si="15"/>
        <v>-332165192</v>
      </c>
      <c r="D305" s="603"/>
      <c r="E305" s="568"/>
      <c r="F305" s="540" t="s">
        <v>1416</v>
      </c>
      <c r="G305" s="540" t="s">
        <v>1417</v>
      </c>
      <c r="H305" s="600">
        <v>-332165192</v>
      </c>
      <c r="I305" s="600">
        <v>-332165192</v>
      </c>
      <c r="J305" s="406"/>
    </row>
    <row r="306" spans="1:10">
      <c r="A306" s="540">
        <v>410201002</v>
      </c>
      <c r="B306" s="540" t="s">
        <v>1419</v>
      </c>
      <c r="C306" s="603">
        <f t="shared" si="15"/>
        <v>-19073713</v>
      </c>
      <c r="D306" s="603"/>
      <c r="E306" s="568"/>
      <c r="F306" s="540" t="s">
        <v>1418</v>
      </c>
      <c r="G306" s="540" t="s">
        <v>1419</v>
      </c>
      <c r="H306" s="600">
        <v>-19073713</v>
      </c>
      <c r="I306" s="600">
        <v>-19073713</v>
      </c>
      <c r="J306" s="406"/>
    </row>
    <row r="307" spans="1:10">
      <c r="A307" s="540">
        <v>410201003</v>
      </c>
      <c r="B307" s="540" t="s">
        <v>1421</v>
      </c>
      <c r="C307" s="603">
        <f t="shared" si="15"/>
        <v>-5430449415</v>
      </c>
      <c r="D307" s="604"/>
      <c r="E307" s="568"/>
      <c r="F307" s="540" t="s">
        <v>1420</v>
      </c>
      <c r="G307" s="540" t="s">
        <v>1421</v>
      </c>
      <c r="H307" s="600">
        <v>-5430449415</v>
      </c>
      <c r="I307" s="600">
        <v>-5430449415</v>
      </c>
      <c r="J307" s="406"/>
    </row>
    <row r="308" spans="1:10">
      <c r="A308" s="540">
        <v>410201</v>
      </c>
      <c r="B308" s="540" t="s">
        <v>1415</v>
      </c>
      <c r="C308" s="603">
        <f t="shared" si="15"/>
        <v>-5781688320</v>
      </c>
      <c r="D308" s="603"/>
      <c r="E308" s="568"/>
      <c r="F308" s="540">
        <v>410201</v>
      </c>
      <c r="G308" s="540" t="s">
        <v>1415</v>
      </c>
      <c r="H308" s="600">
        <v>-5781688320</v>
      </c>
      <c r="I308" s="600">
        <v>-5781688320</v>
      </c>
      <c r="J308" s="406"/>
    </row>
    <row r="309" spans="1:10">
      <c r="A309" s="540">
        <v>410202</v>
      </c>
      <c r="B309" s="540" t="s">
        <v>1423</v>
      </c>
      <c r="C309" s="603">
        <f t="shared" si="15"/>
        <v>0</v>
      </c>
      <c r="D309" s="603"/>
      <c r="E309" s="568"/>
      <c r="F309" s="540">
        <v>410202</v>
      </c>
      <c r="G309" s="540" t="s">
        <v>1423</v>
      </c>
      <c r="H309" s="600"/>
      <c r="I309" s="600"/>
      <c r="J309" s="406"/>
    </row>
    <row r="310" spans="1:10">
      <c r="A310" s="540">
        <v>410202001</v>
      </c>
      <c r="B310" s="540" t="s">
        <v>1425</v>
      </c>
      <c r="C310" s="603">
        <f t="shared" si="15"/>
        <v>333146403</v>
      </c>
      <c r="D310" s="606"/>
      <c r="E310" s="568"/>
      <c r="F310" s="540" t="s">
        <v>1424</v>
      </c>
      <c r="G310" s="540" t="s">
        <v>1425</v>
      </c>
      <c r="H310" s="600">
        <v>333146403</v>
      </c>
      <c r="I310" s="600">
        <v>333146403</v>
      </c>
      <c r="J310" s="406"/>
    </row>
    <row r="311" spans="1:10">
      <c r="A311" s="540">
        <v>410202002</v>
      </c>
      <c r="B311" s="540" t="s">
        <v>1427</v>
      </c>
      <c r="C311" s="603">
        <f t="shared" si="15"/>
        <v>12219091</v>
      </c>
      <c r="D311" s="606"/>
      <c r="E311" s="568"/>
      <c r="F311" s="540" t="s">
        <v>1426</v>
      </c>
      <c r="G311" s="540" t="s">
        <v>2568</v>
      </c>
      <c r="H311" s="599">
        <v>12219091</v>
      </c>
      <c r="I311" s="599">
        <v>12219091</v>
      </c>
      <c r="J311" s="406"/>
    </row>
    <row r="312" spans="1:10">
      <c r="A312" s="540">
        <v>410202003</v>
      </c>
      <c r="B312" s="540" t="s">
        <v>1429</v>
      </c>
      <c r="C312" s="603">
        <f t="shared" si="15"/>
        <v>3216412068</v>
      </c>
      <c r="D312" s="603"/>
      <c r="E312" s="568"/>
      <c r="F312" s="540" t="s">
        <v>1428</v>
      </c>
      <c r="G312" s="540" t="s">
        <v>1429</v>
      </c>
      <c r="H312" s="599">
        <v>3216412068</v>
      </c>
      <c r="I312" s="599">
        <v>3216412068</v>
      </c>
      <c r="J312" s="406"/>
    </row>
    <row r="313" spans="1:10">
      <c r="A313" s="540">
        <v>410202</v>
      </c>
      <c r="B313" s="540" t="s">
        <v>1423</v>
      </c>
      <c r="C313" s="603">
        <f t="shared" si="15"/>
        <v>3561777562</v>
      </c>
      <c r="D313" s="603"/>
      <c r="E313" s="568"/>
      <c r="F313" s="540">
        <v>410202</v>
      </c>
      <c r="G313" s="540" t="s">
        <v>1423</v>
      </c>
      <c r="H313" s="600">
        <v>3561777562</v>
      </c>
      <c r="I313" s="600">
        <v>3561777562</v>
      </c>
      <c r="J313" s="406"/>
    </row>
    <row r="314" spans="1:10">
      <c r="A314" s="540">
        <v>4102</v>
      </c>
      <c r="B314" s="540" t="s">
        <v>1413</v>
      </c>
      <c r="C314" s="603">
        <f t="shared" si="15"/>
        <v>-2219910758</v>
      </c>
      <c r="D314" s="604"/>
      <c r="E314" s="568"/>
      <c r="F314" s="540">
        <v>4102</v>
      </c>
      <c r="G314" s="540" t="s">
        <v>1413</v>
      </c>
      <c r="H314" s="600">
        <v>-2219910758</v>
      </c>
      <c r="I314" s="600">
        <v>-2219910758</v>
      </c>
      <c r="J314" s="406"/>
    </row>
    <row r="315" spans="1:10">
      <c r="A315" s="540">
        <v>4103</v>
      </c>
      <c r="B315" s="540" t="s">
        <v>1431</v>
      </c>
      <c r="C315" s="603">
        <f t="shared" si="15"/>
        <v>0</v>
      </c>
      <c r="D315" s="604"/>
      <c r="E315" s="568"/>
      <c r="F315" s="540">
        <v>4103</v>
      </c>
      <c r="G315" s="540" t="s">
        <v>1431</v>
      </c>
      <c r="H315" s="600"/>
      <c r="I315" s="600"/>
      <c r="J315" s="406"/>
    </row>
    <row r="316" spans="1:10">
      <c r="A316" s="540">
        <v>410301</v>
      </c>
      <c r="B316" s="540" t="s">
        <v>1433</v>
      </c>
      <c r="C316" s="603">
        <f t="shared" si="15"/>
        <v>0</v>
      </c>
      <c r="D316" s="603"/>
      <c r="E316" s="568"/>
      <c r="F316" s="540">
        <v>410301</v>
      </c>
      <c r="G316" s="540" t="s">
        <v>1433</v>
      </c>
      <c r="H316" s="600"/>
      <c r="I316" s="600"/>
      <c r="J316" s="406"/>
    </row>
    <row r="317" spans="1:10">
      <c r="A317" s="540">
        <v>410301001</v>
      </c>
      <c r="B317" s="540" t="s">
        <v>1891</v>
      </c>
      <c r="C317" s="603">
        <f t="shared" si="15"/>
        <v>-2159546</v>
      </c>
      <c r="D317" s="603"/>
      <c r="E317" s="568"/>
      <c r="F317" s="540" t="s">
        <v>1999</v>
      </c>
      <c r="G317" s="540" t="s">
        <v>1891</v>
      </c>
      <c r="H317" s="599">
        <v>-2159546</v>
      </c>
      <c r="I317" s="599">
        <v>-2159546</v>
      </c>
      <c r="J317" s="406"/>
    </row>
    <row r="318" spans="1:10">
      <c r="A318" s="593" t="s">
        <v>2569</v>
      </c>
      <c r="B318" s="593" t="s">
        <v>2570</v>
      </c>
      <c r="C318" s="603">
        <f t="shared" si="15"/>
        <v>-812409</v>
      </c>
      <c r="D318" s="603"/>
      <c r="E318" s="568"/>
      <c r="F318" s="540" t="s">
        <v>2569</v>
      </c>
      <c r="G318" s="540" t="s">
        <v>2570</v>
      </c>
      <c r="H318" s="600">
        <v>-812409</v>
      </c>
      <c r="I318" s="600">
        <v>-812409</v>
      </c>
      <c r="J318" s="406"/>
    </row>
    <row r="319" spans="1:10">
      <c r="A319" s="540">
        <v>410301003</v>
      </c>
      <c r="B319" s="540" t="s">
        <v>1435</v>
      </c>
      <c r="C319" s="603">
        <f t="shared" si="15"/>
        <v>-511057900</v>
      </c>
      <c r="D319" s="603"/>
      <c r="E319" s="568"/>
      <c r="F319" s="540" t="s">
        <v>1434</v>
      </c>
      <c r="G319" s="540" t="s">
        <v>1435</v>
      </c>
      <c r="H319" s="600">
        <v>-511057900</v>
      </c>
      <c r="I319" s="600">
        <v>-511057900</v>
      </c>
      <c r="J319" s="406"/>
    </row>
    <row r="320" spans="1:10">
      <c r="A320" s="540">
        <v>410301</v>
      </c>
      <c r="B320" s="540" t="s">
        <v>1433</v>
      </c>
      <c r="C320" s="603">
        <f t="shared" si="15"/>
        <v>-514029855</v>
      </c>
      <c r="D320" s="604"/>
      <c r="E320" s="568"/>
      <c r="F320" s="540">
        <v>410301</v>
      </c>
      <c r="G320" s="540" t="s">
        <v>1433</v>
      </c>
      <c r="H320" s="600">
        <v>-514029855</v>
      </c>
      <c r="I320" s="600">
        <v>-514029855</v>
      </c>
      <c r="J320" s="406"/>
    </row>
    <row r="321" spans="1:10">
      <c r="A321" s="540">
        <v>410302</v>
      </c>
      <c r="B321" s="540" t="s">
        <v>1437</v>
      </c>
      <c r="C321" s="603">
        <f t="shared" si="15"/>
        <v>0</v>
      </c>
      <c r="D321" s="603"/>
      <c r="E321" s="568"/>
      <c r="F321" s="540">
        <v>410302</v>
      </c>
      <c r="G321" s="540" t="s">
        <v>1437</v>
      </c>
      <c r="H321" s="600"/>
      <c r="I321" s="600"/>
      <c r="J321" s="406"/>
    </row>
    <row r="322" spans="1:10">
      <c r="A322" s="540">
        <v>410302001</v>
      </c>
      <c r="B322" s="540" t="s">
        <v>1438</v>
      </c>
      <c r="C322" s="603">
        <f t="shared" si="15"/>
        <v>1477272</v>
      </c>
      <c r="D322" s="603"/>
      <c r="E322" s="568"/>
      <c r="F322" s="540" t="s">
        <v>2451</v>
      </c>
      <c r="G322" s="540" t="s">
        <v>1438</v>
      </c>
      <c r="H322" s="600">
        <v>1477272</v>
      </c>
      <c r="I322" s="600">
        <v>1477272</v>
      </c>
      <c r="J322" s="406"/>
    </row>
    <row r="323" spans="1:10">
      <c r="A323" s="540" t="s">
        <v>2000</v>
      </c>
      <c r="B323" s="540" t="s">
        <v>1899</v>
      </c>
      <c r="C323" s="603">
        <f t="shared" si="15"/>
        <v>228563</v>
      </c>
      <c r="D323" s="603"/>
      <c r="E323" s="568"/>
      <c r="F323" s="540">
        <v>410302002</v>
      </c>
      <c r="G323" s="540" t="s">
        <v>1899</v>
      </c>
      <c r="H323" s="599">
        <v>228563</v>
      </c>
      <c r="I323" s="599">
        <v>228563</v>
      </c>
      <c r="J323" s="406"/>
    </row>
    <row r="324" spans="1:10">
      <c r="A324" s="540">
        <v>410302003</v>
      </c>
      <c r="B324" s="540" t="s">
        <v>1440</v>
      </c>
      <c r="C324" s="603">
        <f t="shared" si="15"/>
        <v>448120586</v>
      </c>
      <c r="D324" s="603"/>
      <c r="E324" s="568"/>
      <c r="F324" s="540" t="s">
        <v>1439</v>
      </c>
      <c r="G324" s="540" t="s">
        <v>1440</v>
      </c>
      <c r="H324" s="599">
        <v>448120586</v>
      </c>
      <c r="I324" s="599">
        <v>448120586</v>
      </c>
      <c r="J324" s="406"/>
    </row>
    <row r="325" spans="1:10">
      <c r="A325" s="540">
        <v>410302</v>
      </c>
      <c r="B325" s="540" t="s">
        <v>1437</v>
      </c>
      <c r="C325" s="603">
        <f t="shared" si="15"/>
        <v>449826421</v>
      </c>
      <c r="D325" s="603"/>
      <c r="E325" s="568"/>
      <c r="F325" s="540">
        <v>410302</v>
      </c>
      <c r="G325" s="540" t="s">
        <v>1437</v>
      </c>
      <c r="H325" s="600">
        <v>449826421</v>
      </c>
      <c r="I325" s="600">
        <v>449826421</v>
      </c>
      <c r="J325" s="406"/>
    </row>
    <row r="326" spans="1:10">
      <c r="A326" s="540">
        <v>4103</v>
      </c>
      <c r="B326" s="540" t="s">
        <v>1431</v>
      </c>
      <c r="C326" s="603">
        <f t="shared" si="15"/>
        <v>-64203434</v>
      </c>
      <c r="D326" s="607"/>
      <c r="E326" s="568"/>
      <c r="F326" s="540">
        <v>4103</v>
      </c>
      <c r="G326" s="540" t="s">
        <v>1431</v>
      </c>
      <c r="H326" s="600">
        <v>-64203434</v>
      </c>
      <c r="I326" s="600">
        <v>-64203434</v>
      </c>
      <c r="J326" s="406"/>
    </row>
    <row r="327" spans="1:10">
      <c r="A327" s="540">
        <v>4104</v>
      </c>
      <c r="B327" s="540" t="s">
        <v>1442</v>
      </c>
      <c r="C327" s="603">
        <f t="shared" si="15"/>
        <v>0</v>
      </c>
      <c r="D327" s="604"/>
      <c r="E327" s="568"/>
      <c r="F327" s="540">
        <v>4104</v>
      </c>
      <c r="G327" s="540" t="s">
        <v>1442</v>
      </c>
      <c r="H327" s="600"/>
      <c r="I327" s="600"/>
      <c r="J327" s="406"/>
    </row>
    <row r="328" spans="1:10">
      <c r="A328" s="540">
        <v>410401</v>
      </c>
      <c r="B328" s="540" t="s">
        <v>1444</v>
      </c>
      <c r="C328" s="603">
        <f t="shared" si="15"/>
        <v>0</v>
      </c>
      <c r="D328" s="603"/>
      <c r="E328" s="568"/>
      <c r="F328" s="540">
        <v>410401</v>
      </c>
      <c r="G328" s="540" t="s">
        <v>1444</v>
      </c>
      <c r="J328" s="406"/>
    </row>
    <row r="329" spans="1:10">
      <c r="A329" s="540">
        <v>410401001</v>
      </c>
      <c r="B329" s="540" t="s">
        <v>1446</v>
      </c>
      <c r="C329" s="603">
        <f t="shared" si="15"/>
        <v>-4066935976</v>
      </c>
      <c r="D329" s="603"/>
      <c r="E329" s="568"/>
      <c r="F329" s="540" t="s">
        <v>1445</v>
      </c>
      <c r="G329" s="540" t="s">
        <v>1446</v>
      </c>
      <c r="H329" s="600">
        <v>-4066935976</v>
      </c>
      <c r="I329" s="600">
        <v>-4066935976</v>
      </c>
      <c r="J329" s="406"/>
    </row>
    <row r="330" spans="1:10">
      <c r="A330" s="540">
        <v>410401002</v>
      </c>
      <c r="B330" s="540" t="s">
        <v>1448</v>
      </c>
      <c r="C330" s="603">
        <f t="shared" si="15"/>
        <v>-53005704</v>
      </c>
      <c r="D330" s="603"/>
      <c r="E330" s="568"/>
      <c r="F330" s="540" t="s">
        <v>1447</v>
      </c>
      <c r="G330" s="540" t="s">
        <v>1448</v>
      </c>
      <c r="H330" s="600">
        <v>-53005704</v>
      </c>
      <c r="I330" s="600">
        <v>-53005704</v>
      </c>
      <c r="J330" s="406"/>
    </row>
    <row r="331" spans="1:10">
      <c r="A331" s="540">
        <v>410401003</v>
      </c>
      <c r="B331" s="540" t="s">
        <v>1450</v>
      </c>
      <c r="C331" s="603">
        <f t="shared" si="15"/>
        <v>-1743136178</v>
      </c>
      <c r="D331" s="604"/>
      <c r="E331" s="568"/>
      <c r="F331" s="540" t="s">
        <v>1449</v>
      </c>
      <c r="G331" s="540" t="s">
        <v>1450</v>
      </c>
      <c r="H331" s="600">
        <v>-1743136178</v>
      </c>
      <c r="I331" s="600">
        <v>-1743136178</v>
      </c>
      <c r="J331" s="406"/>
    </row>
    <row r="332" spans="1:10">
      <c r="A332" s="540">
        <v>410401</v>
      </c>
      <c r="B332" s="540" t="s">
        <v>1444</v>
      </c>
      <c r="C332" s="603">
        <f t="shared" si="15"/>
        <v>-5863077858</v>
      </c>
      <c r="D332" s="603"/>
      <c r="E332" s="568"/>
      <c r="F332" s="540">
        <v>410401</v>
      </c>
      <c r="G332" s="540" t="s">
        <v>1444</v>
      </c>
      <c r="H332" s="600">
        <v>-5863077858</v>
      </c>
      <c r="I332" s="600">
        <v>-5863077858</v>
      </c>
      <c r="J332" s="406"/>
    </row>
    <row r="333" spans="1:10">
      <c r="A333" s="540">
        <v>410402</v>
      </c>
      <c r="B333" s="540" t="s">
        <v>1452</v>
      </c>
      <c r="C333" s="603">
        <f t="shared" si="15"/>
        <v>0</v>
      </c>
      <c r="D333" s="603"/>
      <c r="E333" s="568"/>
      <c r="F333" s="540">
        <v>410402</v>
      </c>
      <c r="G333" s="540" t="s">
        <v>1452</v>
      </c>
      <c r="H333" s="600"/>
      <c r="I333" s="600"/>
      <c r="J333" s="406"/>
    </row>
    <row r="334" spans="1:10">
      <c r="A334" s="540">
        <v>410402001</v>
      </c>
      <c r="B334" s="540" t="s">
        <v>1454</v>
      </c>
      <c r="C334" s="603">
        <f t="shared" si="15"/>
        <v>3390142173</v>
      </c>
      <c r="D334" s="603"/>
      <c r="E334" s="568"/>
      <c r="F334" s="540" t="s">
        <v>1453</v>
      </c>
      <c r="G334" s="540" t="s">
        <v>1454</v>
      </c>
      <c r="H334" s="599">
        <v>3390142173</v>
      </c>
      <c r="I334" s="599">
        <v>3390142173</v>
      </c>
      <c r="J334" s="406"/>
    </row>
    <row r="335" spans="1:10">
      <c r="A335" s="540">
        <v>410402002</v>
      </c>
      <c r="B335" s="540" t="s">
        <v>1456</v>
      </c>
      <c r="C335" s="603">
        <f t="shared" si="15"/>
        <v>129023845</v>
      </c>
      <c r="D335" s="603"/>
      <c r="E335" s="568"/>
      <c r="F335" s="540" t="s">
        <v>1455</v>
      </c>
      <c r="G335" s="540" t="s">
        <v>1456</v>
      </c>
      <c r="H335" s="599">
        <v>129023845</v>
      </c>
      <c r="I335" s="599">
        <v>129023845</v>
      </c>
      <c r="J335" s="406"/>
    </row>
    <row r="336" spans="1:10">
      <c r="A336" s="540">
        <v>410402003</v>
      </c>
      <c r="B336" s="540" t="s">
        <v>1458</v>
      </c>
      <c r="C336" s="603">
        <f t="shared" si="15"/>
        <v>667209387</v>
      </c>
      <c r="D336" s="604"/>
      <c r="E336" s="568"/>
      <c r="F336" s="540" t="s">
        <v>1457</v>
      </c>
      <c r="G336" s="540" t="s">
        <v>1458</v>
      </c>
      <c r="H336" s="600">
        <v>667209387</v>
      </c>
      <c r="I336" s="600">
        <v>667209387</v>
      </c>
      <c r="J336" s="406"/>
    </row>
    <row r="337" spans="1:10">
      <c r="A337" s="540">
        <v>410402</v>
      </c>
      <c r="B337" s="540" t="s">
        <v>1452</v>
      </c>
      <c r="C337" s="603">
        <f t="shared" si="15"/>
        <v>4186375405</v>
      </c>
      <c r="D337" s="604"/>
      <c r="E337" s="568"/>
      <c r="F337" s="540">
        <v>410402</v>
      </c>
      <c r="G337" s="540" t="s">
        <v>1452</v>
      </c>
      <c r="H337" s="600">
        <v>4186375405</v>
      </c>
      <c r="I337" s="600">
        <v>4186375405</v>
      </c>
      <c r="J337" s="406"/>
    </row>
    <row r="338" spans="1:10">
      <c r="A338" s="540">
        <v>4104</v>
      </c>
      <c r="B338" s="540" t="s">
        <v>1442</v>
      </c>
      <c r="C338" s="603">
        <f t="shared" si="15"/>
        <v>-1676702453</v>
      </c>
      <c r="D338" s="607"/>
      <c r="E338" s="568"/>
      <c r="F338" s="540">
        <v>4104</v>
      </c>
      <c r="G338" s="540" t="s">
        <v>1442</v>
      </c>
      <c r="H338" s="600">
        <v>-1676702453</v>
      </c>
      <c r="I338" s="600">
        <v>-1676702453</v>
      </c>
      <c r="J338" s="406"/>
    </row>
    <row r="339" spans="1:10">
      <c r="A339" s="540">
        <v>4105</v>
      </c>
      <c r="B339" s="540" t="s">
        <v>1460</v>
      </c>
      <c r="C339" s="603">
        <f t="shared" si="15"/>
        <v>0</v>
      </c>
      <c r="D339" s="603"/>
      <c r="E339" s="568"/>
      <c r="F339" s="540">
        <v>4105</v>
      </c>
      <c r="G339" s="540" t="s">
        <v>1460</v>
      </c>
      <c r="H339" s="600"/>
      <c r="I339" s="600"/>
      <c r="J339" s="406"/>
    </row>
    <row r="340" spans="1:10">
      <c r="A340" s="540">
        <v>410501</v>
      </c>
      <c r="B340" s="540" t="s">
        <v>1462</v>
      </c>
      <c r="C340" s="603">
        <f t="shared" si="15"/>
        <v>0</v>
      </c>
      <c r="D340" s="603"/>
      <c r="E340" s="568"/>
      <c r="F340" s="540">
        <v>410501</v>
      </c>
      <c r="G340" s="540" t="s">
        <v>1462</v>
      </c>
      <c r="J340" s="406"/>
    </row>
    <row r="341" spans="1:10">
      <c r="A341" s="540">
        <v>410501001</v>
      </c>
      <c r="B341" s="540" t="s">
        <v>1464</v>
      </c>
      <c r="C341" s="603">
        <f t="shared" si="15"/>
        <v>-1271508221</v>
      </c>
      <c r="D341" s="603"/>
      <c r="E341" s="568"/>
      <c r="F341" s="540" t="s">
        <v>1463</v>
      </c>
      <c r="G341" s="540" t="s">
        <v>1464</v>
      </c>
      <c r="H341" s="600">
        <v>-1271508221</v>
      </c>
      <c r="I341" s="600">
        <v>-1271508221</v>
      </c>
      <c r="J341" s="406"/>
    </row>
    <row r="342" spans="1:10">
      <c r="A342" s="540">
        <v>410501002</v>
      </c>
      <c r="B342" s="540" t="s">
        <v>1466</v>
      </c>
      <c r="C342" s="603">
        <f t="shared" si="15"/>
        <v>-8797596</v>
      </c>
      <c r="D342" s="604"/>
      <c r="E342" s="568"/>
      <c r="F342" s="540" t="s">
        <v>1465</v>
      </c>
      <c r="G342" s="540" t="s">
        <v>1466</v>
      </c>
      <c r="H342" s="600">
        <v>-8797596</v>
      </c>
      <c r="I342" s="600">
        <v>-8797596</v>
      </c>
      <c r="J342" s="406"/>
    </row>
    <row r="343" spans="1:10">
      <c r="A343" s="540">
        <v>410501003</v>
      </c>
      <c r="B343" s="540" t="s">
        <v>1468</v>
      </c>
      <c r="C343" s="603">
        <f t="shared" si="15"/>
        <v>-1025308225</v>
      </c>
      <c r="D343" s="603"/>
      <c r="E343" s="568"/>
      <c r="F343" s="540" t="s">
        <v>1467</v>
      </c>
      <c r="G343" s="540" t="s">
        <v>1468</v>
      </c>
      <c r="H343" s="600">
        <v>-1025308225</v>
      </c>
      <c r="I343" s="600">
        <v>-1025308225</v>
      </c>
      <c r="J343" s="406"/>
    </row>
    <row r="344" spans="1:10">
      <c r="A344" s="540">
        <v>410501</v>
      </c>
      <c r="B344" s="540" t="s">
        <v>1462</v>
      </c>
      <c r="C344" s="603">
        <f t="shared" si="15"/>
        <v>-2305614042</v>
      </c>
      <c r="D344" s="603"/>
      <c r="E344" s="568"/>
      <c r="F344" s="540">
        <v>410501</v>
      </c>
      <c r="G344" s="540" t="s">
        <v>1462</v>
      </c>
      <c r="H344" s="600">
        <v>-2305614042</v>
      </c>
      <c r="I344" s="600">
        <v>-2305614042</v>
      </c>
      <c r="J344" s="406"/>
    </row>
    <row r="345" spans="1:10">
      <c r="A345" s="540">
        <v>410502</v>
      </c>
      <c r="B345" s="540" t="s">
        <v>1470</v>
      </c>
      <c r="C345" s="603">
        <f t="shared" si="15"/>
        <v>0</v>
      </c>
      <c r="D345" s="603"/>
      <c r="E345" s="568"/>
      <c r="F345" s="540">
        <v>410502</v>
      </c>
      <c r="G345" s="540" t="s">
        <v>1470</v>
      </c>
      <c r="H345" s="600"/>
      <c r="I345" s="600"/>
      <c r="J345" s="406"/>
    </row>
    <row r="346" spans="1:10">
      <c r="A346" s="540">
        <v>410502001</v>
      </c>
      <c r="B346" s="540" t="s">
        <v>1472</v>
      </c>
      <c r="C346" s="603">
        <f t="shared" si="15"/>
        <v>1065006432</v>
      </c>
      <c r="D346" s="603"/>
      <c r="E346" s="568"/>
      <c r="F346" s="540" t="s">
        <v>1471</v>
      </c>
      <c r="G346" s="540" t="s">
        <v>1472</v>
      </c>
      <c r="H346" s="599">
        <v>1065006432</v>
      </c>
      <c r="I346" s="599">
        <v>1065006432</v>
      </c>
      <c r="J346" s="406"/>
    </row>
    <row r="347" spans="1:10">
      <c r="A347" s="540">
        <v>410502002</v>
      </c>
      <c r="B347" s="540" t="s">
        <v>1474</v>
      </c>
      <c r="C347" s="603">
        <f t="shared" si="15"/>
        <v>6875936</v>
      </c>
      <c r="D347" s="603"/>
      <c r="E347" s="568"/>
      <c r="F347" s="540" t="s">
        <v>1473</v>
      </c>
      <c r="G347" s="540" t="s">
        <v>1474</v>
      </c>
      <c r="H347" s="599">
        <v>6875936</v>
      </c>
      <c r="I347" s="599">
        <v>6875936</v>
      </c>
      <c r="J347" s="406"/>
    </row>
    <row r="348" spans="1:10">
      <c r="A348" s="540">
        <v>410502003</v>
      </c>
      <c r="B348" s="540" t="s">
        <v>1476</v>
      </c>
      <c r="C348" s="603">
        <f t="shared" si="15"/>
        <v>459950541</v>
      </c>
      <c r="D348" s="604"/>
      <c r="E348" s="568"/>
      <c r="F348" s="540" t="s">
        <v>1475</v>
      </c>
      <c r="G348" s="540" t="s">
        <v>1476</v>
      </c>
      <c r="H348" s="600">
        <v>459950541</v>
      </c>
      <c r="I348" s="600">
        <v>459950541</v>
      </c>
      <c r="J348" s="406"/>
    </row>
    <row r="349" spans="1:10">
      <c r="A349" s="540">
        <v>410502</v>
      </c>
      <c r="B349" s="540" t="s">
        <v>1470</v>
      </c>
      <c r="C349" s="603">
        <f t="shared" si="15"/>
        <v>1531832909</v>
      </c>
      <c r="D349" s="607"/>
      <c r="E349" s="568"/>
      <c r="F349" s="540">
        <v>410502</v>
      </c>
      <c r="G349" s="540" t="s">
        <v>1470</v>
      </c>
      <c r="H349" s="600">
        <v>1531832909</v>
      </c>
      <c r="I349" s="600">
        <v>1531832909</v>
      </c>
      <c r="J349" s="406"/>
    </row>
    <row r="350" spans="1:10">
      <c r="A350" s="540">
        <v>4105</v>
      </c>
      <c r="B350" s="540" t="s">
        <v>1460</v>
      </c>
      <c r="C350" s="603">
        <f t="shared" si="15"/>
        <v>-773781133</v>
      </c>
      <c r="D350" s="603"/>
      <c r="E350" s="568"/>
      <c r="F350" s="540">
        <v>4105</v>
      </c>
      <c r="G350" s="540" t="s">
        <v>1460</v>
      </c>
      <c r="H350" s="600">
        <v>-773781133</v>
      </c>
      <c r="I350" s="600">
        <v>-773781133</v>
      </c>
      <c r="J350" s="406"/>
    </row>
    <row r="351" spans="1:10">
      <c r="A351" s="540">
        <v>4150</v>
      </c>
      <c r="B351" s="540" t="s">
        <v>1478</v>
      </c>
      <c r="C351" s="603">
        <f t="shared" si="15"/>
        <v>0</v>
      </c>
      <c r="D351" s="603"/>
      <c r="E351" s="568"/>
      <c r="F351" s="540">
        <v>4150</v>
      </c>
      <c r="G351" s="540" t="s">
        <v>1478</v>
      </c>
      <c r="H351" s="600"/>
      <c r="I351" s="600"/>
      <c r="J351" s="406"/>
    </row>
    <row r="352" spans="1:10">
      <c r="A352" s="540">
        <v>415001</v>
      </c>
      <c r="B352" s="540" t="s">
        <v>1480</v>
      </c>
      <c r="C352" s="603">
        <f t="shared" si="15"/>
        <v>0</v>
      </c>
      <c r="D352" s="603"/>
      <c r="E352" s="568"/>
      <c r="F352" s="540">
        <v>415001</v>
      </c>
      <c r="G352" s="540" t="s">
        <v>1480</v>
      </c>
      <c r="J352" s="406"/>
    </row>
    <row r="353" spans="1:10">
      <c r="A353" s="540">
        <v>415001002</v>
      </c>
      <c r="B353" s="540" t="s">
        <v>1892</v>
      </c>
      <c r="C353" s="603">
        <f t="shared" si="15"/>
        <v>0</v>
      </c>
      <c r="D353" s="603"/>
      <c r="E353" s="568"/>
      <c r="F353" s="540">
        <v>415001002</v>
      </c>
      <c r="G353" s="540" t="s">
        <v>1892</v>
      </c>
      <c r="H353" s="600"/>
      <c r="I353" s="600"/>
      <c r="J353" s="406"/>
    </row>
    <row r="354" spans="1:10">
      <c r="A354" s="540">
        <v>415001003</v>
      </c>
      <c r="B354" s="540" t="s">
        <v>1482</v>
      </c>
      <c r="C354" s="603">
        <f t="shared" si="15"/>
        <v>-3410105</v>
      </c>
      <c r="D354" s="604"/>
      <c r="E354" s="568"/>
      <c r="F354" s="540" t="s">
        <v>1481</v>
      </c>
      <c r="G354" s="540" t="s">
        <v>1482</v>
      </c>
      <c r="H354" s="600">
        <v>-3410105</v>
      </c>
      <c r="I354" s="600">
        <v>-3410105</v>
      </c>
      <c r="J354" s="406"/>
    </row>
    <row r="355" spans="1:10">
      <c r="A355" s="540">
        <v>415001</v>
      </c>
      <c r="B355" s="540" t="s">
        <v>1480</v>
      </c>
      <c r="C355" s="603">
        <f t="shared" ref="C355:C418" si="16">+H355</f>
        <v>-3410105</v>
      </c>
      <c r="D355" s="603"/>
      <c r="E355" s="568"/>
      <c r="F355" s="540">
        <v>415001</v>
      </c>
      <c r="G355" s="540" t="s">
        <v>1480</v>
      </c>
      <c r="H355" s="600">
        <v>-3410105</v>
      </c>
      <c r="I355" s="600">
        <v>-3410105</v>
      </c>
      <c r="J355" s="406"/>
    </row>
    <row r="356" spans="1:10">
      <c r="A356" s="540">
        <v>415002</v>
      </c>
      <c r="B356" s="540" t="s">
        <v>1484</v>
      </c>
      <c r="C356" s="603">
        <f t="shared" si="16"/>
        <v>0</v>
      </c>
      <c r="D356" s="603"/>
      <c r="E356" s="568"/>
      <c r="F356" s="540">
        <v>415002</v>
      </c>
      <c r="G356" s="540" t="s">
        <v>1484</v>
      </c>
      <c r="H356" s="600"/>
      <c r="I356" s="600"/>
      <c r="J356" s="406"/>
    </row>
    <row r="357" spans="1:10">
      <c r="A357" s="540">
        <v>415002002</v>
      </c>
      <c r="B357" s="540" t="s">
        <v>1893</v>
      </c>
      <c r="C357" s="603">
        <f t="shared" si="16"/>
        <v>0</v>
      </c>
      <c r="D357" s="603"/>
      <c r="E357" s="568"/>
      <c r="F357" s="540">
        <v>415002002</v>
      </c>
      <c r="G357" s="540" t="s">
        <v>1893</v>
      </c>
      <c r="H357" s="600"/>
      <c r="I357" s="600"/>
      <c r="J357" s="406"/>
    </row>
    <row r="358" spans="1:10">
      <c r="A358" s="540">
        <v>415002003</v>
      </c>
      <c r="B358" s="540" t="s">
        <v>1486</v>
      </c>
      <c r="C358" s="603">
        <f t="shared" si="16"/>
        <v>2545435</v>
      </c>
      <c r="D358" s="607"/>
      <c r="E358" s="568"/>
      <c r="F358" s="540" t="s">
        <v>1485</v>
      </c>
      <c r="G358" s="540" t="s">
        <v>1486</v>
      </c>
      <c r="H358" s="599">
        <v>2545435</v>
      </c>
      <c r="I358" s="599">
        <v>2545435</v>
      </c>
      <c r="J358" s="406"/>
    </row>
    <row r="359" spans="1:10">
      <c r="A359" s="540">
        <v>415002</v>
      </c>
      <c r="B359" s="540" t="s">
        <v>1484</v>
      </c>
      <c r="C359" s="603">
        <f t="shared" si="16"/>
        <v>2545435</v>
      </c>
      <c r="D359" s="603"/>
      <c r="E359" s="568"/>
      <c r="F359" s="540">
        <v>415002</v>
      </c>
      <c r="G359" s="540" t="s">
        <v>1484</v>
      </c>
      <c r="H359" s="599">
        <v>2545435</v>
      </c>
      <c r="I359" s="599">
        <v>2545435</v>
      </c>
      <c r="J359" s="406"/>
    </row>
    <row r="360" spans="1:10">
      <c r="A360" s="540">
        <v>4150</v>
      </c>
      <c r="B360" s="540" t="s">
        <v>1478</v>
      </c>
      <c r="C360" s="603">
        <f t="shared" si="16"/>
        <v>-864670</v>
      </c>
      <c r="D360" s="604"/>
      <c r="E360" s="568"/>
      <c r="F360" s="540">
        <v>4150</v>
      </c>
      <c r="G360" s="540" t="s">
        <v>1478</v>
      </c>
      <c r="H360" s="600">
        <v>-864670</v>
      </c>
      <c r="I360" s="600">
        <v>-864670</v>
      </c>
      <c r="J360" s="406"/>
    </row>
    <row r="361" spans="1:10">
      <c r="A361" s="540">
        <v>4155</v>
      </c>
      <c r="B361" s="540" t="s">
        <v>1488</v>
      </c>
      <c r="C361" s="603">
        <f t="shared" si="16"/>
        <v>0</v>
      </c>
      <c r="D361" s="604"/>
      <c r="E361" s="568"/>
      <c r="F361" s="540">
        <v>4155</v>
      </c>
      <c r="G361" s="540" t="s">
        <v>1488</v>
      </c>
      <c r="H361" s="600"/>
      <c r="I361" s="600"/>
      <c r="J361" s="406"/>
    </row>
    <row r="362" spans="1:10">
      <c r="A362" s="540">
        <v>415501</v>
      </c>
      <c r="B362" s="540" t="s">
        <v>1490</v>
      </c>
      <c r="C362" s="603">
        <f t="shared" si="16"/>
        <v>0</v>
      </c>
      <c r="D362" s="603"/>
      <c r="E362" s="568"/>
      <c r="F362" s="540">
        <v>415501</v>
      </c>
      <c r="G362" s="540" t="s">
        <v>1490</v>
      </c>
      <c r="J362" s="406"/>
    </row>
    <row r="363" spans="1:10">
      <c r="A363" s="540">
        <v>415501003</v>
      </c>
      <c r="B363" s="540" t="s">
        <v>1492</v>
      </c>
      <c r="C363" s="603">
        <f t="shared" si="16"/>
        <v>-102770884</v>
      </c>
      <c r="D363" s="603"/>
      <c r="E363" s="568"/>
      <c r="F363" s="540" t="s">
        <v>1491</v>
      </c>
      <c r="G363" s="540" t="s">
        <v>1492</v>
      </c>
      <c r="H363" s="600">
        <v>-102770884</v>
      </c>
      <c r="I363" s="600">
        <v>-102770884</v>
      </c>
      <c r="J363" s="406"/>
    </row>
    <row r="364" spans="1:10">
      <c r="A364" s="540">
        <v>415501</v>
      </c>
      <c r="B364" s="540" t="s">
        <v>1490</v>
      </c>
      <c r="C364" s="603">
        <f t="shared" si="16"/>
        <v>-102770884</v>
      </c>
      <c r="D364" s="603"/>
      <c r="E364" s="568"/>
      <c r="F364" s="540">
        <v>415501</v>
      </c>
      <c r="G364" s="540" t="s">
        <v>1490</v>
      </c>
      <c r="H364" s="600">
        <v>-102770884</v>
      </c>
      <c r="I364" s="600">
        <v>-102770884</v>
      </c>
      <c r="J364" s="406"/>
    </row>
    <row r="365" spans="1:10">
      <c r="A365" s="540">
        <v>415502</v>
      </c>
      <c r="B365" s="540" t="s">
        <v>1494</v>
      </c>
      <c r="C365" s="603">
        <f t="shared" si="16"/>
        <v>0</v>
      </c>
      <c r="D365" s="604"/>
      <c r="E365" s="568"/>
      <c r="F365" s="540">
        <v>415502</v>
      </c>
      <c r="G365" s="540" t="s">
        <v>1494</v>
      </c>
      <c r="H365" s="600"/>
      <c r="I365" s="600"/>
      <c r="J365" s="406"/>
    </row>
    <row r="366" spans="1:10">
      <c r="A366" s="540">
        <v>415502003</v>
      </c>
      <c r="B366" s="540" t="s">
        <v>1492</v>
      </c>
      <c r="C366" s="603">
        <f t="shared" si="16"/>
        <v>57589818</v>
      </c>
      <c r="D366" s="603"/>
      <c r="E366" s="568"/>
      <c r="F366" s="540" t="s">
        <v>1495</v>
      </c>
      <c r="G366" s="540" t="s">
        <v>2571</v>
      </c>
      <c r="H366" s="599">
        <v>57589818</v>
      </c>
      <c r="I366" s="599">
        <v>57589818</v>
      </c>
      <c r="J366" s="406"/>
    </row>
    <row r="367" spans="1:10">
      <c r="A367" s="540">
        <v>415502</v>
      </c>
      <c r="B367" s="540" t="s">
        <v>1494</v>
      </c>
      <c r="C367" s="603">
        <f t="shared" si="16"/>
        <v>57589818</v>
      </c>
      <c r="D367" s="603"/>
      <c r="E367" s="568"/>
      <c r="F367" s="540">
        <v>415502</v>
      </c>
      <c r="G367" s="540" t="s">
        <v>1494</v>
      </c>
      <c r="H367" s="599">
        <v>57589818</v>
      </c>
      <c r="I367" s="599">
        <v>57589818</v>
      </c>
      <c r="J367" s="406"/>
    </row>
    <row r="368" spans="1:10">
      <c r="A368" s="540">
        <v>4155</v>
      </c>
      <c r="B368" s="540" t="s">
        <v>1488</v>
      </c>
      <c r="C368" s="603">
        <f t="shared" si="16"/>
        <v>-45181066</v>
      </c>
      <c r="D368" s="603"/>
      <c r="E368" s="568"/>
      <c r="F368" s="540">
        <v>4155</v>
      </c>
      <c r="G368" s="540" t="s">
        <v>1488</v>
      </c>
      <c r="H368" s="600">
        <v>-45181066</v>
      </c>
      <c r="I368" s="600">
        <v>-45181066</v>
      </c>
      <c r="J368" s="406"/>
    </row>
    <row r="369" spans="1:10">
      <c r="A369" s="540">
        <v>4157</v>
      </c>
      <c r="B369" s="540" t="s">
        <v>1497</v>
      </c>
      <c r="C369" s="603">
        <f t="shared" si="16"/>
        <v>0</v>
      </c>
      <c r="D369" s="603"/>
      <c r="E369" s="568"/>
      <c r="F369" s="540">
        <v>4157</v>
      </c>
      <c r="G369" s="540" t="s">
        <v>1497</v>
      </c>
      <c r="H369" s="600"/>
      <c r="I369" s="600"/>
      <c r="J369" s="406"/>
    </row>
    <row r="370" spans="1:10">
      <c r="A370" s="540">
        <v>415701</v>
      </c>
      <c r="B370" s="540" t="s">
        <v>1499</v>
      </c>
      <c r="C370" s="603">
        <f t="shared" si="16"/>
        <v>0</v>
      </c>
      <c r="D370" s="607"/>
      <c r="E370" s="568"/>
      <c r="F370" s="540">
        <v>415701</v>
      </c>
      <c r="G370" s="540" t="s">
        <v>1499</v>
      </c>
      <c r="J370" s="406"/>
    </row>
    <row r="371" spans="1:10">
      <c r="A371" s="540">
        <v>415701003</v>
      </c>
      <c r="B371" s="540" t="s">
        <v>1501</v>
      </c>
      <c r="C371" s="603">
        <f t="shared" si="16"/>
        <v>-175455</v>
      </c>
      <c r="D371" s="607"/>
      <c r="E371" s="568"/>
      <c r="F371" s="540">
        <v>415701003</v>
      </c>
      <c r="G371" s="540" t="s">
        <v>1501</v>
      </c>
      <c r="H371" s="600">
        <v>-175455</v>
      </c>
      <c r="I371" s="600">
        <v>-175455</v>
      </c>
      <c r="J371" s="406"/>
    </row>
    <row r="372" spans="1:10">
      <c r="A372" s="540">
        <v>415701</v>
      </c>
      <c r="B372" s="540" t="s">
        <v>1499</v>
      </c>
      <c r="C372" s="603">
        <f t="shared" si="16"/>
        <v>-175455</v>
      </c>
      <c r="D372" s="603"/>
      <c r="E372" s="568"/>
      <c r="F372" s="540">
        <v>415701</v>
      </c>
      <c r="G372" s="540" t="s">
        <v>1499</v>
      </c>
      <c r="H372" s="600">
        <v>-175455</v>
      </c>
      <c r="I372" s="600">
        <v>-175455</v>
      </c>
      <c r="J372" s="406"/>
    </row>
    <row r="373" spans="1:10">
      <c r="A373" s="540">
        <v>415702</v>
      </c>
      <c r="B373" s="540" t="s">
        <v>1503</v>
      </c>
      <c r="C373" s="603">
        <f t="shared" si="16"/>
        <v>0</v>
      </c>
      <c r="D373" s="603"/>
      <c r="E373" s="568"/>
      <c r="F373" s="540">
        <v>415702</v>
      </c>
      <c r="G373" s="540" t="s">
        <v>1503</v>
      </c>
      <c r="H373" s="600"/>
      <c r="I373" s="600"/>
      <c r="J373" s="406"/>
    </row>
    <row r="374" spans="1:10">
      <c r="A374" s="540">
        <v>415702003</v>
      </c>
      <c r="B374" s="540" t="s">
        <v>1501</v>
      </c>
      <c r="C374" s="603">
        <f t="shared" si="16"/>
        <v>110225</v>
      </c>
      <c r="D374" s="604"/>
      <c r="E374" s="568"/>
      <c r="F374" s="540">
        <v>415702003</v>
      </c>
      <c r="G374" s="540" t="s">
        <v>2572</v>
      </c>
      <c r="H374" s="599">
        <v>110225</v>
      </c>
      <c r="I374" s="599">
        <v>110225</v>
      </c>
      <c r="J374" s="406"/>
    </row>
    <row r="375" spans="1:10">
      <c r="A375" s="540">
        <v>415702</v>
      </c>
      <c r="B375" s="540" t="s">
        <v>1503</v>
      </c>
      <c r="C375" s="603">
        <f t="shared" si="16"/>
        <v>110225</v>
      </c>
      <c r="D375" s="603"/>
      <c r="E375" s="568"/>
      <c r="F375" s="540">
        <v>415702</v>
      </c>
      <c r="G375" s="540" t="s">
        <v>1503</v>
      </c>
      <c r="H375" s="599">
        <v>110225</v>
      </c>
      <c r="I375" s="599">
        <v>110225</v>
      </c>
      <c r="J375" s="406"/>
    </row>
    <row r="376" spans="1:10">
      <c r="A376" s="540">
        <v>4157</v>
      </c>
      <c r="B376" s="540" t="s">
        <v>1497</v>
      </c>
      <c r="C376" s="603">
        <f t="shared" si="16"/>
        <v>-65230</v>
      </c>
      <c r="D376" s="603"/>
      <c r="E376" s="568"/>
      <c r="F376" s="540">
        <v>4157</v>
      </c>
      <c r="G376" s="540" t="s">
        <v>1497</v>
      </c>
      <c r="H376" s="600">
        <v>-65230</v>
      </c>
      <c r="I376" s="600">
        <v>-65230</v>
      </c>
      <c r="J376" s="406"/>
    </row>
    <row r="377" spans="1:10">
      <c r="A377" s="540">
        <v>4159</v>
      </c>
      <c r="B377" s="540" t="s">
        <v>1506</v>
      </c>
      <c r="C377" s="603">
        <f t="shared" si="16"/>
        <v>0</v>
      </c>
      <c r="D377" s="603"/>
      <c r="E377" s="568"/>
      <c r="F377" s="540">
        <v>4159</v>
      </c>
      <c r="G377" s="540" t="s">
        <v>1506</v>
      </c>
      <c r="H377" s="600"/>
      <c r="I377" s="600"/>
      <c r="J377" s="406"/>
    </row>
    <row r="378" spans="1:10">
      <c r="A378" s="540">
        <v>415901</v>
      </c>
      <c r="B378" s="540" t="s">
        <v>1508</v>
      </c>
      <c r="C378" s="603">
        <f t="shared" si="16"/>
        <v>0</v>
      </c>
      <c r="D378" s="604"/>
      <c r="E378" s="568"/>
      <c r="F378" s="540">
        <v>415901</v>
      </c>
      <c r="G378" s="540" t="s">
        <v>1508</v>
      </c>
      <c r="J378" s="406"/>
    </row>
    <row r="379" spans="1:10">
      <c r="A379" s="540">
        <v>415901003</v>
      </c>
      <c r="B379" s="540" t="s">
        <v>1266</v>
      </c>
      <c r="C379" s="603">
        <f t="shared" si="16"/>
        <v>0</v>
      </c>
      <c r="D379" s="604"/>
      <c r="E379" s="568"/>
      <c r="F379" s="540">
        <v>415901003</v>
      </c>
      <c r="G379" s="540" t="s">
        <v>1266</v>
      </c>
      <c r="H379" s="600"/>
      <c r="I379" s="600">
        <v>0</v>
      </c>
      <c r="J379" s="406"/>
    </row>
    <row r="380" spans="1:10">
      <c r="A380" s="540">
        <v>415901</v>
      </c>
      <c r="B380" s="540" t="s">
        <v>1508</v>
      </c>
      <c r="C380" s="603">
        <f t="shared" si="16"/>
        <v>0</v>
      </c>
      <c r="D380" s="603"/>
      <c r="E380" s="568"/>
      <c r="F380" s="540">
        <v>415901</v>
      </c>
      <c r="G380" s="540" t="s">
        <v>1508</v>
      </c>
      <c r="H380" s="600">
        <v>0</v>
      </c>
      <c r="I380" s="600">
        <v>0</v>
      </c>
      <c r="J380" s="406"/>
    </row>
    <row r="381" spans="1:10">
      <c r="A381" s="540">
        <v>415902</v>
      </c>
      <c r="B381" s="540" t="s">
        <v>1511</v>
      </c>
      <c r="C381" s="603">
        <f t="shared" si="16"/>
        <v>0</v>
      </c>
      <c r="D381" s="603"/>
      <c r="E381" s="568"/>
      <c r="F381" s="540">
        <v>415902</v>
      </c>
      <c r="G381" s="540" t="s">
        <v>1511</v>
      </c>
      <c r="H381" s="600"/>
      <c r="I381" s="600"/>
      <c r="J381" s="406"/>
    </row>
    <row r="382" spans="1:10">
      <c r="A382" s="540">
        <v>415902003</v>
      </c>
      <c r="B382" s="540" t="s">
        <v>1266</v>
      </c>
      <c r="C382" s="603">
        <f t="shared" si="16"/>
        <v>0</v>
      </c>
      <c r="D382" s="604"/>
      <c r="E382" s="568"/>
      <c r="F382" s="540">
        <v>415902003</v>
      </c>
      <c r="G382" s="540" t="s">
        <v>2573</v>
      </c>
      <c r="I382" s="599">
        <v>0</v>
      </c>
      <c r="J382" s="406"/>
    </row>
    <row r="383" spans="1:10">
      <c r="A383" s="540">
        <v>415902</v>
      </c>
      <c r="B383" s="540" t="s">
        <v>1511</v>
      </c>
      <c r="C383" s="603">
        <f t="shared" si="16"/>
        <v>0</v>
      </c>
      <c r="D383" s="603"/>
      <c r="E383" s="568"/>
      <c r="F383" s="540">
        <v>415902</v>
      </c>
      <c r="G383" s="540" t="s">
        <v>1511</v>
      </c>
      <c r="H383" s="599">
        <v>0</v>
      </c>
      <c r="I383" s="599">
        <v>0</v>
      </c>
      <c r="J383" s="406"/>
    </row>
    <row r="384" spans="1:10">
      <c r="A384" s="540">
        <v>4159</v>
      </c>
      <c r="B384" s="540" t="s">
        <v>1506</v>
      </c>
      <c r="C384" s="603">
        <f t="shared" si="16"/>
        <v>0</v>
      </c>
      <c r="D384" s="603"/>
      <c r="E384" s="568"/>
      <c r="F384" s="540">
        <v>4159</v>
      </c>
      <c r="G384" s="540" t="s">
        <v>1506</v>
      </c>
      <c r="H384" s="600">
        <v>0</v>
      </c>
      <c r="I384" s="600">
        <v>0</v>
      </c>
      <c r="J384" s="406"/>
    </row>
    <row r="385" spans="1:10">
      <c r="A385" s="540">
        <v>4161</v>
      </c>
      <c r="B385" s="540" t="s">
        <v>1760</v>
      </c>
      <c r="C385" s="603">
        <f t="shared" si="16"/>
        <v>0</v>
      </c>
      <c r="D385" s="603"/>
      <c r="E385" s="568"/>
      <c r="F385" s="540">
        <v>4161</v>
      </c>
      <c r="G385" s="540" t="s">
        <v>1760</v>
      </c>
      <c r="H385" s="600"/>
      <c r="I385" s="600"/>
      <c r="J385" s="406"/>
    </row>
    <row r="386" spans="1:10">
      <c r="A386" s="540">
        <v>416101</v>
      </c>
      <c r="B386" s="540" t="s">
        <v>1762</v>
      </c>
      <c r="C386" s="603">
        <f t="shared" si="16"/>
        <v>0</v>
      </c>
      <c r="D386" s="607"/>
      <c r="E386" s="568"/>
      <c r="F386" s="540">
        <v>416101</v>
      </c>
      <c r="G386" s="540" t="s">
        <v>1762</v>
      </c>
      <c r="J386" s="406"/>
    </row>
    <row r="387" spans="1:10">
      <c r="A387" s="540">
        <v>416101003</v>
      </c>
      <c r="B387" s="540" t="s">
        <v>1764</v>
      </c>
      <c r="C387" s="603">
        <f t="shared" si="16"/>
        <v>-84199211</v>
      </c>
      <c r="D387" s="607"/>
      <c r="E387" s="568"/>
      <c r="F387" s="540" t="s">
        <v>1763</v>
      </c>
      <c r="G387" s="540" t="s">
        <v>1764</v>
      </c>
      <c r="H387" s="600">
        <v>-84199211</v>
      </c>
      <c r="I387" s="600">
        <v>-84199211</v>
      </c>
      <c r="J387" s="406"/>
    </row>
    <row r="388" spans="1:10">
      <c r="A388" s="540">
        <v>416101</v>
      </c>
      <c r="B388" s="540" t="s">
        <v>1762</v>
      </c>
      <c r="C388" s="603">
        <f t="shared" si="16"/>
        <v>-84199211</v>
      </c>
      <c r="D388" s="608"/>
      <c r="E388" s="568"/>
      <c r="F388" s="540">
        <v>416101</v>
      </c>
      <c r="G388" s="540" t="s">
        <v>1762</v>
      </c>
      <c r="H388" s="600">
        <v>-84199211</v>
      </c>
      <c r="I388" s="600">
        <v>-84199211</v>
      </c>
      <c r="J388" s="406"/>
    </row>
    <row r="389" spans="1:10">
      <c r="A389" s="540">
        <v>416102</v>
      </c>
      <c r="B389" s="540" t="s">
        <v>1834</v>
      </c>
      <c r="C389" s="603">
        <f t="shared" si="16"/>
        <v>0</v>
      </c>
      <c r="D389" s="606"/>
      <c r="E389" s="568"/>
      <c r="F389" s="540">
        <v>416102</v>
      </c>
      <c r="G389" s="540" t="s">
        <v>1834</v>
      </c>
      <c r="H389" s="600"/>
      <c r="I389" s="600"/>
      <c r="J389" s="406"/>
    </row>
    <row r="390" spans="1:10">
      <c r="A390" s="540">
        <v>416102003</v>
      </c>
      <c r="B390" s="540" t="s">
        <v>1835</v>
      </c>
      <c r="C390" s="603">
        <f t="shared" si="16"/>
        <v>80882027</v>
      </c>
      <c r="D390" s="606"/>
      <c r="E390" s="568"/>
      <c r="F390" s="540" t="s">
        <v>2002</v>
      </c>
      <c r="G390" s="540" t="s">
        <v>1835</v>
      </c>
      <c r="H390" s="600">
        <v>80882027</v>
      </c>
      <c r="I390" s="600">
        <v>80882027</v>
      </c>
      <c r="J390" s="406"/>
    </row>
    <row r="391" spans="1:10">
      <c r="A391" s="540">
        <v>416102</v>
      </c>
      <c r="B391" s="540" t="s">
        <v>1834</v>
      </c>
      <c r="C391" s="603">
        <f t="shared" si="16"/>
        <v>80882027</v>
      </c>
      <c r="D391" s="606"/>
      <c r="E391" s="568"/>
      <c r="F391" s="540">
        <v>416102</v>
      </c>
      <c r="G391" s="540" t="s">
        <v>1834</v>
      </c>
      <c r="H391" s="600">
        <v>80882027</v>
      </c>
      <c r="I391" s="600">
        <v>80882027</v>
      </c>
      <c r="J391" s="406"/>
    </row>
    <row r="392" spans="1:10">
      <c r="A392" s="540">
        <v>4161</v>
      </c>
      <c r="B392" s="540" t="s">
        <v>1760</v>
      </c>
      <c r="C392" s="603">
        <f t="shared" si="16"/>
        <v>-3317184</v>
      </c>
      <c r="D392" s="607"/>
      <c r="E392" s="568"/>
      <c r="F392" s="540">
        <v>4161</v>
      </c>
      <c r="G392" s="540" t="s">
        <v>1760</v>
      </c>
      <c r="H392" s="600">
        <v>-3317184</v>
      </c>
      <c r="I392" s="600">
        <v>-3317184</v>
      </c>
      <c r="J392" s="406"/>
    </row>
    <row r="393" spans="1:10">
      <c r="A393" s="540">
        <v>4165</v>
      </c>
      <c r="B393" s="540" t="s">
        <v>1514</v>
      </c>
      <c r="C393" s="603">
        <f t="shared" si="16"/>
        <v>0</v>
      </c>
      <c r="D393" s="608"/>
      <c r="E393" s="568"/>
      <c r="F393" s="540">
        <v>4165</v>
      </c>
      <c r="G393" s="540" t="s">
        <v>1514</v>
      </c>
      <c r="H393" s="600"/>
      <c r="I393" s="600"/>
      <c r="J393" s="406"/>
    </row>
    <row r="394" spans="1:10">
      <c r="A394" s="540">
        <v>416501</v>
      </c>
      <c r="B394" s="540" t="s">
        <v>1516</v>
      </c>
      <c r="C394" s="603">
        <f t="shared" si="16"/>
        <v>0</v>
      </c>
      <c r="D394" s="606"/>
      <c r="E394" s="568"/>
      <c r="F394" s="540">
        <v>416501</v>
      </c>
      <c r="G394" s="540" t="s">
        <v>1516</v>
      </c>
      <c r="H394" s="600"/>
      <c r="I394" s="600"/>
      <c r="J394" s="406"/>
    </row>
    <row r="395" spans="1:10">
      <c r="A395" s="593">
        <v>416501001</v>
      </c>
      <c r="B395" s="593" t="s">
        <v>2055</v>
      </c>
      <c r="C395" s="603">
        <f t="shared" si="16"/>
        <v>0</v>
      </c>
      <c r="D395" s="606"/>
      <c r="E395" s="568"/>
      <c r="F395" s="540">
        <v>416501001</v>
      </c>
      <c r="G395" s="540" t="s">
        <v>2055</v>
      </c>
      <c r="H395" s="600"/>
      <c r="I395" s="600">
        <v>0</v>
      </c>
      <c r="J395" s="406"/>
    </row>
    <row r="396" spans="1:10">
      <c r="A396" s="540">
        <v>416501002</v>
      </c>
      <c r="B396" s="540" t="s">
        <v>1518</v>
      </c>
      <c r="C396" s="603">
        <f t="shared" si="16"/>
        <v>-20368700</v>
      </c>
      <c r="D396" s="606"/>
      <c r="E396" s="568"/>
      <c r="F396" s="540" t="s">
        <v>1517</v>
      </c>
      <c r="G396" s="540" t="s">
        <v>1518</v>
      </c>
      <c r="H396" s="600">
        <v>-20368700</v>
      </c>
      <c r="I396" s="600">
        <v>-20368700</v>
      </c>
      <c r="J396" s="406"/>
    </row>
    <row r="397" spans="1:10">
      <c r="A397" s="540">
        <v>416501003</v>
      </c>
      <c r="B397" s="540" t="s">
        <v>1520</v>
      </c>
      <c r="C397" s="603">
        <f t="shared" si="16"/>
        <v>-4949629</v>
      </c>
      <c r="D397" s="606"/>
      <c r="E397" s="568"/>
      <c r="F397" s="540" t="s">
        <v>1519</v>
      </c>
      <c r="G397" s="540" t="s">
        <v>1520</v>
      </c>
      <c r="H397" s="600">
        <v>-4949629</v>
      </c>
      <c r="I397" s="600">
        <v>-4949629</v>
      </c>
      <c r="J397" s="406"/>
    </row>
    <row r="398" spans="1:10">
      <c r="A398" s="540">
        <v>416501</v>
      </c>
      <c r="B398" s="540" t="s">
        <v>1516</v>
      </c>
      <c r="C398" s="603">
        <f t="shared" si="16"/>
        <v>-25318329</v>
      </c>
      <c r="D398" s="607"/>
      <c r="E398" s="568">
        <v>3613607</v>
      </c>
      <c r="F398" s="540">
        <v>416501</v>
      </c>
      <c r="G398" s="540" t="s">
        <v>1516</v>
      </c>
      <c r="H398" s="600">
        <v>-25318329</v>
      </c>
      <c r="I398" s="600">
        <v>-25318329</v>
      </c>
      <c r="J398" s="406"/>
    </row>
    <row r="399" spans="1:10">
      <c r="A399" s="540">
        <v>416502</v>
      </c>
      <c r="B399" s="540" t="s">
        <v>1522</v>
      </c>
      <c r="C399" s="603">
        <f t="shared" si="16"/>
        <v>0</v>
      </c>
      <c r="D399" s="607"/>
      <c r="E399" s="568"/>
      <c r="F399" s="540">
        <v>416502</v>
      </c>
      <c r="G399" s="540" t="s">
        <v>1522</v>
      </c>
      <c r="H399" s="600"/>
      <c r="I399" s="600"/>
      <c r="J399" s="406"/>
    </row>
    <row r="400" spans="1:10">
      <c r="A400" s="593">
        <v>416502001</v>
      </c>
      <c r="B400" s="593" t="s">
        <v>2056</v>
      </c>
      <c r="C400" s="603">
        <f t="shared" si="16"/>
        <v>0</v>
      </c>
      <c r="D400" s="603"/>
      <c r="E400" s="568"/>
      <c r="F400" s="540">
        <v>416502001</v>
      </c>
      <c r="G400" s="540" t="s">
        <v>2056</v>
      </c>
      <c r="H400" s="600"/>
      <c r="I400" s="600">
        <v>0</v>
      </c>
      <c r="J400" s="406"/>
    </row>
    <row r="401" spans="1:10">
      <c r="A401" s="540">
        <v>416502002</v>
      </c>
      <c r="B401" s="540" t="s">
        <v>1524</v>
      </c>
      <c r="C401" s="603">
        <f t="shared" si="16"/>
        <v>12886609</v>
      </c>
      <c r="D401" s="603"/>
      <c r="E401" s="568"/>
      <c r="F401" s="540" t="s">
        <v>1523</v>
      </c>
      <c r="G401" s="540" t="s">
        <v>1524</v>
      </c>
      <c r="H401" s="599">
        <v>12886609</v>
      </c>
      <c r="I401" s="599">
        <v>12886609</v>
      </c>
      <c r="J401" s="406"/>
    </row>
    <row r="402" spans="1:10">
      <c r="A402" s="540">
        <v>416502003</v>
      </c>
      <c r="B402" s="540" t="s">
        <v>1526</v>
      </c>
      <c r="C402" s="603">
        <f t="shared" si="16"/>
        <v>2555973</v>
      </c>
      <c r="D402" s="604"/>
      <c r="E402" s="568"/>
      <c r="F402" s="540" t="s">
        <v>1525</v>
      </c>
      <c r="G402" s="540" t="s">
        <v>1526</v>
      </c>
      <c r="H402" s="599">
        <v>2555973</v>
      </c>
      <c r="I402" s="599">
        <v>2555973</v>
      </c>
      <c r="J402" s="406"/>
    </row>
    <row r="403" spans="1:10">
      <c r="A403" s="540">
        <v>416502</v>
      </c>
      <c r="B403" s="540" t="s">
        <v>1522</v>
      </c>
      <c r="C403" s="603">
        <f t="shared" si="16"/>
        <v>15442582</v>
      </c>
      <c r="D403" s="604"/>
      <c r="E403" s="568"/>
      <c r="F403" s="540">
        <v>416502</v>
      </c>
      <c r="G403" s="540" t="s">
        <v>1522</v>
      </c>
      <c r="H403" s="600">
        <v>15442582</v>
      </c>
      <c r="I403" s="600">
        <v>15442582</v>
      </c>
      <c r="J403" s="406"/>
    </row>
    <row r="404" spans="1:10">
      <c r="A404" s="540">
        <v>4165</v>
      </c>
      <c r="B404" s="540" t="s">
        <v>1514</v>
      </c>
      <c r="C404" s="603">
        <f t="shared" si="16"/>
        <v>-9875747</v>
      </c>
      <c r="D404" s="603"/>
      <c r="E404" s="568"/>
      <c r="F404" s="540">
        <v>4165</v>
      </c>
      <c r="G404" s="540" t="s">
        <v>1514</v>
      </c>
      <c r="H404" s="600">
        <v>-9875747</v>
      </c>
      <c r="I404" s="600">
        <v>-9875747</v>
      </c>
      <c r="J404" s="406"/>
    </row>
    <row r="405" spans="1:10">
      <c r="A405" s="540">
        <v>4170</v>
      </c>
      <c r="B405" s="540" t="s">
        <v>1528</v>
      </c>
      <c r="C405" s="603">
        <f t="shared" si="16"/>
        <v>0</v>
      </c>
      <c r="D405" s="603"/>
      <c r="E405" s="568">
        <v>91598</v>
      </c>
      <c r="F405" s="540">
        <v>4170</v>
      </c>
      <c r="G405" s="540" t="s">
        <v>1528</v>
      </c>
      <c r="H405" s="600"/>
      <c r="I405" s="600"/>
      <c r="J405" s="406"/>
    </row>
    <row r="406" spans="1:10">
      <c r="A406" s="540">
        <v>417001</v>
      </c>
      <c r="B406" s="540" t="s">
        <v>1530</v>
      </c>
      <c r="C406" s="603">
        <f t="shared" si="16"/>
        <v>0</v>
      </c>
      <c r="D406" s="603"/>
      <c r="E406" s="568">
        <v>1426982</v>
      </c>
      <c r="F406" s="540">
        <v>417001</v>
      </c>
      <c r="G406" s="540" t="s">
        <v>1530</v>
      </c>
      <c r="J406" s="406"/>
    </row>
    <row r="407" spans="1:10">
      <c r="A407" s="540">
        <v>417001001</v>
      </c>
      <c r="B407" s="540" t="s">
        <v>1532</v>
      </c>
      <c r="C407" s="603">
        <f t="shared" si="16"/>
        <v>-56953108</v>
      </c>
      <c r="D407" s="607"/>
      <c r="E407" s="568"/>
      <c r="F407" s="540">
        <v>417001001</v>
      </c>
      <c r="G407" s="540" t="s">
        <v>1532</v>
      </c>
      <c r="H407" s="600">
        <v>-56953108</v>
      </c>
      <c r="I407" s="600">
        <v>-56953108</v>
      </c>
      <c r="J407" s="406"/>
    </row>
    <row r="408" spans="1:10">
      <c r="A408" s="540">
        <v>417001003</v>
      </c>
      <c r="B408" s="540" t="s">
        <v>1534</v>
      </c>
      <c r="C408" s="603">
        <f t="shared" si="16"/>
        <v>-106097927</v>
      </c>
      <c r="D408" s="606"/>
      <c r="E408" s="568"/>
      <c r="F408" s="540" t="s">
        <v>1533</v>
      </c>
      <c r="G408" s="540" t="s">
        <v>2574</v>
      </c>
      <c r="H408" s="600">
        <v>-106097927</v>
      </c>
      <c r="I408" s="600">
        <v>-106097927</v>
      </c>
      <c r="J408" s="406"/>
    </row>
    <row r="409" spans="1:10">
      <c r="A409" s="540">
        <v>417001004</v>
      </c>
      <c r="B409" s="540" t="s">
        <v>1766</v>
      </c>
      <c r="C409" s="603">
        <f t="shared" si="16"/>
        <v>0</v>
      </c>
      <c r="D409" s="606"/>
      <c r="E409" s="569">
        <v>129331726</v>
      </c>
      <c r="F409" s="540"/>
      <c r="G409" s="540"/>
      <c r="H409" s="600"/>
      <c r="I409" s="600"/>
      <c r="J409" s="406"/>
    </row>
    <row r="410" spans="1:10">
      <c r="A410" s="540">
        <v>417001005</v>
      </c>
      <c r="B410" s="540" t="s">
        <v>1768</v>
      </c>
      <c r="C410" s="603">
        <f t="shared" si="16"/>
        <v>-17586415</v>
      </c>
      <c r="D410" s="606"/>
      <c r="E410" s="569">
        <v>28550780</v>
      </c>
      <c r="F410" s="540" t="s">
        <v>1767</v>
      </c>
      <c r="G410" s="540" t="s">
        <v>1768</v>
      </c>
      <c r="H410" s="600">
        <v>-17586415</v>
      </c>
      <c r="I410" s="600">
        <v>-17586415</v>
      </c>
      <c r="J410" s="406"/>
    </row>
    <row r="411" spans="1:10">
      <c r="A411" s="540">
        <v>417001007</v>
      </c>
      <c r="B411" s="540" t="s">
        <v>1535</v>
      </c>
      <c r="C411" s="603">
        <f t="shared" si="16"/>
        <v>-174893676</v>
      </c>
      <c r="D411" s="606"/>
      <c r="E411" s="569">
        <v>61314549</v>
      </c>
      <c r="F411" s="540" t="s">
        <v>2003</v>
      </c>
      <c r="G411" s="540" t="s">
        <v>1894</v>
      </c>
      <c r="H411" s="600">
        <v>-174893676</v>
      </c>
      <c r="I411" s="600">
        <v>-174893676</v>
      </c>
      <c r="J411" s="406"/>
    </row>
    <row r="412" spans="1:10">
      <c r="A412" s="540">
        <v>417001008</v>
      </c>
      <c r="B412" s="540" t="s">
        <v>1894</v>
      </c>
      <c r="C412" s="603">
        <f t="shared" si="16"/>
        <v>-355531126</v>
      </c>
      <c r="D412" s="607"/>
      <c r="E412" s="569">
        <v>18427787</v>
      </c>
      <c r="F412" s="540">
        <v>417001</v>
      </c>
      <c r="G412" s="540" t="s">
        <v>1530</v>
      </c>
      <c r="H412" s="599">
        <v>-355531126</v>
      </c>
      <c r="I412" s="599">
        <v>-355531126</v>
      </c>
      <c r="J412" s="406"/>
    </row>
    <row r="413" spans="1:10">
      <c r="A413" s="540">
        <v>417001</v>
      </c>
      <c r="B413" s="540" t="s">
        <v>1530</v>
      </c>
      <c r="C413" s="603">
        <f t="shared" si="16"/>
        <v>0</v>
      </c>
      <c r="D413" s="607"/>
      <c r="E413" s="568"/>
      <c r="F413" s="540">
        <v>417002</v>
      </c>
      <c r="G413" s="540" t="s">
        <v>1536</v>
      </c>
      <c r="J413" s="406"/>
    </row>
    <row r="414" spans="1:10">
      <c r="A414" s="540">
        <v>417002</v>
      </c>
      <c r="B414" s="540" t="s">
        <v>1536</v>
      </c>
      <c r="C414" s="603">
        <f t="shared" si="16"/>
        <v>0</v>
      </c>
      <c r="D414" s="606"/>
      <c r="E414" s="568"/>
      <c r="F414" s="540">
        <v>417002001</v>
      </c>
      <c r="G414" s="540" t="s">
        <v>1895</v>
      </c>
      <c r="I414" s="600">
        <v>0</v>
      </c>
      <c r="J414" s="406"/>
    </row>
    <row r="415" spans="1:10">
      <c r="A415" s="540">
        <v>417002001</v>
      </c>
      <c r="B415" s="540" t="s">
        <v>1895</v>
      </c>
      <c r="C415" s="603">
        <f t="shared" si="16"/>
        <v>0</v>
      </c>
      <c r="D415" s="606"/>
      <c r="E415" s="568"/>
      <c r="F415" s="540">
        <v>417002006</v>
      </c>
      <c r="G415" s="540" t="s">
        <v>2031</v>
      </c>
      <c r="H415" s="600"/>
      <c r="I415" s="600">
        <v>0</v>
      </c>
      <c r="J415" s="406"/>
    </row>
    <row r="416" spans="1:10">
      <c r="A416" s="540">
        <v>417002007</v>
      </c>
      <c r="B416" s="540" t="s">
        <v>1537</v>
      </c>
      <c r="C416" s="603">
        <f t="shared" si="16"/>
        <v>0</v>
      </c>
      <c r="D416" s="606"/>
      <c r="E416" s="568"/>
      <c r="F416" s="540">
        <v>417002007</v>
      </c>
      <c r="G416" s="540" t="s">
        <v>1537</v>
      </c>
      <c r="H416" s="600"/>
      <c r="I416" s="600">
        <v>0</v>
      </c>
      <c r="J416" s="406"/>
    </row>
    <row r="417" spans="1:10">
      <c r="A417" s="540">
        <v>417002</v>
      </c>
      <c r="B417" s="540" t="s">
        <v>1536</v>
      </c>
      <c r="C417" s="603">
        <f t="shared" si="16"/>
        <v>0</v>
      </c>
      <c r="D417" s="606"/>
      <c r="E417" s="568"/>
      <c r="F417" s="540">
        <v>417002</v>
      </c>
      <c r="G417" s="540" t="s">
        <v>1536</v>
      </c>
      <c r="H417" s="600">
        <v>0</v>
      </c>
      <c r="I417" s="600">
        <v>0</v>
      </c>
      <c r="J417" s="406"/>
    </row>
    <row r="418" spans="1:10">
      <c r="A418" s="540">
        <v>4170</v>
      </c>
      <c r="B418" s="540" t="s">
        <v>1528</v>
      </c>
      <c r="C418" s="603">
        <f t="shared" si="16"/>
        <v>-355531126</v>
      </c>
      <c r="D418" s="606"/>
      <c r="E418" s="568"/>
      <c r="F418" s="540">
        <v>4170</v>
      </c>
      <c r="G418" s="540" t="s">
        <v>1528</v>
      </c>
      <c r="H418" s="600">
        <v>-355531126</v>
      </c>
      <c r="I418" s="600">
        <v>-355531126</v>
      </c>
      <c r="J418" s="406"/>
    </row>
    <row r="419" spans="1:10">
      <c r="A419" s="540">
        <v>4180</v>
      </c>
      <c r="B419" s="540" t="s">
        <v>1539</v>
      </c>
      <c r="C419" s="603">
        <f t="shared" ref="C419:C430" si="17">+H419</f>
        <v>0</v>
      </c>
      <c r="D419" s="606"/>
      <c r="E419" s="568"/>
      <c r="F419" s="540">
        <v>4180</v>
      </c>
      <c r="G419" s="540" t="s">
        <v>1539</v>
      </c>
      <c r="H419" s="600"/>
      <c r="I419" s="600"/>
      <c r="J419" s="406"/>
    </row>
    <row r="420" spans="1:10">
      <c r="A420" s="540">
        <v>418001</v>
      </c>
      <c r="B420" s="540" t="s">
        <v>1541</v>
      </c>
      <c r="C420" s="603">
        <f t="shared" si="17"/>
        <v>0</v>
      </c>
      <c r="D420" s="606"/>
      <c r="E420" s="568"/>
      <c r="F420" s="540">
        <v>418001</v>
      </c>
      <c r="G420" s="540" t="s">
        <v>1541</v>
      </c>
      <c r="J420" s="406"/>
    </row>
    <row r="421" spans="1:10">
      <c r="A421" s="540">
        <v>418001002</v>
      </c>
      <c r="B421" s="540" t="s">
        <v>1543</v>
      </c>
      <c r="C421" s="603">
        <f t="shared" si="17"/>
        <v>-4000000</v>
      </c>
      <c r="D421" s="606"/>
      <c r="E421" s="568"/>
      <c r="F421" s="540" t="s">
        <v>1542</v>
      </c>
      <c r="G421" s="540" t="s">
        <v>1543</v>
      </c>
      <c r="H421" s="599">
        <v>-4000000</v>
      </c>
      <c r="I421" s="599">
        <v>-4000000</v>
      </c>
      <c r="J421" s="406"/>
    </row>
    <row r="422" spans="1:10">
      <c r="A422" s="540">
        <v>418001007</v>
      </c>
      <c r="B422" s="540" t="s">
        <v>1545</v>
      </c>
      <c r="C422" s="603">
        <f t="shared" si="17"/>
        <v>-186360000</v>
      </c>
      <c r="D422" s="606"/>
      <c r="E422" s="568"/>
      <c r="F422" s="540" t="s">
        <v>1544</v>
      </c>
      <c r="G422" s="540" t="s">
        <v>1545</v>
      </c>
      <c r="H422" s="600">
        <v>-186360000</v>
      </c>
      <c r="I422" s="600">
        <v>-186360000</v>
      </c>
      <c r="J422" s="406"/>
    </row>
    <row r="423" spans="1:10">
      <c r="A423" s="540">
        <v>418001008</v>
      </c>
      <c r="B423" s="540" t="s">
        <v>1547</v>
      </c>
      <c r="C423" s="603">
        <f t="shared" si="17"/>
        <v>-189460000</v>
      </c>
      <c r="D423" s="606"/>
      <c r="E423" s="568"/>
      <c r="F423" s="540" t="s">
        <v>1546</v>
      </c>
      <c r="G423" s="540" t="s">
        <v>1547</v>
      </c>
      <c r="H423" s="600">
        <v>-189460000</v>
      </c>
      <c r="I423" s="600">
        <v>-189460000</v>
      </c>
      <c r="J423" s="406"/>
    </row>
    <row r="424" spans="1:10">
      <c r="A424" s="540">
        <v>418001009</v>
      </c>
      <c r="B424" s="540" t="s">
        <v>1770</v>
      </c>
      <c r="C424" s="603">
        <f t="shared" si="17"/>
        <v>-5400000</v>
      </c>
      <c r="D424" s="607"/>
      <c r="E424" s="568"/>
      <c r="F424" s="540" t="s">
        <v>1769</v>
      </c>
      <c r="G424" s="540" t="s">
        <v>1770</v>
      </c>
      <c r="H424" s="600">
        <v>-5400000</v>
      </c>
      <c r="I424" s="600">
        <v>-5400000</v>
      </c>
      <c r="J424" s="406"/>
    </row>
    <row r="425" spans="1:10">
      <c r="A425" s="540">
        <v>418001010</v>
      </c>
      <c r="B425" s="540" t="s">
        <v>1549</v>
      </c>
      <c r="C425" s="603">
        <f t="shared" si="17"/>
        <v>-82680000</v>
      </c>
      <c r="D425" s="607"/>
      <c r="E425" s="568"/>
      <c r="F425" s="540" t="s">
        <v>1548</v>
      </c>
      <c r="G425" s="540" t="s">
        <v>1549</v>
      </c>
      <c r="H425" s="600">
        <v>-82680000</v>
      </c>
      <c r="I425" s="600">
        <v>-82680000</v>
      </c>
      <c r="J425" s="406"/>
    </row>
    <row r="426" spans="1:10">
      <c r="A426" s="540">
        <v>418001016</v>
      </c>
      <c r="B426" s="540" t="s">
        <v>1772</v>
      </c>
      <c r="C426" s="603">
        <f t="shared" si="17"/>
        <v>-8370000</v>
      </c>
      <c r="D426" s="606"/>
      <c r="E426" s="568"/>
      <c r="F426" s="540" t="s">
        <v>1771</v>
      </c>
      <c r="G426" s="540" t="s">
        <v>1772</v>
      </c>
      <c r="H426" s="600">
        <v>-8370000</v>
      </c>
      <c r="I426" s="600">
        <v>-8370000</v>
      </c>
      <c r="J426" s="406"/>
    </row>
    <row r="427" spans="1:10">
      <c r="A427" s="540">
        <v>418001050</v>
      </c>
      <c r="B427" s="540" t="s">
        <v>1551</v>
      </c>
      <c r="C427" s="603">
        <f t="shared" si="17"/>
        <v>-87120000</v>
      </c>
      <c r="D427" s="606"/>
      <c r="E427" s="610"/>
      <c r="F427" s="540" t="s">
        <v>1550</v>
      </c>
      <c r="G427" s="540" t="s">
        <v>1551</v>
      </c>
      <c r="H427" s="600">
        <v>-87120000</v>
      </c>
      <c r="I427" s="600">
        <v>-87120000</v>
      </c>
      <c r="J427" s="406"/>
    </row>
    <row r="428" spans="1:10">
      <c r="A428" s="540">
        <v>418001080</v>
      </c>
      <c r="B428" s="540" t="s">
        <v>1552</v>
      </c>
      <c r="C428" s="603">
        <f t="shared" si="17"/>
        <v>-13300000</v>
      </c>
      <c r="D428" s="607"/>
      <c r="E428" s="610"/>
      <c r="F428" s="540" t="s">
        <v>2018</v>
      </c>
      <c r="G428" s="540" t="s">
        <v>1552</v>
      </c>
      <c r="H428" s="600">
        <v>-13300000</v>
      </c>
      <c r="I428" s="600">
        <v>-13300000</v>
      </c>
      <c r="J428" s="406"/>
    </row>
    <row r="429" spans="1:10">
      <c r="A429" s="540">
        <v>418001</v>
      </c>
      <c r="B429" s="540" t="s">
        <v>1541</v>
      </c>
      <c r="C429" s="603">
        <f t="shared" si="17"/>
        <v>-576690000</v>
      </c>
      <c r="D429" s="606"/>
      <c r="E429" s="610"/>
      <c r="F429" s="540">
        <v>418001</v>
      </c>
      <c r="G429" s="540" t="s">
        <v>1541</v>
      </c>
      <c r="H429" s="600">
        <v>-576690000</v>
      </c>
      <c r="I429" s="600">
        <v>-576690000</v>
      </c>
      <c r="J429" s="406"/>
    </row>
    <row r="430" spans="1:10">
      <c r="A430" s="540">
        <v>4180</v>
      </c>
      <c r="B430" s="540" t="s">
        <v>1539</v>
      </c>
      <c r="C430" s="603">
        <f t="shared" si="17"/>
        <v>-576690000</v>
      </c>
      <c r="D430" s="606"/>
      <c r="E430" s="610"/>
      <c r="F430" s="540">
        <v>4180</v>
      </c>
      <c r="G430" s="540" t="s">
        <v>1539</v>
      </c>
      <c r="H430" s="600">
        <v>-576690000</v>
      </c>
      <c r="I430" s="600">
        <v>-576690000</v>
      </c>
      <c r="J430" s="406"/>
    </row>
    <row r="431" spans="1:10">
      <c r="A431" s="540">
        <v>4185</v>
      </c>
      <c r="B431" s="540" t="s">
        <v>1554</v>
      </c>
      <c r="C431" s="607"/>
      <c r="D431" s="606"/>
      <c r="E431" s="610"/>
      <c r="F431" s="540">
        <v>4185</v>
      </c>
      <c r="G431" s="540" t="s">
        <v>1554</v>
      </c>
    </row>
    <row r="432" spans="1:10">
      <c r="A432" s="540">
        <v>418502</v>
      </c>
      <c r="B432" s="540" t="s">
        <v>1896</v>
      </c>
      <c r="C432" s="612"/>
      <c r="D432" s="609"/>
      <c r="E432" s="568"/>
      <c r="F432" s="540" t="s">
        <v>2538</v>
      </c>
      <c r="G432" s="540" t="s">
        <v>1896</v>
      </c>
    </row>
    <row r="433" spans="1:9">
      <c r="A433" s="540">
        <v>418502005</v>
      </c>
      <c r="B433" s="540" t="s">
        <v>1897</v>
      </c>
      <c r="C433" s="606"/>
      <c r="D433" s="609"/>
      <c r="E433" s="568"/>
      <c r="F433" s="540" t="s">
        <v>2539</v>
      </c>
      <c r="G433" s="540" t="s">
        <v>1897</v>
      </c>
      <c r="I433" s="599">
        <v>0</v>
      </c>
    </row>
    <row r="434" spans="1:9">
      <c r="A434" s="540">
        <v>418502</v>
      </c>
      <c r="B434" s="540" t="s">
        <v>1896</v>
      </c>
      <c r="C434" s="607"/>
      <c r="D434" s="609"/>
      <c r="E434" s="568"/>
      <c r="F434" s="540" t="s">
        <v>2538</v>
      </c>
      <c r="G434" s="540" t="s">
        <v>1896</v>
      </c>
      <c r="H434" s="599">
        <v>0</v>
      </c>
      <c r="I434" s="599">
        <v>0</v>
      </c>
    </row>
    <row r="435" spans="1:9">
      <c r="A435" s="540">
        <v>418510</v>
      </c>
      <c r="B435" s="540" t="s">
        <v>1556</v>
      </c>
      <c r="C435" s="606"/>
      <c r="D435" s="609"/>
      <c r="E435" s="568"/>
      <c r="F435" s="540">
        <v>418510</v>
      </c>
      <c r="G435" s="540" t="s">
        <v>1556</v>
      </c>
    </row>
    <row r="436" spans="1:9">
      <c r="A436" s="540">
        <v>418510002</v>
      </c>
      <c r="B436" s="540" t="s">
        <v>2050</v>
      </c>
      <c r="C436" s="609"/>
      <c r="D436" s="609"/>
      <c r="E436" s="568"/>
      <c r="F436" s="540">
        <v>418510002</v>
      </c>
      <c r="G436" s="540" t="s">
        <v>2050</v>
      </c>
      <c r="I436" s="599">
        <v>0</v>
      </c>
    </row>
    <row r="437" spans="1:9">
      <c r="A437" s="540">
        <v>418510003</v>
      </c>
      <c r="B437" s="540" t="s">
        <v>1558</v>
      </c>
      <c r="C437" s="606">
        <f>+H437</f>
        <v>-13626288</v>
      </c>
      <c r="D437" s="609"/>
      <c r="E437" s="568"/>
      <c r="F437" s="540">
        <v>418510003</v>
      </c>
      <c r="G437" s="540" t="s">
        <v>1558</v>
      </c>
      <c r="H437" s="599">
        <v>-13626288</v>
      </c>
      <c r="I437" s="599">
        <v>-13626288</v>
      </c>
    </row>
    <row r="438" spans="1:9">
      <c r="A438" s="540">
        <v>418510</v>
      </c>
      <c r="B438" s="540" t="s">
        <v>1556</v>
      </c>
      <c r="C438" s="606">
        <f t="shared" ref="C438:C439" si="18">+H438</f>
        <v>-13626288</v>
      </c>
      <c r="D438" s="606"/>
      <c r="E438" s="568"/>
      <c r="F438" s="540">
        <v>418510</v>
      </c>
      <c r="G438" s="540" t="s">
        <v>1556</v>
      </c>
      <c r="H438" s="599">
        <v>-13626288</v>
      </c>
      <c r="I438" s="599">
        <v>-13626288</v>
      </c>
    </row>
    <row r="439" spans="1:9">
      <c r="A439" s="540">
        <v>4185</v>
      </c>
      <c r="B439" s="540" t="s">
        <v>1554</v>
      </c>
      <c r="C439" s="606">
        <f t="shared" si="18"/>
        <v>-13626288</v>
      </c>
      <c r="D439" s="607"/>
      <c r="E439" s="568"/>
      <c r="F439" s="540">
        <v>4185</v>
      </c>
      <c r="G439" s="540" t="s">
        <v>1554</v>
      </c>
      <c r="H439" s="599">
        <v>-13626288</v>
      </c>
      <c r="I439" s="599">
        <v>-13626288</v>
      </c>
    </row>
    <row r="440" spans="1:9">
      <c r="A440" s="593">
        <v>4190</v>
      </c>
      <c r="B440" s="593" t="s">
        <v>2057</v>
      </c>
      <c r="C440" s="609"/>
      <c r="D440" s="607"/>
      <c r="E440" s="568"/>
      <c r="F440" s="540" t="s">
        <v>2540</v>
      </c>
      <c r="G440" s="540" t="s">
        <v>2057</v>
      </c>
    </row>
    <row r="441" spans="1:9">
      <c r="A441" s="593">
        <v>419001</v>
      </c>
      <c r="B441" s="593" t="s">
        <v>2058</v>
      </c>
      <c r="C441" s="609"/>
      <c r="D441" s="606"/>
      <c r="E441" s="568"/>
      <c r="F441" s="540" t="s">
        <v>2541</v>
      </c>
      <c r="G441" s="540" t="s">
        <v>2058</v>
      </c>
    </row>
    <row r="442" spans="1:9">
      <c r="A442" s="593">
        <v>419001031</v>
      </c>
      <c r="B442" s="593" t="s">
        <v>2059</v>
      </c>
      <c r="C442" s="609"/>
      <c r="D442" s="606"/>
      <c r="E442" s="568"/>
      <c r="F442" s="540" t="s">
        <v>2542</v>
      </c>
      <c r="G442" s="540" t="s">
        <v>2059</v>
      </c>
      <c r="I442" s="599">
        <v>0</v>
      </c>
    </row>
    <row r="443" spans="1:9">
      <c r="A443" s="593">
        <v>419001</v>
      </c>
      <c r="B443" s="593" t="s">
        <v>2058</v>
      </c>
      <c r="C443" s="609"/>
      <c r="D443" s="606"/>
      <c r="E443" s="568"/>
      <c r="F443" s="540" t="s">
        <v>2541</v>
      </c>
      <c r="G443" s="540" t="s">
        <v>2058</v>
      </c>
    </row>
    <row r="444" spans="1:9">
      <c r="A444" s="593">
        <v>4190</v>
      </c>
      <c r="B444" s="593" t="s">
        <v>2057</v>
      </c>
      <c r="C444" s="606"/>
      <c r="D444" s="606"/>
      <c r="E444" s="568"/>
      <c r="F444" s="540" t="s">
        <v>2540</v>
      </c>
      <c r="G444" s="540" t="s">
        <v>2057</v>
      </c>
    </row>
    <row r="445" spans="1:9">
      <c r="A445" s="540">
        <v>41</v>
      </c>
      <c r="B445" s="540" t="s">
        <v>1389</v>
      </c>
      <c r="C445" s="607">
        <f>+H445</f>
        <v>-13259046537</v>
      </c>
      <c r="D445" s="607"/>
      <c r="E445" s="568"/>
      <c r="F445" s="540">
        <v>41</v>
      </c>
      <c r="G445" s="540" t="s">
        <v>1389</v>
      </c>
      <c r="H445" s="599">
        <v>-13259046537</v>
      </c>
      <c r="I445" s="599">
        <v>-13259046537</v>
      </c>
    </row>
    <row r="446" spans="1:9">
      <c r="A446" s="540">
        <v>44</v>
      </c>
      <c r="B446" s="540" t="s">
        <v>1560</v>
      </c>
      <c r="C446" s="607">
        <f t="shared" ref="C446:C455" si="19">+H446</f>
        <v>0</v>
      </c>
      <c r="D446" s="606"/>
      <c r="E446" s="568"/>
      <c r="F446" s="540">
        <v>44</v>
      </c>
      <c r="G446" s="540" t="s">
        <v>1560</v>
      </c>
    </row>
    <row r="447" spans="1:9">
      <c r="A447" s="540">
        <v>4401</v>
      </c>
      <c r="B447" s="540" t="s">
        <v>1562</v>
      </c>
      <c r="C447" s="607">
        <f t="shared" si="19"/>
        <v>0</v>
      </c>
      <c r="D447" s="606"/>
      <c r="E447" s="568"/>
      <c r="F447" s="540">
        <v>4401</v>
      </c>
      <c r="G447" s="540" t="s">
        <v>1562</v>
      </c>
    </row>
    <row r="448" spans="1:9">
      <c r="A448" s="540">
        <v>440101</v>
      </c>
      <c r="B448" s="540" t="s">
        <v>1774</v>
      </c>
      <c r="C448" s="607">
        <f t="shared" si="19"/>
        <v>0</v>
      </c>
      <c r="D448" s="606"/>
      <c r="E448" s="568"/>
      <c r="F448" s="540">
        <v>440101</v>
      </c>
      <c r="G448" s="540" t="s">
        <v>1774</v>
      </c>
    </row>
    <row r="449" spans="1:9">
      <c r="A449" s="540">
        <v>440101001</v>
      </c>
      <c r="B449" s="540" t="s">
        <v>1023</v>
      </c>
      <c r="C449" s="607">
        <f t="shared" si="19"/>
        <v>-2161129</v>
      </c>
      <c r="D449" s="606"/>
      <c r="E449" s="568"/>
      <c r="F449" s="540" t="s">
        <v>1775</v>
      </c>
      <c r="G449" s="540" t="s">
        <v>1023</v>
      </c>
      <c r="H449" s="600">
        <v>-2161129</v>
      </c>
      <c r="I449" s="600">
        <v>-2161129</v>
      </c>
    </row>
    <row r="450" spans="1:9">
      <c r="A450" s="540">
        <v>440101091</v>
      </c>
      <c r="B450" s="540" t="s">
        <v>1024</v>
      </c>
      <c r="C450" s="607">
        <f t="shared" si="19"/>
        <v>-7276252</v>
      </c>
      <c r="D450" s="609"/>
      <c r="E450" s="568"/>
      <c r="F450" s="540" t="s">
        <v>2004</v>
      </c>
      <c r="G450" s="540" t="s">
        <v>1024</v>
      </c>
      <c r="H450" s="600">
        <v>-7276252</v>
      </c>
      <c r="I450" s="600">
        <v>-7276252</v>
      </c>
    </row>
    <row r="451" spans="1:9">
      <c r="A451" s="540">
        <v>440101</v>
      </c>
      <c r="B451" s="540" t="s">
        <v>1774</v>
      </c>
      <c r="C451" s="607">
        <f t="shared" si="19"/>
        <v>-9437381</v>
      </c>
      <c r="D451" s="606"/>
      <c r="E451" s="568"/>
      <c r="F451" s="540">
        <v>440101</v>
      </c>
      <c r="G451" s="540" t="s">
        <v>1774</v>
      </c>
      <c r="H451" s="600">
        <v>-9437381</v>
      </c>
      <c r="I451" s="600">
        <v>-9437381</v>
      </c>
    </row>
    <row r="452" spans="1:9">
      <c r="A452" s="540">
        <v>440111</v>
      </c>
      <c r="B452" s="540" t="s">
        <v>1564</v>
      </c>
      <c r="C452" s="607">
        <f t="shared" si="19"/>
        <v>0</v>
      </c>
      <c r="D452" s="606"/>
      <c r="E452" s="568"/>
      <c r="F452" s="540">
        <v>440111</v>
      </c>
      <c r="G452" s="540" t="s">
        <v>1564</v>
      </c>
      <c r="H452" s="600"/>
      <c r="I452" s="600"/>
    </row>
    <row r="453" spans="1:9">
      <c r="A453" s="540">
        <v>440111001</v>
      </c>
      <c r="B453" s="540" t="s">
        <v>1777</v>
      </c>
      <c r="C453" s="607">
        <f t="shared" si="19"/>
        <v>-221358669</v>
      </c>
      <c r="D453" s="606"/>
      <c r="E453" s="568"/>
      <c r="F453" s="540" t="s">
        <v>1776</v>
      </c>
      <c r="G453" s="540" t="s">
        <v>1777</v>
      </c>
      <c r="H453" s="599">
        <v>-221358669</v>
      </c>
      <c r="I453" s="599">
        <v>-221358669</v>
      </c>
    </row>
    <row r="454" spans="1:9">
      <c r="A454" s="540">
        <v>440111031</v>
      </c>
      <c r="B454" s="540" t="s">
        <v>1565</v>
      </c>
      <c r="C454" s="607">
        <f t="shared" si="19"/>
        <v>-963663344</v>
      </c>
      <c r="D454" s="606"/>
      <c r="E454" s="568"/>
      <c r="F454" s="540" t="s">
        <v>2458</v>
      </c>
      <c r="G454" s="540" t="s">
        <v>1565</v>
      </c>
      <c r="H454" s="599">
        <v>-963663344</v>
      </c>
      <c r="I454" s="599">
        <v>-963663344</v>
      </c>
    </row>
    <row r="455" spans="1:9">
      <c r="A455" s="540">
        <v>440111091</v>
      </c>
      <c r="B455" s="540" t="s">
        <v>1021</v>
      </c>
      <c r="C455" s="607">
        <f t="shared" si="19"/>
        <v>-1532779078</v>
      </c>
      <c r="D455" s="606"/>
      <c r="E455" s="568"/>
      <c r="F455" s="540" t="s">
        <v>1567</v>
      </c>
      <c r="G455" s="540" t="s">
        <v>1021</v>
      </c>
      <c r="H455" s="599">
        <v>-1532779078</v>
      </c>
      <c r="I455" s="599">
        <v>-1532779078</v>
      </c>
    </row>
    <row r="456" spans="1:9">
      <c r="A456" s="540">
        <v>440111092</v>
      </c>
      <c r="B456" s="540" t="s">
        <v>1022</v>
      </c>
      <c r="C456" s="607">
        <f>+H456</f>
        <v>-57927817</v>
      </c>
      <c r="D456" s="607"/>
      <c r="E456" s="568"/>
      <c r="F456" s="540" t="s">
        <v>1778</v>
      </c>
      <c r="G456" s="540" t="s">
        <v>1022</v>
      </c>
      <c r="H456" s="600">
        <v>-57927817</v>
      </c>
      <c r="I456" s="600">
        <v>-57927817</v>
      </c>
    </row>
    <row r="457" spans="1:9">
      <c r="A457" s="593">
        <v>440111093</v>
      </c>
      <c r="B457" s="593" t="s">
        <v>2006</v>
      </c>
      <c r="C457" s="607">
        <f t="shared" ref="C457:C462" si="20">+H457</f>
        <v>-26183648</v>
      </c>
      <c r="D457" s="606"/>
      <c r="E457" s="568"/>
      <c r="F457" s="540" t="s">
        <v>2005</v>
      </c>
      <c r="G457" s="540" t="s">
        <v>2006</v>
      </c>
      <c r="H457" s="600">
        <v>-26183648</v>
      </c>
      <c r="I457" s="600">
        <v>-26183648</v>
      </c>
    </row>
    <row r="458" spans="1:9">
      <c r="A458" s="540">
        <v>440111</v>
      </c>
      <c r="B458" s="540" t="s">
        <v>1564</v>
      </c>
      <c r="C458" s="607">
        <f t="shared" si="20"/>
        <v>-2801912556</v>
      </c>
      <c r="D458" s="606"/>
      <c r="E458" s="568"/>
      <c r="F458" s="540">
        <v>440111</v>
      </c>
      <c r="G458" s="540" t="s">
        <v>1564</v>
      </c>
      <c r="H458" s="599">
        <v>-2801912556</v>
      </c>
      <c r="I458" s="599">
        <v>-2801912556</v>
      </c>
    </row>
    <row r="459" spans="1:9">
      <c r="A459" s="540">
        <v>4401</v>
      </c>
      <c r="B459" s="540" t="s">
        <v>1562</v>
      </c>
      <c r="C459" s="607">
        <f t="shared" si="20"/>
        <v>-2811349937</v>
      </c>
      <c r="D459" s="606"/>
      <c r="E459" s="568"/>
      <c r="F459" s="540">
        <v>4401</v>
      </c>
      <c r="G459" s="540" t="s">
        <v>1562</v>
      </c>
      <c r="H459" s="600">
        <v>-2811349937</v>
      </c>
      <c r="I459" s="600">
        <v>-2811349937</v>
      </c>
    </row>
    <row r="460" spans="1:9">
      <c r="A460" s="540">
        <v>44</v>
      </c>
      <c r="B460" s="540" t="s">
        <v>1560</v>
      </c>
      <c r="C460" s="607">
        <f t="shared" si="20"/>
        <v>-2811349937</v>
      </c>
      <c r="D460" s="606"/>
      <c r="E460" s="568"/>
      <c r="F460" s="540">
        <v>44</v>
      </c>
      <c r="G460" s="540" t="s">
        <v>1560</v>
      </c>
      <c r="H460" s="600">
        <v>-2811349937</v>
      </c>
      <c r="I460" s="600">
        <v>-2811349937</v>
      </c>
    </row>
    <row r="461" spans="1:9">
      <c r="A461" s="540">
        <v>4</v>
      </c>
      <c r="B461" s="540" t="s">
        <v>1387</v>
      </c>
      <c r="C461" s="607">
        <f t="shared" si="20"/>
        <v>-16070396474</v>
      </c>
      <c r="D461" s="606"/>
      <c r="E461" s="568"/>
      <c r="F461" s="540">
        <v>4</v>
      </c>
      <c r="G461" s="540" t="s">
        <v>1387</v>
      </c>
      <c r="H461" s="600">
        <v>-16070396474</v>
      </c>
      <c r="I461" s="600">
        <v>-16070396474</v>
      </c>
    </row>
    <row r="462" spans="1:9">
      <c r="A462" s="540">
        <v>5</v>
      </c>
      <c r="B462" s="540" t="s">
        <v>1569</v>
      </c>
      <c r="C462" s="607">
        <f t="shared" si="20"/>
        <v>0</v>
      </c>
      <c r="D462" s="609"/>
      <c r="E462" s="568"/>
      <c r="F462" s="540">
        <v>5</v>
      </c>
      <c r="G462" s="540" t="s">
        <v>1569</v>
      </c>
      <c r="H462" s="600"/>
      <c r="I462" s="600"/>
    </row>
    <row r="463" spans="1:9">
      <c r="A463" s="540">
        <v>52</v>
      </c>
      <c r="B463" s="540" t="s">
        <v>1571</v>
      </c>
      <c r="C463" s="606"/>
      <c r="D463" s="606"/>
      <c r="E463" s="568"/>
      <c r="F463" s="540">
        <v>52</v>
      </c>
      <c r="G463" s="540" t="s">
        <v>1571</v>
      </c>
      <c r="H463" s="600"/>
      <c r="I463" s="600"/>
    </row>
    <row r="464" spans="1:9">
      <c r="A464" s="540">
        <v>5201</v>
      </c>
      <c r="B464" s="540" t="s">
        <v>1573</v>
      </c>
      <c r="C464" s="606"/>
      <c r="D464" s="606"/>
      <c r="E464" s="568"/>
      <c r="F464" s="540">
        <v>5201</v>
      </c>
      <c r="G464" s="540" t="s">
        <v>1573</v>
      </c>
      <c r="H464" s="600"/>
      <c r="I464" s="600"/>
    </row>
    <row r="465" spans="1:9">
      <c r="A465" s="540">
        <v>520101</v>
      </c>
      <c r="B465" s="540" t="s">
        <v>1575</v>
      </c>
      <c r="C465" s="606"/>
      <c r="D465" s="606"/>
      <c r="E465" s="568"/>
      <c r="F465" s="540">
        <v>520101</v>
      </c>
      <c r="G465" s="540" t="s">
        <v>1575</v>
      </c>
      <c r="H465" s="600"/>
      <c r="I465" s="600"/>
    </row>
    <row r="466" spans="1:9">
      <c r="A466" s="540">
        <v>520101011</v>
      </c>
      <c r="B466" s="540" t="s">
        <v>1577</v>
      </c>
      <c r="C466" s="606">
        <f>+H466</f>
        <v>1173317188</v>
      </c>
      <c r="D466" s="606"/>
      <c r="E466" s="568"/>
      <c r="F466" s="540" t="s">
        <v>1576</v>
      </c>
      <c r="G466" s="540" t="s">
        <v>1577</v>
      </c>
      <c r="H466" s="600">
        <v>1173317188</v>
      </c>
      <c r="I466" s="600">
        <v>1173317188</v>
      </c>
    </row>
    <row r="467" spans="1:9">
      <c r="A467" s="540">
        <v>520101022</v>
      </c>
      <c r="B467" s="540" t="s">
        <v>1848</v>
      </c>
      <c r="C467" s="606">
        <f t="shared" ref="C467:C505" si="21">+H467</f>
        <v>513636</v>
      </c>
      <c r="D467" s="606"/>
      <c r="E467" s="568"/>
      <c r="F467" s="540" t="s">
        <v>1847</v>
      </c>
      <c r="G467" s="540" t="s">
        <v>1848</v>
      </c>
      <c r="H467" s="599">
        <v>513636</v>
      </c>
      <c r="I467" s="599">
        <v>513636</v>
      </c>
    </row>
    <row r="468" spans="1:9">
      <c r="A468" s="540">
        <v>520101069</v>
      </c>
      <c r="B468" s="540" t="s">
        <v>1850</v>
      </c>
      <c r="C468" s="606">
        <f t="shared" si="21"/>
        <v>9274275</v>
      </c>
      <c r="D468" s="609"/>
      <c r="E468" s="568"/>
      <c r="F468" s="540" t="s">
        <v>1849</v>
      </c>
      <c r="G468" s="540" t="s">
        <v>1850</v>
      </c>
      <c r="H468" s="599">
        <v>9274275</v>
      </c>
      <c r="I468" s="599">
        <v>9274275</v>
      </c>
    </row>
    <row r="469" spans="1:9">
      <c r="A469" s="593">
        <v>520101070</v>
      </c>
      <c r="B469" s="593" t="s">
        <v>1852</v>
      </c>
      <c r="C469" s="606">
        <f t="shared" si="21"/>
        <v>449393535</v>
      </c>
      <c r="D469" s="606"/>
      <c r="E469" s="568"/>
      <c r="F469" s="540" t="s">
        <v>1851</v>
      </c>
      <c r="G469" s="540" t="s">
        <v>1852</v>
      </c>
      <c r="H469" s="599">
        <v>449393535</v>
      </c>
      <c r="I469" s="599">
        <v>449393535</v>
      </c>
    </row>
    <row r="470" spans="1:9">
      <c r="A470" s="540">
        <v>520101073</v>
      </c>
      <c r="B470" s="540" t="s">
        <v>1584</v>
      </c>
      <c r="C470" s="606">
        <f t="shared" si="21"/>
        <v>284126230</v>
      </c>
      <c r="D470" s="606"/>
      <c r="E470" s="568"/>
      <c r="F470" s="540" t="s">
        <v>1583</v>
      </c>
      <c r="G470" s="540" t="s">
        <v>1584</v>
      </c>
      <c r="H470" s="599">
        <v>284126230</v>
      </c>
      <c r="I470" s="599">
        <v>284126230</v>
      </c>
    </row>
    <row r="471" spans="1:9">
      <c r="A471" s="540">
        <v>520101074</v>
      </c>
      <c r="B471" s="540" t="s">
        <v>1586</v>
      </c>
      <c r="C471" s="606">
        <f t="shared" si="21"/>
        <v>12372288</v>
      </c>
      <c r="D471" s="606"/>
      <c r="E471" s="568"/>
      <c r="F471" s="540" t="s">
        <v>1585</v>
      </c>
      <c r="G471" s="540" t="s">
        <v>1586</v>
      </c>
      <c r="H471" s="600">
        <v>12372288</v>
      </c>
      <c r="I471" s="600">
        <v>12372288</v>
      </c>
    </row>
    <row r="472" spans="1:9">
      <c r="A472" s="540">
        <v>520101077</v>
      </c>
      <c r="B472" s="540" t="s">
        <v>1588</v>
      </c>
      <c r="C472" s="606">
        <f t="shared" si="21"/>
        <v>175152587</v>
      </c>
      <c r="D472" s="606"/>
      <c r="E472" s="568"/>
      <c r="F472" s="540" t="s">
        <v>1587</v>
      </c>
      <c r="G472" s="540" t="s">
        <v>1588</v>
      </c>
      <c r="H472" s="600">
        <v>175152587</v>
      </c>
      <c r="I472" s="600">
        <v>175152587</v>
      </c>
    </row>
    <row r="473" spans="1:9">
      <c r="A473" s="540">
        <v>520101079</v>
      </c>
      <c r="B473" s="540" t="s">
        <v>1590</v>
      </c>
      <c r="C473" s="606">
        <f t="shared" si="21"/>
        <v>138125067</v>
      </c>
      <c r="D473" s="606"/>
      <c r="E473" s="568"/>
      <c r="F473" s="540" t="s">
        <v>1589</v>
      </c>
      <c r="G473" s="540" t="s">
        <v>1590</v>
      </c>
      <c r="H473" s="600">
        <v>138125067</v>
      </c>
      <c r="I473" s="600">
        <v>138125067</v>
      </c>
    </row>
    <row r="474" spans="1:9">
      <c r="A474" s="540">
        <v>520101085</v>
      </c>
      <c r="B474" s="540" t="s">
        <v>1781</v>
      </c>
      <c r="C474" s="606">
        <f t="shared" si="21"/>
        <v>831319413</v>
      </c>
      <c r="D474" s="606"/>
      <c r="E474" s="568"/>
      <c r="F474" s="540" t="s">
        <v>1780</v>
      </c>
      <c r="G474" s="540" t="s">
        <v>1781</v>
      </c>
      <c r="H474" s="600">
        <v>831319413</v>
      </c>
      <c r="I474" s="600">
        <v>831319413</v>
      </c>
    </row>
    <row r="475" spans="1:9">
      <c r="A475" s="593">
        <v>520101090</v>
      </c>
      <c r="B475" s="593" t="s">
        <v>2051</v>
      </c>
      <c r="C475" s="606">
        <f t="shared" si="21"/>
        <v>0</v>
      </c>
      <c r="D475" s="606"/>
      <c r="E475" s="568"/>
      <c r="F475" s="540"/>
      <c r="G475" s="540"/>
      <c r="H475" s="600"/>
      <c r="I475" s="600"/>
    </row>
    <row r="476" spans="1:9">
      <c r="A476" s="540">
        <v>520101092</v>
      </c>
      <c r="B476" s="540" t="s">
        <v>1593</v>
      </c>
      <c r="C476" s="606">
        <f t="shared" si="21"/>
        <v>72076589</v>
      </c>
      <c r="D476" s="606"/>
      <c r="E476" s="568"/>
      <c r="F476" s="540" t="s">
        <v>1592</v>
      </c>
      <c r="G476" s="540" t="s">
        <v>1593</v>
      </c>
      <c r="H476" s="600">
        <v>72076589</v>
      </c>
      <c r="I476" s="600">
        <v>72076589</v>
      </c>
    </row>
    <row r="477" spans="1:9">
      <c r="A477" s="540">
        <v>520101094</v>
      </c>
      <c r="B477" s="540" t="s">
        <v>1595</v>
      </c>
      <c r="C477" s="606">
        <f t="shared" si="21"/>
        <v>8460625</v>
      </c>
      <c r="D477" s="606"/>
      <c r="E477" s="568"/>
      <c r="F477" s="540" t="s">
        <v>1594</v>
      </c>
      <c r="G477" s="540" t="s">
        <v>1595</v>
      </c>
      <c r="H477" s="600">
        <v>8460625</v>
      </c>
      <c r="I477" s="600">
        <v>8460625</v>
      </c>
    </row>
    <row r="478" spans="1:9">
      <c r="A478" s="540">
        <v>520101095</v>
      </c>
      <c r="B478" s="540" t="s">
        <v>1783</v>
      </c>
      <c r="C478" s="606">
        <f t="shared" si="21"/>
        <v>62424652</v>
      </c>
      <c r="D478" s="648"/>
      <c r="E478" s="568"/>
      <c r="F478" s="540" t="s">
        <v>1782</v>
      </c>
      <c r="G478" s="540" t="s">
        <v>1783</v>
      </c>
      <c r="H478" s="600">
        <v>62424652</v>
      </c>
      <c r="I478" s="600">
        <v>62424652</v>
      </c>
    </row>
    <row r="479" spans="1:9">
      <c r="A479" s="540">
        <v>520101102</v>
      </c>
      <c r="B479" s="540" t="s">
        <v>1854</v>
      </c>
      <c r="C479" s="606">
        <f t="shared" si="21"/>
        <v>34527434</v>
      </c>
      <c r="D479" s="606"/>
      <c r="E479" s="568"/>
      <c r="F479" s="540" t="s">
        <v>1853</v>
      </c>
      <c r="G479" s="540" t="s">
        <v>1854</v>
      </c>
      <c r="H479" s="600">
        <v>34527434</v>
      </c>
      <c r="I479" s="600">
        <v>34527434</v>
      </c>
    </row>
    <row r="480" spans="1:9">
      <c r="A480" s="540">
        <v>520101103</v>
      </c>
      <c r="B480" s="540" t="s">
        <v>1836</v>
      </c>
      <c r="C480" s="606">
        <f t="shared" si="21"/>
        <v>0</v>
      </c>
      <c r="D480" s="606"/>
      <c r="E480" s="568"/>
      <c r="F480" s="540"/>
      <c r="G480" s="540"/>
      <c r="H480" s="600"/>
      <c r="I480" s="600"/>
    </row>
    <row r="481" spans="1:9">
      <c r="A481" s="540">
        <v>520101150</v>
      </c>
      <c r="B481" s="540" t="s">
        <v>1597</v>
      </c>
      <c r="C481" s="606">
        <f t="shared" si="21"/>
        <v>15604947</v>
      </c>
      <c r="D481" s="606"/>
      <c r="E481" s="568"/>
      <c r="F481" s="540" t="s">
        <v>1596</v>
      </c>
      <c r="G481" s="540" t="s">
        <v>1597</v>
      </c>
      <c r="H481" s="600">
        <v>15604947</v>
      </c>
      <c r="I481" s="600">
        <v>15604947</v>
      </c>
    </row>
    <row r="482" spans="1:9">
      <c r="A482" s="540">
        <v>520101168</v>
      </c>
      <c r="B482" s="540" t="s">
        <v>1599</v>
      </c>
      <c r="C482" s="606">
        <f t="shared" si="21"/>
        <v>35686600</v>
      </c>
      <c r="D482" s="606"/>
      <c r="E482" s="568"/>
      <c r="F482" s="540" t="s">
        <v>1598</v>
      </c>
      <c r="G482" s="540" t="s">
        <v>1599</v>
      </c>
      <c r="H482" s="600">
        <v>35686600</v>
      </c>
      <c r="I482" s="600">
        <v>35686600</v>
      </c>
    </row>
    <row r="483" spans="1:9">
      <c r="A483" s="540">
        <v>520101201</v>
      </c>
      <c r="B483" s="540" t="s">
        <v>1601</v>
      </c>
      <c r="C483" s="606">
        <f t="shared" si="21"/>
        <v>16038529</v>
      </c>
      <c r="D483" s="606"/>
      <c r="E483" s="568"/>
      <c r="F483" s="540" t="s">
        <v>1600</v>
      </c>
      <c r="G483" s="540" t="s">
        <v>1601</v>
      </c>
      <c r="H483" s="600">
        <v>16038529</v>
      </c>
      <c r="I483" s="600">
        <v>16038529</v>
      </c>
    </row>
    <row r="484" spans="1:9">
      <c r="A484" s="540">
        <v>520101202</v>
      </c>
      <c r="B484" s="540" t="s">
        <v>1603</v>
      </c>
      <c r="C484" s="606">
        <f t="shared" si="21"/>
        <v>70312355</v>
      </c>
      <c r="D484" s="606"/>
      <c r="E484" s="568"/>
      <c r="F484" s="540" t="s">
        <v>1602</v>
      </c>
      <c r="G484" s="540" t="s">
        <v>1603</v>
      </c>
      <c r="H484" s="600">
        <v>70312355</v>
      </c>
      <c r="I484" s="600">
        <v>70312355</v>
      </c>
    </row>
    <row r="485" spans="1:9">
      <c r="A485" s="647" t="s">
        <v>1855</v>
      </c>
      <c r="B485" s="647" t="s">
        <v>1856</v>
      </c>
      <c r="C485" s="606">
        <f t="shared" si="21"/>
        <v>32954545</v>
      </c>
      <c r="D485" s="606"/>
      <c r="E485" s="568"/>
      <c r="F485" s="540" t="s">
        <v>1855</v>
      </c>
      <c r="G485" s="540" t="s">
        <v>1856</v>
      </c>
      <c r="H485" s="600">
        <v>32954545</v>
      </c>
      <c r="I485" s="600">
        <v>32954545</v>
      </c>
    </row>
    <row r="486" spans="1:9">
      <c r="A486" s="540">
        <v>520101204</v>
      </c>
      <c r="B486" s="540" t="s">
        <v>1605</v>
      </c>
      <c r="C486" s="606">
        <f t="shared" si="21"/>
        <v>0</v>
      </c>
      <c r="D486" s="607"/>
      <c r="E486" s="568"/>
      <c r="F486" s="540"/>
      <c r="G486" s="540"/>
      <c r="H486" s="600"/>
      <c r="I486" s="600"/>
    </row>
    <row r="487" spans="1:9">
      <c r="A487" s="540">
        <v>520101219</v>
      </c>
      <c r="B487" s="540" t="s">
        <v>1785</v>
      </c>
      <c r="C487" s="606">
        <f t="shared" si="21"/>
        <v>10333991</v>
      </c>
      <c r="D487" s="606"/>
      <c r="E487" s="568"/>
      <c r="F487" s="540" t="s">
        <v>1784</v>
      </c>
      <c r="G487" s="540" t="s">
        <v>1785</v>
      </c>
      <c r="H487" s="600">
        <v>10333991</v>
      </c>
      <c r="I487" s="600">
        <v>10333991</v>
      </c>
    </row>
    <row r="488" spans="1:9">
      <c r="A488" s="540">
        <v>520101221</v>
      </c>
      <c r="B488" s="540" t="s">
        <v>1607</v>
      </c>
      <c r="C488" s="606">
        <f t="shared" si="21"/>
        <v>8379877</v>
      </c>
      <c r="D488" s="606"/>
      <c r="E488" s="568"/>
      <c r="F488" s="540" t="s">
        <v>1606</v>
      </c>
      <c r="G488" s="540" t="s">
        <v>1607</v>
      </c>
      <c r="H488" s="600">
        <v>8379877</v>
      </c>
      <c r="I488" s="600">
        <v>8379877</v>
      </c>
    </row>
    <row r="489" spans="1:9">
      <c r="A489" s="540" t="s">
        <v>1857</v>
      </c>
      <c r="B489" s="540" t="s">
        <v>1629</v>
      </c>
      <c r="C489" s="606">
        <f t="shared" si="21"/>
        <v>2118183</v>
      </c>
      <c r="D489" s="606"/>
      <c r="E489" s="568"/>
      <c r="F489" s="540" t="s">
        <v>1857</v>
      </c>
      <c r="G489" s="540" t="s">
        <v>1629</v>
      </c>
      <c r="H489" s="600">
        <v>2118183</v>
      </c>
      <c r="I489" s="600">
        <v>2118183</v>
      </c>
    </row>
    <row r="490" spans="1:9">
      <c r="A490" s="540">
        <v>520101246</v>
      </c>
      <c r="B490" s="540" t="s">
        <v>1609</v>
      </c>
      <c r="C490" s="606">
        <f t="shared" si="21"/>
        <v>12603836</v>
      </c>
      <c r="D490" s="606"/>
      <c r="E490" s="568"/>
      <c r="F490" s="540" t="s">
        <v>1608</v>
      </c>
      <c r="G490" s="540" t="s">
        <v>1609</v>
      </c>
      <c r="H490" s="600">
        <v>12603836</v>
      </c>
      <c r="I490" s="600">
        <v>12603836</v>
      </c>
    </row>
    <row r="491" spans="1:9">
      <c r="A491" s="540">
        <v>520101249</v>
      </c>
      <c r="B491" s="540" t="s">
        <v>1611</v>
      </c>
      <c r="C491" s="606">
        <f t="shared" si="21"/>
        <v>102087292</v>
      </c>
      <c r="D491" s="606"/>
      <c r="E491" s="568"/>
      <c r="F491" s="540" t="s">
        <v>1610</v>
      </c>
      <c r="G491" s="540" t="s">
        <v>1611</v>
      </c>
      <c r="H491" s="600">
        <v>102087292</v>
      </c>
      <c r="I491" s="600">
        <v>102087292</v>
      </c>
    </row>
    <row r="492" spans="1:9">
      <c r="A492" s="540">
        <v>520101250</v>
      </c>
      <c r="B492" s="540" t="s">
        <v>1613</v>
      </c>
      <c r="C492" s="606">
        <f t="shared" si="21"/>
        <v>71826092</v>
      </c>
      <c r="D492" s="606"/>
      <c r="E492" s="568"/>
      <c r="F492" s="540" t="s">
        <v>1612</v>
      </c>
      <c r="G492" s="540" t="s">
        <v>1613</v>
      </c>
      <c r="H492" s="600">
        <v>71826092</v>
      </c>
      <c r="I492" s="600">
        <v>71826092</v>
      </c>
    </row>
    <row r="493" spans="1:9">
      <c r="A493" s="540">
        <v>520101</v>
      </c>
      <c r="B493" s="540" t="s">
        <v>1575</v>
      </c>
      <c r="C493" s="606">
        <f t="shared" si="21"/>
        <v>3629029766</v>
      </c>
      <c r="D493" s="606"/>
      <c r="E493" s="568"/>
      <c r="F493" s="540">
        <v>520101</v>
      </c>
      <c r="G493" s="540" t="s">
        <v>1575</v>
      </c>
      <c r="H493" s="600">
        <v>3629029766</v>
      </c>
      <c r="I493" s="600">
        <v>3629029766</v>
      </c>
    </row>
    <row r="494" spans="1:9">
      <c r="A494" s="540">
        <v>520110</v>
      </c>
      <c r="B494" s="540" t="s">
        <v>1859</v>
      </c>
      <c r="C494" s="606">
        <f t="shared" si="21"/>
        <v>0</v>
      </c>
      <c r="D494" s="606"/>
      <c r="F494" s="540">
        <v>520110</v>
      </c>
      <c r="G494" s="540" t="s">
        <v>1859</v>
      </c>
      <c r="H494" s="600"/>
      <c r="I494" s="600"/>
    </row>
    <row r="495" spans="1:9">
      <c r="A495" s="540">
        <v>520110015</v>
      </c>
      <c r="B495" s="540" t="s">
        <v>1861</v>
      </c>
      <c r="C495" s="606">
        <f t="shared" si="21"/>
        <v>29868184</v>
      </c>
      <c r="D495" s="606"/>
      <c r="F495" s="540" t="s">
        <v>1860</v>
      </c>
      <c r="G495" s="540" t="s">
        <v>1861</v>
      </c>
      <c r="H495" s="600">
        <v>29868184</v>
      </c>
      <c r="I495" s="600">
        <v>29868184</v>
      </c>
    </row>
    <row r="496" spans="1:9">
      <c r="A496" s="540" t="s">
        <v>1862</v>
      </c>
      <c r="B496" s="540" t="s">
        <v>1653</v>
      </c>
      <c r="C496" s="606">
        <f t="shared" si="21"/>
        <v>939091</v>
      </c>
      <c r="D496" s="606"/>
      <c r="F496" s="540" t="s">
        <v>1862</v>
      </c>
      <c r="G496" s="540" t="s">
        <v>1653</v>
      </c>
      <c r="H496" s="600">
        <v>939091</v>
      </c>
      <c r="I496" s="600">
        <v>939091</v>
      </c>
    </row>
    <row r="497" spans="1:9">
      <c r="A497" s="540">
        <v>520110</v>
      </c>
      <c r="B497" s="540" t="s">
        <v>1859</v>
      </c>
      <c r="C497" s="606">
        <f t="shared" si="21"/>
        <v>30807275</v>
      </c>
      <c r="D497" s="606"/>
      <c r="F497" s="540">
        <v>520110</v>
      </c>
      <c r="G497" s="540" t="s">
        <v>1859</v>
      </c>
      <c r="H497" s="600">
        <v>30807275</v>
      </c>
      <c r="I497" s="600">
        <v>30807275</v>
      </c>
    </row>
    <row r="498" spans="1:9">
      <c r="A498" s="540">
        <v>520111</v>
      </c>
      <c r="B498" s="540" t="s">
        <v>1616</v>
      </c>
      <c r="C498" s="606">
        <f t="shared" si="21"/>
        <v>0</v>
      </c>
      <c r="D498" s="606"/>
      <c r="F498" s="540">
        <v>520111</v>
      </c>
      <c r="G498" s="540" t="s">
        <v>1616</v>
      </c>
      <c r="H498" s="600"/>
      <c r="I498" s="600"/>
    </row>
    <row r="499" spans="1:9">
      <c r="A499" s="540">
        <v>520111001</v>
      </c>
      <c r="B499" s="540" t="s">
        <v>1618</v>
      </c>
      <c r="C499" s="606">
        <f t="shared" si="21"/>
        <v>163636380</v>
      </c>
      <c r="D499" s="606"/>
      <c r="F499" s="540" t="s">
        <v>1617</v>
      </c>
      <c r="G499" s="540" t="s">
        <v>1618</v>
      </c>
      <c r="H499" s="599">
        <v>163636380</v>
      </c>
      <c r="I499" s="599">
        <v>163636380</v>
      </c>
    </row>
    <row r="500" spans="1:9">
      <c r="A500" s="540">
        <v>520111011</v>
      </c>
      <c r="B500" s="540" t="s">
        <v>1620</v>
      </c>
      <c r="C500" s="606">
        <f t="shared" si="21"/>
        <v>1206563334</v>
      </c>
      <c r="D500" s="606"/>
      <c r="F500" s="540" t="s">
        <v>1619</v>
      </c>
      <c r="G500" s="540" t="s">
        <v>1620</v>
      </c>
      <c r="H500" s="600">
        <v>1206563334</v>
      </c>
      <c r="I500" s="600">
        <v>1206563334</v>
      </c>
    </row>
    <row r="501" spans="1:9">
      <c r="A501" s="540">
        <v>520111041</v>
      </c>
      <c r="B501" s="540" t="s">
        <v>1579</v>
      </c>
      <c r="C501" s="606">
        <f t="shared" si="21"/>
        <v>35079815</v>
      </c>
      <c r="D501" s="606"/>
      <c r="F501" s="540" t="s">
        <v>1621</v>
      </c>
      <c r="G501" s="540" t="s">
        <v>1579</v>
      </c>
      <c r="H501" s="600">
        <v>35079815</v>
      </c>
      <c r="I501" s="600">
        <v>35079815</v>
      </c>
    </row>
    <row r="502" spans="1:9">
      <c r="A502" s="540">
        <v>520111051</v>
      </c>
      <c r="B502" s="540" t="s">
        <v>1013</v>
      </c>
      <c r="C502" s="606">
        <f t="shared" si="21"/>
        <v>2680374</v>
      </c>
      <c r="D502" s="606"/>
      <c r="F502" s="540" t="s">
        <v>2575</v>
      </c>
      <c r="G502" s="540" t="s">
        <v>1013</v>
      </c>
      <c r="H502" s="600">
        <v>2680374</v>
      </c>
      <c r="I502" s="600">
        <v>2680374</v>
      </c>
    </row>
    <row r="503" spans="1:9">
      <c r="A503" s="540">
        <v>520111061</v>
      </c>
      <c r="B503" s="540" t="s">
        <v>1014</v>
      </c>
      <c r="C503" s="606">
        <f t="shared" si="21"/>
        <v>531256508</v>
      </c>
      <c r="D503" s="606"/>
      <c r="F503" s="540" t="s">
        <v>1863</v>
      </c>
      <c r="G503" s="540" t="s">
        <v>1014</v>
      </c>
      <c r="H503" s="599">
        <v>531256508</v>
      </c>
      <c r="I503" s="599">
        <v>531256508</v>
      </c>
    </row>
    <row r="504" spans="1:9">
      <c r="A504" s="540">
        <v>520111067</v>
      </c>
      <c r="B504" s="540" t="s">
        <v>1015</v>
      </c>
      <c r="C504" s="606">
        <f t="shared" si="21"/>
        <v>5856101</v>
      </c>
      <c r="D504" s="606"/>
      <c r="F504" s="540" t="s">
        <v>1864</v>
      </c>
      <c r="G504" s="540" t="s">
        <v>1015</v>
      </c>
      <c r="H504" s="600">
        <v>5856101</v>
      </c>
      <c r="I504" s="600">
        <v>5856101</v>
      </c>
    </row>
    <row r="505" spans="1:9">
      <c r="A505" s="540">
        <v>520111071</v>
      </c>
      <c r="B505" s="540" t="s">
        <v>1016</v>
      </c>
      <c r="C505" s="606">
        <f t="shared" si="21"/>
        <v>267599994</v>
      </c>
      <c r="D505" s="606"/>
      <c r="F505" s="540" t="s">
        <v>1865</v>
      </c>
      <c r="G505" s="540" t="s">
        <v>1016</v>
      </c>
      <c r="H505" s="600">
        <v>267599994</v>
      </c>
      <c r="I505" s="600">
        <v>267599994</v>
      </c>
    </row>
    <row r="506" spans="1:9">
      <c r="A506" s="540">
        <v>520111081</v>
      </c>
      <c r="B506" s="540" t="s">
        <v>1623</v>
      </c>
      <c r="C506" s="606">
        <f>+H506</f>
        <v>2278299195</v>
      </c>
      <c r="D506" s="606"/>
      <c r="F506" s="540" t="s">
        <v>1622</v>
      </c>
      <c r="G506" s="540" t="s">
        <v>1623</v>
      </c>
      <c r="H506" s="600">
        <v>2278299195</v>
      </c>
      <c r="I506" s="600">
        <v>2278299195</v>
      </c>
    </row>
    <row r="507" spans="1:9">
      <c r="A507" s="540">
        <v>520111082</v>
      </c>
      <c r="B507" s="540" t="s">
        <v>1625</v>
      </c>
      <c r="C507" s="606">
        <f t="shared" ref="C507:C537" si="22">+H507</f>
        <v>3442202</v>
      </c>
      <c r="D507" s="609"/>
      <c r="F507" s="540" t="s">
        <v>1624</v>
      </c>
      <c r="G507" s="540" t="s">
        <v>1625</v>
      </c>
      <c r="H507" s="600">
        <v>3442202</v>
      </c>
      <c r="I507" s="600">
        <v>3442202</v>
      </c>
    </row>
    <row r="508" spans="1:9">
      <c r="A508" s="540">
        <v>520111123</v>
      </c>
      <c r="B508" s="540" t="s">
        <v>1627</v>
      </c>
      <c r="C508" s="606">
        <f t="shared" si="22"/>
        <v>9600876</v>
      </c>
      <c r="D508" s="606"/>
      <c r="F508" s="540" t="s">
        <v>1626</v>
      </c>
      <c r="G508" s="540" t="s">
        <v>1627</v>
      </c>
      <c r="H508" s="600">
        <v>9600876</v>
      </c>
      <c r="I508" s="600">
        <v>9600876</v>
      </c>
    </row>
    <row r="509" spans="1:9">
      <c r="A509" s="540">
        <v>520111124</v>
      </c>
      <c r="B509" s="540" t="s">
        <v>1837</v>
      </c>
      <c r="C509" s="606">
        <f t="shared" si="22"/>
        <v>0</v>
      </c>
      <c r="D509" s="606"/>
      <c r="F509" s="540"/>
      <c r="G509" s="540"/>
      <c r="H509" s="600"/>
      <c r="I509" s="600"/>
    </row>
    <row r="510" spans="1:9">
      <c r="A510" s="540">
        <v>520111125</v>
      </c>
      <c r="B510" s="540" t="s">
        <v>1629</v>
      </c>
      <c r="C510" s="606">
        <f t="shared" si="22"/>
        <v>118688882</v>
      </c>
      <c r="D510" s="606"/>
      <c r="F510" s="540" t="s">
        <v>1628</v>
      </c>
      <c r="G510" s="540" t="s">
        <v>2576</v>
      </c>
      <c r="H510" s="600">
        <v>118688882</v>
      </c>
      <c r="I510" s="600">
        <v>118688882</v>
      </c>
    </row>
    <row r="511" spans="1:9">
      <c r="A511" s="540" t="s">
        <v>2506</v>
      </c>
      <c r="B511" s="540" t="s">
        <v>1650</v>
      </c>
      <c r="C511" s="606">
        <f t="shared" si="22"/>
        <v>426364</v>
      </c>
      <c r="D511" s="648"/>
      <c r="F511" s="540" t="s">
        <v>2506</v>
      </c>
      <c r="G511" s="540" t="s">
        <v>2577</v>
      </c>
      <c r="H511" s="600">
        <v>426364</v>
      </c>
      <c r="I511" s="600">
        <v>426364</v>
      </c>
    </row>
    <row r="512" spans="1:9">
      <c r="A512" s="540">
        <v>520111160</v>
      </c>
      <c r="B512" s="540" t="s">
        <v>1631</v>
      </c>
      <c r="C512" s="606">
        <f t="shared" si="22"/>
        <v>4322272</v>
      </c>
      <c r="D512" s="648"/>
      <c r="F512" s="540" t="s">
        <v>1630</v>
      </c>
      <c r="G512" s="540" t="s">
        <v>1631</v>
      </c>
      <c r="H512" s="600">
        <v>4322272</v>
      </c>
      <c r="I512" s="600">
        <v>4322272</v>
      </c>
    </row>
    <row r="513" spans="1:9">
      <c r="A513" s="540">
        <v>520111181</v>
      </c>
      <c r="B513" s="540" t="s">
        <v>1591</v>
      </c>
      <c r="C513" s="606">
        <f t="shared" si="22"/>
        <v>28406307</v>
      </c>
      <c r="D513" s="606"/>
      <c r="F513" s="540" t="s">
        <v>1632</v>
      </c>
      <c r="G513" s="540" t="s">
        <v>1591</v>
      </c>
      <c r="H513" s="600">
        <v>28406307</v>
      </c>
      <c r="I513" s="600">
        <v>28406307</v>
      </c>
    </row>
    <row r="514" spans="1:9">
      <c r="A514" s="540">
        <v>520111182</v>
      </c>
      <c r="B514" s="540" t="s">
        <v>1634</v>
      </c>
      <c r="C514" s="606">
        <f t="shared" si="22"/>
        <v>102772562</v>
      </c>
      <c r="D514" s="606"/>
      <c r="F514" s="540" t="s">
        <v>1633</v>
      </c>
      <c r="G514" s="540" t="s">
        <v>1634</v>
      </c>
      <c r="H514" s="600">
        <v>102772562</v>
      </c>
      <c r="I514" s="600">
        <v>102772562</v>
      </c>
    </row>
    <row r="515" spans="1:9">
      <c r="A515" s="540">
        <v>520111183</v>
      </c>
      <c r="B515" s="540" t="s">
        <v>1636</v>
      </c>
      <c r="C515" s="606">
        <f t="shared" si="22"/>
        <v>102977652</v>
      </c>
      <c r="D515" s="606"/>
      <c r="F515" s="540" t="s">
        <v>1635</v>
      </c>
      <c r="G515" s="540" t="s">
        <v>1636</v>
      </c>
      <c r="H515" s="600">
        <v>102977652</v>
      </c>
      <c r="I515" s="600">
        <v>102977652</v>
      </c>
    </row>
    <row r="516" spans="1:9">
      <c r="A516" s="540">
        <v>520111192</v>
      </c>
      <c r="B516" s="540" t="s">
        <v>1638</v>
      </c>
      <c r="C516" s="606">
        <f t="shared" si="22"/>
        <v>21368182</v>
      </c>
      <c r="D516" s="606"/>
      <c r="F516" s="540" t="s">
        <v>1637</v>
      </c>
      <c r="G516" s="540" t="s">
        <v>1638</v>
      </c>
      <c r="H516" s="600">
        <v>21368182</v>
      </c>
      <c r="I516" s="600">
        <v>21368182</v>
      </c>
    </row>
    <row r="517" spans="1:9">
      <c r="A517" s="593">
        <v>520111193</v>
      </c>
      <c r="B517" s="593" t="s">
        <v>2008</v>
      </c>
      <c r="C517" s="606">
        <f t="shared" si="22"/>
        <v>6964398</v>
      </c>
      <c r="D517" s="607"/>
      <c r="F517" s="540" t="s">
        <v>2007</v>
      </c>
      <c r="G517" s="540" t="s">
        <v>2008</v>
      </c>
      <c r="H517" s="600">
        <v>6964398</v>
      </c>
      <c r="I517" s="600">
        <v>6964398</v>
      </c>
    </row>
    <row r="518" spans="1:9">
      <c r="A518" s="540">
        <v>520111194</v>
      </c>
      <c r="B518" s="540" t="s">
        <v>1867</v>
      </c>
      <c r="C518" s="606">
        <f t="shared" si="22"/>
        <v>1320438</v>
      </c>
      <c r="D518" s="606"/>
      <c r="F518" s="540" t="s">
        <v>1866</v>
      </c>
      <c r="G518" s="540" t="s">
        <v>1867</v>
      </c>
      <c r="H518" s="600">
        <v>1320438</v>
      </c>
      <c r="I518" s="600">
        <v>1320438</v>
      </c>
    </row>
    <row r="519" spans="1:9">
      <c r="A519" s="540">
        <v>520111211</v>
      </c>
      <c r="B519" s="540" t="s">
        <v>1640</v>
      </c>
      <c r="C519" s="606">
        <f t="shared" si="22"/>
        <v>581655068</v>
      </c>
      <c r="D519" s="606"/>
      <c r="F519" s="540" t="s">
        <v>1639</v>
      </c>
      <c r="G519" s="540" t="s">
        <v>1640</v>
      </c>
      <c r="H519" s="600">
        <v>581655068</v>
      </c>
      <c r="I519" s="600">
        <v>581655068</v>
      </c>
    </row>
    <row r="520" spans="1:9">
      <c r="A520" s="540">
        <v>520111215</v>
      </c>
      <c r="B520" s="540" t="s">
        <v>905</v>
      </c>
      <c r="C520" s="606">
        <f t="shared" si="22"/>
        <v>149224992</v>
      </c>
      <c r="D520" s="606"/>
      <c r="F520" s="540" t="s">
        <v>1641</v>
      </c>
      <c r="G520" s="540" t="s">
        <v>905</v>
      </c>
      <c r="H520" s="600">
        <v>149224992</v>
      </c>
      <c r="I520" s="600">
        <v>149224992</v>
      </c>
    </row>
    <row r="521" spans="1:9">
      <c r="A521" s="647" t="s">
        <v>1868</v>
      </c>
      <c r="B521" s="647" t="s">
        <v>1869</v>
      </c>
      <c r="C521" s="606">
        <f t="shared" si="22"/>
        <v>52216838</v>
      </c>
      <c r="D521" s="606"/>
      <c r="F521" s="540" t="s">
        <v>1868</v>
      </c>
      <c r="G521" s="540" t="s">
        <v>1869</v>
      </c>
      <c r="H521" s="600">
        <v>52216838</v>
      </c>
      <c r="I521" s="600">
        <v>52216838</v>
      </c>
    </row>
    <row r="522" spans="1:9">
      <c r="A522" s="647" t="s">
        <v>1870</v>
      </c>
      <c r="B522" s="647" t="s">
        <v>1871</v>
      </c>
      <c r="C522" s="606">
        <f t="shared" si="22"/>
        <v>13422684</v>
      </c>
      <c r="D522" s="606"/>
      <c r="F522" s="540" t="s">
        <v>1870</v>
      </c>
      <c r="G522" s="540" t="s">
        <v>1871</v>
      </c>
      <c r="H522" s="600">
        <v>13422684</v>
      </c>
      <c r="I522" s="600">
        <v>13422684</v>
      </c>
    </row>
    <row r="523" spans="1:9">
      <c r="A523" s="540">
        <v>520111248</v>
      </c>
      <c r="B523" s="540" t="s">
        <v>1886</v>
      </c>
      <c r="C523" s="606">
        <f t="shared" si="22"/>
        <v>0</v>
      </c>
      <c r="D523" s="606"/>
      <c r="F523" s="540"/>
      <c r="G523" s="540"/>
      <c r="H523" s="600"/>
      <c r="I523" s="600"/>
    </row>
    <row r="524" spans="1:9">
      <c r="A524" s="540">
        <v>520111250</v>
      </c>
      <c r="B524" s="540" t="s">
        <v>901</v>
      </c>
      <c r="C524" s="606">
        <f t="shared" si="22"/>
        <v>309120609</v>
      </c>
      <c r="D524" s="606"/>
      <c r="F524" s="540" t="s">
        <v>1644</v>
      </c>
      <c r="G524" s="540" t="s">
        <v>901</v>
      </c>
      <c r="H524" s="600">
        <v>309120609</v>
      </c>
      <c r="I524" s="600">
        <v>309120609</v>
      </c>
    </row>
    <row r="525" spans="1:9">
      <c r="A525" s="540">
        <v>520111251</v>
      </c>
      <c r="B525" s="540" t="s">
        <v>1787</v>
      </c>
      <c r="C525" s="606">
        <f t="shared" si="22"/>
        <v>34910721</v>
      </c>
      <c r="D525" s="606"/>
      <c r="F525" s="540" t="s">
        <v>1786</v>
      </c>
      <c r="G525" s="540" t="s">
        <v>1787</v>
      </c>
      <c r="H525" s="600">
        <v>34910721</v>
      </c>
      <c r="I525" s="600">
        <v>34910721</v>
      </c>
    </row>
    <row r="526" spans="1:9">
      <c r="A526" s="540" t="s">
        <v>1615</v>
      </c>
      <c r="B526" s="540" t="s">
        <v>1616</v>
      </c>
      <c r="C526" s="606">
        <f t="shared" si="22"/>
        <v>6031812748</v>
      </c>
      <c r="D526" s="606"/>
      <c r="F526" s="540">
        <v>520111</v>
      </c>
      <c r="G526" s="540" t="s">
        <v>1616</v>
      </c>
      <c r="H526" s="600">
        <v>6031812748</v>
      </c>
      <c r="I526" s="600">
        <v>6031812748</v>
      </c>
    </row>
    <row r="527" spans="1:9">
      <c r="A527" s="540" t="s">
        <v>1645</v>
      </c>
      <c r="B527" s="540" t="s">
        <v>1646</v>
      </c>
      <c r="C527" s="606">
        <f t="shared" si="22"/>
        <v>0</v>
      </c>
      <c r="D527" s="606"/>
      <c r="F527" s="540">
        <v>520115</v>
      </c>
      <c r="G527" s="540" t="s">
        <v>1646</v>
      </c>
      <c r="H527" s="600"/>
      <c r="I527" s="600"/>
    </row>
    <row r="528" spans="1:9">
      <c r="A528" s="540" t="s">
        <v>1647</v>
      </c>
      <c r="B528" s="540" t="s">
        <v>1648</v>
      </c>
      <c r="C528" s="606">
        <f t="shared" si="22"/>
        <v>53182</v>
      </c>
      <c r="D528" s="607"/>
      <c r="F528" s="540" t="s">
        <v>1647</v>
      </c>
      <c r="G528" s="540" t="s">
        <v>1648</v>
      </c>
      <c r="H528" s="600">
        <v>53182</v>
      </c>
      <c r="I528" s="600">
        <v>53182</v>
      </c>
    </row>
    <row r="529" spans="1:9">
      <c r="A529" s="540" t="s">
        <v>1649</v>
      </c>
      <c r="B529" s="540" t="s">
        <v>1650</v>
      </c>
      <c r="C529" s="606">
        <f t="shared" si="22"/>
        <v>195726</v>
      </c>
      <c r="D529" s="607"/>
      <c r="F529" s="540" t="s">
        <v>1649</v>
      </c>
      <c r="G529" s="540" t="s">
        <v>1650</v>
      </c>
      <c r="H529" s="599">
        <v>195726</v>
      </c>
      <c r="I529" s="599">
        <v>195726</v>
      </c>
    </row>
    <row r="530" spans="1:9">
      <c r="A530" s="540">
        <v>520115012</v>
      </c>
      <c r="B530" s="540" t="s">
        <v>1873</v>
      </c>
      <c r="C530" s="606">
        <f t="shared" si="22"/>
        <v>7520759</v>
      </c>
      <c r="D530" s="606"/>
      <c r="F530" s="540" t="s">
        <v>1872</v>
      </c>
      <c r="G530" s="540" t="s">
        <v>1873</v>
      </c>
      <c r="H530" s="600">
        <v>7520759</v>
      </c>
      <c r="I530" s="600">
        <v>7520759</v>
      </c>
    </row>
    <row r="531" spans="1:9">
      <c r="A531" s="540" t="s">
        <v>1651</v>
      </c>
      <c r="B531" s="540" t="s">
        <v>1614</v>
      </c>
      <c r="C531" s="606">
        <f t="shared" si="22"/>
        <v>53737265</v>
      </c>
      <c r="D531" s="606"/>
      <c r="F531" s="540" t="s">
        <v>1651</v>
      </c>
      <c r="G531" s="540" t="s">
        <v>1614</v>
      </c>
      <c r="H531" s="600">
        <v>53737265</v>
      </c>
      <c r="I531" s="600">
        <v>53737265</v>
      </c>
    </row>
    <row r="532" spans="1:9">
      <c r="A532" s="540" t="s">
        <v>1788</v>
      </c>
      <c r="B532" s="540" t="s">
        <v>1789</v>
      </c>
      <c r="C532" s="606">
        <f t="shared" si="22"/>
        <v>20000</v>
      </c>
      <c r="D532" s="606"/>
      <c r="F532" s="540" t="s">
        <v>1790</v>
      </c>
      <c r="G532" s="540" t="s">
        <v>1791</v>
      </c>
      <c r="H532" s="600">
        <v>20000</v>
      </c>
      <c r="I532" s="600">
        <v>20000</v>
      </c>
    </row>
    <row r="533" spans="1:9">
      <c r="A533" s="540" t="s">
        <v>1790</v>
      </c>
      <c r="B533" s="540" t="s">
        <v>1791</v>
      </c>
      <c r="C533" s="606">
        <f t="shared" si="22"/>
        <v>3422100</v>
      </c>
      <c r="D533" s="606"/>
      <c r="F533" s="540" t="s">
        <v>2578</v>
      </c>
      <c r="G533" s="540" t="s">
        <v>2037</v>
      </c>
      <c r="H533" s="600">
        <v>3422100</v>
      </c>
      <c r="I533" s="600">
        <v>3422100</v>
      </c>
    </row>
    <row r="534" spans="1:9">
      <c r="A534" s="540" t="s">
        <v>2019</v>
      </c>
      <c r="B534" s="540" t="s">
        <v>1887</v>
      </c>
      <c r="C534" s="606">
        <f t="shared" si="22"/>
        <v>93331</v>
      </c>
      <c r="D534" s="606"/>
      <c r="F534" s="540" t="s">
        <v>2019</v>
      </c>
      <c r="G534" s="540" t="s">
        <v>1887</v>
      </c>
      <c r="H534" s="600">
        <v>93331</v>
      </c>
      <c r="I534" s="600">
        <v>93331</v>
      </c>
    </row>
    <row r="535" spans="1:9">
      <c r="A535" s="540" t="s">
        <v>1652</v>
      </c>
      <c r="B535" s="540" t="s">
        <v>1653</v>
      </c>
      <c r="C535" s="606">
        <f t="shared" si="22"/>
        <v>15175080</v>
      </c>
      <c r="D535" s="607"/>
      <c r="F535" s="540" t="s">
        <v>1652</v>
      </c>
      <c r="G535" s="540" t="s">
        <v>2579</v>
      </c>
      <c r="H535" s="600">
        <v>15175080</v>
      </c>
      <c r="I535" s="600">
        <v>15175080</v>
      </c>
    </row>
    <row r="536" spans="1:9">
      <c r="A536" s="540" t="s">
        <v>1645</v>
      </c>
      <c r="B536" s="540" t="s">
        <v>1646</v>
      </c>
      <c r="C536" s="606">
        <f t="shared" si="22"/>
        <v>80217443</v>
      </c>
      <c r="D536" s="608"/>
      <c r="F536" s="540">
        <v>520115</v>
      </c>
      <c r="G536" s="540" t="s">
        <v>1646</v>
      </c>
      <c r="H536" s="600">
        <v>80217443</v>
      </c>
      <c r="I536" s="600">
        <v>80217443</v>
      </c>
    </row>
    <row r="537" spans="1:9">
      <c r="A537" s="540" t="s">
        <v>1572</v>
      </c>
      <c r="B537" s="540" t="s">
        <v>1573</v>
      </c>
      <c r="C537" s="606">
        <f t="shared" si="22"/>
        <v>9771867232</v>
      </c>
      <c r="D537" s="606"/>
      <c r="F537" s="540">
        <v>5201</v>
      </c>
      <c r="G537" s="540" t="s">
        <v>1573</v>
      </c>
      <c r="H537" s="600">
        <v>9771867232</v>
      </c>
      <c r="I537" s="600">
        <v>9771867232</v>
      </c>
    </row>
    <row r="538" spans="1:9">
      <c r="A538">
        <v>5211</v>
      </c>
      <c r="B538" t="s">
        <v>1655</v>
      </c>
      <c r="C538" s="606"/>
      <c r="D538" s="606"/>
      <c r="F538" s="540">
        <v>5211</v>
      </c>
      <c r="G538" s="540" t="s">
        <v>1655</v>
      </c>
    </row>
    <row r="539" spans="1:9">
      <c r="A539" s="540" t="s">
        <v>1656</v>
      </c>
      <c r="B539" s="540" t="s">
        <v>1657</v>
      </c>
      <c r="C539" s="606"/>
      <c r="D539" s="606"/>
      <c r="F539" s="540">
        <v>521101</v>
      </c>
      <c r="G539" s="540" t="s">
        <v>1657</v>
      </c>
    </row>
    <row r="540" spans="1:9">
      <c r="A540" s="540" t="s">
        <v>1792</v>
      </c>
      <c r="B540" s="540" t="s">
        <v>1566</v>
      </c>
      <c r="C540" s="606">
        <f>+H540</f>
        <v>338348568</v>
      </c>
      <c r="D540" s="607"/>
      <c r="F540" s="540" t="s">
        <v>1792</v>
      </c>
      <c r="G540" s="540" t="s">
        <v>1566</v>
      </c>
      <c r="H540" s="600">
        <v>338348568</v>
      </c>
      <c r="I540" s="600">
        <v>338348568</v>
      </c>
    </row>
    <row r="541" spans="1:9">
      <c r="A541" s="593" t="s">
        <v>2580</v>
      </c>
      <c r="B541" s="593" t="s">
        <v>2038</v>
      </c>
      <c r="C541" s="606">
        <f t="shared" ref="C541:C569" si="23">+H541</f>
        <v>3181818</v>
      </c>
      <c r="D541" s="608"/>
      <c r="F541" s="540" t="s">
        <v>2580</v>
      </c>
      <c r="G541" s="540" t="s">
        <v>2038</v>
      </c>
      <c r="H541" s="600">
        <v>3181818</v>
      </c>
      <c r="I541" s="600">
        <v>3181818</v>
      </c>
    </row>
    <row r="542" spans="1:9">
      <c r="A542" s="540" t="s">
        <v>1658</v>
      </c>
      <c r="B542" s="540" t="s">
        <v>1659</v>
      </c>
      <c r="C542" s="606">
        <f t="shared" si="23"/>
        <v>2713636</v>
      </c>
      <c r="D542" s="606"/>
      <c r="F542" s="540" t="s">
        <v>1658</v>
      </c>
      <c r="G542" s="540" t="s">
        <v>1659</v>
      </c>
      <c r="H542" s="600">
        <v>2713636</v>
      </c>
      <c r="I542" s="600">
        <v>2713636</v>
      </c>
    </row>
    <row r="543" spans="1:9">
      <c r="A543" s="540" t="s">
        <v>1793</v>
      </c>
      <c r="B543" s="540" t="s">
        <v>1794</v>
      </c>
      <c r="C543" s="606">
        <f t="shared" si="23"/>
        <v>10620662</v>
      </c>
      <c r="D543" s="606"/>
      <c r="F543" s="540" t="s">
        <v>1793</v>
      </c>
      <c r="G543" s="540" t="s">
        <v>1794</v>
      </c>
      <c r="H543" s="600">
        <v>10620662</v>
      </c>
      <c r="I543" s="600">
        <v>10620662</v>
      </c>
    </row>
    <row r="544" spans="1:9">
      <c r="A544" s="540" t="s">
        <v>1874</v>
      </c>
      <c r="B544" s="540" t="s">
        <v>1875</v>
      </c>
      <c r="C544" s="606">
        <f t="shared" si="23"/>
        <v>52030972</v>
      </c>
      <c r="D544" s="607"/>
      <c r="F544" s="540" t="s">
        <v>1874</v>
      </c>
      <c r="G544" s="540" t="s">
        <v>1875</v>
      </c>
      <c r="H544" s="600">
        <v>52030972</v>
      </c>
      <c r="I544" s="600">
        <v>52030972</v>
      </c>
    </row>
    <row r="545" spans="1:9">
      <c r="A545" s="540" t="s">
        <v>1656</v>
      </c>
      <c r="B545" s="540" t="s">
        <v>1657</v>
      </c>
      <c r="C545" s="606">
        <f t="shared" si="23"/>
        <v>406895656</v>
      </c>
      <c r="D545" s="606"/>
      <c r="F545" s="540">
        <v>521101</v>
      </c>
      <c r="G545" s="540" t="s">
        <v>1657</v>
      </c>
      <c r="H545" s="599">
        <v>406895656</v>
      </c>
      <c r="I545" s="599">
        <v>406895656</v>
      </c>
    </row>
    <row r="546" spans="1:9">
      <c r="A546" s="540" t="s">
        <v>1660</v>
      </c>
      <c r="B546" s="540" t="s">
        <v>1661</v>
      </c>
      <c r="C546" s="606">
        <f t="shared" si="23"/>
        <v>0</v>
      </c>
      <c r="D546" s="606"/>
      <c r="F546" s="540">
        <v>521110</v>
      </c>
      <c r="G546" s="540" t="s">
        <v>1661</v>
      </c>
      <c r="H546" s="600"/>
      <c r="I546" s="600"/>
    </row>
    <row r="547" spans="1:9">
      <c r="A547" s="593">
        <v>521110051</v>
      </c>
      <c r="B547" s="593" t="s">
        <v>1877</v>
      </c>
      <c r="C547" s="606">
        <f t="shared" si="23"/>
        <v>100000</v>
      </c>
      <c r="D547" s="606"/>
      <c r="F547" s="540" t="s">
        <v>1876</v>
      </c>
      <c r="G547" s="540" t="s">
        <v>1877</v>
      </c>
      <c r="H547" s="600">
        <v>100000</v>
      </c>
      <c r="I547" s="600">
        <v>100000</v>
      </c>
    </row>
    <row r="548" spans="1:9">
      <c r="A548" s="540" t="s">
        <v>1878</v>
      </c>
      <c r="B548" s="540" t="s">
        <v>1879</v>
      </c>
      <c r="C548" s="606">
        <f t="shared" si="23"/>
        <v>0</v>
      </c>
      <c r="D548" s="607"/>
      <c r="F548" s="540" t="s">
        <v>1878</v>
      </c>
      <c r="G548" s="540" t="s">
        <v>1879</v>
      </c>
      <c r="H548" s="600">
        <v>0</v>
      </c>
      <c r="I548" s="600">
        <v>0</v>
      </c>
    </row>
    <row r="549" spans="1:9">
      <c r="A549" s="540" t="s">
        <v>1880</v>
      </c>
      <c r="B549" s="540" t="s">
        <v>1881</v>
      </c>
      <c r="C549" s="606">
        <f t="shared" si="23"/>
        <v>4124428</v>
      </c>
      <c r="D549" s="606"/>
      <c r="F549" s="540" t="s">
        <v>1880</v>
      </c>
      <c r="G549" s="540" t="s">
        <v>1881</v>
      </c>
      <c r="H549" s="600">
        <v>4124428</v>
      </c>
      <c r="I549" s="600">
        <v>4124428</v>
      </c>
    </row>
    <row r="550" spans="1:9">
      <c r="A550" s="540" t="s">
        <v>2009</v>
      </c>
      <c r="B550" s="540" t="s">
        <v>2010</v>
      </c>
      <c r="C550" s="606">
        <f t="shared" si="23"/>
        <v>1550636</v>
      </c>
      <c r="D550" s="606"/>
      <c r="F550" s="540" t="s">
        <v>2009</v>
      </c>
      <c r="G550" s="540" t="s">
        <v>2010</v>
      </c>
      <c r="H550" s="600">
        <v>1550636</v>
      </c>
      <c r="I550" s="600">
        <v>1550636</v>
      </c>
    </row>
    <row r="551" spans="1:9">
      <c r="A551" s="540">
        <v>521110063</v>
      </c>
      <c r="B551" s="540" t="s">
        <v>1017</v>
      </c>
      <c r="C551" s="606">
        <f t="shared" si="23"/>
        <v>48661968</v>
      </c>
      <c r="D551" s="607"/>
      <c r="F551" s="540" t="s">
        <v>1662</v>
      </c>
      <c r="G551" s="540" t="s">
        <v>1017</v>
      </c>
      <c r="H551" s="600">
        <v>48661968</v>
      </c>
      <c r="I551" s="600">
        <v>48661968</v>
      </c>
    </row>
    <row r="552" spans="1:9">
      <c r="A552" s="540">
        <v>521110064</v>
      </c>
      <c r="B552" s="540" t="s">
        <v>1017</v>
      </c>
      <c r="C552" s="606">
        <f t="shared" si="23"/>
        <v>265915370</v>
      </c>
      <c r="D552" s="606"/>
      <c r="F552" s="540" t="s">
        <v>1838</v>
      </c>
      <c r="G552" s="540" t="s">
        <v>2581</v>
      </c>
      <c r="H552" s="600">
        <v>265915370</v>
      </c>
      <c r="I552" s="600">
        <v>265915370</v>
      </c>
    </row>
    <row r="553" spans="1:9">
      <c r="A553" s="540">
        <v>521110</v>
      </c>
      <c r="B553" s="540" t="s">
        <v>1661</v>
      </c>
      <c r="C553" s="606">
        <f t="shared" si="23"/>
        <v>320352402</v>
      </c>
      <c r="D553" s="606"/>
      <c r="F553" s="540">
        <v>521110</v>
      </c>
      <c r="G553" s="540" t="s">
        <v>1661</v>
      </c>
      <c r="H553" s="599">
        <v>320352402</v>
      </c>
      <c r="I553" s="599">
        <v>320352402</v>
      </c>
    </row>
    <row r="554" spans="1:9">
      <c r="A554" s="540">
        <v>521121</v>
      </c>
      <c r="B554" s="540" t="s">
        <v>1664</v>
      </c>
      <c r="C554" s="606">
        <f>+H554</f>
        <v>0</v>
      </c>
      <c r="D554" s="606"/>
      <c r="F554" s="540">
        <v>521121</v>
      </c>
      <c r="G554" s="540" t="s">
        <v>1664</v>
      </c>
      <c r="H554" s="600"/>
      <c r="I554" s="600"/>
    </row>
    <row r="555" spans="1:9">
      <c r="A555" s="540">
        <v>521121021</v>
      </c>
      <c r="B555" s="540" t="s">
        <v>1666</v>
      </c>
      <c r="C555" s="606">
        <f t="shared" si="23"/>
        <v>27347637</v>
      </c>
      <c r="D555" s="606"/>
      <c r="F555" s="540" t="s">
        <v>2582</v>
      </c>
      <c r="G555" s="540" t="s">
        <v>2039</v>
      </c>
      <c r="H555" s="600">
        <v>27347637</v>
      </c>
      <c r="I555" s="600">
        <v>27347637</v>
      </c>
    </row>
    <row r="556" spans="1:9">
      <c r="A556" s="593"/>
      <c r="B556" s="593"/>
      <c r="C556" s="606">
        <f t="shared" si="23"/>
        <v>59449713</v>
      </c>
      <c r="D556" s="609"/>
      <c r="F556" s="540" t="s">
        <v>1665</v>
      </c>
      <c r="G556" s="540" t="s">
        <v>1666</v>
      </c>
      <c r="H556" s="599">
        <v>59449713</v>
      </c>
      <c r="I556" s="599">
        <v>59449713</v>
      </c>
    </row>
    <row r="557" spans="1:9">
      <c r="A557" s="540">
        <v>521121</v>
      </c>
      <c r="B557" s="540" t="s">
        <v>1664</v>
      </c>
      <c r="C557" s="606">
        <f t="shared" si="23"/>
        <v>86797350</v>
      </c>
      <c r="D557" s="607"/>
      <c r="F557" s="540">
        <v>521121</v>
      </c>
      <c r="G557" s="540" t="s">
        <v>1664</v>
      </c>
      <c r="H557" s="600">
        <v>86797350</v>
      </c>
      <c r="I557" s="600">
        <v>86797350</v>
      </c>
    </row>
    <row r="558" spans="1:9">
      <c r="A558" s="540" t="s">
        <v>1797</v>
      </c>
      <c r="B558" s="540" t="s">
        <v>1798</v>
      </c>
      <c r="C558" s="606">
        <f t="shared" si="23"/>
        <v>0</v>
      </c>
      <c r="D558" s="607"/>
      <c r="F558" s="540">
        <v>521131</v>
      </c>
      <c r="G558" s="540" t="s">
        <v>1798</v>
      </c>
      <c r="H558" s="600"/>
      <c r="I558" s="600"/>
    </row>
    <row r="559" spans="1:9">
      <c r="A559" s="540" t="s">
        <v>1799</v>
      </c>
      <c r="B559" s="540" t="s">
        <v>1800</v>
      </c>
      <c r="C559" s="606">
        <f t="shared" si="23"/>
        <v>17000000</v>
      </c>
      <c r="D559" s="607"/>
      <c r="F559" s="540" t="s">
        <v>1799</v>
      </c>
      <c r="G559" s="540" t="s">
        <v>1800</v>
      </c>
      <c r="H559" s="599">
        <v>17000000</v>
      </c>
      <c r="I559" s="599">
        <v>17000000</v>
      </c>
    </row>
    <row r="560" spans="1:9">
      <c r="A560" s="540" t="s">
        <v>2020</v>
      </c>
      <c r="B560" s="540" t="s">
        <v>2021</v>
      </c>
      <c r="C560" s="606">
        <f t="shared" si="23"/>
        <v>0</v>
      </c>
      <c r="D560" s="606"/>
      <c r="F560" s="540">
        <v>521131005</v>
      </c>
      <c r="G560" s="540" t="s">
        <v>2021</v>
      </c>
      <c r="H560" s="600"/>
      <c r="I560" s="600"/>
    </row>
    <row r="561" spans="1:10">
      <c r="A561" s="540" t="s">
        <v>1797</v>
      </c>
      <c r="B561" s="540" t="s">
        <v>1798</v>
      </c>
      <c r="C561" s="606">
        <f t="shared" si="23"/>
        <v>17000000</v>
      </c>
      <c r="D561" s="606"/>
      <c r="F561" s="540">
        <v>521131</v>
      </c>
      <c r="G561" s="540" t="s">
        <v>1798</v>
      </c>
      <c r="H561" s="600">
        <v>17000000</v>
      </c>
      <c r="I561" s="600">
        <v>17000000</v>
      </c>
    </row>
    <row r="562" spans="1:10">
      <c r="A562" s="540" t="s">
        <v>2022</v>
      </c>
      <c r="B562" s="540" t="s">
        <v>2023</v>
      </c>
      <c r="C562" s="606">
        <f t="shared" si="23"/>
        <v>0</v>
      </c>
      <c r="D562" s="606"/>
      <c r="F562" s="540">
        <v>521141</v>
      </c>
      <c r="G562" s="540" t="s">
        <v>2023</v>
      </c>
      <c r="H562" s="600"/>
      <c r="I562" s="600"/>
    </row>
    <row r="563" spans="1:10">
      <c r="A563" s="540" t="s">
        <v>2024</v>
      </c>
      <c r="B563" s="540" t="s">
        <v>2025</v>
      </c>
      <c r="C563" s="606">
        <f t="shared" si="23"/>
        <v>0</v>
      </c>
      <c r="D563" s="606"/>
      <c r="F563" s="540">
        <v>521141001</v>
      </c>
      <c r="G563" s="540" t="s">
        <v>2025</v>
      </c>
      <c r="H563" s="600"/>
      <c r="I563" s="600"/>
    </row>
    <row r="564" spans="1:10">
      <c r="A564" s="540" t="s">
        <v>2022</v>
      </c>
      <c r="B564" s="540" t="s">
        <v>2023</v>
      </c>
      <c r="C564" s="606">
        <f t="shared" si="23"/>
        <v>0</v>
      </c>
      <c r="D564" s="606"/>
      <c r="F564" s="540">
        <v>521141</v>
      </c>
      <c r="G564" s="540" t="s">
        <v>2023</v>
      </c>
      <c r="H564" s="599">
        <v>0</v>
      </c>
      <c r="I564" s="599">
        <v>0</v>
      </c>
    </row>
    <row r="565" spans="1:10">
      <c r="A565" s="540" t="s">
        <v>1667</v>
      </c>
      <c r="B565" s="540" t="s">
        <v>1668</v>
      </c>
      <c r="C565" s="606">
        <f t="shared" si="23"/>
        <v>0</v>
      </c>
      <c r="D565" s="606"/>
      <c r="F565" s="540">
        <v>521151</v>
      </c>
      <c r="G565" s="540" t="s">
        <v>1668</v>
      </c>
    </row>
    <row r="566" spans="1:10">
      <c r="A566" s="540" t="s">
        <v>1669</v>
      </c>
      <c r="B566" s="540" t="s">
        <v>1670</v>
      </c>
      <c r="C566" s="606">
        <f t="shared" si="23"/>
        <v>51628166</v>
      </c>
      <c r="D566" s="606"/>
      <c r="F566" s="540" t="s">
        <v>1669</v>
      </c>
      <c r="G566" s="540" t="s">
        <v>1670</v>
      </c>
      <c r="H566" s="599">
        <v>51628166</v>
      </c>
      <c r="I566" s="599">
        <v>51628166</v>
      </c>
    </row>
    <row r="567" spans="1:10">
      <c r="A567" s="540" t="s">
        <v>1667</v>
      </c>
      <c r="B567" s="540" t="s">
        <v>1668</v>
      </c>
      <c r="C567" s="606">
        <f t="shared" si="23"/>
        <v>51628166</v>
      </c>
      <c r="D567" s="607"/>
      <c r="F567" s="540">
        <v>521151</v>
      </c>
      <c r="G567" s="540" t="s">
        <v>1668</v>
      </c>
      <c r="H567" s="600">
        <v>51628166</v>
      </c>
      <c r="I567" s="600">
        <v>51628166</v>
      </c>
    </row>
    <row r="568" spans="1:10">
      <c r="A568" s="540" t="s">
        <v>1654</v>
      </c>
      <c r="B568" s="540" t="s">
        <v>1655</v>
      </c>
      <c r="C568" s="606">
        <f>+H568</f>
        <v>882673574</v>
      </c>
      <c r="D568" s="606"/>
      <c r="F568" s="540">
        <v>5211</v>
      </c>
      <c r="G568" s="540" t="s">
        <v>1655</v>
      </c>
      <c r="H568" s="600">
        <v>882673574</v>
      </c>
      <c r="I568" s="600">
        <v>882673574</v>
      </c>
    </row>
    <row r="569" spans="1:10">
      <c r="A569" s="540" t="s">
        <v>1570</v>
      </c>
      <c r="B569" s="540" t="s">
        <v>1571</v>
      </c>
      <c r="C569" s="606">
        <f t="shared" si="23"/>
        <v>10654540806</v>
      </c>
      <c r="D569" s="606"/>
      <c r="F569" s="540">
        <v>52</v>
      </c>
      <c r="G569" s="540" t="s">
        <v>1571</v>
      </c>
      <c r="H569" s="600">
        <v>10654540806</v>
      </c>
      <c r="I569" s="600">
        <v>10654540806</v>
      </c>
    </row>
    <row r="570" spans="1:10">
      <c r="A570" s="540" t="s">
        <v>1671</v>
      </c>
      <c r="B570" s="540" t="s">
        <v>1672</v>
      </c>
      <c r="C570" s="606"/>
      <c r="D570" s="606"/>
      <c r="F570" s="540">
        <v>53</v>
      </c>
      <c r="G570" s="540" t="s">
        <v>1672</v>
      </c>
      <c r="H570" s="600"/>
      <c r="I570" s="600"/>
    </row>
    <row r="571" spans="1:10">
      <c r="A571" s="540" t="s">
        <v>1673</v>
      </c>
      <c r="B571" s="540" t="s">
        <v>1674</v>
      </c>
      <c r="C571" s="606"/>
      <c r="D571" s="607"/>
      <c r="F571" s="540">
        <v>5301</v>
      </c>
      <c r="G571" s="540" t="s">
        <v>1674</v>
      </c>
      <c r="H571" s="600"/>
      <c r="I571" s="600"/>
      <c r="J571" s="406"/>
    </row>
    <row r="572" spans="1:10">
      <c r="A572" s="540" t="s">
        <v>1675</v>
      </c>
      <c r="B572" s="540" t="s">
        <v>1676</v>
      </c>
      <c r="C572" s="606"/>
      <c r="D572" s="606"/>
      <c r="F572" s="540">
        <v>530101</v>
      </c>
      <c r="G572" s="540" t="s">
        <v>1676</v>
      </c>
      <c r="H572" s="600"/>
      <c r="I572" s="600"/>
    </row>
    <row r="573" spans="1:10">
      <c r="A573" s="540" t="s">
        <v>1677</v>
      </c>
      <c r="B573" s="540" t="s">
        <v>1678</v>
      </c>
      <c r="C573" s="606">
        <f>+H573</f>
        <v>35891092</v>
      </c>
      <c r="D573" s="606"/>
      <c r="F573" s="540" t="s">
        <v>1677</v>
      </c>
      <c r="G573" s="540" t="s">
        <v>1678</v>
      </c>
      <c r="H573" s="600">
        <v>35891092</v>
      </c>
      <c r="I573" s="600">
        <v>35891092</v>
      </c>
    </row>
    <row r="574" spans="1:10">
      <c r="A574" s="540" t="s">
        <v>1679</v>
      </c>
      <c r="B574" s="540" t="s">
        <v>1680</v>
      </c>
      <c r="C574" s="606">
        <f>+H574</f>
        <v>19625301</v>
      </c>
      <c r="D574" s="607"/>
      <c r="F574" s="540" t="s">
        <v>1679</v>
      </c>
      <c r="G574" s="540" t="s">
        <v>1680</v>
      </c>
      <c r="H574" s="599">
        <v>19625301</v>
      </c>
      <c r="I574" s="599">
        <v>19625301</v>
      </c>
    </row>
    <row r="575" spans="1:10">
      <c r="A575" s="540" t="s">
        <v>1882</v>
      </c>
      <c r="B575" s="540" t="s">
        <v>1883</v>
      </c>
      <c r="C575" s="606">
        <f t="shared" ref="C575:C616" si="24">+H575</f>
        <v>5365463</v>
      </c>
      <c r="D575" s="606"/>
      <c r="F575" s="540" t="s">
        <v>1882</v>
      </c>
      <c r="G575" s="540" t="s">
        <v>1883</v>
      </c>
      <c r="H575" s="600">
        <v>5365463</v>
      </c>
      <c r="I575" s="600">
        <v>5365463</v>
      </c>
    </row>
    <row r="576" spans="1:10">
      <c r="A576" s="540" t="s">
        <v>1681</v>
      </c>
      <c r="B576" s="540" t="s">
        <v>1682</v>
      </c>
      <c r="C576" s="606">
        <f t="shared" si="24"/>
        <v>19367340</v>
      </c>
      <c r="D576" s="606"/>
      <c r="F576" s="540" t="s">
        <v>1681</v>
      </c>
      <c r="G576" s="540" t="s">
        <v>1682</v>
      </c>
      <c r="H576" s="600">
        <v>19367340</v>
      </c>
      <c r="I576" s="600">
        <v>19367340</v>
      </c>
    </row>
    <row r="577" spans="1:9">
      <c r="A577" s="540" t="s">
        <v>1801</v>
      </c>
      <c r="B577" s="540" t="s">
        <v>1802</v>
      </c>
      <c r="C577" s="606">
        <f t="shared" si="24"/>
        <v>685743594</v>
      </c>
      <c r="D577" s="606"/>
      <c r="F577" s="540" t="s">
        <v>1801</v>
      </c>
      <c r="G577" s="540" t="s">
        <v>1802</v>
      </c>
      <c r="H577" s="600">
        <v>685743594</v>
      </c>
      <c r="I577" s="600">
        <v>685743594</v>
      </c>
    </row>
    <row r="578" spans="1:9">
      <c r="A578" s="540" t="s">
        <v>1675</v>
      </c>
      <c r="B578" s="540" t="s">
        <v>1676</v>
      </c>
      <c r="C578" s="606">
        <f t="shared" si="24"/>
        <v>765992790</v>
      </c>
      <c r="D578" s="607"/>
      <c r="F578" s="540">
        <v>530101</v>
      </c>
      <c r="G578" s="540" t="s">
        <v>1676</v>
      </c>
      <c r="H578" s="599">
        <v>765992790</v>
      </c>
      <c r="I578" s="599">
        <v>765992790</v>
      </c>
    </row>
    <row r="579" spans="1:9">
      <c r="A579" s="540" t="s">
        <v>1673</v>
      </c>
      <c r="B579" s="540" t="s">
        <v>1674</v>
      </c>
      <c r="C579" s="606">
        <f t="shared" si="24"/>
        <v>765992790</v>
      </c>
      <c r="D579" s="607"/>
      <c r="F579" s="540">
        <v>5301</v>
      </c>
      <c r="G579" s="540" t="s">
        <v>1674</v>
      </c>
      <c r="H579" s="600">
        <v>765992790</v>
      </c>
      <c r="I579" s="600">
        <v>765992790</v>
      </c>
    </row>
    <row r="580" spans="1:9">
      <c r="A580" s="540" t="s">
        <v>1803</v>
      </c>
      <c r="B580" s="540" t="s">
        <v>1804</v>
      </c>
      <c r="C580" s="606">
        <f t="shared" si="24"/>
        <v>0</v>
      </c>
      <c r="D580" s="607"/>
      <c r="F580" s="540">
        <v>5302</v>
      </c>
      <c r="G580" s="540" t="s">
        <v>1804</v>
      </c>
      <c r="H580" s="600"/>
      <c r="I580" s="600"/>
    </row>
    <row r="581" spans="1:9">
      <c r="A581" s="540" t="s">
        <v>1805</v>
      </c>
      <c r="B581" s="540" t="s">
        <v>1806</v>
      </c>
      <c r="C581" s="606">
        <f t="shared" si="24"/>
        <v>246629923</v>
      </c>
      <c r="D581" s="606"/>
      <c r="F581" s="540" t="s">
        <v>1805</v>
      </c>
      <c r="G581" s="540" t="s">
        <v>1806</v>
      </c>
      <c r="H581" s="599">
        <v>246629923</v>
      </c>
      <c r="I581" s="599">
        <v>246629923</v>
      </c>
    </row>
    <row r="582" spans="1:9">
      <c r="A582" s="540" t="s">
        <v>1807</v>
      </c>
      <c r="B582" s="540" t="s">
        <v>1808</v>
      </c>
      <c r="C582" s="606">
        <f t="shared" si="24"/>
        <v>21689818</v>
      </c>
      <c r="D582" s="606"/>
      <c r="F582" s="540" t="s">
        <v>1807</v>
      </c>
      <c r="G582" s="540" t="s">
        <v>1808</v>
      </c>
      <c r="H582" s="600">
        <v>21689818</v>
      </c>
      <c r="I582" s="600">
        <v>21689818</v>
      </c>
    </row>
    <row r="583" spans="1:9">
      <c r="A583" s="540" t="s">
        <v>1803</v>
      </c>
      <c r="B583" s="540" t="s">
        <v>1804</v>
      </c>
      <c r="C583" s="606">
        <f t="shared" si="24"/>
        <v>268319741</v>
      </c>
      <c r="D583" s="606"/>
      <c r="F583" s="540">
        <v>5302</v>
      </c>
      <c r="G583" s="540" t="s">
        <v>1804</v>
      </c>
      <c r="H583" s="600">
        <v>268319741</v>
      </c>
      <c r="I583" s="600">
        <v>268319741</v>
      </c>
    </row>
    <row r="584" spans="1:9">
      <c r="A584" s="540" t="s">
        <v>1809</v>
      </c>
      <c r="B584" s="540" t="s">
        <v>1810</v>
      </c>
      <c r="C584" s="606">
        <f t="shared" si="24"/>
        <v>0</v>
      </c>
      <c r="D584" s="607"/>
      <c r="F584" s="540">
        <v>5303</v>
      </c>
      <c r="G584" s="540" t="s">
        <v>1810</v>
      </c>
      <c r="H584" s="600"/>
      <c r="I584" s="600"/>
    </row>
    <row r="585" spans="1:9">
      <c r="A585" s="540">
        <v>530302</v>
      </c>
      <c r="B585" s="540" t="s">
        <v>1811</v>
      </c>
      <c r="C585" s="606">
        <f t="shared" si="24"/>
        <v>6000000</v>
      </c>
      <c r="D585" s="607"/>
      <c r="F585" s="540">
        <v>530302</v>
      </c>
      <c r="G585" s="540" t="s">
        <v>1811</v>
      </c>
      <c r="H585" s="599">
        <v>6000000</v>
      </c>
      <c r="I585" s="599">
        <v>6000000</v>
      </c>
    </row>
    <row r="586" spans="1:9">
      <c r="A586" s="540" t="s">
        <v>2011</v>
      </c>
      <c r="B586" s="540" t="s">
        <v>1888</v>
      </c>
      <c r="C586" s="606">
        <f t="shared" si="24"/>
        <v>5174421</v>
      </c>
      <c r="D586" s="606"/>
      <c r="F586" s="540">
        <v>530306</v>
      </c>
      <c r="G586" s="540" t="s">
        <v>1888</v>
      </c>
      <c r="H586" s="599">
        <v>5174421</v>
      </c>
      <c r="I586" s="599">
        <v>5174421</v>
      </c>
    </row>
    <row r="587" spans="1:9">
      <c r="A587" s="540" t="s">
        <v>1809</v>
      </c>
      <c r="B587" s="540" t="s">
        <v>1810</v>
      </c>
      <c r="C587" s="606">
        <f t="shared" si="24"/>
        <v>11174421</v>
      </c>
      <c r="D587" s="609"/>
      <c r="F587" s="540">
        <v>5303</v>
      </c>
      <c r="G587" s="540" t="s">
        <v>1810</v>
      </c>
      <c r="H587" s="599">
        <v>11174421</v>
      </c>
      <c r="I587" s="599">
        <v>11174421</v>
      </c>
    </row>
    <row r="588" spans="1:9">
      <c r="A588" s="540" t="s">
        <v>1685</v>
      </c>
      <c r="B588" s="540" t="s">
        <v>1686</v>
      </c>
      <c r="C588" s="606">
        <f t="shared" si="24"/>
        <v>0</v>
      </c>
      <c r="D588" s="606"/>
      <c r="F588" s="540">
        <v>5308</v>
      </c>
      <c r="G588" s="540" t="s">
        <v>1686</v>
      </c>
      <c r="H588" s="600"/>
      <c r="I588" s="600"/>
    </row>
    <row r="589" spans="1:9">
      <c r="A589" s="540" t="s">
        <v>1687</v>
      </c>
      <c r="B589" s="540" t="s">
        <v>1688</v>
      </c>
      <c r="C589" s="606">
        <f t="shared" si="24"/>
        <v>246203605</v>
      </c>
      <c r="D589" s="606"/>
      <c r="F589" s="540">
        <v>530801</v>
      </c>
      <c r="G589" s="540" t="s">
        <v>2583</v>
      </c>
      <c r="H589" s="600">
        <v>246203605</v>
      </c>
      <c r="I589" s="600">
        <v>246203605</v>
      </c>
    </row>
    <row r="590" spans="1:9">
      <c r="A590" s="540" t="s">
        <v>1685</v>
      </c>
      <c r="B590" s="540" t="s">
        <v>1686</v>
      </c>
      <c r="C590" s="606">
        <f t="shared" si="24"/>
        <v>246203605</v>
      </c>
      <c r="D590" s="606"/>
      <c r="F590" s="540">
        <v>5308</v>
      </c>
      <c r="G590" s="540" t="s">
        <v>1686</v>
      </c>
      <c r="H590" s="600">
        <v>246203605</v>
      </c>
      <c r="I590" s="600">
        <v>246203605</v>
      </c>
    </row>
    <row r="591" spans="1:9">
      <c r="A591" s="540" t="s">
        <v>1671</v>
      </c>
      <c r="B591" s="540" t="s">
        <v>1672</v>
      </c>
      <c r="C591" s="606">
        <f t="shared" si="24"/>
        <v>1291690557</v>
      </c>
      <c r="D591" s="606"/>
      <c r="F591" s="540">
        <v>53</v>
      </c>
      <c r="G591" s="540" t="s">
        <v>1672</v>
      </c>
      <c r="H591" s="600">
        <v>1291690557</v>
      </c>
      <c r="I591" s="600">
        <v>1291690557</v>
      </c>
    </row>
    <row r="592" spans="1:9">
      <c r="A592" s="540" t="s">
        <v>1689</v>
      </c>
      <c r="B592" s="540" t="s">
        <v>1690</v>
      </c>
      <c r="C592" s="606">
        <f t="shared" si="24"/>
        <v>0</v>
      </c>
      <c r="D592" s="606"/>
      <c r="F592" s="540">
        <v>54</v>
      </c>
      <c r="G592" s="540" t="s">
        <v>1690</v>
      </c>
    </row>
    <row r="593" spans="1:9">
      <c r="A593" s="540" t="s">
        <v>1691</v>
      </c>
      <c r="B593" s="540" t="s">
        <v>1690</v>
      </c>
      <c r="C593" s="606">
        <f t="shared" si="24"/>
        <v>0</v>
      </c>
      <c r="D593" s="606"/>
      <c r="F593" s="540">
        <v>5401</v>
      </c>
      <c r="G593" s="540" t="s">
        <v>1690</v>
      </c>
      <c r="H593" s="600"/>
      <c r="I593" s="600"/>
    </row>
    <row r="594" spans="1:9">
      <c r="A594" s="540" t="s">
        <v>1692</v>
      </c>
      <c r="B594" s="540" t="s">
        <v>1693</v>
      </c>
      <c r="C594" s="606">
        <f t="shared" si="24"/>
        <v>0</v>
      </c>
      <c r="D594" s="606"/>
      <c r="F594" s="540">
        <v>540101</v>
      </c>
      <c r="G594" s="540" t="s">
        <v>1693</v>
      </c>
      <c r="H594" s="600"/>
      <c r="I594" s="600"/>
    </row>
    <row r="595" spans="1:9">
      <c r="A595" s="540" t="s">
        <v>1884</v>
      </c>
      <c r="B595" s="540" t="s">
        <v>1885</v>
      </c>
      <c r="C595" s="606">
        <f t="shared" si="24"/>
        <v>930145355</v>
      </c>
      <c r="D595" s="607"/>
      <c r="F595" s="540" t="s">
        <v>1884</v>
      </c>
      <c r="G595" s="540" t="s">
        <v>1885</v>
      </c>
      <c r="H595" s="600">
        <v>930145355</v>
      </c>
      <c r="I595" s="600">
        <v>930145355</v>
      </c>
    </row>
    <row r="596" spans="1:9">
      <c r="A596" s="540" t="s">
        <v>1694</v>
      </c>
      <c r="B596" s="540" t="s">
        <v>1695</v>
      </c>
      <c r="C596" s="606">
        <f t="shared" si="24"/>
        <v>505470927</v>
      </c>
      <c r="D596" s="607"/>
      <c r="F596" s="540" t="s">
        <v>1694</v>
      </c>
      <c r="G596" s="540" t="s">
        <v>1695</v>
      </c>
      <c r="H596" s="600">
        <v>505470927</v>
      </c>
      <c r="I596" s="600">
        <v>505470927</v>
      </c>
    </row>
    <row r="597" spans="1:9">
      <c r="A597" s="540" t="s">
        <v>1696</v>
      </c>
      <c r="B597" s="540" t="s">
        <v>1697</v>
      </c>
      <c r="C597" s="606">
        <f t="shared" si="24"/>
        <v>21509178</v>
      </c>
      <c r="D597" s="607"/>
      <c r="F597" s="540" t="s">
        <v>1696</v>
      </c>
      <c r="G597" s="540" t="s">
        <v>1697</v>
      </c>
      <c r="H597" s="600">
        <v>21509178</v>
      </c>
      <c r="I597" s="600">
        <v>21509178</v>
      </c>
    </row>
    <row r="598" spans="1:9">
      <c r="A598" s="540" t="s">
        <v>1692</v>
      </c>
      <c r="B598" s="540" t="s">
        <v>1693</v>
      </c>
      <c r="C598" s="606">
        <f t="shared" si="24"/>
        <v>1457125460</v>
      </c>
      <c r="D598" s="607"/>
      <c r="F598" s="540">
        <v>540101</v>
      </c>
      <c r="G598" s="540" t="s">
        <v>1693</v>
      </c>
      <c r="H598" s="600">
        <v>1457125460</v>
      </c>
      <c r="I598" s="600">
        <v>1457125460</v>
      </c>
    </row>
    <row r="599" spans="1:9">
      <c r="A599" s="540" t="s">
        <v>1698</v>
      </c>
      <c r="B599" s="540" t="s">
        <v>1699</v>
      </c>
      <c r="C599" s="606">
        <f t="shared" si="24"/>
        <v>0</v>
      </c>
      <c r="D599" s="607"/>
      <c r="F599" s="540">
        <v>540111</v>
      </c>
      <c r="G599" s="540" t="s">
        <v>1699</v>
      </c>
      <c r="H599" s="600"/>
      <c r="I599" s="600"/>
    </row>
    <row r="600" spans="1:9">
      <c r="A600" s="540" t="s">
        <v>1700</v>
      </c>
      <c r="B600" s="540" t="s">
        <v>1701</v>
      </c>
      <c r="C600" s="606">
        <f t="shared" si="24"/>
        <v>431542686</v>
      </c>
      <c r="D600" s="607"/>
      <c r="F600" s="540" t="s">
        <v>1700</v>
      </c>
      <c r="G600" s="540" t="s">
        <v>1701</v>
      </c>
      <c r="H600" s="600">
        <v>431542686</v>
      </c>
      <c r="I600" s="600">
        <v>431542686</v>
      </c>
    </row>
    <row r="601" spans="1:9">
      <c r="A601" s="593">
        <v>540111091</v>
      </c>
      <c r="B601" s="593" t="s">
        <v>2060</v>
      </c>
      <c r="C601" s="606">
        <f t="shared" si="24"/>
        <v>625457953</v>
      </c>
      <c r="D601" s="607"/>
      <c r="F601" s="540" t="s">
        <v>2584</v>
      </c>
      <c r="G601" s="540" t="s">
        <v>2040</v>
      </c>
      <c r="H601" s="600">
        <v>625457953</v>
      </c>
      <c r="I601" s="600">
        <v>625457953</v>
      </c>
    </row>
    <row r="602" spans="1:9">
      <c r="A602" s="540" t="s">
        <v>1702</v>
      </c>
      <c r="B602" s="540" t="s">
        <v>1703</v>
      </c>
      <c r="C602" s="606">
        <f t="shared" si="24"/>
        <v>29656005</v>
      </c>
      <c r="D602" s="607"/>
      <c r="F602" s="540" t="s">
        <v>1702</v>
      </c>
      <c r="G602" s="540" t="s">
        <v>1703</v>
      </c>
      <c r="H602" s="600">
        <v>29656005</v>
      </c>
      <c r="I602" s="600">
        <v>29656005</v>
      </c>
    </row>
    <row r="603" spans="1:9">
      <c r="A603" s="540" t="s">
        <v>2585</v>
      </c>
      <c r="B603" s="540" t="s">
        <v>2041</v>
      </c>
      <c r="C603" s="606">
        <f t="shared" si="24"/>
        <v>82518956</v>
      </c>
      <c r="D603" s="607"/>
      <c r="F603" s="543" t="s">
        <v>2585</v>
      </c>
      <c r="G603" s="543" t="s">
        <v>2041</v>
      </c>
      <c r="H603" s="599">
        <v>82518956</v>
      </c>
      <c r="I603" s="599">
        <v>82518956</v>
      </c>
    </row>
    <row r="604" spans="1:9">
      <c r="A604" s="540" t="s">
        <v>1698</v>
      </c>
      <c r="B604" s="540" t="s">
        <v>1699</v>
      </c>
      <c r="C604" s="606">
        <f t="shared" si="24"/>
        <v>1169175600</v>
      </c>
      <c r="D604" s="607"/>
      <c r="F604" s="543" t="s">
        <v>1698</v>
      </c>
      <c r="G604" s="543" t="s">
        <v>1699</v>
      </c>
      <c r="H604" s="599">
        <v>1169175600</v>
      </c>
      <c r="I604" s="599">
        <v>1169175600</v>
      </c>
    </row>
    <row r="605" spans="1:9">
      <c r="A605" s="540" t="s">
        <v>1691</v>
      </c>
      <c r="B605" s="540" t="s">
        <v>1690</v>
      </c>
      <c r="C605" s="606">
        <f t="shared" si="24"/>
        <v>2626301060</v>
      </c>
      <c r="D605" s="607"/>
      <c r="F605" s="543" t="s">
        <v>1691</v>
      </c>
      <c r="G605" s="543" t="s">
        <v>1690</v>
      </c>
      <c r="H605" s="599">
        <v>2626301060</v>
      </c>
      <c r="I605" s="599">
        <v>2626301060</v>
      </c>
    </row>
    <row r="606" spans="1:9">
      <c r="A606" s="540" t="s">
        <v>1689</v>
      </c>
      <c r="B606" s="540" t="s">
        <v>1690</v>
      </c>
      <c r="C606" s="606">
        <f t="shared" si="24"/>
        <v>2626301060</v>
      </c>
      <c r="D606" s="607"/>
      <c r="F606" s="543" t="s">
        <v>1689</v>
      </c>
      <c r="G606" s="543" t="s">
        <v>1690</v>
      </c>
      <c r="H606" s="599">
        <v>2626301060</v>
      </c>
      <c r="I606" s="599">
        <v>2626301060</v>
      </c>
    </row>
    <row r="607" spans="1:9">
      <c r="A607" s="540">
        <v>55</v>
      </c>
      <c r="B607" s="540" t="s">
        <v>2042</v>
      </c>
      <c r="C607" s="606">
        <f t="shared" si="24"/>
        <v>0</v>
      </c>
      <c r="D607" s="607"/>
      <c r="F607" s="543" t="s">
        <v>2544</v>
      </c>
      <c r="G607" s="543" t="s">
        <v>2042</v>
      </c>
    </row>
    <row r="608" spans="1:9">
      <c r="A608" s="540">
        <v>5501</v>
      </c>
      <c r="B608" s="540" t="s">
        <v>2042</v>
      </c>
      <c r="C608" s="606">
        <f t="shared" si="24"/>
        <v>0</v>
      </c>
      <c r="D608" s="607"/>
      <c r="F608" s="543" t="s">
        <v>2545</v>
      </c>
      <c r="G608" s="543" t="s">
        <v>2042</v>
      </c>
    </row>
    <row r="609" spans="1:9">
      <c r="A609" s="540">
        <v>550101</v>
      </c>
      <c r="B609" s="540" t="s">
        <v>2043</v>
      </c>
      <c r="C609" s="606">
        <f t="shared" si="24"/>
        <v>0</v>
      </c>
      <c r="D609" s="607"/>
      <c r="F609" s="543" t="s">
        <v>2546</v>
      </c>
      <c r="G609" s="543" t="s">
        <v>2043</v>
      </c>
    </row>
    <row r="610" spans="1:9">
      <c r="A610">
        <v>550101001</v>
      </c>
      <c r="B610" t="s">
        <v>1088</v>
      </c>
      <c r="C610" s="606">
        <f>+H610</f>
        <v>194095422</v>
      </c>
      <c r="D610" s="607"/>
      <c r="F610" s="543" t="s">
        <v>2547</v>
      </c>
      <c r="G610" s="543" t="s">
        <v>1088</v>
      </c>
      <c r="H610" s="599">
        <v>194095422</v>
      </c>
      <c r="I610" s="599">
        <v>194095422</v>
      </c>
    </row>
    <row r="611" spans="1:9">
      <c r="A611">
        <v>550101</v>
      </c>
      <c r="B611" t="s">
        <v>2043</v>
      </c>
      <c r="C611" s="606">
        <f t="shared" si="24"/>
        <v>194095422</v>
      </c>
      <c r="D611" s="607"/>
      <c r="F611" s="543" t="s">
        <v>2546</v>
      </c>
      <c r="G611" s="543" t="s">
        <v>2043</v>
      </c>
      <c r="H611" s="599">
        <v>194095422</v>
      </c>
      <c r="I611" s="599">
        <v>194095422</v>
      </c>
    </row>
    <row r="612" spans="1:9">
      <c r="A612">
        <v>5501</v>
      </c>
      <c r="B612" t="s">
        <v>2042</v>
      </c>
      <c r="C612" s="606">
        <f t="shared" si="24"/>
        <v>194095422</v>
      </c>
      <c r="D612" s="607"/>
      <c r="F612" s="543" t="s">
        <v>2545</v>
      </c>
      <c r="G612" s="543" t="s">
        <v>2042</v>
      </c>
      <c r="H612" s="599">
        <v>194095422</v>
      </c>
      <c r="I612" s="599">
        <v>194095422</v>
      </c>
    </row>
    <row r="613" spans="1:9">
      <c r="A613">
        <v>55</v>
      </c>
      <c r="B613" t="s">
        <v>2042</v>
      </c>
      <c r="C613" s="606">
        <f t="shared" si="24"/>
        <v>194095422</v>
      </c>
      <c r="D613" s="607"/>
      <c r="F613" s="543" t="s">
        <v>2544</v>
      </c>
      <c r="G613" s="543" t="s">
        <v>2042</v>
      </c>
      <c r="H613" s="599">
        <v>194095422</v>
      </c>
      <c r="I613" s="599">
        <v>194095422</v>
      </c>
    </row>
    <row r="614" spans="1:9">
      <c r="A614" t="s">
        <v>1568</v>
      </c>
      <c r="B614" t="s">
        <v>1569</v>
      </c>
      <c r="C614" s="606">
        <f t="shared" si="24"/>
        <v>14766627845</v>
      </c>
      <c r="D614" s="607"/>
      <c r="F614" s="543" t="s">
        <v>1568</v>
      </c>
      <c r="G614" s="543" t="s">
        <v>1569</v>
      </c>
      <c r="H614" s="599">
        <v>14766627845</v>
      </c>
      <c r="I614" s="599">
        <v>14766627845</v>
      </c>
    </row>
    <row r="615" spans="1:9">
      <c r="A615" t="s">
        <v>1384</v>
      </c>
      <c r="B615" t="s">
        <v>1385</v>
      </c>
      <c r="C615" s="606">
        <f t="shared" si="24"/>
        <v>-1303768629</v>
      </c>
      <c r="D615" s="607"/>
      <c r="F615" s="543" t="s">
        <v>1384</v>
      </c>
      <c r="G615" s="543" t="s">
        <v>1385</v>
      </c>
      <c r="H615" s="599">
        <v>-1303768629</v>
      </c>
      <c r="I615" s="599">
        <v>-1303768629</v>
      </c>
    </row>
    <row r="616" spans="1:9">
      <c r="A616" t="s">
        <v>1384</v>
      </c>
      <c r="B616" t="s">
        <v>1704</v>
      </c>
      <c r="C616" s="606">
        <f t="shared" si="24"/>
        <v>-9.999847412109375E-2</v>
      </c>
      <c r="D616" s="607"/>
      <c r="F616" s="543" t="s">
        <v>1384</v>
      </c>
      <c r="G616" s="543" t="s">
        <v>1704</v>
      </c>
      <c r="H616" s="599">
        <v>-9.999847412109375E-2</v>
      </c>
      <c r="I616" s="599">
        <v>-9.999847412109375E-2</v>
      </c>
    </row>
    <row r="617" spans="1:9">
      <c r="C617" s="607"/>
      <c r="F617" s="543" t="s">
        <v>1384</v>
      </c>
      <c r="G617" s="543" t="s">
        <v>1704</v>
      </c>
      <c r="H617" s="599">
        <v>-9.999847412109375E-2</v>
      </c>
      <c r="I617" s="599">
        <v>-9.999847412109375E-2</v>
      </c>
    </row>
    <row r="618" spans="1:9">
      <c r="C618" s="607"/>
      <c r="F618" s="543" t="s">
        <v>1384</v>
      </c>
      <c r="G618" s="543" t="s">
        <v>1704</v>
      </c>
      <c r="H618" s="599">
        <v>-9.999847412109375E-2</v>
      </c>
      <c r="I618" s="599">
        <v>-9.999847412109375E-2</v>
      </c>
    </row>
    <row r="619" spans="1:9">
      <c r="C619" s="607"/>
      <c r="F619" s="543" t="s">
        <v>2426</v>
      </c>
    </row>
    <row r="620" spans="1:9">
      <c r="C620" s="607"/>
      <c r="F620" s="543" t="s">
        <v>2426</v>
      </c>
    </row>
    <row r="621" spans="1:9">
      <c r="C621" s="607"/>
      <c r="F621" s="543" t="s">
        <v>2426</v>
      </c>
    </row>
    <row r="622" spans="1:9">
      <c r="C622" s="607"/>
    </row>
    <row r="623" spans="1:9">
      <c r="C623" s="607"/>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K613"/>
  <sheetViews>
    <sheetView topLeftCell="A172" workbookViewId="0">
      <selection activeCell="D185" sqref="D185"/>
    </sheetView>
  </sheetViews>
  <sheetFormatPr baseColWidth="10" defaultRowHeight="14.4"/>
  <cols>
    <col min="1" max="1" width="8.6640625" style="682" bestFit="1" customWidth="1"/>
    <col min="2" max="2" width="24.88671875" style="682" bestFit="1" customWidth="1"/>
    <col min="3" max="3" width="15.6640625" style="673" bestFit="1" customWidth="1"/>
    <col min="4" max="4" width="11.6640625" bestFit="1" customWidth="1"/>
    <col min="5" max="5" width="13.6640625" bestFit="1" customWidth="1"/>
    <col min="6" max="6" width="6.44140625" bestFit="1" customWidth="1"/>
    <col min="7" max="7" width="8.6640625" style="543" bestFit="1" customWidth="1"/>
    <col min="8" max="8" width="24.88671875" style="543" bestFit="1" customWidth="1"/>
    <col min="9" max="9" width="15.6640625" style="501" bestFit="1" customWidth="1"/>
    <col min="10" max="10" width="11.109375" bestFit="1" customWidth="1"/>
  </cols>
  <sheetData>
    <row r="1" spans="1:11">
      <c r="A1" s="602" t="s">
        <v>1168</v>
      </c>
      <c r="B1" s="602" t="s">
        <v>1169</v>
      </c>
      <c r="C1" s="672" t="s">
        <v>1170</v>
      </c>
      <c r="D1" s="540"/>
      <c r="E1" s="540" t="s">
        <v>1172</v>
      </c>
      <c r="F1" s="540" t="s">
        <v>1173</v>
      </c>
      <c r="G1" s="540" t="s">
        <v>1168</v>
      </c>
      <c r="H1" s="540" t="s">
        <v>1169</v>
      </c>
      <c r="I1" s="570" t="s">
        <v>1170</v>
      </c>
      <c r="J1" s="540" t="s">
        <v>1171</v>
      </c>
      <c r="K1" t="s">
        <v>2452</v>
      </c>
    </row>
    <row r="2" spans="1:11">
      <c r="A2" s="602" t="s">
        <v>1174</v>
      </c>
      <c r="B2" s="602" t="s">
        <v>484</v>
      </c>
      <c r="G2" s="540">
        <v>1</v>
      </c>
      <c r="H2" s="540" t="s">
        <v>484</v>
      </c>
    </row>
    <row r="3" spans="1:11">
      <c r="A3" s="602" t="s">
        <v>1175</v>
      </c>
      <c r="B3" s="602" t="s">
        <v>1176</v>
      </c>
      <c r="G3" s="540">
        <v>11</v>
      </c>
      <c r="H3" s="540" t="s">
        <v>1176</v>
      </c>
    </row>
    <row r="4" spans="1:11">
      <c r="A4" s="602" t="s">
        <v>1177</v>
      </c>
      <c r="B4" s="602" t="s">
        <v>1178</v>
      </c>
      <c r="G4" s="540">
        <v>1101</v>
      </c>
      <c r="H4" s="540" t="s">
        <v>1178</v>
      </c>
    </row>
    <row r="5" spans="1:11">
      <c r="A5" s="602" t="s">
        <v>1179</v>
      </c>
      <c r="B5" s="602" t="s">
        <v>1180</v>
      </c>
      <c r="G5" s="540">
        <v>110101</v>
      </c>
      <c r="H5" s="540" t="s">
        <v>1180</v>
      </c>
    </row>
    <row r="6" spans="1:11">
      <c r="A6" s="602">
        <v>110101001</v>
      </c>
      <c r="B6" s="602" t="s">
        <v>1182</v>
      </c>
      <c r="C6" s="674">
        <f>+I6</f>
        <v>2078501</v>
      </c>
      <c r="D6" s="542"/>
      <c r="G6" s="540">
        <v>110101001</v>
      </c>
      <c r="H6" s="540" t="s">
        <v>1182</v>
      </c>
      <c r="I6" s="570">
        <v>2078501</v>
      </c>
      <c r="J6" s="628">
        <v>2078501</v>
      </c>
    </row>
    <row r="7" spans="1:11">
      <c r="A7" s="602">
        <v>110101002</v>
      </c>
      <c r="B7" s="602" t="s">
        <v>1184</v>
      </c>
      <c r="C7" s="674">
        <f t="shared" ref="C7:C10" si="0">+I7</f>
        <v>2218371</v>
      </c>
      <c r="D7" s="542"/>
      <c r="G7" s="540">
        <v>110101003</v>
      </c>
      <c r="H7" s="540" t="s">
        <v>965</v>
      </c>
      <c r="I7" s="570">
        <v>2218371</v>
      </c>
      <c r="J7" s="628">
        <v>2218371</v>
      </c>
    </row>
    <row r="8" spans="1:11">
      <c r="A8" s="602" t="s">
        <v>1812</v>
      </c>
      <c r="B8" s="602" t="s">
        <v>942</v>
      </c>
      <c r="C8" s="674">
        <f t="shared" si="0"/>
        <v>11277339</v>
      </c>
      <c r="D8" s="542"/>
      <c r="G8" s="540">
        <v>110101005</v>
      </c>
      <c r="H8" s="540" t="s">
        <v>942</v>
      </c>
      <c r="I8" s="570">
        <v>11277339</v>
      </c>
      <c r="J8" s="628">
        <v>11277339</v>
      </c>
    </row>
    <row r="9" spans="1:11">
      <c r="A9" s="602">
        <v>110101010</v>
      </c>
      <c r="B9" s="602" t="s">
        <v>1186</v>
      </c>
      <c r="C9" s="674">
        <f t="shared" si="0"/>
        <v>1500000</v>
      </c>
      <c r="D9" s="542"/>
      <c r="G9" s="540">
        <v>110101011</v>
      </c>
      <c r="H9" s="540" t="s">
        <v>1909</v>
      </c>
      <c r="I9" s="570">
        <v>1500000</v>
      </c>
      <c r="J9" s="628">
        <v>1500000</v>
      </c>
    </row>
    <row r="10" spans="1:11">
      <c r="A10" s="602">
        <v>110101028</v>
      </c>
      <c r="B10" s="602" t="s">
        <v>1188</v>
      </c>
      <c r="C10" s="674">
        <f t="shared" si="0"/>
        <v>56063251</v>
      </c>
      <c r="D10" s="542"/>
      <c r="G10" s="540">
        <v>110101028</v>
      </c>
      <c r="H10" s="540" t="s">
        <v>1188</v>
      </c>
      <c r="I10" s="570">
        <v>56063251</v>
      </c>
      <c r="J10" s="628">
        <v>56063251</v>
      </c>
    </row>
    <row r="11" spans="1:11">
      <c r="A11" s="602">
        <v>110101029</v>
      </c>
      <c r="B11" s="602" t="s">
        <v>1716</v>
      </c>
      <c r="C11" s="674"/>
      <c r="D11" s="542"/>
      <c r="G11" s="540">
        <v>110101</v>
      </c>
      <c r="H11" s="540" t="s">
        <v>1180</v>
      </c>
      <c r="I11" s="570">
        <v>73137462</v>
      </c>
      <c r="J11" s="628">
        <v>73137462</v>
      </c>
    </row>
    <row r="12" spans="1:11">
      <c r="A12" s="602" t="s">
        <v>1179</v>
      </c>
      <c r="B12" s="602" t="s">
        <v>1180</v>
      </c>
      <c r="C12" s="675">
        <f>SUM(C6:C11)</f>
        <v>73137462</v>
      </c>
      <c r="D12" s="542"/>
      <c r="G12" s="540">
        <v>110111</v>
      </c>
      <c r="H12" s="540" t="s">
        <v>1190</v>
      </c>
      <c r="J12" s="628"/>
    </row>
    <row r="13" spans="1:11">
      <c r="A13" s="602" t="s">
        <v>1189</v>
      </c>
      <c r="B13" s="602" t="s">
        <v>1190</v>
      </c>
      <c r="C13" s="676"/>
      <c r="D13" s="542"/>
      <c r="G13" s="540">
        <v>110111</v>
      </c>
      <c r="H13" s="540" t="s">
        <v>1190</v>
      </c>
      <c r="I13" s="570"/>
      <c r="J13" s="542"/>
    </row>
    <row r="14" spans="1:11">
      <c r="A14" s="602">
        <v>110111001</v>
      </c>
      <c r="B14" s="602" t="s">
        <v>1191</v>
      </c>
      <c r="C14" s="674">
        <f>+I14</f>
        <v>205027055</v>
      </c>
      <c r="D14" s="542"/>
      <c r="G14" s="540">
        <v>110111001</v>
      </c>
      <c r="H14" s="540" t="s">
        <v>1191</v>
      </c>
      <c r="I14" s="570">
        <v>205027055</v>
      </c>
      <c r="J14" s="628">
        <v>205027055</v>
      </c>
    </row>
    <row r="15" spans="1:11">
      <c r="A15" s="602">
        <v>110111002</v>
      </c>
      <c r="B15" s="602" t="s">
        <v>1192</v>
      </c>
      <c r="C15" s="674">
        <f t="shared" ref="C15:C34" si="1">+I15</f>
        <v>1878544</v>
      </c>
      <c r="D15" s="542"/>
      <c r="G15" s="540">
        <v>110111002</v>
      </c>
      <c r="H15" s="540" t="s">
        <v>1192</v>
      </c>
      <c r="I15" s="570">
        <v>1878544</v>
      </c>
      <c r="J15" s="628">
        <v>1878544</v>
      </c>
    </row>
    <row r="16" spans="1:11">
      <c r="A16" s="602">
        <v>110111003</v>
      </c>
      <c r="B16" s="602" t="s">
        <v>1193</v>
      </c>
      <c r="C16" s="674">
        <f t="shared" si="1"/>
        <v>72069199</v>
      </c>
      <c r="D16" s="542"/>
      <c r="G16" s="540">
        <v>110111003</v>
      </c>
      <c r="H16" s="540" t="s">
        <v>1193</v>
      </c>
      <c r="I16" s="570">
        <v>72069199</v>
      </c>
      <c r="J16" s="628">
        <v>72069199</v>
      </c>
    </row>
    <row r="17" spans="1:10">
      <c r="A17" s="602">
        <v>110111004</v>
      </c>
      <c r="B17" s="602" t="s">
        <v>1717</v>
      </c>
      <c r="C17" s="674">
        <f t="shared" si="1"/>
        <v>41081</v>
      </c>
      <c r="D17" s="542"/>
      <c r="G17" s="540">
        <v>110111004</v>
      </c>
      <c r="H17" s="540" t="s">
        <v>1717</v>
      </c>
      <c r="I17" s="570">
        <v>41081</v>
      </c>
      <c r="J17" s="628">
        <v>41081</v>
      </c>
    </row>
    <row r="18" spans="1:10">
      <c r="A18" s="602">
        <v>110111006</v>
      </c>
      <c r="B18" s="602" t="s">
        <v>1718</v>
      </c>
      <c r="C18" s="674">
        <f t="shared" si="1"/>
        <v>8395778</v>
      </c>
      <c r="D18" s="542"/>
      <c r="G18" s="540">
        <v>110111006</v>
      </c>
      <c r="H18" s="540" t="s">
        <v>1718</v>
      </c>
      <c r="I18" s="570">
        <v>8395778</v>
      </c>
      <c r="J18" s="628">
        <v>8395778</v>
      </c>
    </row>
    <row r="19" spans="1:10">
      <c r="A19" s="602">
        <v>110111007</v>
      </c>
      <c r="B19" s="602" t="s">
        <v>1719</v>
      </c>
      <c r="C19" s="674">
        <f t="shared" si="1"/>
        <v>0</v>
      </c>
      <c r="D19" s="542"/>
      <c r="G19" s="540">
        <v>110111007</v>
      </c>
      <c r="H19" s="540" t="s">
        <v>1719</v>
      </c>
      <c r="I19" s="570">
        <v>0</v>
      </c>
      <c r="J19" s="628">
        <v>0</v>
      </c>
    </row>
    <row r="20" spans="1:10">
      <c r="A20" s="602">
        <v>110111008</v>
      </c>
      <c r="B20" s="602" t="s">
        <v>1720</v>
      </c>
      <c r="C20" s="674">
        <f t="shared" si="1"/>
        <v>15193187</v>
      </c>
      <c r="D20" s="542"/>
      <c r="G20" s="540">
        <v>110111008</v>
      </c>
      <c r="H20" s="540" t="s">
        <v>1720</v>
      </c>
      <c r="I20" s="570">
        <v>15193187</v>
      </c>
      <c r="J20" s="628">
        <v>15193187</v>
      </c>
    </row>
    <row r="21" spans="1:10">
      <c r="A21" s="602">
        <v>110111009</v>
      </c>
      <c r="B21" s="602" t="s">
        <v>1721</v>
      </c>
      <c r="C21" s="674">
        <f t="shared" si="1"/>
        <v>16530495</v>
      </c>
      <c r="D21" s="542"/>
      <c r="G21" s="540">
        <v>110111009</v>
      </c>
      <c r="H21" s="540" t="s">
        <v>1721</v>
      </c>
      <c r="I21" s="570">
        <v>16530495</v>
      </c>
      <c r="J21" s="628">
        <v>16530495</v>
      </c>
    </row>
    <row r="22" spans="1:10">
      <c r="A22" s="602">
        <v>110111010</v>
      </c>
      <c r="B22" s="602" t="s">
        <v>1722</v>
      </c>
      <c r="C22" s="674">
        <f t="shared" si="1"/>
        <v>-73</v>
      </c>
      <c r="D22" s="542"/>
      <c r="G22" s="540">
        <v>110111010</v>
      </c>
      <c r="H22" s="540" t="s">
        <v>1722</v>
      </c>
      <c r="I22" s="570">
        <v>-73</v>
      </c>
      <c r="J22" s="628">
        <v>-73</v>
      </c>
    </row>
    <row r="23" spans="1:10">
      <c r="A23" s="602">
        <v>110111011</v>
      </c>
      <c r="B23" s="602" t="s">
        <v>1723</v>
      </c>
      <c r="C23" s="674">
        <f t="shared" si="1"/>
        <v>5000000</v>
      </c>
      <c r="D23" s="542"/>
      <c r="G23" s="540">
        <v>110111011</v>
      </c>
      <c r="H23" s="540" t="s">
        <v>1723</v>
      </c>
      <c r="I23" s="570">
        <v>5000000</v>
      </c>
      <c r="J23" s="628">
        <v>5000000</v>
      </c>
    </row>
    <row r="24" spans="1:10">
      <c r="A24" s="602">
        <v>110111012</v>
      </c>
      <c r="B24" s="602" t="s">
        <v>1724</v>
      </c>
      <c r="C24" s="674">
        <f t="shared" si="1"/>
        <v>5000000</v>
      </c>
      <c r="G24" s="540">
        <v>110111012</v>
      </c>
      <c r="H24" s="540" t="s">
        <v>1724</v>
      </c>
      <c r="I24" s="570">
        <v>5000000</v>
      </c>
      <c r="J24" s="628">
        <v>5000000</v>
      </c>
    </row>
    <row r="25" spans="1:10">
      <c r="A25" s="602">
        <v>110111013</v>
      </c>
      <c r="B25" s="602" t="s">
        <v>1194</v>
      </c>
      <c r="C25" s="674">
        <f t="shared" si="1"/>
        <v>4152393</v>
      </c>
      <c r="D25" s="542"/>
      <c r="G25" s="540">
        <v>110111013</v>
      </c>
      <c r="H25" s="540" t="s">
        <v>1194</v>
      </c>
      <c r="I25" s="570">
        <v>4152393</v>
      </c>
      <c r="J25" s="628">
        <v>4152393</v>
      </c>
    </row>
    <row r="26" spans="1:10">
      <c r="A26" s="602">
        <v>110111014</v>
      </c>
      <c r="B26" s="602" t="s">
        <v>1725</v>
      </c>
      <c r="C26" s="674">
        <f t="shared" si="1"/>
        <v>5000000</v>
      </c>
      <c r="D26" s="542"/>
      <c r="G26" s="540">
        <v>110111014</v>
      </c>
      <c r="H26" s="540" t="s">
        <v>1725</v>
      </c>
      <c r="I26" s="570">
        <v>5000000</v>
      </c>
      <c r="J26" s="522">
        <v>5000000</v>
      </c>
    </row>
    <row r="27" spans="1:10">
      <c r="A27" s="602">
        <v>110111015</v>
      </c>
      <c r="B27" s="602" t="s">
        <v>1726</v>
      </c>
      <c r="C27" s="674">
        <f t="shared" si="1"/>
        <v>5000000</v>
      </c>
      <c r="D27" s="542"/>
      <c r="G27" s="540">
        <v>110111015</v>
      </c>
      <c r="H27" s="540" t="s">
        <v>1726</v>
      </c>
      <c r="I27" s="570">
        <v>5000000</v>
      </c>
      <c r="J27" s="628">
        <v>5000000</v>
      </c>
    </row>
    <row r="28" spans="1:10">
      <c r="A28" s="602">
        <v>110111016</v>
      </c>
      <c r="B28" s="602" t="s">
        <v>1727</v>
      </c>
      <c r="C28" s="674">
        <f t="shared" si="1"/>
        <v>5000000</v>
      </c>
      <c r="D28" s="542"/>
      <c r="G28" s="540">
        <v>110111016</v>
      </c>
      <c r="H28" s="540" t="s">
        <v>1727</v>
      </c>
      <c r="I28" s="570">
        <v>5000000</v>
      </c>
      <c r="J28" s="628">
        <v>5000000</v>
      </c>
    </row>
    <row r="29" spans="1:10">
      <c r="A29" s="602">
        <v>110111030</v>
      </c>
      <c r="B29" s="602" t="s">
        <v>943</v>
      </c>
      <c r="C29" s="674">
        <f t="shared" si="1"/>
        <v>101661</v>
      </c>
      <c r="D29" s="542"/>
      <c r="G29" s="540">
        <v>110111030</v>
      </c>
      <c r="H29" s="540" t="s">
        <v>943</v>
      </c>
      <c r="I29" s="570">
        <v>101661</v>
      </c>
      <c r="J29" s="628">
        <v>101661</v>
      </c>
    </row>
    <row r="30" spans="1:10">
      <c r="A30" s="602">
        <v>110111031</v>
      </c>
      <c r="B30" s="602" t="s">
        <v>1195</v>
      </c>
      <c r="C30" s="674">
        <f t="shared" si="1"/>
        <v>9022501</v>
      </c>
      <c r="D30" s="542"/>
      <c r="G30" s="540">
        <v>110111031</v>
      </c>
      <c r="H30" s="540" t="s">
        <v>1195</v>
      </c>
      <c r="I30" s="570">
        <v>9022501</v>
      </c>
      <c r="J30" s="628">
        <v>9022501</v>
      </c>
    </row>
    <row r="31" spans="1:10">
      <c r="A31" s="602">
        <v>110111032</v>
      </c>
      <c r="B31" s="602" t="s">
        <v>1196</v>
      </c>
      <c r="C31" s="674">
        <f t="shared" si="1"/>
        <v>555000</v>
      </c>
      <c r="D31" s="542"/>
      <c r="G31" s="540">
        <v>110111032</v>
      </c>
      <c r="H31" s="540" t="s">
        <v>1196</v>
      </c>
      <c r="I31" s="570">
        <v>555000</v>
      </c>
      <c r="J31" s="628">
        <v>555000</v>
      </c>
    </row>
    <row r="32" spans="1:10">
      <c r="A32" s="602">
        <v>110111033</v>
      </c>
      <c r="B32" s="602" t="s">
        <v>1728</v>
      </c>
      <c r="C32" s="674">
        <f t="shared" si="1"/>
        <v>28591403</v>
      </c>
      <c r="D32" s="542"/>
      <c r="G32" s="540">
        <v>110111033</v>
      </c>
      <c r="H32" s="540" t="s">
        <v>1728</v>
      </c>
      <c r="I32" s="570">
        <v>28591403</v>
      </c>
      <c r="J32" s="628">
        <v>28591403</v>
      </c>
    </row>
    <row r="33" spans="1:10">
      <c r="A33" s="602">
        <v>110111034</v>
      </c>
      <c r="B33" s="602" t="s">
        <v>1729</v>
      </c>
      <c r="C33" s="674">
        <f t="shared" si="1"/>
        <v>1535496</v>
      </c>
      <c r="G33" s="540">
        <v>110111034</v>
      </c>
      <c r="H33" s="540" t="s">
        <v>1729</v>
      </c>
      <c r="I33" s="501">
        <v>1535496</v>
      </c>
      <c r="J33" s="628">
        <v>1535496</v>
      </c>
    </row>
    <row r="34" spans="1:10">
      <c r="A34" s="602" t="s">
        <v>2443</v>
      </c>
      <c r="B34" s="602" t="s">
        <v>1813</v>
      </c>
      <c r="C34" s="674">
        <f t="shared" si="1"/>
        <v>3609344</v>
      </c>
      <c r="D34" s="542"/>
      <c r="G34" s="540">
        <v>110111035</v>
      </c>
      <c r="H34" s="540" t="s">
        <v>1813</v>
      </c>
      <c r="I34" s="570">
        <v>3609344</v>
      </c>
      <c r="J34" s="628">
        <v>3609344</v>
      </c>
    </row>
    <row r="35" spans="1:10">
      <c r="A35" s="602" t="s">
        <v>1189</v>
      </c>
      <c r="B35" s="602" t="s">
        <v>1190</v>
      </c>
      <c r="C35" s="675">
        <f>SUM(C14:C34)</f>
        <v>391703064</v>
      </c>
      <c r="D35" s="542"/>
      <c r="G35" s="540">
        <v>110111</v>
      </c>
      <c r="H35" s="540" t="s">
        <v>1190</v>
      </c>
      <c r="I35" s="570">
        <v>391703064</v>
      </c>
      <c r="J35" s="522">
        <v>391703064</v>
      </c>
    </row>
    <row r="36" spans="1:10">
      <c r="A36" s="602">
        <v>110121</v>
      </c>
      <c r="B36" s="602" t="s">
        <v>1198</v>
      </c>
      <c r="C36" s="676"/>
      <c r="D36" s="542"/>
      <c r="G36" s="540">
        <v>110121</v>
      </c>
      <c r="H36" s="540" t="s">
        <v>1198</v>
      </c>
      <c r="I36" s="570"/>
      <c r="J36" s="542"/>
    </row>
    <row r="37" spans="1:10">
      <c r="A37" s="602">
        <v>110121002</v>
      </c>
      <c r="B37" s="602" t="s">
        <v>1199</v>
      </c>
      <c r="C37" s="674">
        <f>+I37</f>
        <v>1040438</v>
      </c>
      <c r="G37" s="540">
        <v>110121002</v>
      </c>
      <c r="H37" s="540" t="s">
        <v>1199</v>
      </c>
      <c r="I37" s="501">
        <v>1040438</v>
      </c>
      <c r="J37" s="628">
        <v>1040438</v>
      </c>
    </row>
    <row r="38" spans="1:10">
      <c r="A38" s="602">
        <v>110121</v>
      </c>
      <c r="B38" s="602" t="s">
        <v>1198</v>
      </c>
      <c r="C38" s="675">
        <f>SUM(C37)</f>
        <v>1040438</v>
      </c>
      <c r="G38" s="540">
        <v>110121</v>
      </c>
      <c r="H38" s="540" t="s">
        <v>1198</v>
      </c>
      <c r="I38" s="501">
        <v>1040438</v>
      </c>
      <c r="J38" s="628">
        <v>1040438</v>
      </c>
    </row>
    <row r="39" spans="1:10">
      <c r="A39" s="602">
        <v>1101</v>
      </c>
      <c r="B39" s="602" t="s">
        <v>1178</v>
      </c>
      <c r="C39" s="674">
        <f>+C38+C35+C12</f>
        <v>465880964</v>
      </c>
      <c r="D39" s="542"/>
      <c r="G39" s="540">
        <v>1101</v>
      </c>
      <c r="H39" s="540" t="s">
        <v>1178</v>
      </c>
      <c r="I39" s="570">
        <v>465880964</v>
      </c>
      <c r="J39" s="522">
        <v>465880964</v>
      </c>
    </row>
    <row r="40" spans="1:10">
      <c r="A40" s="602" t="s">
        <v>1200</v>
      </c>
      <c r="B40" s="602" t="s">
        <v>1201</v>
      </c>
      <c r="D40" s="542"/>
      <c r="G40" s="540">
        <v>1102</v>
      </c>
      <c r="H40" s="540" t="s">
        <v>1201</v>
      </c>
      <c r="I40" s="570"/>
    </row>
    <row r="41" spans="1:10">
      <c r="A41" s="602" t="s">
        <v>1202</v>
      </c>
      <c r="B41" s="602" t="s">
        <v>1203</v>
      </c>
      <c r="D41" s="542"/>
      <c r="G41" s="540">
        <v>110201</v>
      </c>
      <c r="H41" s="540" t="s">
        <v>1203</v>
      </c>
      <c r="I41" s="570"/>
      <c r="J41" s="542"/>
    </row>
    <row r="42" spans="1:10">
      <c r="A42" s="602">
        <v>110201001</v>
      </c>
      <c r="B42" s="602" t="s">
        <v>1730</v>
      </c>
      <c r="C42" s="674">
        <f>+I42</f>
        <v>511172385</v>
      </c>
      <c r="D42" s="542"/>
      <c r="G42" s="540">
        <v>110201001</v>
      </c>
      <c r="H42" s="540" t="s">
        <v>1730</v>
      </c>
      <c r="I42" s="570">
        <v>511172385</v>
      </c>
      <c r="J42" s="628">
        <v>511172385</v>
      </c>
    </row>
    <row r="43" spans="1:10">
      <c r="A43" s="602">
        <v>110201002</v>
      </c>
      <c r="B43" s="602" t="s">
        <v>1731</v>
      </c>
      <c r="C43" s="674">
        <f t="shared" ref="C43:C47" si="2">+I43</f>
        <v>1315582784</v>
      </c>
      <c r="D43" s="542"/>
      <c r="G43" s="540">
        <v>110201002</v>
      </c>
      <c r="H43" s="540" t="s">
        <v>1731</v>
      </c>
      <c r="I43" s="570">
        <v>1315582784</v>
      </c>
      <c r="J43" s="628">
        <v>1315582784</v>
      </c>
    </row>
    <row r="44" spans="1:10">
      <c r="A44" s="602">
        <v>110201007</v>
      </c>
      <c r="B44" s="602" t="s">
        <v>1207</v>
      </c>
      <c r="C44" s="674">
        <f t="shared" si="2"/>
        <v>0</v>
      </c>
      <c r="D44" s="542"/>
      <c r="G44" s="540">
        <v>110201007</v>
      </c>
      <c r="H44" s="540" t="s">
        <v>1207</v>
      </c>
      <c r="I44" s="570">
        <v>0</v>
      </c>
      <c r="J44" s="628">
        <v>0</v>
      </c>
    </row>
    <row r="45" spans="1:10">
      <c r="A45" s="602" t="s">
        <v>1814</v>
      </c>
      <c r="B45" s="602" t="s">
        <v>1815</v>
      </c>
      <c r="C45" s="674">
        <f t="shared" si="2"/>
        <v>-318495</v>
      </c>
      <c r="D45" s="542"/>
      <c r="G45" s="540">
        <v>110201008</v>
      </c>
      <c r="H45" s="540" t="s">
        <v>1815</v>
      </c>
      <c r="I45" s="570">
        <v>-318495</v>
      </c>
      <c r="J45" s="628">
        <v>-318495</v>
      </c>
    </row>
    <row r="46" spans="1:10">
      <c r="A46" s="602">
        <v>110201010</v>
      </c>
      <c r="B46" s="602" t="s">
        <v>1733</v>
      </c>
      <c r="C46" s="674">
        <f t="shared" si="2"/>
        <v>206044935</v>
      </c>
      <c r="G46" s="540">
        <v>110201010</v>
      </c>
      <c r="H46" s="540" t="s">
        <v>1733</v>
      </c>
      <c r="I46" s="570">
        <v>206044935</v>
      </c>
      <c r="J46" s="628">
        <v>206044935</v>
      </c>
    </row>
    <row r="47" spans="1:10">
      <c r="A47" s="602">
        <v>110201031</v>
      </c>
      <c r="B47" s="602" t="s">
        <v>1735</v>
      </c>
      <c r="C47" s="674">
        <f t="shared" si="2"/>
        <v>247429893</v>
      </c>
      <c r="D47" s="542"/>
      <c r="G47" s="540">
        <v>110201031</v>
      </c>
      <c r="H47" s="540" t="s">
        <v>1735</v>
      </c>
      <c r="I47" s="570">
        <v>247429893</v>
      </c>
      <c r="J47" s="628">
        <v>247429893</v>
      </c>
    </row>
    <row r="48" spans="1:10">
      <c r="A48" s="602"/>
      <c r="B48" s="602"/>
      <c r="C48" s="674"/>
      <c r="D48" s="542"/>
      <c r="G48" s="540">
        <v>110201</v>
      </c>
      <c r="H48" s="540" t="s">
        <v>1203</v>
      </c>
      <c r="I48" s="570">
        <v>2279911502</v>
      </c>
      <c r="J48" s="522">
        <v>2279911502</v>
      </c>
    </row>
    <row r="49" spans="1:10">
      <c r="A49" s="602">
        <v>110201</v>
      </c>
      <c r="B49" s="602" t="s">
        <v>1203</v>
      </c>
      <c r="C49" s="674">
        <f>SUM(C42:C48)</f>
        <v>2279911502</v>
      </c>
      <c r="G49" s="540">
        <v>110211</v>
      </c>
      <c r="H49" s="540" t="s">
        <v>1209</v>
      </c>
      <c r="J49" s="628"/>
    </row>
    <row r="50" spans="1:10">
      <c r="A50" s="602" t="s">
        <v>1208</v>
      </c>
      <c r="B50" s="602" t="s">
        <v>1209</v>
      </c>
      <c r="D50" s="542"/>
      <c r="G50" s="540">
        <v>110211</v>
      </c>
      <c r="H50" s="540" t="s">
        <v>1209</v>
      </c>
      <c r="I50" s="570"/>
      <c r="J50" s="542"/>
    </row>
    <row r="51" spans="1:10">
      <c r="A51" s="602">
        <v>110211012</v>
      </c>
      <c r="B51" s="602" t="s">
        <v>1211</v>
      </c>
      <c r="C51" s="674">
        <f>+I51</f>
        <v>2389066467</v>
      </c>
      <c r="D51" s="542"/>
      <c r="G51" s="540" t="s">
        <v>1210</v>
      </c>
      <c r="H51" s="540" t="s">
        <v>1211</v>
      </c>
      <c r="I51" s="570">
        <v>2389066467</v>
      </c>
      <c r="J51" s="522">
        <v>2389066467</v>
      </c>
    </row>
    <row r="52" spans="1:10">
      <c r="A52" s="602">
        <v>110211021</v>
      </c>
      <c r="B52" s="602" t="s">
        <v>2047</v>
      </c>
      <c r="C52" s="674">
        <f>+I52</f>
        <v>1047726502</v>
      </c>
      <c r="D52" s="542"/>
      <c r="G52" s="540" t="s">
        <v>1818</v>
      </c>
      <c r="H52" s="540" t="s">
        <v>1819</v>
      </c>
      <c r="I52" s="570">
        <v>1047726502</v>
      </c>
      <c r="J52" s="628">
        <v>1047726502</v>
      </c>
    </row>
    <row r="53" spans="1:10">
      <c r="A53" s="602">
        <v>110211</v>
      </c>
      <c r="B53" s="602" t="s">
        <v>1209</v>
      </c>
      <c r="C53" s="677">
        <f>SUM(C51:C52)</f>
        <v>3436792969</v>
      </c>
      <c r="D53" s="542"/>
      <c r="G53" s="540" t="s">
        <v>2532</v>
      </c>
      <c r="H53" s="540" t="s">
        <v>2490</v>
      </c>
      <c r="I53" s="570">
        <v>0</v>
      </c>
      <c r="J53" s="628">
        <v>0</v>
      </c>
    </row>
    <row r="54" spans="1:10">
      <c r="A54" s="602" t="s">
        <v>1212</v>
      </c>
      <c r="B54" s="602" t="s">
        <v>1213</v>
      </c>
      <c r="C54" s="676"/>
      <c r="D54" s="542"/>
      <c r="G54" s="540">
        <v>110211</v>
      </c>
      <c r="H54" s="540" t="s">
        <v>1209</v>
      </c>
      <c r="I54" s="570">
        <v>3436792969</v>
      </c>
      <c r="J54" s="542">
        <v>3436792969</v>
      </c>
    </row>
    <row r="55" spans="1:10">
      <c r="A55" s="602" t="s">
        <v>2026</v>
      </c>
      <c r="B55" s="602" t="s">
        <v>1736</v>
      </c>
      <c r="C55" s="674"/>
      <c r="G55" s="540">
        <v>110221</v>
      </c>
      <c r="H55" s="540" t="s">
        <v>1213</v>
      </c>
      <c r="I55" s="570"/>
      <c r="J55" s="628"/>
    </row>
    <row r="56" spans="1:10">
      <c r="A56" s="602" t="s">
        <v>1913</v>
      </c>
      <c r="B56" s="602" t="s">
        <v>1214</v>
      </c>
      <c r="C56" s="674">
        <f>+I56</f>
        <v>0</v>
      </c>
      <c r="D56" s="542"/>
      <c r="G56" s="540">
        <v>110221009</v>
      </c>
      <c r="H56" s="540" t="s">
        <v>1214</v>
      </c>
      <c r="I56" s="570">
        <v>0</v>
      </c>
      <c r="J56" s="628">
        <v>0</v>
      </c>
    </row>
    <row r="57" spans="1:10">
      <c r="A57" s="602" t="s">
        <v>1916</v>
      </c>
      <c r="B57" s="602" t="s">
        <v>274</v>
      </c>
      <c r="C57" s="674">
        <f t="shared" ref="C57:C58" si="3">+I57</f>
        <v>0</v>
      </c>
      <c r="D57" s="542"/>
      <c r="G57" s="540" t="s">
        <v>1916</v>
      </c>
      <c r="H57" s="540" t="s">
        <v>274</v>
      </c>
      <c r="I57" s="570"/>
      <c r="J57" s="522">
        <v>0</v>
      </c>
    </row>
    <row r="58" spans="1:10">
      <c r="A58" s="602" t="s">
        <v>1917</v>
      </c>
      <c r="B58" s="602" t="s">
        <v>1737</v>
      </c>
      <c r="C58" s="674">
        <f t="shared" si="3"/>
        <v>13989733</v>
      </c>
      <c r="D58" s="542"/>
      <c r="G58" s="540">
        <v>110221014</v>
      </c>
      <c r="H58" s="540" t="s">
        <v>1215</v>
      </c>
      <c r="I58" s="501">
        <v>13989733</v>
      </c>
      <c r="J58" s="542">
        <v>13989733</v>
      </c>
    </row>
    <row r="59" spans="1:10">
      <c r="A59" s="602" t="s">
        <v>1212</v>
      </c>
      <c r="B59" s="602" t="s">
        <v>1213</v>
      </c>
      <c r="C59" s="677">
        <f>SUM(C56:C58)</f>
        <v>13989733</v>
      </c>
      <c r="D59" s="542"/>
      <c r="G59" s="540">
        <v>110221</v>
      </c>
      <c r="H59" s="540" t="s">
        <v>1213</v>
      </c>
      <c r="I59" s="570">
        <v>13989733</v>
      </c>
      <c r="J59" s="628">
        <v>13989733</v>
      </c>
    </row>
    <row r="60" spans="1:10">
      <c r="A60" s="602" t="s">
        <v>1216</v>
      </c>
      <c r="B60" s="602" t="s">
        <v>1217</v>
      </c>
      <c r="C60" s="676"/>
      <c r="G60" s="540">
        <v>110231</v>
      </c>
      <c r="H60" s="540" t="s">
        <v>1217</v>
      </c>
      <c r="I60" s="570"/>
      <c r="J60" s="628"/>
    </row>
    <row r="61" spans="1:10">
      <c r="A61" s="602" t="s">
        <v>2012</v>
      </c>
      <c r="B61" s="602" t="s">
        <v>1218</v>
      </c>
      <c r="C61" s="677">
        <f>+I61</f>
        <v>0</v>
      </c>
      <c r="D61" s="542"/>
      <c r="G61" s="540">
        <v>110231001</v>
      </c>
      <c r="H61" s="540" t="s">
        <v>1218</v>
      </c>
      <c r="I61" s="570">
        <v>0</v>
      </c>
      <c r="J61" s="628">
        <v>0</v>
      </c>
    </row>
    <row r="62" spans="1:10">
      <c r="A62" s="602" t="s">
        <v>1738</v>
      </c>
      <c r="B62" s="602" t="s">
        <v>1739</v>
      </c>
      <c r="C62" s="677"/>
      <c r="D62" s="542"/>
      <c r="G62" s="540">
        <v>110231011</v>
      </c>
      <c r="H62" s="540" t="s">
        <v>883</v>
      </c>
      <c r="I62" s="570">
        <v>14539444</v>
      </c>
      <c r="J62">
        <v>14539444</v>
      </c>
    </row>
    <row r="63" spans="1:10">
      <c r="A63" s="602" t="s">
        <v>1919</v>
      </c>
      <c r="B63" s="602" t="s">
        <v>883</v>
      </c>
      <c r="C63" s="677">
        <f>+I62</f>
        <v>14539444</v>
      </c>
      <c r="G63" s="540" t="s">
        <v>1921</v>
      </c>
      <c r="H63" s="540" t="s">
        <v>1845</v>
      </c>
      <c r="I63" s="570">
        <v>0</v>
      </c>
      <c r="J63" s="628">
        <v>0</v>
      </c>
    </row>
    <row r="64" spans="1:10">
      <c r="A64" s="602" t="s">
        <v>1216</v>
      </c>
      <c r="B64" s="602" t="s">
        <v>1217</v>
      </c>
      <c r="C64" s="674">
        <f>SUM(C61:C63)</f>
        <v>14539444</v>
      </c>
      <c r="D64" s="542"/>
      <c r="G64" s="540">
        <v>110231</v>
      </c>
      <c r="H64" s="540" t="s">
        <v>1217</v>
      </c>
      <c r="I64" s="570">
        <v>14539444</v>
      </c>
      <c r="J64" s="628">
        <v>14539444</v>
      </c>
    </row>
    <row r="65" spans="1:10">
      <c r="A65" s="602" t="s">
        <v>1219</v>
      </c>
      <c r="B65" s="602" t="s">
        <v>1220</v>
      </c>
      <c r="D65" s="542"/>
      <c r="G65" s="540">
        <v>110251</v>
      </c>
      <c r="H65" s="540" t="s">
        <v>1220</v>
      </c>
      <c r="I65" s="570"/>
      <c r="J65" s="522"/>
    </row>
    <row r="66" spans="1:10">
      <c r="A66" s="602"/>
      <c r="B66" s="602"/>
      <c r="D66" s="542"/>
      <c r="G66" s="540">
        <v>110251</v>
      </c>
      <c r="H66" s="540" t="s">
        <v>1220</v>
      </c>
      <c r="I66" s="570"/>
      <c r="J66" s="522"/>
    </row>
    <row r="67" spans="1:10">
      <c r="A67" s="602">
        <v>110251011</v>
      </c>
      <c r="B67" s="602" t="s">
        <v>272</v>
      </c>
      <c r="C67" s="674">
        <f>+I67</f>
        <v>24000000</v>
      </c>
      <c r="D67" s="542"/>
      <c r="G67" s="540">
        <v>110251011</v>
      </c>
      <c r="H67" s="540" t="s">
        <v>272</v>
      </c>
      <c r="I67" s="570">
        <v>24000000</v>
      </c>
      <c r="J67" s="628">
        <v>24000000</v>
      </c>
    </row>
    <row r="68" spans="1:10">
      <c r="A68" s="602">
        <v>110251021</v>
      </c>
      <c r="B68" s="602" t="s">
        <v>1706</v>
      </c>
      <c r="C68" s="674">
        <f t="shared" ref="C68:C70" si="4">+I68</f>
        <v>12453177</v>
      </c>
      <c r="D68" s="542"/>
      <c r="G68" s="540">
        <v>110251021</v>
      </c>
      <c r="H68" s="540" t="s">
        <v>1706</v>
      </c>
      <c r="I68" s="570">
        <v>12453177</v>
      </c>
      <c r="J68" s="542">
        <v>12453177</v>
      </c>
    </row>
    <row r="69" spans="1:10">
      <c r="A69" s="602">
        <v>110251022</v>
      </c>
      <c r="B69" s="602" t="s">
        <v>1347</v>
      </c>
      <c r="C69" s="674">
        <f t="shared" si="4"/>
        <v>105905827</v>
      </c>
      <c r="G69" s="540">
        <v>110251022</v>
      </c>
      <c r="H69" s="540" t="s">
        <v>1347</v>
      </c>
      <c r="I69" s="570">
        <v>105905827</v>
      </c>
      <c r="J69" s="542">
        <v>105905827</v>
      </c>
    </row>
    <row r="70" spans="1:10">
      <c r="A70" s="602">
        <v>110251023</v>
      </c>
      <c r="B70" s="602" t="s">
        <v>2048</v>
      </c>
      <c r="C70" s="674">
        <f t="shared" si="4"/>
        <v>199999999</v>
      </c>
      <c r="G70" s="540">
        <v>110251023</v>
      </c>
      <c r="H70" s="540" t="s">
        <v>2048</v>
      </c>
      <c r="I70" s="501">
        <v>199999999</v>
      </c>
      <c r="J70" s="522">
        <v>199999999</v>
      </c>
    </row>
    <row r="71" spans="1:10">
      <c r="A71" s="602">
        <v>110251</v>
      </c>
      <c r="B71" s="602" t="s">
        <v>1220</v>
      </c>
      <c r="C71" s="674">
        <f>SUM(C67:C70)</f>
        <v>342359003</v>
      </c>
      <c r="D71" s="542"/>
      <c r="G71" s="540">
        <v>110251</v>
      </c>
      <c r="H71" s="540" t="s">
        <v>1220</v>
      </c>
      <c r="I71" s="570">
        <v>342359003</v>
      </c>
      <c r="J71" s="522">
        <v>342359003</v>
      </c>
    </row>
    <row r="72" spans="1:10">
      <c r="A72" s="602">
        <v>1102</v>
      </c>
      <c r="B72" s="602" t="s">
        <v>1201</v>
      </c>
      <c r="C72" s="674">
        <f>+C49+C53+C59+C64+C71</f>
        <v>6087592651</v>
      </c>
      <c r="D72" s="542"/>
      <c r="G72" s="540">
        <v>1102</v>
      </c>
      <c r="H72" s="540" t="s">
        <v>1201</v>
      </c>
      <c r="I72" s="570">
        <v>6087592651</v>
      </c>
      <c r="J72" s="628">
        <v>6087592651</v>
      </c>
    </row>
    <row r="73" spans="1:10">
      <c r="A73" s="602" t="s">
        <v>1221</v>
      </c>
      <c r="B73" s="602" t="s">
        <v>1222</v>
      </c>
      <c r="C73" s="678"/>
      <c r="D73" s="542"/>
      <c r="G73" s="540">
        <v>1103</v>
      </c>
      <c r="H73" s="540" t="s">
        <v>1222</v>
      </c>
      <c r="I73" s="570"/>
      <c r="J73" s="628"/>
    </row>
    <row r="74" spans="1:10">
      <c r="A74" s="602" t="s">
        <v>1223</v>
      </c>
      <c r="B74" s="602" t="s">
        <v>1224</v>
      </c>
      <c r="C74" s="679"/>
      <c r="D74" s="542"/>
      <c r="G74" s="540">
        <v>110301</v>
      </c>
      <c r="H74" s="540" t="s">
        <v>1224</v>
      </c>
      <c r="I74" s="570"/>
      <c r="J74" s="628"/>
    </row>
    <row r="75" spans="1:10">
      <c r="A75" s="602">
        <v>110301001</v>
      </c>
      <c r="B75" s="602" t="s">
        <v>1225</v>
      </c>
      <c r="C75" s="674">
        <f>+I75</f>
        <v>7516543458</v>
      </c>
      <c r="D75" s="542"/>
      <c r="G75" s="540">
        <v>110301001</v>
      </c>
      <c r="H75" s="540" t="s">
        <v>1225</v>
      </c>
      <c r="I75" s="570">
        <v>7516543458</v>
      </c>
      <c r="J75" s="542">
        <v>7516543458</v>
      </c>
    </row>
    <row r="76" spans="1:10">
      <c r="A76" s="602">
        <v>110301002</v>
      </c>
      <c r="B76" s="602" t="s">
        <v>1226</v>
      </c>
      <c r="C76" s="674">
        <f t="shared" ref="C76:C78" si="5">+I76</f>
        <v>-1675857</v>
      </c>
      <c r="G76" s="540">
        <v>110301002</v>
      </c>
      <c r="H76" s="540" t="s">
        <v>1226</v>
      </c>
      <c r="I76" s="501">
        <v>-1675857</v>
      </c>
      <c r="J76" s="628">
        <v>-1675857</v>
      </c>
    </row>
    <row r="77" spans="1:10">
      <c r="A77" s="602">
        <v>110301003</v>
      </c>
      <c r="B77" s="602" t="s">
        <v>1227</v>
      </c>
      <c r="C77" s="674">
        <f t="shared" si="5"/>
        <v>2220250281</v>
      </c>
      <c r="D77" s="542"/>
      <c r="G77" s="540">
        <v>110301003</v>
      </c>
      <c r="H77" s="540" t="s">
        <v>1227</v>
      </c>
      <c r="I77" s="501">
        <v>2220250281</v>
      </c>
      <c r="J77" s="522">
        <v>2220250281</v>
      </c>
    </row>
    <row r="78" spans="1:10">
      <c r="A78" s="602">
        <v>110301004</v>
      </c>
      <c r="B78" s="602" t="s">
        <v>1228</v>
      </c>
      <c r="C78" s="674">
        <f t="shared" si="5"/>
        <v>13067000</v>
      </c>
      <c r="D78" s="542"/>
      <c r="G78" s="540">
        <v>110301004</v>
      </c>
      <c r="H78" s="540" t="s">
        <v>1228</v>
      </c>
      <c r="I78" s="570">
        <v>13067000</v>
      </c>
      <c r="J78" s="628">
        <v>13067000</v>
      </c>
    </row>
    <row r="79" spans="1:10">
      <c r="A79" s="602">
        <v>110301</v>
      </c>
      <c r="B79" s="602" t="s">
        <v>1224</v>
      </c>
      <c r="C79" s="676">
        <f>SUM(C75:C78)</f>
        <v>9748184882</v>
      </c>
      <c r="D79" s="542"/>
      <c r="G79" s="540">
        <v>110301</v>
      </c>
      <c r="H79" s="540" t="s">
        <v>1224</v>
      </c>
      <c r="I79" s="570">
        <v>9748184882</v>
      </c>
      <c r="J79" s="628">
        <v>9748184882</v>
      </c>
    </row>
    <row r="80" spans="1:10">
      <c r="A80" s="602" t="s">
        <v>1229</v>
      </c>
      <c r="B80" s="602" t="s">
        <v>1230</v>
      </c>
      <c r="C80" s="676"/>
      <c r="D80" s="542"/>
      <c r="G80" s="540">
        <v>110302</v>
      </c>
      <c r="H80" s="540" t="s">
        <v>1230</v>
      </c>
      <c r="I80" s="570"/>
      <c r="J80" s="542"/>
    </row>
    <row r="81" spans="1:10">
      <c r="A81" s="602">
        <v>110302001</v>
      </c>
      <c r="B81" s="602" t="s">
        <v>1231</v>
      </c>
      <c r="C81" s="674">
        <f>+I81</f>
        <v>908330513</v>
      </c>
      <c r="G81" s="540">
        <v>110302001</v>
      </c>
      <c r="H81" s="540" t="s">
        <v>1231</v>
      </c>
      <c r="I81" s="570">
        <v>908330513</v>
      </c>
      <c r="J81" s="628">
        <v>908330513</v>
      </c>
    </row>
    <row r="82" spans="1:10">
      <c r="A82" s="602">
        <v>110302002</v>
      </c>
      <c r="B82" s="602" t="s">
        <v>1232</v>
      </c>
      <c r="C82" s="674">
        <f t="shared" ref="C82:C83" si="6">+I82</f>
        <v>319936608</v>
      </c>
      <c r="D82" s="542"/>
      <c r="G82" s="540">
        <v>110302002</v>
      </c>
      <c r="H82" s="540" t="s">
        <v>1232</v>
      </c>
      <c r="I82" s="570">
        <v>319936608</v>
      </c>
      <c r="J82" s="522">
        <v>319936608</v>
      </c>
    </row>
    <row r="83" spans="1:10">
      <c r="A83" s="602">
        <v>110302003</v>
      </c>
      <c r="B83" s="602" t="s">
        <v>1233</v>
      </c>
      <c r="C83" s="674">
        <f t="shared" si="6"/>
        <v>1641399917</v>
      </c>
      <c r="D83" s="542"/>
      <c r="G83" s="540">
        <v>110302003</v>
      </c>
      <c r="H83" s="540" t="s">
        <v>1233</v>
      </c>
      <c r="I83" s="501">
        <v>1641399917</v>
      </c>
      <c r="J83" s="628">
        <v>1641399917</v>
      </c>
    </row>
    <row r="84" spans="1:10">
      <c r="A84" s="602">
        <v>110302</v>
      </c>
      <c r="B84" s="602" t="s">
        <v>1230</v>
      </c>
      <c r="C84" s="674">
        <f>SUM(C81:C83)</f>
        <v>2869667038</v>
      </c>
      <c r="D84" s="542"/>
      <c r="G84" s="540">
        <v>110302</v>
      </c>
      <c r="H84" s="540" t="s">
        <v>1230</v>
      </c>
      <c r="I84" s="570">
        <v>2869667038</v>
      </c>
      <c r="J84" s="628">
        <v>2869667038</v>
      </c>
    </row>
    <row r="85" spans="1:10">
      <c r="A85" s="602" t="s">
        <v>1234</v>
      </c>
      <c r="B85" s="602" t="s">
        <v>1235</v>
      </c>
      <c r="C85" s="676"/>
      <c r="D85" s="542"/>
      <c r="G85" s="540">
        <v>110303</v>
      </c>
      <c r="H85" s="540" t="s">
        <v>1235</v>
      </c>
      <c r="I85" s="570"/>
      <c r="J85" s="542"/>
    </row>
    <row r="86" spans="1:10">
      <c r="A86" s="602">
        <v>110303001</v>
      </c>
      <c r="B86" s="602" t="s">
        <v>1236</v>
      </c>
      <c r="C86" s="676">
        <f>+I86</f>
        <v>10659967</v>
      </c>
      <c r="G86" s="540">
        <v>110303001</v>
      </c>
      <c r="H86" s="540" t="s">
        <v>1236</v>
      </c>
      <c r="I86" s="570">
        <v>10659967</v>
      </c>
      <c r="J86" s="628">
        <v>10659967</v>
      </c>
    </row>
    <row r="87" spans="1:10">
      <c r="A87" s="602">
        <v>110303002</v>
      </c>
      <c r="B87" s="602" t="s">
        <v>1236</v>
      </c>
      <c r="C87" s="676">
        <f t="shared" ref="C87:C88" si="7">+I87</f>
        <v>119144110</v>
      </c>
      <c r="D87" s="542"/>
      <c r="G87" s="540">
        <v>110303002</v>
      </c>
      <c r="H87" s="540" t="s">
        <v>1236</v>
      </c>
      <c r="I87" s="570">
        <v>119144110</v>
      </c>
      <c r="J87" s="522">
        <v>119144110</v>
      </c>
    </row>
    <row r="88" spans="1:10">
      <c r="A88" s="602">
        <v>110303003</v>
      </c>
      <c r="B88" s="602" t="s">
        <v>1237</v>
      </c>
      <c r="C88" s="676">
        <f t="shared" si="7"/>
        <v>103124674</v>
      </c>
      <c r="D88" s="542"/>
      <c r="G88" s="540">
        <v>110303003</v>
      </c>
      <c r="H88" s="540" t="s">
        <v>1237</v>
      </c>
      <c r="I88" s="501">
        <v>103124674</v>
      </c>
      <c r="J88" s="628">
        <v>103124674</v>
      </c>
    </row>
    <row r="89" spans="1:10">
      <c r="A89" s="602">
        <v>110303</v>
      </c>
      <c r="B89" s="602" t="s">
        <v>1235</v>
      </c>
      <c r="C89" s="674">
        <f>SUM(C86:C88)</f>
        <v>232928751</v>
      </c>
      <c r="D89" s="542"/>
      <c r="G89" s="540">
        <v>110303</v>
      </c>
      <c r="H89" s="540" t="s">
        <v>1235</v>
      </c>
      <c r="I89" s="570">
        <v>232928751</v>
      </c>
      <c r="J89" s="628">
        <v>232928751</v>
      </c>
    </row>
    <row r="90" spans="1:10">
      <c r="A90" s="602">
        <v>110304</v>
      </c>
      <c r="B90" s="602" t="s">
        <v>1238</v>
      </c>
      <c r="C90" s="674"/>
      <c r="D90" s="542"/>
      <c r="G90" s="540">
        <v>110304</v>
      </c>
      <c r="H90" s="540" t="s">
        <v>1238</v>
      </c>
      <c r="I90" s="570"/>
      <c r="J90" s="542"/>
    </row>
    <row r="91" spans="1:10">
      <c r="A91" s="602">
        <v>110304001</v>
      </c>
      <c r="B91" s="602" t="s">
        <v>1740</v>
      </c>
      <c r="C91" s="676">
        <f>+J91</f>
        <v>1596248665</v>
      </c>
      <c r="G91" s="540">
        <v>110304001</v>
      </c>
      <c r="H91" s="540" t="s">
        <v>1740</v>
      </c>
      <c r="I91" s="570">
        <v>1596248665</v>
      </c>
      <c r="J91" s="628">
        <v>1596248665</v>
      </c>
    </row>
    <row r="92" spans="1:10">
      <c r="A92" s="602">
        <v>110304002</v>
      </c>
      <c r="B92" s="602" t="s">
        <v>1741</v>
      </c>
      <c r="C92" s="676">
        <f t="shared" ref="C92:C93" si="8">+J92</f>
        <v>856627295</v>
      </c>
      <c r="D92" s="542"/>
      <c r="G92" s="540">
        <v>110304002</v>
      </c>
      <c r="H92" s="540" t="s">
        <v>1741</v>
      </c>
      <c r="I92" s="570">
        <v>856627295</v>
      </c>
      <c r="J92" s="522">
        <v>856627295</v>
      </c>
    </row>
    <row r="93" spans="1:10">
      <c r="A93" s="602">
        <v>110304003</v>
      </c>
      <c r="B93" s="602" t="s">
        <v>1742</v>
      </c>
      <c r="C93" s="676">
        <f t="shared" si="8"/>
        <v>425888199</v>
      </c>
      <c r="D93" s="542"/>
      <c r="G93" s="540">
        <v>110304003</v>
      </c>
      <c r="H93" s="540" t="s">
        <v>1742</v>
      </c>
      <c r="I93" s="501">
        <v>425888199</v>
      </c>
      <c r="J93" s="628">
        <v>425888199</v>
      </c>
    </row>
    <row r="94" spans="1:10">
      <c r="A94" s="602">
        <v>110304</v>
      </c>
      <c r="B94" s="602" t="s">
        <v>1238</v>
      </c>
      <c r="C94" s="674">
        <f>SUM(C91:C93)</f>
        <v>2878764159</v>
      </c>
      <c r="D94" s="542"/>
      <c r="G94" s="540">
        <v>110304</v>
      </c>
      <c r="H94" s="540" t="s">
        <v>1238</v>
      </c>
      <c r="I94" s="570">
        <v>2878764159</v>
      </c>
      <c r="J94" s="628">
        <v>2878764159</v>
      </c>
    </row>
    <row r="95" spans="1:10">
      <c r="A95" s="602" t="s">
        <v>1239</v>
      </c>
      <c r="B95" s="602" t="s">
        <v>1240</v>
      </c>
      <c r="C95" s="674"/>
      <c r="D95" s="542"/>
      <c r="G95" s="540">
        <v>110305</v>
      </c>
      <c r="H95" s="540" t="s">
        <v>1240</v>
      </c>
      <c r="I95" s="570"/>
      <c r="J95" s="542"/>
    </row>
    <row r="96" spans="1:10">
      <c r="A96" s="602">
        <v>110305001</v>
      </c>
      <c r="B96" s="602" t="s">
        <v>1241</v>
      </c>
      <c r="C96" s="676">
        <f>+I96</f>
        <v>929149314</v>
      </c>
      <c r="D96" s="542"/>
      <c r="G96" s="540">
        <v>110305001</v>
      </c>
      <c r="H96" s="540" t="s">
        <v>1241</v>
      </c>
      <c r="I96" s="570">
        <v>929149314</v>
      </c>
      <c r="J96" s="628">
        <v>929149314</v>
      </c>
    </row>
    <row r="97" spans="1:10">
      <c r="A97" s="602">
        <v>110305002</v>
      </c>
      <c r="B97" s="602" t="s">
        <v>1743</v>
      </c>
      <c r="C97" s="676">
        <f t="shared" ref="C97:C98" si="9">+I97</f>
        <v>0</v>
      </c>
      <c r="D97" s="542"/>
      <c r="G97" s="540">
        <v>110305002</v>
      </c>
      <c r="H97" s="540" t="s">
        <v>1743</v>
      </c>
      <c r="I97" s="570">
        <v>0</v>
      </c>
      <c r="J97" s="628">
        <v>0</v>
      </c>
    </row>
    <row r="98" spans="1:10">
      <c r="A98" s="602">
        <v>110305003</v>
      </c>
      <c r="B98" s="602" t="s">
        <v>1242</v>
      </c>
      <c r="C98" s="676">
        <f t="shared" si="9"/>
        <v>387378932</v>
      </c>
      <c r="D98" s="542"/>
      <c r="G98" s="540">
        <v>110305003</v>
      </c>
      <c r="H98" s="540" t="s">
        <v>1242</v>
      </c>
      <c r="I98" s="501">
        <v>387378932</v>
      </c>
      <c r="J98" s="628">
        <v>387378932</v>
      </c>
    </row>
    <row r="99" spans="1:10">
      <c r="A99" s="602">
        <v>110305</v>
      </c>
      <c r="B99" s="602" t="s">
        <v>1240</v>
      </c>
      <c r="C99" s="674">
        <f>SUM(C96:C98)</f>
        <v>1316528246</v>
      </c>
      <c r="D99" s="542"/>
      <c r="G99" s="540">
        <v>110305</v>
      </c>
      <c r="H99" s="540" t="s">
        <v>1240</v>
      </c>
      <c r="I99" s="570">
        <v>1316528246</v>
      </c>
      <c r="J99" s="542">
        <v>1316528246</v>
      </c>
    </row>
    <row r="100" spans="1:10">
      <c r="A100" s="602" t="s">
        <v>1243</v>
      </c>
      <c r="B100" s="602" t="s">
        <v>1244</v>
      </c>
      <c r="C100" s="674"/>
      <c r="D100" s="542"/>
      <c r="G100" s="540">
        <v>110306</v>
      </c>
      <c r="H100" s="540" t="s">
        <v>1244</v>
      </c>
      <c r="I100" s="570"/>
      <c r="J100" s="628"/>
    </row>
    <row r="101" spans="1:10">
      <c r="A101" s="602">
        <v>110306006</v>
      </c>
      <c r="B101" s="602" t="s">
        <v>1245</v>
      </c>
      <c r="C101" s="676">
        <f>+I101</f>
        <v>10156368</v>
      </c>
      <c r="G101" s="540">
        <v>110306006</v>
      </c>
      <c r="H101" s="540" t="s">
        <v>1245</v>
      </c>
      <c r="I101" s="570">
        <v>10156368</v>
      </c>
      <c r="J101" s="628">
        <v>10156368</v>
      </c>
    </row>
    <row r="102" spans="1:10">
      <c r="A102" s="602">
        <v>110306007</v>
      </c>
      <c r="B102" s="602" t="s">
        <v>1246</v>
      </c>
      <c r="C102" s="676">
        <f>+I102</f>
        <v>4859934</v>
      </c>
      <c r="D102" s="542"/>
      <c r="G102" s="540">
        <v>110306007</v>
      </c>
      <c r="H102" s="540" t="s">
        <v>1246</v>
      </c>
      <c r="I102" s="570">
        <v>4859934</v>
      </c>
      <c r="J102" s="522">
        <v>4859934</v>
      </c>
    </row>
    <row r="103" spans="1:10">
      <c r="A103" s="602">
        <v>110306</v>
      </c>
      <c r="B103" s="602" t="s">
        <v>1244</v>
      </c>
      <c r="C103" s="674">
        <f>SUM(C101:C102)</f>
        <v>15016302</v>
      </c>
      <c r="D103" s="542"/>
      <c r="G103" s="540">
        <v>110306</v>
      </c>
      <c r="H103" s="540" t="s">
        <v>1244</v>
      </c>
      <c r="I103" s="501">
        <v>15016302</v>
      </c>
      <c r="J103" s="542">
        <v>15016302</v>
      </c>
    </row>
    <row r="104" spans="1:10">
      <c r="A104" s="602" t="s">
        <v>1247</v>
      </c>
      <c r="B104" s="602" t="s">
        <v>1248</v>
      </c>
      <c r="C104" s="676"/>
      <c r="D104" s="542"/>
      <c r="G104" s="540">
        <v>110350</v>
      </c>
      <c r="H104" s="540" t="s">
        <v>1248</v>
      </c>
      <c r="I104" s="570"/>
      <c r="J104" s="628"/>
    </row>
    <row r="105" spans="1:10">
      <c r="A105" s="602">
        <v>110350002</v>
      </c>
      <c r="B105" s="602" t="s">
        <v>1744</v>
      </c>
      <c r="C105" s="674">
        <f>+I105</f>
        <v>0</v>
      </c>
      <c r="G105" s="540">
        <v>110350002</v>
      </c>
      <c r="H105" s="540" t="s">
        <v>1744</v>
      </c>
      <c r="I105" s="570"/>
      <c r="J105" s="628"/>
    </row>
    <row r="106" spans="1:10">
      <c r="A106" s="602">
        <v>110350003</v>
      </c>
      <c r="B106" s="602" t="s">
        <v>1249</v>
      </c>
      <c r="C106" s="674">
        <f>+I106</f>
        <v>28038104</v>
      </c>
      <c r="D106" s="542"/>
      <c r="G106" s="540">
        <v>110350003</v>
      </c>
      <c r="H106" s="540" t="s">
        <v>1249</v>
      </c>
      <c r="I106" s="570">
        <v>28038104</v>
      </c>
      <c r="J106" s="522">
        <v>28038104</v>
      </c>
    </row>
    <row r="107" spans="1:10">
      <c r="A107" s="602">
        <v>110350</v>
      </c>
      <c r="B107" s="602" t="s">
        <v>1248</v>
      </c>
      <c r="C107" s="674">
        <f>SUM(C105:C106)</f>
        <v>28038104</v>
      </c>
      <c r="D107" s="542"/>
      <c r="G107" s="540">
        <v>110350</v>
      </c>
      <c r="H107" s="540" t="s">
        <v>1248</v>
      </c>
      <c r="I107" s="501">
        <v>28038104</v>
      </c>
      <c r="J107" s="542">
        <v>28038104</v>
      </c>
    </row>
    <row r="108" spans="1:10">
      <c r="A108" s="602" t="s">
        <v>1250</v>
      </c>
      <c r="B108" s="602" t="s">
        <v>1251</v>
      </c>
      <c r="C108" s="674"/>
      <c r="D108" s="542"/>
      <c r="G108" s="540">
        <v>110352</v>
      </c>
      <c r="H108" s="540" t="s">
        <v>1251</v>
      </c>
      <c r="I108" s="570"/>
      <c r="J108" s="628"/>
    </row>
    <row r="109" spans="1:10">
      <c r="A109" s="602">
        <v>110352002</v>
      </c>
      <c r="B109" s="602" t="s">
        <v>1252</v>
      </c>
      <c r="C109" s="674">
        <f>+I109</f>
        <v>1830495</v>
      </c>
      <c r="G109" s="540">
        <v>110352002</v>
      </c>
      <c r="H109" s="540" t="s">
        <v>1252</v>
      </c>
      <c r="I109" s="570">
        <v>1830495</v>
      </c>
      <c r="J109" s="628">
        <v>1830495</v>
      </c>
    </row>
    <row r="110" spans="1:10">
      <c r="A110" s="602">
        <v>110352003</v>
      </c>
      <c r="B110" s="602" t="s">
        <v>1253</v>
      </c>
      <c r="C110" s="674">
        <f>+I110</f>
        <v>26295405</v>
      </c>
      <c r="D110" s="542"/>
      <c r="G110" s="540">
        <v>110352003</v>
      </c>
      <c r="H110" s="540" t="s">
        <v>1253</v>
      </c>
      <c r="I110" s="570">
        <v>26295405</v>
      </c>
      <c r="J110" s="522">
        <v>26295405</v>
      </c>
    </row>
    <row r="111" spans="1:10">
      <c r="A111" s="602">
        <v>110352</v>
      </c>
      <c r="B111" s="602" t="s">
        <v>1251</v>
      </c>
      <c r="C111" s="674">
        <f>SUM(C109:C110)</f>
        <v>28125900</v>
      </c>
      <c r="D111" s="542"/>
      <c r="G111" s="540">
        <v>110352</v>
      </c>
      <c r="H111" s="540" t="s">
        <v>1251</v>
      </c>
      <c r="I111" s="501">
        <v>28125900</v>
      </c>
      <c r="J111" s="542">
        <v>28125900</v>
      </c>
    </row>
    <row r="112" spans="1:10">
      <c r="A112" s="602" t="s">
        <v>1254</v>
      </c>
      <c r="B112" s="602" t="s">
        <v>1255</v>
      </c>
      <c r="C112" s="674"/>
      <c r="D112" s="542"/>
      <c r="G112" s="540">
        <v>110355</v>
      </c>
      <c r="H112" s="540" t="s">
        <v>1255</v>
      </c>
      <c r="I112" s="570"/>
      <c r="J112" s="628"/>
    </row>
    <row r="113" spans="1:10">
      <c r="A113" s="602">
        <v>110355002</v>
      </c>
      <c r="B113" s="602" t="s">
        <v>1256</v>
      </c>
      <c r="C113" s="674">
        <f>+I113</f>
        <v>41860</v>
      </c>
      <c r="D113" s="542"/>
      <c r="G113" s="540">
        <v>110355002</v>
      </c>
      <c r="H113" s="540" t="s">
        <v>1256</v>
      </c>
      <c r="I113" s="570">
        <v>41860</v>
      </c>
      <c r="J113" s="628">
        <v>41860</v>
      </c>
    </row>
    <row r="114" spans="1:10">
      <c r="A114" s="602">
        <v>110355003</v>
      </c>
      <c r="B114" s="602" t="s">
        <v>1257</v>
      </c>
      <c r="C114" s="674">
        <f>+I114</f>
        <v>69561659</v>
      </c>
      <c r="D114" s="542"/>
      <c r="G114" s="540">
        <v>110355003</v>
      </c>
      <c r="H114" s="540" t="s">
        <v>1257</v>
      </c>
      <c r="I114" s="570">
        <v>69561659</v>
      </c>
      <c r="J114" s="628">
        <v>69561659</v>
      </c>
    </row>
    <row r="115" spans="1:10">
      <c r="A115" s="602">
        <v>110355</v>
      </c>
      <c r="B115" s="602" t="s">
        <v>1255</v>
      </c>
      <c r="C115" s="674">
        <f>SUM(C113:C114)</f>
        <v>69603519</v>
      </c>
      <c r="D115" s="542"/>
      <c r="G115" s="540">
        <v>110355</v>
      </c>
      <c r="H115" s="540" t="s">
        <v>1255</v>
      </c>
      <c r="I115" s="501">
        <v>69603519</v>
      </c>
      <c r="J115" s="628">
        <v>69603519</v>
      </c>
    </row>
    <row r="116" spans="1:10">
      <c r="A116" s="602">
        <v>110357</v>
      </c>
      <c r="B116" s="602" t="s">
        <v>1259</v>
      </c>
      <c r="C116" s="676"/>
      <c r="G116" s="540">
        <v>110357</v>
      </c>
      <c r="H116" s="540" t="s">
        <v>1259</v>
      </c>
      <c r="I116" s="570"/>
      <c r="J116" s="628"/>
    </row>
    <row r="117" spans="1:10">
      <c r="A117" s="602">
        <v>110357001</v>
      </c>
      <c r="B117" s="602" t="s">
        <v>1260</v>
      </c>
      <c r="C117" s="674">
        <f>+I117</f>
        <v>409814</v>
      </c>
      <c r="D117" s="542"/>
      <c r="G117" s="540">
        <v>110357001</v>
      </c>
      <c r="H117" s="540" t="s">
        <v>1260</v>
      </c>
      <c r="I117" s="570">
        <v>409814</v>
      </c>
      <c r="J117">
        <v>409814</v>
      </c>
    </row>
    <row r="118" spans="1:10">
      <c r="A118" s="602">
        <v>110357002</v>
      </c>
      <c r="B118" s="602" t="s">
        <v>1261</v>
      </c>
      <c r="C118" s="674">
        <f t="shared" ref="C118:C120" si="10">+I118</f>
        <v>75807</v>
      </c>
      <c r="D118" s="542"/>
      <c r="G118" s="540">
        <v>110357002</v>
      </c>
      <c r="H118" s="540" t="s">
        <v>1261</v>
      </c>
      <c r="I118" s="570">
        <v>75807</v>
      </c>
      <c r="J118" s="628">
        <v>75807</v>
      </c>
    </row>
    <row r="119" spans="1:10">
      <c r="A119" s="602">
        <v>110357003</v>
      </c>
      <c r="B119" s="602" t="s">
        <v>1262</v>
      </c>
      <c r="C119" s="674">
        <f t="shared" si="10"/>
        <v>9729487</v>
      </c>
      <c r="D119" s="542"/>
      <c r="G119" s="540">
        <v>110357003</v>
      </c>
      <c r="H119" s="540" t="s">
        <v>1262</v>
      </c>
      <c r="I119" s="501">
        <v>9729487</v>
      </c>
      <c r="J119" s="628">
        <v>9729487</v>
      </c>
    </row>
    <row r="120" spans="1:10">
      <c r="A120" s="602">
        <v>110357103</v>
      </c>
      <c r="B120" s="602" t="s">
        <v>1263</v>
      </c>
      <c r="C120" s="674">
        <f t="shared" si="10"/>
        <v>10234758</v>
      </c>
      <c r="G120" s="540">
        <v>110357103</v>
      </c>
      <c r="H120" s="540" t="s">
        <v>1263</v>
      </c>
      <c r="I120" s="570">
        <v>10234758</v>
      </c>
      <c r="J120" s="542">
        <v>10234758</v>
      </c>
    </row>
    <row r="121" spans="1:10">
      <c r="A121" s="602">
        <v>110357</v>
      </c>
      <c r="B121" s="602" t="s">
        <v>1259</v>
      </c>
      <c r="C121" s="674">
        <f>SUM(C117:C120)</f>
        <v>20449866</v>
      </c>
      <c r="D121" s="542"/>
      <c r="G121" s="540">
        <v>110357</v>
      </c>
      <c r="H121" s="540" t="s">
        <v>1259</v>
      </c>
      <c r="I121" s="570">
        <v>20449866</v>
      </c>
      <c r="J121" s="522">
        <v>20449866</v>
      </c>
    </row>
    <row r="122" spans="1:10">
      <c r="A122" s="602" t="s">
        <v>1264</v>
      </c>
      <c r="B122" s="602" t="s">
        <v>1265</v>
      </c>
      <c r="C122" s="676"/>
      <c r="D122" s="542"/>
      <c r="G122" s="540">
        <v>110359</v>
      </c>
      <c r="H122" s="540" t="s">
        <v>1265</v>
      </c>
      <c r="I122" s="570"/>
      <c r="J122" s="628"/>
    </row>
    <row r="123" spans="1:10">
      <c r="A123" s="602">
        <v>110359003</v>
      </c>
      <c r="B123" s="602" t="s">
        <v>1266</v>
      </c>
      <c r="C123" s="674">
        <f>+I123</f>
        <v>2797614</v>
      </c>
      <c r="D123" s="542"/>
      <c r="G123" s="540">
        <v>110359003</v>
      </c>
      <c r="H123" s="540" t="s">
        <v>1266</v>
      </c>
      <c r="I123" s="570">
        <v>2797614</v>
      </c>
      <c r="J123" s="542">
        <v>2797614</v>
      </c>
    </row>
    <row r="124" spans="1:10">
      <c r="A124" s="602">
        <v>110359</v>
      </c>
      <c r="B124" s="602" t="s">
        <v>1265</v>
      </c>
      <c r="C124" s="674">
        <f>SUM(C123)</f>
        <v>2797614</v>
      </c>
      <c r="D124" s="542"/>
      <c r="G124" s="540">
        <v>110359</v>
      </c>
      <c r="H124" s="540" t="s">
        <v>1265</v>
      </c>
      <c r="I124" s="570">
        <v>2797614</v>
      </c>
      <c r="J124" s="628">
        <v>2797614</v>
      </c>
    </row>
    <row r="125" spans="1:10">
      <c r="A125" s="602">
        <v>110361</v>
      </c>
      <c r="B125" s="602" t="s">
        <v>1267</v>
      </c>
      <c r="C125" s="674"/>
      <c r="D125" s="542"/>
      <c r="G125" s="540">
        <v>110361</v>
      </c>
      <c r="H125" s="540" t="s">
        <v>1267</v>
      </c>
      <c r="J125" s="628"/>
    </row>
    <row r="126" spans="1:10">
      <c r="A126" s="602">
        <v>110361003</v>
      </c>
      <c r="B126" s="602" t="s">
        <v>1268</v>
      </c>
      <c r="C126" s="674">
        <f>+I126</f>
        <v>159155227</v>
      </c>
      <c r="D126" s="542"/>
      <c r="G126" s="540">
        <v>110361003</v>
      </c>
      <c r="H126" s="540" t="s">
        <v>1268</v>
      </c>
      <c r="I126" s="570">
        <v>159155227</v>
      </c>
      <c r="J126" s="628">
        <v>159155227</v>
      </c>
    </row>
    <row r="127" spans="1:10">
      <c r="A127" s="602">
        <v>110361</v>
      </c>
      <c r="B127" s="602" t="s">
        <v>1267</v>
      </c>
      <c r="C127" s="674">
        <f>SUM(C126)</f>
        <v>159155227</v>
      </c>
      <c r="D127" s="542"/>
      <c r="G127" s="540">
        <v>110361</v>
      </c>
      <c r="H127" s="540" t="s">
        <v>1267</v>
      </c>
      <c r="I127" s="570">
        <v>159155227</v>
      </c>
      <c r="J127">
        <v>159155227</v>
      </c>
    </row>
    <row r="128" spans="1:10">
      <c r="A128" s="602">
        <v>110365</v>
      </c>
      <c r="B128" s="602" t="s">
        <v>1269</v>
      </c>
      <c r="C128" s="676"/>
      <c r="D128" s="542"/>
      <c r="G128" s="540">
        <v>110365</v>
      </c>
      <c r="H128" s="540" t="s">
        <v>1269</v>
      </c>
      <c r="J128" s="628"/>
    </row>
    <row r="129" spans="1:10">
      <c r="A129" s="602">
        <v>110365002</v>
      </c>
      <c r="B129" s="602" t="s">
        <v>1270</v>
      </c>
      <c r="C129" s="674">
        <f>+I129</f>
        <v>27277601</v>
      </c>
      <c r="G129" s="540">
        <v>110365002</v>
      </c>
      <c r="H129" s="540" t="s">
        <v>1270</v>
      </c>
      <c r="I129" s="570">
        <v>27277601</v>
      </c>
      <c r="J129" s="628">
        <v>27277601</v>
      </c>
    </row>
    <row r="130" spans="1:10">
      <c r="A130" s="602">
        <v>110365003</v>
      </c>
      <c r="B130" s="602" t="s">
        <v>1271</v>
      </c>
      <c r="C130" s="674">
        <f>+I130</f>
        <v>47299113</v>
      </c>
      <c r="D130" s="542"/>
      <c r="G130" s="540">
        <v>110365003</v>
      </c>
      <c r="H130" s="540" t="s">
        <v>1271</v>
      </c>
      <c r="I130" s="570">
        <v>47299113</v>
      </c>
      <c r="J130" s="522">
        <v>47299113</v>
      </c>
    </row>
    <row r="131" spans="1:10">
      <c r="A131" s="602">
        <v>110365</v>
      </c>
      <c r="B131" s="602" t="s">
        <v>1269</v>
      </c>
      <c r="C131" s="676">
        <f>SUM(C129:C130)</f>
        <v>74576714</v>
      </c>
      <c r="D131" s="542"/>
      <c r="G131" s="540">
        <v>110365</v>
      </c>
      <c r="H131" s="540" t="s">
        <v>1269</v>
      </c>
      <c r="I131" s="501">
        <v>74576714</v>
      </c>
      <c r="J131" s="628">
        <v>74576714</v>
      </c>
    </row>
    <row r="132" spans="1:10">
      <c r="A132" s="602">
        <v>110391</v>
      </c>
      <c r="B132" s="602" t="s">
        <v>1821</v>
      </c>
      <c r="C132" s="674"/>
      <c r="G132" s="540">
        <v>110391</v>
      </c>
      <c r="H132" s="540" t="s">
        <v>1821</v>
      </c>
      <c r="I132" s="570"/>
      <c r="J132" s="542"/>
    </row>
    <row r="133" spans="1:10">
      <c r="A133" s="602">
        <v>110391001</v>
      </c>
      <c r="B133" s="602" t="s">
        <v>1822</v>
      </c>
      <c r="C133" s="674">
        <f>+I133</f>
        <v>289197065</v>
      </c>
      <c r="D133" s="542"/>
      <c r="G133" s="540">
        <v>110391001</v>
      </c>
      <c r="H133" s="540" t="s">
        <v>1822</v>
      </c>
      <c r="I133" s="570">
        <v>289197065</v>
      </c>
      <c r="J133">
        <v>289197065</v>
      </c>
    </row>
    <row r="134" spans="1:10">
      <c r="A134" s="602">
        <v>110391</v>
      </c>
      <c r="B134" s="602" t="s">
        <v>1821</v>
      </c>
      <c r="C134" s="676">
        <f>SUM(C133)</f>
        <v>289197065</v>
      </c>
      <c r="D134" s="542"/>
      <c r="G134" s="540">
        <v>110391</v>
      </c>
      <c r="H134" s="540" t="s">
        <v>1821</v>
      </c>
      <c r="I134" s="570">
        <v>289197065</v>
      </c>
      <c r="J134" s="542">
        <v>289197065</v>
      </c>
    </row>
    <row r="135" spans="1:10">
      <c r="A135" s="602">
        <v>1103</v>
      </c>
      <c r="B135" s="602" t="s">
        <v>1222</v>
      </c>
      <c r="C135" s="674">
        <f>+C134+C131+C127+C124+C121+C115+C111+C107+C103+C99+C94+C89+C84+C79</f>
        <v>17733033387</v>
      </c>
      <c r="G135" s="540">
        <v>1103</v>
      </c>
      <c r="H135" s="540" t="s">
        <v>1222</v>
      </c>
      <c r="I135" s="501">
        <v>17733033387</v>
      </c>
      <c r="J135" s="628">
        <v>17733033387</v>
      </c>
    </row>
    <row r="136" spans="1:10">
      <c r="A136" s="602">
        <v>11</v>
      </c>
      <c r="B136" s="602" t="s">
        <v>1176</v>
      </c>
      <c r="C136" s="674">
        <f>+C135+C72+C39</f>
        <v>24286507002</v>
      </c>
      <c r="D136" s="542"/>
      <c r="G136" s="540">
        <v>11</v>
      </c>
      <c r="H136" s="540" t="s">
        <v>1176</v>
      </c>
      <c r="I136" s="570">
        <v>24286507002</v>
      </c>
      <c r="J136" s="628">
        <v>24286507002</v>
      </c>
    </row>
    <row r="137" spans="1:10">
      <c r="A137" s="602" t="s">
        <v>1272</v>
      </c>
      <c r="B137" s="602" t="s">
        <v>1273</v>
      </c>
      <c r="C137" s="679">
        <f>+C135-C134</f>
        <v>17443836322</v>
      </c>
      <c r="D137" s="542"/>
      <c r="G137" s="540">
        <v>12</v>
      </c>
      <c r="H137" s="540" t="s">
        <v>1273</v>
      </c>
      <c r="I137" s="570"/>
      <c r="J137" s="628"/>
    </row>
    <row r="138" spans="1:10">
      <c r="A138" s="602" t="s">
        <v>1274</v>
      </c>
      <c r="B138" s="602" t="s">
        <v>1275</v>
      </c>
      <c r="C138" s="679"/>
      <c r="D138" s="542"/>
      <c r="G138" s="540">
        <v>1201</v>
      </c>
      <c r="H138" s="540" t="s">
        <v>1275</v>
      </c>
      <c r="I138" s="570"/>
      <c r="J138" s="542"/>
    </row>
    <row r="139" spans="1:10">
      <c r="A139" s="602" t="s">
        <v>1276</v>
      </c>
      <c r="B139" s="602" t="s">
        <v>1277</v>
      </c>
      <c r="D139" s="542"/>
      <c r="G139" s="540">
        <v>120101</v>
      </c>
      <c r="H139" s="540" t="s">
        <v>1277</v>
      </c>
      <c r="I139" s="570"/>
      <c r="J139" s="522"/>
    </row>
    <row r="140" spans="1:10">
      <c r="A140" s="602">
        <v>120101001</v>
      </c>
      <c r="B140" s="602" t="s">
        <v>1278</v>
      </c>
      <c r="C140" s="674">
        <f>+I140</f>
        <v>1655392414</v>
      </c>
      <c r="D140" s="542"/>
      <c r="G140" s="540">
        <v>120101001</v>
      </c>
      <c r="H140" s="540" t="s">
        <v>1278</v>
      </c>
      <c r="I140" s="501">
        <v>1655392414</v>
      </c>
      <c r="J140" s="522">
        <v>1655392414</v>
      </c>
    </row>
    <row r="141" spans="1:10">
      <c r="A141" s="602">
        <v>120101211</v>
      </c>
      <c r="B141" s="602" t="s">
        <v>1279</v>
      </c>
      <c r="C141" s="674">
        <f>+I141</f>
        <v>-1176865123</v>
      </c>
      <c r="G141" s="540">
        <v>120101211</v>
      </c>
      <c r="H141" s="540" t="s">
        <v>1279</v>
      </c>
      <c r="I141" s="501">
        <v>-1176865123</v>
      </c>
      <c r="J141" s="522">
        <v>-1176865123</v>
      </c>
    </row>
    <row r="142" spans="1:10">
      <c r="A142" s="602">
        <v>120101</v>
      </c>
      <c r="B142" s="602" t="s">
        <v>1277</v>
      </c>
      <c r="C142" s="674">
        <f>SUM(C140:C141)</f>
        <v>478527291</v>
      </c>
      <c r="G142" s="540">
        <v>120101</v>
      </c>
      <c r="H142" s="540" t="s">
        <v>1277</v>
      </c>
      <c r="I142" s="501">
        <v>478527291</v>
      </c>
      <c r="J142" s="542">
        <v>478527291</v>
      </c>
    </row>
    <row r="143" spans="1:10">
      <c r="A143" s="602">
        <v>120102</v>
      </c>
      <c r="B143" s="602" t="s">
        <v>1280</v>
      </c>
      <c r="C143" s="676"/>
      <c r="G143" s="540">
        <v>120102</v>
      </c>
      <c r="H143" s="540" t="s">
        <v>1280</v>
      </c>
      <c r="I143" s="570"/>
      <c r="J143" s="628"/>
    </row>
    <row r="144" spans="1:10">
      <c r="A144" s="602">
        <v>120102001</v>
      </c>
      <c r="B144" s="602" t="s">
        <v>969</v>
      </c>
      <c r="C144" s="676">
        <f>+I144</f>
        <v>449540485</v>
      </c>
      <c r="D144" s="542"/>
      <c r="G144" s="540">
        <v>120102001</v>
      </c>
      <c r="H144" s="540" t="s">
        <v>969</v>
      </c>
      <c r="I144" s="570">
        <v>449540485</v>
      </c>
      <c r="J144" s="628">
        <v>449540485</v>
      </c>
    </row>
    <row r="145" spans="1:10">
      <c r="A145" s="602">
        <v>120102002</v>
      </c>
      <c r="B145" s="602" t="s">
        <v>1281</v>
      </c>
      <c r="C145" s="676">
        <f>+I145</f>
        <v>-411633608</v>
      </c>
      <c r="D145" s="542"/>
      <c r="G145" s="540">
        <v>120102002</v>
      </c>
      <c r="H145" s="540" t="s">
        <v>1281</v>
      </c>
      <c r="I145" s="570">
        <v>-411633608</v>
      </c>
      <c r="J145" s="522">
        <v>-411633608</v>
      </c>
    </row>
    <row r="146" spans="1:10">
      <c r="A146" s="602">
        <v>120102</v>
      </c>
      <c r="B146" s="602" t="s">
        <v>1280</v>
      </c>
      <c r="C146" s="674">
        <f>SUM(C144:C145)</f>
        <v>37906877</v>
      </c>
      <c r="D146" s="542"/>
      <c r="G146" s="540">
        <v>120102</v>
      </c>
      <c r="H146" s="540" t="s">
        <v>1280</v>
      </c>
      <c r="I146" s="501">
        <v>37906877</v>
      </c>
      <c r="J146" s="542">
        <v>37906877</v>
      </c>
    </row>
    <row r="147" spans="1:10">
      <c r="A147" s="602">
        <v>120103</v>
      </c>
      <c r="B147" s="602" t="s">
        <v>1282</v>
      </c>
      <c r="C147" s="674"/>
      <c r="G147" s="540">
        <v>120103</v>
      </c>
      <c r="H147" s="540" t="s">
        <v>1282</v>
      </c>
      <c r="I147" s="570"/>
      <c r="J147" s="628"/>
    </row>
    <row r="148" spans="1:10">
      <c r="A148" s="602">
        <v>120103001</v>
      </c>
      <c r="B148" s="602" t="s">
        <v>913</v>
      </c>
      <c r="C148" s="674">
        <f>+I148</f>
        <v>391777720</v>
      </c>
      <c r="D148" s="542"/>
      <c r="G148" s="540">
        <v>120103001</v>
      </c>
      <c r="H148" s="540" t="s">
        <v>913</v>
      </c>
      <c r="I148" s="570">
        <v>391777720</v>
      </c>
      <c r="J148" s="628">
        <v>391777720</v>
      </c>
    </row>
    <row r="149" spans="1:10">
      <c r="A149" s="602">
        <v>120103002</v>
      </c>
      <c r="B149" s="602" t="s">
        <v>1283</v>
      </c>
      <c r="C149" s="674">
        <f>+I149</f>
        <v>-362978504</v>
      </c>
      <c r="D149" s="542"/>
      <c r="G149" s="540">
        <v>120103002</v>
      </c>
      <c r="H149" s="540" t="s">
        <v>1283</v>
      </c>
      <c r="I149" s="570">
        <v>-362978504</v>
      </c>
      <c r="J149" s="522">
        <v>-362978504</v>
      </c>
    </row>
    <row r="150" spans="1:10">
      <c r="A150" s="602">
        <v>120103</v>
      </c>
      <c r="B150" s="602" t="s">
        <v>1282</v>
      </c>
      <c r="C150" s="674">
        <f>SUM(C148:C149)</f>
        <v>28799216</v>
      </c>
      <c r="D150" s="542"/>
      <c r="G150" s="540">
        <v>120103</v>
      </c>
      <c r="H150" s="540" t="s">
        <v>1282</v>
      </c>
      <c r="I150" s="501">
        <v>28799216</v>
      </c>
      <c r="J150" s="542">
        <v>28799216</v>
      </c>
    </row>
    <row r="151" spans="1:10">
      <c r="A151" s="602">
        <v>120111</v>
      </c>
      <c r="B151" s="602" t="s">
        <v>1284</v>
      </c>
      <c r="C151" s="674"/>
      <c r="G151" s="540">
        <v>120111</v>
      </c>
      <c r="H151" s="540" t="s">
        <v>1284</v>
      </c>
      <c r="I151" s="570"/>
      <c r="J151" s="628"/>
    </row>
    <row r="152" spans="1:10">
      <c r="A152" s="602">
        <v>120111001</v>
      </c>
      <c r="B152" s="602" t="s">
        <v>320</v>
      </c>
      <c r="C152" s="674">
        <f>+I152</f>
        <v>858888521</v>
      </c>
      <c r="D152" s="542"/>
      <c r="G152" s="540">
        <v>120111001</v>
      </c>
      <c r="H152" s="540" t="s">
        <v>320</v>
      </c>
      <c r="I152" s="570">
        <v>858888521</v>
      </c>
      <c r="J152" s="628">
        <v>858888521</v>
      </c>
    </row>
    <row r="153" spans="1:10">
      <c r="A153" s="602">
        <v>120111010</v>
      </c>
      <c r="B153" s="602" t="s">
        <v>1285</v>
      </c>
      <c r="C153" s="674">
        <f>+I153</f>
        <v>-492254665</v>
      </c>
      <c r="D153" s="542"/>
      <c r="G153" s="540">
        <v>120111010</v>
      </c>
      <c r="H153" s="540" t="s">
        <v>1285</v>
      </c>
      <c r="I153" s="570">
        <v>-492254665</v>
      </c>
      <c r="J153" s="628">
        <v>-492254665</v>
      </c>
    </row>
    <row r="154" spans="1:10">
      <c r="A154" s="602">
        <v>120111</v>
      </c>
      <c r="B154" s="602" t="s">
        <v>1284</v>
      </c>
      <c r="C154" s="674">
        <f>SUM(C152:C153)</f>
        <v>366633856</v>
      </c>
      <c r="D154" s="542"/>
      <c r="G154" s="540">
        <v>120111</v>
      </c>
      <c r="H154" s="540" t="s">
        <v>1284</v>
      </c>
      <c r="I154" s="501">
        <v>366633856</v>
      </c>
      <c r="J154" s="628">
        <v>366633856</v>
      </c>
    </row>
    <row r="155" spans="1:10">
      <c r="A155" s="602">
        <v>120115</v>
      </c>
      <c r="B155" s="602" t="s">
        <v>1286</v>
      </c>
      <c r="C155" s="676"/>
      <c r="D155" s="542"/>
      <c r="G155" s="540">
        <v>120115</v>
      </c>
      <c r="H155" s="540" t="s">
        <v>1286</v>
      </c>
      <c r="I155" s="570"/>
      <c r="J155" s="522"/>
    </row>
    <row r="156" spans="1:10">
      <c r="A156" s="602">
        <v>120115011</v>
      </c>
      <c r="B156" s="602" t="s">
        <v>1287</v>
      </c>
      <c r="C156" s="674">
        <f>+I156</f>
        <v>311765700</v>
      </c>
      <c r="D156" s="542"/>
      <c r="G156" s="540">
        <v>120115011</v>
      </c>
      <c r="H156" s="540" t="s">
        <v>1287</v>
      </c>
      <c r="I156" s="570">
        <v>311765700</v>
      </c>
      <c r="J156" s="628">
        <v>311765700</v>
      </c>
    </row>
    <row r="157" spans="1:10">
      <c r="A157" s="602">
        <v>120115012</v>
      </c>
      <c r="B157" s="602" t="s">
        <v>1288</v>
      </c>
      <c r="C157" s="674">
        <f t="shared" ref="C157:C160" si="11">+I157</f>
        <v>-191906183</v>
      </c>
      <c r="G157" s="540">
        <v>120115012</v>
      </c>
      <c r="H157" s="540" t="s">
        <v>1288</v>
      </c>
      <c r="I157" s="570">
        <v>-191906183</v>
      </c>
      <c r="J157" s="542">
        <v>-191906183</v>
      </c>
    </row>
    <row r="158" spans="1:10">
      <c r="A158" s="602">
        <v>120115013</v>
      </c>
      <c r="B158" s="602" t="s">
        <v>1745</v>
      </c>
      <c r="C158" s="674">
        <f t="shared" si="11"/>
        <v>1802900347</v>
      </c>
      <c r="D158" s="542"/>
      <c r="G158" s="540">
        <v>120115013</v>
      </c>
      <c r="H158" s="540" t="s">
        <v>2534</v>
      </c>
      <c r="I158" s="501">
        <v>1802900347</v>
      </c>
      <c r="J158" s="628">
        <v>1802900347</v>
      </c>
    </row>
    <row r="159" spans="1:10">
      <c r="A159" s="602">
        <v>120115014</v>
      </c>
      <c r="B159" s="602" t="s">
        <v>1289</v>
      </c>
      <c r="C159" s="674">
        <f t="shared" si="11"/>
        <v>-396779837</v>
      </c>
      <c r="D159" s="542"/>
      <c r="G159" s="540">
        <v>120115014</v>
      </c>
      <c r="H159" s="540" t="s">
        <v>1289</v>
      </c>
      <c r="I159" s="570">
        <v>-396779837</v>
      </c>
      <c r="J159" s="522">
        <v>-396779837</v>
      </c>
    </row>
    <row r="160" spans="1:10">
      <c r="A160" s="602"/>
      <c r="B160" s="602" t="s">
        <v>1823</v>
      </c>
      <c r="C160" s="674">
        <f t="shared" si="11"/>
        <v>4896000000</v>
      </c>
      <c r="D160" s="542"/>
      <c r="G160" s="540" t="s">
        <v>1976</v>
      </c>
      <c r="H160" s="540" t="s">
        <v>1823</v>
      </c>
      <c r="I160" s="570">
        <v>4896000000</v>
      </c>
      <c r="J160" s="628">
        <v>4896000000</v>
      </c>
    </row>
    <row r="161" spans="1:10">
      <c r="A161" s="602">
        <v>120115</v>
      </c>
      <c r="B161" s="602" t="s">
        <v>1286</v>
      </c>
      <c r="C161" s="674">
        <f>SUM(C156:C160)</f>
        <v>6421980027</v>
      </c>
      <c r="G161" s="540">
        <v>120115</v>
      </c>
      <c r="H161" s="540" t="s">
        <v>1286</v>
      </c>
      <c r="I161" s="570">
        <v>6421980027</v>
      </c>
      <c r="J161" s="542">
        <v>6421980027</v>
      </c>
    </row>
    <row r="162" spans="1:10">
      <c r="A162" s="602">
        <v>120117</v>
      </c>
      <c r="B162" s="602" t="s">
        <v>1290</v>
      </c>
      <c r="C162" s="676"/>
      <c r="D162" s="542"/>
      <c r="G162" s="540">
        <v>120117</v>
      </c>
      <c r="H162" s="540" t="s">
        <v>1290</v>
      </c>
      <c r="I162" s="570"/>
      <c r="J162" s="628"/>
    </row>
    <row r="163" spans="1:10">
      <c r="A163" s="602">
        <v>120117001</v>
      </c>
      <c r="B163" s="602" t="s">
        <v>1291</v>
      </c>
      <c r="C163" s="674">
        <f>+I163</f>
        <v>214933425</v>
      </c>
      <c r="D163" s="542"/>
      <c r="G163" s="540">
        <v>120117001</v>
      </c>
      <c r="H163" s="540" t="s">
        <v>1291</v>
      </c>
      <c r="I163" s="570">
        <v>214933425</v>
      </c>
      <c r="J163" s="628">
        <v>214933425</v>
      </c>
    </row>
    <row r="164" spans="1:10">
      <c r="A164" s="602">
        <v>120117002</v>
      </c>
      <c r="B164" s="602" t="s">
        <v>1292</v>
      </c>
      <c r="C164" s="674">
        <f>+I164</f>
        <v>-184428643</v>
      </c>
      <c r="D164" s="542"/>
      <c r="G164" s="540">
        <v>120117002</v>
      </c>
      <c r="H164" s="540" t="s">
        <v>1292</v>
      </c>
      <c r="I164" s="501">
        <v>-184428643</v>
      </c>
      <c r="J164" s="628">
        <v>-184428643</v>
      </c>
    </row>
    <row r="165" spans="1:10">
      <c r="A165" s="602">
        <v>120117</v>
      </c>
      <c r="B165" s="602" t="s">
        <v>1290</v>
      </c>
      <c r="C165" s="674">
        <f>SUM(C163:C164)</f>
        <v>30504782</v>
      </c>
      <c r="D165" s="542"/>
      <c r="G165" s="540">
        <v>120117</v>
      </c>
      <c r="H165" s="540" t="s">
        <v>1290</v>
      </c>
      <c r="I165" s="570">
        <v>30504782</v>
      </c>
      <c r="J165" s="522">
        <v>30504782</v>
      </c>
    </row>
    <row r="166" spans="1:10">
      <c r="A166" s="602">
        <v>120119</v>
      </c>
      <c r="B166" s="602" t="s">
        <v>1293</v>
      </c>
      <c r="C166" s="676"/>
      <c r="D166" s="542"/>
      <c r="G166" s="540">
        <v>120119</v>
      </c>
      <c r="H166" s="540" t="s">
        <v>1293</v>
      </c>
      <c r="I166" s="570"/>
      <c r="J166" s="628"/>
    </row>
    <row r="167" spans="1:10">
      <c r="A167" s="602">
        <v>120119001</v>
      </c>
      <c r="B167" s="602" t="s">
        <v>1294</v>
      </c>
      <c r="C167" s="676">
        <f>+I167</f>
        <v>2113758527</v>
      </c>
      <c r="G167" s="540">
        <v>120119001</v>
      </c>
      <c r="H167" s="540" t="s">
        <v>1294</v>
      </c>
      <c r="I167" s="570">
        <v>2113758527</v>
      </c>
      <c r="J167" s="628">
        <v>2113758527</v>
      </c>
    </row>
    <row r="168" spans="1:10">
      <c r="A168" s="602">
        <v>120119</v>
      </c>
      <c r="B168" s="602" t="s">
        <v>1293</v>
      </c>
      <c r="C168" s="674">
        <f>SUM(C167)</f>
        <v>2113758527</v>
      </c>
      <c r="D168" s="542"/>
      <c r="G168" s="540">
        <v>120119</v>
      </c>
      <c r="H168" s="540" t="s">
        <v>1293</v>
      </c>
      <c r="I168" s="501">
        <v>2113758527</v>
      </c>
      <c r="J168" s="542">
        <v>2113758527</v>
      </c>
    </row>
    <row r="169" spans="1:10">
      <c r="A169" s="602">
        <v>120120001</v>
      </c>
      <c r="B169" s="602" t="s">
        <v>1295</v>
      </c>
      <c r="C169" s="674">
        <f>+I169</f>
        <v>3876175511</v>
      </c>
      <c r="D169" s="542"/>
      <c r="G169" s="540">
        <v>120120001</v>
      </c>
      <c r="H169" s="540" t="s">
        <v>1295</v>
      </c>
      <c r="I169" s="570">
        <v>3876175511</v>
      </c>
      <c r="J169">
        <v>3876175511</v>
      </c>
    </row>
    <row r="170" spans="1:10">
      <c r="A170" s="602">
        <v>120120002</v>
      </c>
      <c r="B170" s="602" t="s">
        <v>1296</v>
      </c>
      <c r="C170" s="674">
        <f t="shared" ref="C170:C171" si="12">+I170</f>
        <v>-118077911</v>
      </c>
      <c r="D170" s="542"/>
      <c r="G170" s="540">
        <v>120120002</v>
      </c>
      <c r="H170" s="540" t="s">
        <v>1296</v>
      </c>
      <c r="I170" s="570">
        <v>-118077911</v>
      </c>
      <c r="J170" s="628">
        <v>-118077911</v>
      </c>
    </row>
    <row r="171" spans="1:10">
      <c r="A171" s="602"/>
      <c r="B171" s="602" t="s">
        <v>1824</v>
      </c>
      <c r="C171" s="674">
        <f t="shared" si="12"/>
        <v>617633091</v>
      </c>
      <c r="G171" s="540">
        <v>120120003</v>
      </c>
      <c r="H171" s="540" t="s">
        <v>1824</v>
      </c>
      <c r="I171" s="570">
        <v>617633091</v>
      </c>
      <c r="J171" s="628">
        <v>617633091</v>
      </c>
    </row>
    <row r="172" spans="1:10">
      <c r="A172" s="602">
        <v>1201</v>
      </c>
      <c r="B172" s="602" t="s">
        <v>1275</v>
      </c>
      <c r="C172" s="676">
        <f>+C142+C146+C150+C154+C161+C165+C168+C169+C170+C171</f>
        <v>13853841267</v>
      </c>
      <c r="D172" s="542"/>
      <c r="G172" s="540"/>
      <c r="H172" s="540" t="s">
        <v>2535</v>
      </c>
      <c r="I172" s="570">
        <v>4375730691</v>
      </c>
      <c r="J172" s="542">
        <v>4375730691</v>
      </c>
    </row>
    <row r="173" spans="1:10">
      <c r="A173" s="602" t="s">
        <v>1297</v>
      </c>
      <c r="B173" s="602" t="s">
        <v>1298</v>
      </c>
      <c r="C173" s="679"/>
      <c r="D173" s="542"/>
      <c r="G173" s="540">
        <v>1201</v>
      </c>
      <c r="H173" s="540" t="s">
        <v>1275</v>
      </c>
      <c r="I173" s="570">
        <v>13853841267</v>
      </c>
      <c r="J173" s="542">
        <v>13853841267</v>
      </c>
    </row>
    <row r="174" spans="1:10">
      <c r="A174" s="602" t="s">
        <v>1299</v>
      </c>
      <c r="B174" s="602" t="s">
        <v>1300</v>
      </c>
      <c r="C174" s="679"/>
      <c r="D174" s="542"/>
      <c r="G174" s="540">
        <v>121111</v>
      </c>
      <c r="H174" s="540" t="s">
        <v>1300</v>
      </c>
      <c r="J174" s="628"/>
    </row>
    <row r="175" spans="1:10">
      <c r="A175" s="602" t="s">
        <v>1301</v>
      </c>
      <c r="B175" s="602" t="s">
        <v>1302</v>
      </c>
      <c r="C175" s="679">
        <f>+I175</f>
        <v>710956046</v>
      </c>
      <c r="D175" s="542"/>
      <c r="G175" s="540">
        <v>121111001</v>
      </c>
      <c r="H175" s="540" t="s">
        <v>1302</v>
      </c>
      <c r="I175" s="501">
        <v>710956046</v>
      </c>
      <c r="J175" s="522">
        <v>710956046</v>
      </c>
    </row>
    <row r="176" spans="1:10">
      <c r="A176" s="602" t="s">
        <v>1303</v>
      </c>
      <c r="B176" s="602" t="s">
        <v>1304</v>
      </c>
      <c r="C176" s="679">
        <f>+I176</f>
        <v>-710410591</v>
      </c>
      <c r="D176" s="542"/>
      <c r="G176" s="540">
        <v>121111002</v>
      </c>
      <c r="H176" s="540" t="s">
        <v>1304</v>
      </c>
      <c r="I176" s="570">
        <v>-710410591</v>
      </c>
      <c r="J176" s="522">
        <v>-710410591</v>
      </c>
    </row>
    <row r="177" spans="1:10">
      <c r="A177" s="602" t="s">
        <v>1299</v>
      </c>
      <c r="B177" s="602" t="s">
        <v>1300</v>
      </c>
      <c r="C177" s="679">
        <f>SUM(C175:C176)</f>
        <v>545455</v>
      </c>
      <c r="G177" s="540">
        <v>121111</v>
      </c>
      <c r="H177" s="540" t="s">
        <v>1300</v>
      </c>
      <c r="I177" s="570">
        <v>545455</v>
      </c>
      <c r="J177" s="628">
        <v>545455</v>
      </c>
    </row>
    <row r="178" spans="1:10">
      <c r="A178" s="602" t="s">
        <v>1305</v>
      </c>
      <c r="B178" s="602" t="s">
        <v>1306</v>
      </c>
      <c r="C178" s="679"/>
      <c r="G178" s="540">
        <v>121112</v>
      </c>
      <c r="H178" s="540" t="s">
        <v>1306</v>
      </c>
      <c r="I178" s="570"/>
      <c r="J178" s="628"/>
    </row>
    <row r="179" spans="1:10">
      <c r="A179" s="602">
        <v>121112001</v>
      </c>
      <c r="B179" s="602" t="s">
        <v>972</v>
      </c>
      <c r="C179" s="676">
        <f>+I179</f>
        <v>25648145</v>
      </c>
      <c r="D179" s="542"/>
      <c r="G179" s="540">
        <v>121112001</v>
      </c>
      <c r="H179" s="540" t="s">
        <v>972</v>
      </c>
      <c r="I179" s="501">
        <v>25648145</v>
      </c>
      <c r="J179" s="628">
        <v>25648145</v>
      </c>
    </row>
    <row r="180" spans="1:10">
      <c r="A180" s="602">
        <v>121112002</v>
      </c>
      <c r="B180" s="602" t="s">
        <v>973</v>
      </c>
      <c r="C180" s="676">
        <f t="shared" ref="C180:C184" si="13">+I180</f>
        <v>-25648145</v>
      </c>
      <c r="D180" s="542"/>
      <c r="G180" s="540">
        <v>121112002</v>
      </c>
      <c r="H180" s="540" t="s">
        <v>973</v>
      </c>
      <c r="I180" s="570">
        <v>-25648145</v>
      </c>
      <c r="J180" s="522">
        <v>-25648145</v>
      </c>
    </row>
    <row r="181" spans="1:10">
      <c r="A181" s="602">
        <v>121112003</v>
      </c>
      <c r="B181" s="602" t="s">
        <v>974</v>
      </c>
      <c r="C181" s="676">
        <f t="shared" si="13"/>
        <v>128238974</v>
      </c>
      <c r="D181" s="542"/>
      <c r="G181" s="540">
        <v>121112003</v>
      </c>
      <c r="H181" s="540" t="s">
        <v>974</v>
      </c>
      <c r="I181" s="570">
        <v>128238974</v>
      </c>
      <c r="J181" s="542">
        <v>128238974</v>
      </c>
    </row>
    <row r="182" spans="1:10">
      <c r="A182" s="602">
        <v>121112004</v>
      </c>
      <c r="B182" s="602" t="s">
        <v>975</v>
      </c>
      <c r="C182" s="676">
        <f t="shared" si="13"/>
        <v>-83251276</v>
      </c>
      <c r="G182" s="540">
        <v>121112004</v>
      </c>
      <c r="H182" s="540" t="s">
        <v>975</v>
      </c>
      <c r="I182" s="570">
        <v>-83251276</v>
      </c>
      <c r="J182" s="628">
        <v>-83251276</v>
      </c>
    </row>
    <row r="183" spans="1:10">
      <c r="A183" s="602">
        <v>121112011</v>
      </c>
      <c r="B183" s="602" t="s">
        <v>976</v>
      </c>
      <c r="C183" s="676">
        <f t="shared" si="13"/>
        <v>33454548</v>
      </c>
      <c r="D183" s="542"/>
      <c r="G183" s="540">
        <v>121112011</v>
      </c>
      <c r="H183" s="540" t="s">
        <v>976</v>
      </c>
      <c r="I183" s="570">
        <v>33454548</v>
      </c>
      <c r="J183" s="628">
        <v>33454548</v>
      </c>
    </row>
    <row r="184" spans="1:10">
      <c r="A184" s="602">
        <v>121112012</v>
      </c>
      <c r="B184" s="602" t="s">
        <v>977</v>
      </c>
      <c r="C184" s="676">
        <f t="shared" si="13"/>
        <v>-30633128</v>
      </c>
      <c r="D184" s="542"/>
      <c r="G184" s="540">
        <v>121112012</v>
      </c>
      <c r="H184" s="540" t="s">
        <v>977</v>
      </c>
      <c r="I184" s="570">
        <v>-30633128</v>
      </c>
      <c r="J184" s="628">
        <v>-30633128</v>
      </c>
    </row>
    <row r="185" spans="1:10">
      <c r="A185" s="602">
        <v>121112</v>
      </c>
      <c r="B185" s="602" t="s">
        <v>1306</v>
      </c>
      <c r="C185" s="674">
        <f>SUM(C179:C184)</f>
        <v>47809118</v>
      </c>
      <c r="D185" s="542"/>
      <c r="G185" s="540">
        <v>121112</v>
      </c>
      <c r="H185" s="540" t="s">
        <v>1306</v>
      </c>
      <c r="I185" s="570">
        <v>47809118</v>
      </c>
      <c r="J185" s="628">
        <v>47809118</v>
      </c>
    </row>
    <row r="186" spans="1:10">
      <c r="A186" s="602" t="s">
        <v>1307</v>
      </c>
      <c r="B186" s="602" t="s">
        <v>1308</v>
      </c>
      <c r="C186" s="676"/>
      <c r="D186" s="542"/>
      <c r="G186" s="540">
        <v>121113</v>
      </c>
      <c r="H186" s="540" t="s">
        <v>1308</v>
      </c>
      <c r="I186" s="570"/>
      <c r="J186" s="522"/>
    </row>
    <row r="187" spans="1:10">
      <c r="A187" s="602">
        <v>121113003</v>
      </c>
      <c r="B187" s="602" t="s">
        <v>978</v>
      </c>
      <c r="C187" s="677">
        <f>+I187</f>
        <v>215540782</v>
      </c>
      <c r="D187" s="542"/>
      <c r="G187" s="540">
        <v>121113003</v>
      </c>
      <c r="H187" s="540" t="s">
        <v>978</v>
      </c>
      <c r="I187" s="501">
        <v>215540782</v>
      </c>
      <c r="J187" s="628">
        <v>215540782</v>
      </c>
    </row>
    <row r="188" spans="1:10">
      <c r="A188" s="602">
        <v>121113005</v>
      </c>
      <c r="B188" s="602" t="s">
        <v>1361</v>
      </c>
      <c r="C188" s="677">
        <f t="shared" ref="C188:C189" si="14">+I188</f>
        <v>89003230</v>
      </c>
      <c r="G188" s="540">
        <v>121113005</v>
      </c>
      <c r="H188" s="540" t="s">
        <v>1361</v>
      </c>
      <c r="I188" s="570">
        <v>89003230</v>
      </c>
      <c r="J188" s="628">
        <v>89003230</v>
      </c>
    </row>
    <row r="189" spans="1:10">
      <c r="A189" s="602">
        <v>121113006</v>
      </c>
      <c r="B189" s="602" t="s">
        <v>1820</v>
      </c>
      <c r="C189" s="677">
        <f t="shared" si="14"/>
        <v>400000000</v>
      </c>
      <c r="D189" s="542"/>
      <c r="E189" s="522">
        <f>+C193-'Calc.Aux.'!G8-'Calc.Aux.'!G19-'Calc.Aux.'!G69-'Calc.Aux.'!G129-'Calc.Aux.'!G140</f>
        <v>465880964</v>
      </c>
      <c r="G189" s="540">
        <v>121113006</v>
      </c>
      <c r="H189" s="540" t="s">
        <v>1820</v>
      </c>
      <c r="I189" s="570">
        <v>400000000</v>
      </c>
      <c r="J189" s="542">
        <v>400000000</v>
      </c>
    </row>
    <row r="190" spans="1:10">
      <c r="A190" s="602">
        <v>121113</v>
      </c>
      <c r="B190" s="602" t="s">
        <v>1308</v>
      </c>
      <c r="C190" s="674">
        <f>SUM(C187:C189)</f>
        <v>704544012</v>
      </c>
      <c r="D190" s="542"/>
      <c r="E190" s="406">
        <f>+E189-C12-C35-C38-C47</f>
        <v>-247429893</v>
      </c>
      <c r="G190" s="540">
        <v>121113</v>
      </c>
      <c r="H190" s="540" t="s">
        <v>1308</v>
      </c>
      <c r="I190" s="570">
        <v>704544012</v>
      </c>
      <c r="J190" s="542">
        <v>704544012</v>
      </c>
    </row>
    <row r="191" spans="1:10">
      <c r="A191" s="602">
        <v>1211</v>
      </c>
      <c r="B191" s="602" t="s">
        <v>1298</v>
      </c>
      <c r="C191" s="674">
        <f>+C190+C185+C177</f>
        <v>752898585</v>
      </c>
      <c r="D191" s="542"/>
      <c r="G191" s="540">
        <v>1211</v>
      </c>
      <c r="H191" s="540" t="s">
        <v>1298</v>
      </c>
      <c r="I191" s="570">
        <v>752898585</v>
      </c>
      <c r="J191" s="542">
        <v>752898585</v>
      </c>
    </row>
    <row r="192" spans="1:10">
      <c r="A192" s="602">
        <v>12</v>
      </c>
      <c r="B192" s="602" t="s">
        <v>1273</v>
      </c>
      <c r="C192" s="674">
        <f>+C191+C172</f>
        <v>14606739852</v>
      </c>
      <c r="D192" s="542"/>
      <c r="G192" s="540">
        <v>12</v>
      </c>
      <c r="H192" s="540" t="s">
        <v>1273</v>
      </c>
      <c r="I192" s="570">
        <v>14606739852</v>
      </c>
      <c r="J192" s="542">
        <v>14606739852</v>
      </c>
    </row>
    <row r="193" spans="1:10">
      <c r="A193" s="602">
        <v>1</v>
      </c>
      <c r="B193" s="602" t="s">
        <v>484</v>
      </c>
      <c r="C193" s="674">
        <f>+C192+C136</f>
        <v>38893246854</v>
      </c>
      <c r="D193" s="542"/>
      <c r="G193" s="540">
        <v>1</v>
      </c>
      <c r="H193" s="540" t="s">
        <v>484</v>
      </c>
      <c r="I193" s="570">
        <v>38893246854</v>
      </c>
      <c r="J193" s="542">
        <v>38893246854</v>
      </c>
    </row>
    <row r="194" spans="1:10">
      <c r="A194" s="602" t="s">
        <v>1309</v>
      </c>
      <c r="B194" s="602" t="s">
        <v>1310</v>
      </c>
      <c r="C194" s="679"/>
      <c r="D194" s="542"/>
      <c r="G194" s="540">
        <v>2</v>
      </c>
      <c r="H194" s="540" t="s">
        <v>1310</v>
      </c>
      <c r="I194" s="570"/>
      <c r="J194" s="542"/>
    </row>
    <row r="195" spans="1:10">
      <c r="A195" s="602" t="s">
        <v>1311</v>
      </c>
      <c r="B195" s="602" t="s">
        <v>487</v>
      </c>
      <c r="C195" s="679"/>
      <c r="G195" s="540">
        <v>21</v>
      </c>
      <c r="H195" s="540" t="s">
        <v>487</v>
      </c>
      <c r="I195" s="570"/>
      <c r="J195" s="542"/>
    </row>
    <row r="196" spans="1:10">
      <c r="A196" s="602" t="s">
        <v>1312</v>
      </c>
      <c r="B196" s="602" t="s">
        <v>1313</v>
      </c>
      <c r="C196" s="679"/>
      <c r="G196" s="540">
        <v>2101</v>
      </c>
      <c r="H196" s="540" t="s">
        <v>1313</v>
      </c>
      <c r="I196" s="570"/>
      <c r="J196" s="542"/>
    </row>
    <row r="197" spans="1:10">
      <c r="A197" s="602" t="s">
        <v>1314</v>
      </c>
      <c r="B197" s="602" t="s">
        <v>1315</v>
      </c>
      <c r="C197" s="679"/>
      <c r="G197" s="540">
        <v>210101</v>
      </c>
      <c r="H197" s="540" t="s">
        <v>1315</v>
      </c>
      <c r="J197" s="522"/>
    </row>
    <row r="198" spans="1:10">
      <c r="A198" s="602" t="s">
        <v>1316</v>
      </c>
      <c r="B198" s="602" t="s">
        <v>1317</v>
      </c>
      <c r="C198" s="674">
        <f>+I198</f>
        <v>-27409422</v>
      </c>
      <c r="G198" s="540" t="s">
        <v>1316</v>
      </c>
      <c r="H198" s="540" t="s">
        <v>1317</v>
      </c>
      <c r="I198" s="501">
        <v>-27409422</v>
      </c>
      <c r="J198" s="522">
        <v>-27409422</v>
      </c>
    </row>
    <row r="199" spans="1:10">
      <c r="A199" s="602" t="s">
        <v>1318</v>
      </c>
      <c r="B199" s="602" t="s">
        <v>1319</v>
      </c>
      <c r="C199" s="674">
        <f t="shared" ref="C199:C209" si="15">+I199</f>
        <v>0</v>
      </c>
      <c r="G199" s="540" t="s">
        <v>1318</v>
      </c>
      <c r="H199" s="540" t="s">
        <v>1319</v>
      </c>
      <c r="I199" s="501">
        <v>0</v>
      </c>
      <c r="J199" s="522">
        <v>0</v>
      </c>
    </row>
    <row r="200" spans="1:10">
      <c r="A200" s="602" t="s">
        <v>1320</v>
      </c>
      <c r="B200" s="602" t="s">
        <v>1321</v>
      </c>
      <c r="C200" s="674">
        <f t="shared" si="15"/>
        <v>-947360240</v>
      </c>
      <c r="G200" s="540" t="s">
        <v>1320</v>
      </c>
      <c r="H200" s="540" t="s">
        <v>1321</v>
      </c>
      <c r="I200" s="501">
        <v>-947360240</v>
      </c>
      <c r="J200" s="522">
        <v>-947360240</v>
      </c>
    </row>
    <row r="201" spans="1:10">
      <c r="A201" s="602" t="s">
        <v>1746</v>
      </c>
      <c r="B201" s="602" t="s">
        <v>1747</v>
      </c>
      <c r="C201" s="674">
        <f t="shared" si="15"/>
        <v>-4900373</v>
      </c>
      <c r="D201" s="542"/>
      <c r="G201" s="540" t="s">
        <v>1746</v>
      </c>
      <c r="H201" s="540" t="s">
        <v>1747</v>
      </c>
      <c r="I201" s="501">
        <v>-4900373</v>
      </c>
      <c r="J201" s="628">
        <v>-4900373</v>
      </c>
    </row>
    <row r="202" spans="1:10">
      <c r="A202" s="602" t="s">
        <v>1748</v>
      </c>
      <c r="B202" s="602" t="s">
        <v>1749</v>
      </c>
      <c r="C202" s="674">
        <f t="shared" si="15"/>
        <v>-3350000</v>
      </c>
      <c r="D202" s="542"/>
      <c r="G202" s="540" t="s">
        <v>1748</v>
      </c>
      <c r="H202" s="540" t="s">
        <v>1749</v>
      </c>
      <c r="I202" s="570">
        <v>-3350000</v>
      </c>
      <c r="J202" s="628">
        <v>-3350000</v>
      </c>
    </row>
    <row r="203" spans="1:10">
      <c r="A203" s="602" t="s">
        <v>1750</v>
      </c>
      <c r="B203" s="602" t="s">
        <v>1751</v>
      </c>
      <c r="C203" s="674">
        <f t="shared" si="15"/>
        <v>-248774365</v>
      </c>
      <c r="D203" s="542"/>
      <c r="G203" s="540" t="s">
        <v>1750</v>
      </c>
      <c r="H203" s="540" t="s">
        <v>1751</v>
      </c>
      <c r="I203" s="570">
        <v>-248774365</v>
      </c>
      <c r="J203" s="628">
        <v>-248774365</v>
      </c>
    </row>
    <row r="204" spans="1:10">
      <c r="A204" s="602" t="s">
        <v>1322</v>
      </c>
      <c r="B204" s="602" t="s">
        <v>1323</v>
      </c>
      <c r="C204" s="674">
        <f t="shared" si="15"/>
        <v>-207191234</v>
      </c>
      <c r="D204" s="542"/>
      <c r="G204" s="540" t="s">
        <v>1322</v>
      </c>
      <c r="H204" s="540" t="s">
        <v>1323</v>
      </c>
      <c r="I204" s="570">
        <v>-207191234</v>
      </c>
      <c r="J204" s="628">
        <v>-207191234</v>
      </c>
    </row>
    <row r="205" spans="1:10">
      <c r="A205" s="602" t="s">
        <v>1324</v>
      </c>
      <c r="B205" s="602" t="s">
        <v>1325</v>
      </c>
      <c r="C205" s="674">
        <f t="shared" si="15"/>
        <v>-137652377</v>
      </c>
      <c r="D205" s="542"/>
      <c r="G205" s="540" t="s">
        <v>1324</v>
      </c>
      <c r="H205" s="540" t="s">
        <v>1325</v>
      </c>
      <c r="I205" s="570">
        <v>-137652377</v>
      </c>
      <c r="J205" s="628">
        <v>-137652377</v>
      </c>
    </row>
    <row r="206" spans="1:10">
      <c r="A206" s="602" t="s">
        <v>1752</v>
      </c>
      <c r="B206" s="602" t="s">
        <v>1753</v>
      </c>
      <c r="C206" s="674">
        <f t="shared" si="15"/>
        <v>0</v>
      </c>
      <c r="D206" s="542"/>
      <c r="G206" s="540" t="s">
        <v>2536</v>
      </c>
      <c r="H206" s="540" t="s">
        <v>2447</v>
      </c>
      <c r="I206" s="570"/>
      <c r="J206" s="628">
        <v>0</v>
      </c>
    </row>
    <row r="207" spans="1:10">
      <c r="A207" s="602">
        <v>210101100</v>
      </c>
      <c r="B207" s="602" t="s">
        <v>996</v>
      </c>
      <c r="C207" s="674">
        <f t="shared" si="15"/>
        <v>-206044935</v>
      </c>
      <c r="D207" s="542"/>
      <c r="G207" s="540" t="s">
        <v>1825</v>
      </c>
      <c r="H207" s="540" t="s">
        <v>996</v>
      </c>
      <c r="I207" s="570">
        <v>-206044935</v>
      </c>
      <c r="J207" s="628">
        <v>-206044935</v>
      </c>
    </row>
    <row r="208" spans="1:10">
      <c r="A208" s="602">
        <v>210101101</v>
      </c>
      <c r="B208" s="602" t="s">
        <v>997</v>
      </c>
      <c r="C208" s="674">
        <f t="shared" si="15"/>
        <v>0</v>
      </c>
      <c r="G208" s="540" t="s">
        <v>1826</v>
      </c>
      <c r="H208" s="540" t="s">
        <v>997</v>
      </c>
      <c r="I208" s="570">
        <v>0</v>
      </c>
      <c r="J208" s="522">
        <v>0</v>
      </c>
    </row>
    <row r="209" spans="1:10">
      <c r="A209" s="602" t="s">
        <v>1827</v>
      </c>
      <c r="B209" s="602" t="s">
        <v>1828</v>
      </c>
      <c r="C209" s="674">
        <f t="shared" si="15"/>
        <v>-461763877</v>
      </c>
      <c r="D209" s="542"/>
      <c r="G209" s="540" t="s">
        <v>1827</v>
      </c>
      <c r="H209" s="540" t="s">
        <v>1828</v>
      </c>
      <c r="I209" s="570">
        <v>-461763877</v>
      </c>
      <c r="J209" s="628">
        <v>-461763877</v>
      </c>
    </row>
    <row r="210" spans="1:10">
      <c r="A210" s="602" t="s">
        <v>1326</v>
      </c>
      <c r="B210" s="602" t="s">
        <v>1327</v>
      </c>
      <c r="C210" s="674">
        <f>+I210</f>
        <v>-1458861080</v>
      </c>
      <c r="D210" s="542"/>
      <c r="G210" s="540" t="s">
        <v>1326</v>
      </c>
      <c r="H210" s="540" t="s">
        <v>1327</v>
      </c>
      <c r="I210" s="570">
        <v>-1458861080</v>
      </c>
      <c r="J210" s="628">
        <v>-1458861080</v>
      </c>
    </row>
    <row r="211" spans="1:10">
      <c r="A211" s="602" t="s">
        <v>1314</v>
      </c>
      <c r="B211" s="602" t="s">
        <v>1315</v>
      </c>
      <c r="C211" s="674">
        <f>SUM(C198:C210)</f>
        <v>-3703307903</v>
      </c>
      <c r="D211" s="542"/>
      <c r="G211" s="540">
        <v>210101</v>
      </c>
      <c r="H211" s="540" t="s">
        <v>1315</v>
      </c>
      <c r="I211" s="570">
        <v>-3703307903</v>
      </c>
      <c r="J211" s="542">
        <v>-3703307903</v>
      </c>
    </row>
    <row r="212" spans="1:10">
      <c r="A212" s="602" t="s">
        <v>1328</v>
      </c>
      <c r="B212" s="602" t="s">
        <v>1329</v>
      </c>
      <c r="D212" s="542"/>
      <c r="G212" s="540">
        <v>210111</v>
      </c>
      <c r="H212" s="540" t="s">
        <v>1329</v>
      </c>
      <c r="I212" s="570"/>
      <c r="J212" s="628"/>
    </row>
    <row r="213" spans="1:10">
      <c r="A213" s="602">
        <v>210111011</v>
      </c>
      <c r="B213" s="602" t="s">
        <v>896</v>
      </c>
      <c r="C213" s="674">
        <f>+I213</f>
        <v>-62392598</v>
      </c>
      <c r="G213" s="540">
        <v>210111011</v>
      </c>
      <c r="H213" s="540" t="s">
        <v>896</v>
      </c>
      <c r="I213" s="570">
        <v>-62392598</v>
      </c>
      <c r="J213" s="522">
        <v>-62392598</v>
      </c>
    </row>
    <row r="214" spans="1:10">
      <c r="A214" s="602">
        <v>210111031</v>
      </c>
      <c r="B214" s="602" t="s">
        <v>1332</v>
      </c>
      <c r="C214" s="674">
        <f t="shared" ref="C214:C215" si="16">+I214</f>
        <v>-6462060</v>
      </c>
      <c r="D214" s="542"/>
      <c r="G214" s="540">
        <v>210111031</v>
      </c>
      <c r="H214" s="540" t="s">
        <v>1332</v>
      </c>
      <c r="I214" s="570">
        <v>-6462060</v>
      </c>
      <c r="J214" s="628">
        <v>-6462060</v>
      </c>
    </row>
    <row r="215" spans="1:10">
      <c r="A215" s="602">
        <v>210111033</v>
      </c>
      <c r="B215" s="602" t="s">
        <v>1334</v>
      </c>
      <c r="C215" s="674">
        <f t="shared" si="16"/>
        <v>-75167005</v>
      </c>
      <c r="D215" s="542"/>
      <c r="G215" s="540">
        <v>210111033</v>
      </c>
      <c r="H215" s="540" t="s">
        <v>1334</v>
      </c>
      <c r="I215" s="570">
        <v>-75167005</v>
      </c>
      <c r="J215" s="628">
        <v>-75167005</v>
      </c>
    </row>
    <row r="216" spans="1:10">
      <c r="A216" s="602">
        <v>210111</v>
      </c>
      <c r="B216" s="602" t="s">
        <v>1329</v>
      </c>
      <c r="C216" s="674">
        <f>SUM(C213:C215)</f>
        <v>-144021663</v>
      </c>
      <c r="D216" s="542"/>
      <c r="G216" s="540">
        <v>210111</v>
      </c>
      <c r="H216" s="540" t="s">
        <v>1329</v>
      </c>
      <c r="I216" s="570">
        <v>-144021663</v>
      </c>
      <c r="J216" s="542">
        <v>-144021663</v>
      </c>
    </row>
    <row r="217" spans="1:10">
      <c r="A217" s="602" t="s">
        <v>1335</v>
      </c>
      <c r="B217" s="602" t="s">
        <v>1336</v>
      </c>
      <c r="C217" s="676"/>
      <c r="G217" s="540">
        <v>210121</v>
      </c>
      <c r="H217" s="540" t="s">
        <v>1336</v>
      </c>
    </row>
    <row r="218" spans="1:10">
      <c r="A218" s="602">
        <v>210121009</v>
      </c>
      <c r="B218" s="602" t="s">
        <v>993</v>
      </c>
      <c r="C218" s="674">
        <f>+I218</f>
        <v>-242659</v>
      </c>
      <c r="D218" s="542"/>
      <c r="G218" s="540">
        <v>210121009</v>
      </c>
      <c r="H218" s="540" t="s">
        <v>993</v>
      </c>
      <c r="I218" s="570">
        <v>-242659</v>
      </c>
      <c r="J218" s="628">
        <v>-242659</v>
      </c>
    </row>
    <row r="219" spans="1:10">
      <c r="A219" s="602"/>
      <c r="B219" s="602" t="s">
        <v>2049</v>
      </c>
      <c r="C219" s="674">
        <f t="shared" ref="C219:C221" si="17">+I219</f>
        <v>-10711960</v>
      </c>
      <c r="D219" s="542"/>
      <c r="G219" s="540">
        <v>210121011</v>
      </c>
      <c r="H219" s="540" t="s">
        <v>2049</v>
      </c>
      <c r="I219" s="570">
        <v>-10711960</v>
      </c>
      <c r="J219" s="628">
        <v>-10711960</v>
      </c>
    </row>
    <row r="220" spans="1:10">
      <c r="A220" s="602">
        <v>210121031</v>
      </c>
      <c r="B220" s="602" t="s">
        <v>994</v>
      </c>
      <c r="C220" s="674">
        <f t="shared" si="17"/>
        <v>-374483</v>
      </c>
      <c r="D220" s="542"/>
      <c r="G220" s="540">
        <v>210121031</v>
      </c>
      <c r="H220" s="540" t="s">
        <v>994</v>
      </c>
      <c r="I220" s="570">
        <v>-374483</v>
      </c>
      <c r="J220" s="628">
        <v>-374483</v>
      </c>
    </row>
    <row r="221" spans="1:10">
      <c r="A221" s="602">
        <v>210121041</v>
      </c>
      <c r="B221" s="602" t="s">
        <v>1754</v>
      </c>
      <c r="C221" s="674">
        <f t="shared" si="17"/>
        <v>-109546670</v>
      </c>
      <c r="D221" s="542"/>
      <c r="G221" s="540">
        <v>210121041</v>
      </c>
      <c r="H221" s="540" t="s">
        <v>1754</v>
      </c>
      <c r="I221" s="570">
        <v>-109546670</v>
      </c>
      <c r="J221" s="628">
        <v>-109546670</v>
      </c>
    </row>
    <row r="222" spans="1:10">
      <c r="A222" s="602">
        <v>210121</v>
      </c>
      <c r="B222" s="602" t="s">
        <v>1336</v>
      </c>
      <c r="C222" s="674">
        <f>SUM(C218:C221)</f>
        <v>-120875772</v>
      </c>
      <c r="D222" s="542"/>
      <c r="G222" s="540">
        <v>210121</v>
      </c>
      <c r="H222" s="540" t="s">
        <v>1336</v>
      </c>
      <c r="I222" s="501">
        <v>-120875772</v>
      </c>
      <c r="J222" s="542">
        <v>-120875772</v>
      </c>
    </row>
    <row r="223" spans="1:10">
      <c r="A223" s="602">
        <v>2101</v>
      </c>
      <c r="B223" s="602" t="s">
        <v>1313</v>
      </c>
      <c r="C223" s="674">
        <f>+C222+C216+C211</f>
        <v>-3968205338</v>
      </c>
      <c r="D223" s="542"/>
      <c r="G223" s="540">
        <v>2101</v>
      </c>
      <c r="H223" s="540" t="s">
        <v>1313</v>
      </c>
      <c r="I223" s="501">
        <v>-3968205338</v>
      </c>
      <c r="J223" s="542">
        <v>-3968205338</v>
      </c>
    </row>
    <row r="224" spans="1:10">
      <c r="A224" s="602" t="s">
        <v>1337</v>
      </c>
      <c r="B224" s="602" t="s">
        <v>1338</v>
      </c>
      <c r="C224" s="676"/>
      <c r="D224" s="542"/>
      <c r="G224" s="540">
        <v>211101</v>
      </c>
      <c r="H224" s="540" t="s">
        <v>1338</v>
      </c>
      <c r="I224" s="570"/>
      <c r="J224" s="628"/>
    </row>
    <row r="225" spans="1:10">
      <c r="A225" s="602" t="s">
        <v>1339</v>
      </c>
      <c r="B225" s="602" t="s">
        <v>1829</v>
      </c>
      <c r="C225" s="676">
        <f>+I225</f>
        <v>-71428572</v>
      </c>
      <c r="D225" s="542"/>
      <c r="G225" s="540">
        <v>211101102</v>
      </c>
      <c r="H225" s="540" t="s">
        <v>1829</v>
      </c>
      <c r="I225" s="570">
        <v>-71428572</v>
      </c>
      <c r="J225" s="628">
        <v>-71428572</v>
      </c>
    </row>
    <row r="226" spans="1:10">
      <c r="A226" s="602" t="s">
        <v>1340</v>
      </c>
      <c r="B226" s="602" t="s">
        <v>980</v>
      </c>
      <c r="C226" s="676">
        <f t="shared" ref="C226:C232" si="18">+I226</f>
        <v>-71428572</v>
      </c>
      <c r="D226" s="542"/>
      <c r="G226" s="540">
        <v>211101103</v>
      </c>
      <c r="H226" s="540" t="s">
        <v>980</v>
      </c>
      <c r="I226" s="570">
        <v>-71428572</v>
      </c>
      <c r="J226" s="628">
        <v>-71428572</v>
      </c>
    </row>
    <row r="227" spans="1:10">
      <c r="A227" s="602" t="s">
        <v>1341</v>
      </c>
      <c r="B227" s="602" t="s">
        <v>981</v>
      </c>
      <c r="C227" s="676">
        <f t="shared" si="18"/>
        <v>-108333329</v>
      </c>
      <c r="G227" s="540">
        <v>211101104</v>
      </c>
      <c r="H227" s="540" t="s">
        <v>981</v>
      </c>
      <c r="I227" s="570">
        <v>-108333329</v>
      </c>
      <c r="J227" s="522">
        <v>-108333329</v>
      </c>
    </row>
    <row r="228" spans="1:10">
      <c r="A228" s="602" t="s">
        <v>1342</v>
      </c>
      <c r="B228" s="602" t="s">
        <v>982</v>
      </c>
      <c r="C228" s="676">
        <f t="shared" si="18"/>
        <v>-259400000</v>
      </c>
      <c r="G228" s="540">
        <v>211101106</v>
      </c>
      <c r="H228" s="540" t="s">
        <v>982</v>
      </c>
      <c r="I228" s="570">
        <v>-259400000</v>
      </c>
      <c r="J228" s="522">
        <v>-259400000</v>
      </c>
    </row>
    <row r="229" spans="1:10">
      <c r="A229" s="602" t="s">
        <v>1755</v>
      </c>
      <c r="B229" s="602" t="s">
        <v>983</v>
      </c>
      <c r="C229" s="676">
        <f t="shared" si="18"/>
        <v>-83333330</v>
      </c>
      <c r="D229" s="542"/>
      <c r="G229" s="540">
        <v>211101107</v>
      </c>
      <c r="H229" s="540" t="s">
        <v>983</v>
      </c>
      <c r="I229" s="501">
        <v>-83333330</v>
      </c>
      <c r="J229" s="628">
        <v>-83333330</v>
      </c>
    </row>
    <row r="230" spans="1:10">
      <c r="A230" s="602" t="s">
        <v>1343</v>
      </c>
      <c r="B230" s="602" t="s">
        <v>984</v>
      </c>
      <c r="C230" s="676">
        <f t="shared" si="18"/>
        <v>-69999996</v>
      </c>
      <c r="D230" s="542"/>
      <c r="G230" s="540">
        <v>211101201</v>
      </c>
      <c r="H230" s="540" t="s">
        <v>984</v>
      </c>
      <c r="I230" s="570">
        <v>-69999996</v>
      </c>
      <c r="J230" s="628">
        <v>-69999996</v>
      </c>
    </row>
    <row r="231" spans="1:10">
      <c r="A231" s="602" t="s">
        <v>1995</v>
      </c>
      <c r="B231" s="602" t="s">
        <v>1004</v>
      </c>
      <c r="C231" s="676">
        <f t="shared" si="18"/>
        <v>-384674528</v>
      </c>
      <c r="D231" s="542"/>
      <c r="G231" s="540">
        <v>211101202</v>
      </c>
      <c r="H231" s="540" t="s">
        <v>1004</v>
      </c>
      <c r="I231" s="570">
        <v>-384674528</v>
      </c>
      <c r="J231" s="628">
        <v>-384674528</v>
      </c>
    </row>
    <row r="232" spans="1:10">
      <c r="A232" s="602" t="s">
        <v>2013</v>
      </c>
      <c r="B232" s="602" t="s">
        <v>1830</v>
      </c>
      <c r="C232" s="676">
        <f t="shared" si="18"/>
        <v>0</v>
      </c>
      <c r="D232" s="542"/>
      <c r="G232" s="540">
        <v>211101203</v>
      </c>
      <c r="H232" s="540" t="s">
        <v>1830</v>
      </c>
      <c r="I232" s="570">
        <v>0</v>
      </c>
      <c r="J232" s="628">
        <v>0</v>
      </c>
    </row>
    <row r="233" spans="1:10">
      <c r="A233" s="602" t="s">
        <v>2014</v>
      </c>
      <c r="B233" s="602" t="s">
        <v>985</v>
      </c>
      <c r="C233" s="676">
        <f>+I233</f>
        <v>-733962000</v>
      </c>
      <c r="D233" s="542"/>
      <c r="G233" s="540">
        <v>211101204</v>
      </c>
      <c r="H233" s="540" t="s">
        <v>985</v>
      </c>
      <c r="I233" s="570">
        <v>-733962000</v>
      </c>
      <c r="J233" s="628">
        <v>-733962000</v>
      </c>
    </row>
    <row r="234" spans="1:10">
      <c r="A234" s="602"/>
      <c r="B234" s="602"/>
      <c r="C234" s="676">
        <f t="shared" ref="C234:C239" si="19">+I234</f>
        <v>0</v>
      </c>
      <c r="D234" s="542"/>
      <c r="G234" s="540">
        <v>211101205</v>
      </c>
      <c r="H234" s="540" t="s">
        <v>2537</v>
      </c>
      <c r="I234" s="570">
        <v>0</v>
      </c>
      <c r="J234" s="628">
        <v>0</v>
      </c>
    </row>
    <row r="235" spans="1:10">
      <c r="A235" s="602">
        <v>211101206</v>
      </c>
      <c r="B235" s="602" t="s">
        <v>1996</v>
      </c>
      <c r="C235" s="676">
        <f t="shared" si="19"/>
        <v>-700000000</v>
      </c>
      <c r="D235" s="542"/>
      <c r="G235" s="540">
        <v>211101206</v>
      </c>
      <c r="H235" s="540" t="s">
        <v>1996</v>
      </c>
      <c r="I235" s="570">
        <v>-700000000</v>
      </c>
      <c r="J235" s="542">
        <v>-700000000</v>
      </c>
    </row>
    <row r="236" spans="1:10">
      <c r="A236" s="602">
        <v>211101207</v>
      </c>
      <c r="B236" s="602" t="s">
        <v>1996</v>
      </c>
      <c r="C236" s="676">
        <f t="shared" si="19"/>
        <v>-400000000</v>
      </c>
      <c r="D236" s="542"/>
      <c r="G236" s="540">
        <v>211101207</v>
      </c>
      <c r="H236" s="540" t="s">
        <v>1996</v>
      </c>
      <c r="I236" s="570">
        <v>-400000000</v>
      </c>
      <c r="J236" s="542">
        <v>-400000000</v>
      </c>
    </row>
    <row r="237" spans="1:10">
      <c r="A237" s="602">
        <v>211101208</v>
      </c>
      <c r="B237" s="602" t="s">
        <v>1997</v>
      </c>
      <c r="C237" s="676">
        <f t="shared" si="19"/>
        <v>-5400000000</v>
      </c>
      <c r="D237" s="542"/>
      <c r="G237" s="540">
        <v>211101208</v>
      </c>
      <c r="H237" s="540" t="s">
        <v>1997</v>
      </c>
      <c r="I237" s="570">
        <v>-5400000000</v>
      </c>
      <c r="J237" s="628">
        <v>-5400000000</v>
      </c>
    </row>
    <row r="238" spans="1:10">
      <c r="A238" s="602" t="s">
        <v>1344</v>
      </c>
      <c r="B238" s="602" t="s">
        <v>1345</v>
      </c>
      <c r="C238" s="676">
        <f t="shared" si="19"/>
        <v>-342162719</v>
      </c>
      <c r="D238" s="542"/>
      <c r="G238" s="540">
        <v>211101211</v>
      </c>
      <c r="H238" s="540" t="s">
        <v>1345</v>
      </c>
      <c r="I238" s="570">
        <v>-342162719</v>
      </c>
      <c r="J238" s="522">
        <v>-342162719</v>
      </c>
    </row>
    <row r="239" spans="1:10">
      <c r="A239" s="602" t="s">
        <v>1346</v>
      </c>
      <c r="B239" s="602" t="s">
        <v>1347</v>
      </c>
      <c r="C239" s="676">
        <f t="shared" si="19"/>
        <v>799942080</v>
      </c>
      <c r="G239" s="540">
        <v>211101212</v>
      </c>
      <c r="H239" s="540" t="s">
        <v>1347</v>
      </c>
      <c r="I239" s="501">
        <v>799942080</v>
      </c>
      <c r="J239" s="522">
        <v>799942080</v>
      </c>
    </row>
    <row r="240" spans="1:10">
      <c r="A240" s="602" t="s">
        <v>1337</v>
      </c>
      <c r="B240" s="602" t="s">
        <v>1338</v>
      </c>
      <c r="C240" s="674">
        <f>SUM(C225:C239)</f>
        <v>-7824780966</v>
      </c>
      <c r="G240" s="540">
        <v>211101</v>
      </c>
      <c r="H240" s="540" t="s">
        <v>1338</v>
      </c>
      <c r="I240" s="501">
        <v>-7824780966</v>
      </c>
      <c r="J240" s="628">
        <v>-7824780966</v>
      </c>
    </row>
    <row r="241" spans="1:10">
      <c r="A241" s="602" t="s">
        <v>1348</v>
      </c>
      <c r="B241" s="602" t="s">
        <v>1349</v>
      </c>
      <c r="C241" s="679"/>
      <c r="D241" s="542"/>
      <c r="G241" s="540">
        <v>2171</v>
      </c>
      <c r="H241" s="540" t="s">
        <v>1349</v>
      </c>
      <c r="I241" s="570"/>
      <c r="J241" s="628"/>
    </row>
    <row r="242" spans="1:10">
      <c r="A242" s="602" t="s">
        <v>1350</v>
      </c>
      <c r="B242" s="602"/>
      <c r="C242" s="679"/>
      <c r="D242" s="542"/>
      <c r="G242" s="540">
        <v>217101</v>
      </c>
      <c r="H242" s="540"/>
      <c r="I242" s="570"/>
      <c r="J242" s="628"/>
    </row>
    <row r="243" spans="1:10">
      <c r="A243" s="602" t="s">
        <v>1351</v>
      </c>
      <c r="B243" s="602" t="s">
        <v>1352</v>
      </c>
      <c r="C243" s="679">
        <f>+I243</f>
        <v>-124999997</v>
      </c>
      <c r="D243" s="542"/>
      <c r="G243" s="540">
        <v>217101101</v>
      </c>
      <c r="H243" s="540" t="s">
        <v>1352</v>
      </c>
      <c r="I243" s="570">
        <v>-124999997</v>
      </c>
      <c r="J243" s="628">
        <v>-124999997</v>
      </c>
    </row>
    <row r="244" spans="1:10">
      <c r="A244" s="602" t="s">
        <v>1353</v>
      </c>
      <c r="B244" s="602" t="s">
        <v>1354</v>
      </c>
      <c r="C244" s="679">
        <f t="shared" ref="C244:C252" si="20">+I244</f>
        <v>-81666690</v>
      </c>
      <c r="D244" s="542"/>
      <c r="G244" s="540">
        <v>217101102</v>
      </c>
      <c r="H244" s="540" t="s">
        <v>1354</v>
      </c>
      <c r="I244" s="570">
        <v>-81666690</v>
      </c>
      <c r="J244" s="628">
        <v>-81666690</v>
      </c>
    </row>
    <row r="245" spans="1:10">
      <c r="A245" s="602" t="s">
        <v>1756</v>
      </c>
      <c r="B245" s="602" t="s">
        <v>1757</v>
      </c>
      <c r="C245" s="679">
        <f t="shared" si="20"/>
        <v>-112166826</v>
      </c>
      <c r="D245" s="542"/>
      <c r="G245" s="540">
        <v>217101103</v>
      </c>
      <c r="H245" s="540" t="s">
        <v>1757</v>
      </c>
      <c r="I245" s="570">
        <v>-112166826</v>
      </c>
      <c r="J245" s="522">
        <v>-112166826</v>
      </c>
    </row>
    <row r="246" spans="1:10">
      <c r="A246" s="602" t="s">
        <v>1355</v>
      </c>
      <c r="B246" s="602" t="s">
        <v>1356</v>
      </c>
      <c r="C246" s="679">
        <f t="shared" si="20"/>
        <v>-225000019</v>
      </c>
      <c r="G246" s="540">
        <v>217101104</v>
      </c>
      <c r="H246" s="540" t="s">
        <v>1356</v>
      </c>
      <c r="I246" s="570">
        <v>-225000019</v>
      </c>
      <c r="J246" s="522">
        <v>-225000019</v>
      </c>
    </row>
    <row r="247" spans="1:10">
      <c r="A247" s="602" t="s">
        <v>1357</v>
      </c>
      <c r="B247" s="602" t="s">
        <v>986</v>
      </c>
      <c r="C247" s="679">
        <f t="shared" si="20"/>
        <v>0</v>
      </c>
      <c r="G247" s="540">
        <v>217101106</v>
      </c>
      <c r="H247" s="540" t="s">
        <v>986</v>
      </c>
      <c r="I247" s="570">
        <v>0</v>
      </c>
      <c r="J247" s="522">
        <v>0</v>
      </c>
    </row>
    <row r="248" spans="1:10">
      <c r="A248" s="602" t="s">
        <v>1758</v>
      </c>
      <c r="B248" s="602" t="s">
        <v>987</v>
      </c>
      <c r="C248" s="679">
        <f t="shared" si="20"/>
        <v>0</v>
      </c>
      <c r="G248" s="540">
        <v>217101107</v>
      </c>
      <c r="H248" s="540" t="s">
        <v>987</v>
      </c>
      <c r="I248" s="570">
        <v>0</v>
      </c>
      <c r="J248" s="522">
        <v>0</v>
      </c>
    </row>
    <row r="249" spans="1:10">
      <c r="A249" s="602">
        <v>217101108</v>
      </c>
      <c r="B249" s="602" t="s">
        <v>1002</v>
      </c>
      <c r="C249" s="679">
        <f t="shared" si="20"/>
        <v>-737292837</v>
      </c>
      <c r="G249" s="540">
        <v>217101108</v>
      </c>
      <c r="H249" s="540" t="s">
        <v>1002</v>
      </c>
      <c r="I249" s="570">
        <v>-737292837</v>
      </c>
      <c r="J249" s="628">
        <v>-737292837</v>
      </c>
    </row>
    <row r="250" spans="1:10">
      <c r="A250" s="602" t="s">
        <v>1358</v>
      </c>
      <c r="B250" s="602" t="s">
        <v>1359</v>
      </c>
      <c r="C250" s="679">
        <f t="shared" si="20"/>
        <v>-73974081</v>
      </c>
      <c r="D250" s="542"/>
      <c r="G250" s="540">
        <v>217101198</v>
      </c>
      <c r="H250" s="540" t="s">
        <v>1359</v>
      </c>
      <c r="I250" s="570">
        <v>-73974081</v>
      </c>
      <c r="J250" s="628">
        <v>-73974081</v>
      </c>
    </row>
    <row r="251" spans="1:10">
      <c r="A251" s="602" t="s">
        <v>1360</v>
      </c>
      <c r="B251" s="602" t="s">
        <v>1361</v>
      </c>
      <c r="C251" s="679">
        <f t="shared" si="20"/>
        <v>73974079</v>
      </c>
      <c r="D251" s="542"/>
      <c r="G251" s="540">
        <v>217101199</v>
      </c>
      <c r="H251" s="540" t="s">
        <v>1361</v>
      </c>
      <c r="I251" s="570">
        <v>73974079</v>
      </c>
      <c r="J251">
        <v>73974079</v>
      </c>
    </row>
    <row r="252" spans="1:10">
      <c r="A252" s="602" t="s">
        <v>1362</v>
      </c>
      <c r="B252" s="602" t="s">
        <v>1363</v>
      </c>
      <c r="C252" s="679">
        <f t="shared" si="20"/>
        <v>-142857140</v>
      </c>
      <c r="D252" s="542"/>
      <c r="G252" s="540">
        <v>217101201</v>
      </c>
      <c r="H252" s="540" t="s">
        <v>1363</v>
      </c>
      <c r="I252" s="570">
        <v>-142857140</v>
      </c>
      <c r="J252" s="542">
        <v>-142857140</v>
      </c>
    </row>
    <row r="253" spans="1:10">
      <c r="A253" s="602" t="s">
        <v>1350</v>
      </c>
      <c r="B253" s="602"/>
      <c r="C253" s="679">
        <f>SUM(C243:C252)</f>
        <v>-1423983511</v>
      </c>
      <c r="D253" s="542"/>
      <c r="G253" s="540">
        <v>217101</v>
      </c>
      <c r="H253" s="540"/>
      <c r="I253" s="570">
        <v>-1423983511</v>
      </c>
      <c r="J253" s="542">
        <v>-1423983511</v>
      </c>
    </row>
    <row r="254" spans="1:10">
      <c r="A254" s="602" t="s">
        <v>1348</v>
      </c>
      <c r="B254" s="602" t="s">
        <v>1349</v>
      </c>
      <c r="C254" s="679">
        <f>+C253</f>
        <v>-1423983511</v>
      </c>
      <c r="D254" s="542"/>
      <c r="G254" s="540">
        <v>2171</v>
      </c>
      <c r="H254" s="540" t="s">
        <v>1349</v>
      </c>
      <c r="I254" s="570">
        <v>-1423983511</v>
      </c>
      <c r="J254" s="542">
        <v>-1423983511</v>
      </c>
    </row>
    <row r="255" spans="1:10">
      <c r="A255" s="602" t="s">
        <v>1311</v>
      </c>
      <c r="B255" s="602" t="s">
        <v>487</v>
      </c>
      <c r="C255" s="674">
        <f>+C223+C240+C254</f>
        <v>-13216969815</v>
      </c>
      <c r="D255" s="542"/>
      <c r="G255" s="540">
        <v>21</v>
      </c>
      <c r="H255" s="540" t="s">
        <v>487</v>
      </c>
      <c r="I255" s="570">
        <v>-13216969815</v>
      </c>
      <c r="J255" s="542">
        <v>-13216969815</v>
      </c>
    </row>
    <row r="256" spans="1:10">
      <c r="A256" s="602" t="s">
        <v>1309</v>
      </c>
      <c r="B256" s="602" t="s">
        <v>1310</v>
      </c>
      <c r="C256" s="674">
        <f>+C255</f>
        <v>-13216969815</v>
      </c>
      <c r="D256" s="542"/>
      <c r="G256" s="540">
        <v>2</v>
      </c>
      <c r="H256" s="540" t="s">
        <v>1310</v>
      </c>
      <c r="I256" s="570">
        <v>-13216969815</v>
      </c>
      <c r="J256" s="542">
        <v>-13216969815</v>
      </c>
    </row>
    <row r="257" spans="1:10">
      <c r="A257" s="602" t="s">
        <v>1364</v>
      </c>
      <c r="B257" s="602" t="s">
        <v>1365</v>
      </c>
      <c r="C257" s="679"/>
      <c r="D257" s="542"/>
      <c r="G257" s="540">
        <v>3</v>
      </c>
      <c r="H257" s="540" t="s">
        <v>1365</v>
      </c>
      <c r="I257" s="570"/>
      <c r="J257" s="542"/>
    </row>
    <row r="258" spans="1:10">
      <c r="A258" s="602" t="s">
        <v>1366</v>
      </c>
      <c r="B258" s="602" t="s">
        <v>1365</v>
      </c>
      <c r="C258" s="679"/>
      <c r="D258" s="542"/>
      <c r="G258" s="540">
        <v>31</v>
      </c>
      <c r="H258" s="540" t="s">
        <v>1365</v>
      </c>
      <c r="I258" s="570"/>
      <c r="J258" s="542"/>
    </row>
    <row r="259" spans="1:10">
      <c r="A259" s="602" t="s">
        <v>1367</v>
      </c>
      <c r="B259" s="602" t="s">
        <v>1368</v>
      </c>
      <c r="G259" s="540">
        <v>3101</v>
      </c>
      <c r="H259" s="540" t="s">
        <v>1368</v>
      </c>
      <c r="I259" s="570"/>
      <c r="J259" s="542"/>
    </row>
    <row r="260" spans="1:10">
      <c r="A260" s="602" t="s">
        <v>1369</v>
      </c>
      <c r="B260" s="602" t="s">
        <v>1370</v>
      </c>
      <c r="G260" s="540">
        <v>310101</v>
      </c>
      <c r="H260" s="540" t="s">
        <v>1370</v>
      </c>
      <c r="I260" s="570"/>
      <c r="J260" s="542"/>
    </row>
    <row r="261" spans="1:10">
      <c r="A261" s="602" t="s">
        <v>1371</v>
      </c>
      <c r="B261" s="602" t="s">
        <v>1372</v>
      </c>
      <c r="C261" s="674">
        <f>+I261</f>
        <v>-15000000000</v>
      </c>
      <c r="G261" s="540">
        <v>310101011</v>
      </c>
      <c r="H261" s="540" t="s">
        <v>1372</v>
      </c>
      <c r="I261" s="570">
        <v>-15000000000</v>
      </c>
      <c r="J261" s="522">
        <v>-15000000000</v>
      </c>
    </row>
    <row r="262" spans="1:10">
      <c r="A262" s="602" t="s">
        <v>1369</v>
      </c>
      <c r="B262" s="602" t="s">
        <v>1370</v>
      </c>
      <c r="C262" s="674">
        <v>-15000000000</v>
      </c>
      <c r="G262" s="540">
        <v>310101</v>
      </c>
      <c r="H262" s="540" t="s">
        <v>1370</v>
      </c>
      <c r="I262" s="570">
        <v>-15000000000</v>
      </c>
      <c r="J262" s="628">
        <v>-15000000000</v>
      </c>
    </row>
    <row r="263" spans="1:10">
      <c r="A263" s="602" t="s">
        <v>1373</v>
      </c>
      <c r="B263" s="602" t="s">
        <v>1374</v>
      </c>
      <c r="C263" s="676"/>
      <c r="D263" s="542"/>
      <c r="G263" s="540">
        <v>310121</v>
      </c>
      <c r="H263" s="540" t="s">
        <v>1374</v>
      </c>
      <c r="I263" s="570"/>
      <c r="J263" s="542"/>
    </row>
    <row r="264" spans="1:10">
      <c r="A264" s="602" t="s">
        <v>1375</v>
      </c>
      <c r="B264" s="602" t="s">
        <v>1376</v>
      </c>
      <c r="C264" s="674">
        <f>+I264</f>
        <v>-1171598793</v>
      </c>
      <c r="D264" s="542"/>
      <c r="G264" s="540">
        <v>310121001</v>
      </c>
      <c r="H264" s="540" t="s">
        <v>1376</v>
      </c>
      <c r="I264" s="501">
        <v>-1171598793</v>
      </c>
      <c r="J264" s="628">
        <v>-1143468513</v>
      </c>
    </row>
    <row r="265" spans="1:10">
      <c r="A265" s="602" t="s">
        <v>1377</v>
      </c>
      <c r="B265" s="602" t="s">
        <v>1378</v>
      </c>
      <c r="C265" s="674">
        <f t="shared" ref="C265:C267" si="21">+I265</f>
        <v>-1815870408</v>
      </c>
      <c r="D265" s="542"/>
      <c r="G265" s="540">
        <v>310121011</v>
      </c>
      <c r="H265" s="540" t="s">
        <v>1378</v>
      </c>
      <c r="I265" s="501">
        <v>-1815870408</v>
      </c>
      <c r="J265" s="628">
        <v>-1815870408</v>
      </c>
    </row>
    <row r="266" spans="1:10">
      <c r="A266" s="602" t="s">
        <v>1831</v>
      </c>
      <c r="B266" s="602" t="s">
        <v>1832</v>
      </c>
      <c r="C266" s="674">
        <f t="shared" si="21"/>
        <v>-1252221963</v>
      </c>
      <c r="D266" s="542"/>
      <c r="G266" s="540">
        <v>310121012</v>
      </c>
      <c r="H266" s="540" t="s">
        <v>1832</v>
      </c>
      <c r="I266" s="570">
        <v>-1252221963</v>
      </c>
      <c r="J266" s="628">
        <v>-1252221963</v>
      </c>
    </row>
    <row r="267" spans="1:10">
      <c r="A267" s="602" t="s">
        <v>1833</v>
      </c>
      <c r="B267" s="602" t="s">
        <v>999</v>
      </c>
      <c r="C267" s="674">
        <f t="shared" si="21"/>
        <v>-534475314</v>
      </c>
      <c r="D267" s="628">
        <f>+C275+'Calc.Aux.'!G149+'Calc.Aux.'!G178+'Calc.Aux.'!G179+'Calc.Aux.'!G180+'Calc.Aux.'!G181</f>
        <v>584908288</v>
      </c>
      <c r="G267" s="540">
        <v>310121013</v>
      </c>
      <c r="H267" s="540" t="s">
        <v>999</v>
      </c>
      <c r="I267" s="570">
        <v>-534475314</v>
      </c>
      <c r="J267" s="628">
        <v>-562605594</v>
      </c>
    </row>
    <row r="268" spans="1:10">
      <c r="A268" s="602" t="s">
        <v>1373</v>
      </c>
      <c r="B268" s="602" t="s">
        <v>1374</v>
      </c>
      <c r="C268" s="674">
        <f>SUM(C264:C267)</f>
        <v>-4774166478</v>
      </c>
      <c r="G268" s="540">
        <v>310121</v>
      </c>
      <c r="H268" s="540" t="s">
        <v>1374</v>
      </c>
      <c r="I268" s="570">
        <v>-4774166478</v>
      </c>
      <c r="J268" s="628">
        <v>-4774166478</v>
      </c>
    </row>
    <row r="269" spans="1:10">
      <c r="A269" s="602" t="s">
        <v>1379</v>
      </c>
      <c r="B269" s="602" t="s">
        <v>1380</v>
      </c>
      <c r="C269" s="676"/>
      <c r="D269" s="542"/>
      <c r="G269" s="540">
        <v>310131</v>
      </c>
      <c r="H269" s="540" t="s">
        <v>1380</v>
      </c>
      <c r="I269" s="570"/>
    </row>
    <row r="270" spans="1:10">
      <c r="A270" s="602">
        <v>310131001</v>
      </c>
      <c r="B270" s="602" t="s">
        <v>1382</v>
      </c>
      <c r="C270" s="674">
        <f>+I270</f>
        <v>-998404820</v>
      </c>
      <c r="D270" s="542"/>
      <c r="G270" s="540">
        <v>310131001</v>
      </c>
      <c r="H270" s="540" t="s">
        <v>1382</v>
      </c>
      <c r="I270" s="570">
        <v>-998404820</v>
      </c>
      <c r="J270" s="522">
        <v>-998404820</v>
      </c>
    </row>
    <row r="271" spans="1:10">
      <c r="A271" s="602">
        <v>310131002</v>
      </c>
      <c r="B271" s="602" t="s">
        <v>1000</v>
      </c>
      <c r="C271" s="674">
        <f>+I271</f>
        <v>-2502927045</v>
      </c>
      <c r="D271" s="542"/>
      <c r="G271" s="540">
        <v>310131002</v>
      </c>
      <c r="H271" s="540" t="s">
        <v>1000</v>
      </c>
      <c r="I271" s="570">
        <v>-2502927045</v>
      </c>
      <c r="J271" s="522">
        <v>-2502927045</v>
      </c>
    </row>
    <row r="272" spans="1:10">
      <c r="A272" s="602">
        <v>310131</v>
      </c>
      <c r="B272" s="602" t="s">
        <v>1380</v>
      </c>
      <c r="C272" s="674">
        <f>SUM(C270:C271)</f>
        <v>-3501331865</v>
      </c>
      <c r="D272" s="542"/>
      <c r="G272" s="540">
        <v>310131</v>
      </c>
      <c r="H272" s="540" t="s">
        <v>1380</v>
      </c>
      <c r="I272" s="570">
        <v>-3501331865</v>
      </c>
      <c r="J272" s="522">
        <v>-3501331865</v>
      </c>
    </row>
    <row r="273" spans="1:10">
      <c r="A273" s="602">
        <v>3101</v>
      </c>
      <c r="B273" s="602" t="s">
        <v>1368</v>
      </c>
      <c r="C273" s="674">
        <f>+C262+C268+C272</f>
        <v>-23275498343</v>
      </c>
      <c r="D273" s="542"/>
      <c r="G273" s="540">
        <v>3101</v>
      </c>
      <c r="H273" s="540" t="s">
        <v>1368</v>
      </c>
      <c r="I273" s="501">
        <v>-23275498343</v>
      </c>
      <c r="J273" s="522">
        <v>-23275498343</v>
      </c>
    </row>
    <row r="274" spans="1:10">
      <c r="A274" s="602">
        <v>31</v>
      </c>
      <c r="B274" s="602" t="s">
        <v>1365</v>
      </c>
      <c r="C274" s="674">
        <f>+C273</f>
        <v>-23275498343</v>
      </c>
      <c r="D274" s="542"/>
      <c r="G274" s="540">
        <v>31</v>
      </c>
      <c r="H274" s="540" t="s">
        <v>1365</v>
      </c>
      <c r="I274" s="501">
        <v>-23275498343</v>
      </c>
      <c r="J274" s="628">
        <v>-23275498343</v>
      </c>
    </row>
    <row r="275" spans="1:10">
      <c r="A275" s="602">
        <v>3</v>
      </c>
      <c r="B275" s="602" t="s">
        <v>1365</v>
      </c>
      <c r="C275" s="674">
        <f>+C274</f>
        <v>-23275498343</v>
      </c>
      <c r="G275" s="540">
        <v>3</v>
      </c>
      <c r="H275" s="540" t="s">
        <v>1365</v>
      </c>
      <c r="I275" s="501">
        <v>-23275498343</v>
      </c>
      <c r="J275" s="628">
        <v>-23275498343</v>
      </c>
    </row>
    <row r="276" spans="1:10">
      <c r="A276" s="602" t="s">
        <v>1384</v>
      </c>
      <c r="B276" s="602" t="s">
        <v>1385</v>
      </c>
      <c r="C276" s="674">
        <f>(+C193+C256+C275)*-1</f>
        <v>-2400778696</v>
      </c>
      <c r="G276" s="540" t="s">
        <v>1384</v>
      </c>
      <c r="H276" s="540" t="s">
        <v>1385</v>
      </c>
      <c r="I276" s="501">
        <v>2400778696</v>
      </c>
      <c r="J276" s="628">
        <v>2400778696</v>
      </c>
    </row>
    <row r="277" spans="1:10">
      <c r="A277" s="602" t="s">
        <v>1386</v>
      </c>
      <c r="B277" s="602" t="s">
        <v>1387</v>
      </c>
      <c r="C277" s="679"/>
      <c r="D277" s="542"/>
      <c r="G277" s="540">
        <v>4</v>
      </c>
      <c r="H277" s="540" t="s">
        <v>1387</v>
      </c>
      <c r="I277" s="570"/>
      <c r="J277" s="628"/>
    </row>
    <row r="278" spans="1:10">
      <c r="A278" s="602" t="s">
        <v>1388</v>
      </c>
      <c r="B278" s="602" t="s">
        <v>1389</v>
      </c>
      <c r="C278" s="679"/>
      <c r="D278" s="542"/>
      <c r="G278" s="540">
        <v>41</v>
      </c>
      <c r="H278" s="540" t="s">
        <v>1389</v>
      </c>
      <c r="I278" s="570"/>
      <c r="J278" s="542"/>
    </row>
    <row r="279" spans="1:10">
      <c r="A279" s="602" t="s">
        <v>1390</v>
      </c>
      <c r="B279" s="602" t="s">
        <v>1391</v>
      </c>
      <c r="D279" s="542"/>
      <c r="G279" s="540">
        <v>4101</v>
      </c>
      <c r="H279" s="540" t="s">
        <v>1391</v>
      </c>
    </row>
    <row r="280" spans="1:10">
      <c r="A280" s="602" t="s">
        <v>1392</v>
      </c>
      <c r="B280" s="602" t="s">
        <v>1393</v>
      </c>
      <c r="D280" s="542"/>
      <c r="G280" s="540">
        <v>410101</v>
      </c>
      <c r="H280" s="540" t="s">
        <v>1393</v>
      </c>
      <c r="I280" s="570"/>
      <c r="J280" s="542"/>
    </row>
    <row r="281" spans="1:10">
      <c r="A281" s="602" t="s">
        <v>1394</v>
      </c>
      <c r="B281" s="602" t="s">
        <v>1395</v>
      </c>
      <c r="C281" s="674">
        <f>+I281</f>
        <v>-16447095177</v>
      </c>
      <c r="G281" s="540">
        <v>410101001</v>
      </c>
      <c r="H281" s="540" t="s">
        <v>1395</v>
      </c>
      <c r="I281" s="570">
        <v>-16447095177</v>
      </c>
      <c r="J281" s="542">
        <v>-16447095177</v>
      </c>
    </row>
    <row r="282" spans="1:10">
      <c r="A282" s="602" t="s">
        <v>1396</v>
      </c>
      <c r="B282" s="602" t="s">
        <v>1397</v>
      </c>
      <c r="C282" s="674">
        <f t="shared" ref="C282:C345" si="22">+I282</f>
        <v>-958329468</v>
      </c>
      <c r="D282" s="542"/>
      <c r="G282" s="540">
        <v>410101002</v>
      </c>
      <c r="H282" s="540" t="s">
        <v>1397</v>
      </c>
      <c r="I282" s="570">
        <v>-958329468</v>
      </c>
      <c r="J282" s="628">
        <v>-958329468</v>
      </c>
    </row>
    <row r="283" spans="1:10">
      <c r="A283" s="602" t="s">
        <v>1398</v>
      </c>
      <c r="B283" s="602" t="s">
        <v>1399</v>
      </c>
      <c r="C283" s="674">
        <f t="shared" si="22"/>
        <v>-4567780148</v>
      </c>
      <c r="D283" s="542"/>
      <c r="G283" s="540">
        <v>410101003</v>
      </c>
      <c r="H283" s="540" t="s">
        <v>1399</v>
      </c>
      <c r="I283" s="570">
        <v>-4567780148</v>
      </c>
      <c r="J283" s="628">
        <v>-4567780148</v>
      </c>
    </row>
    <row r="284" spans="1:10">
      <c r="A284" s="602" t="s">
        <v>1400</v>
      </c>
      <c r="B284" s="602" t="s">
        <v>1401</v>
      </c>
      <c r="C284" s="674">
        <f t="shared" si="22"/>
        <v>-8885000</v>
      </c>
      <c r="D284" s="542"/>
      <c r="G284" s="540">
        <v>410101004</v>
      </c>
      <c r="H284" s="540" t="s">
        <v>1401</v>
      </c>
      <c r="I284" s="501">
        <v>-8885000</v>
      </c>
      <c r="J284" s="628">
        <v>-8885000</v>
      </c>
    </row>
    <row r="285" spans="1:10">
      <c r="A285" s="602" t="s">
        <v>1392</v>
      </c>
      <c r="B285" s="602" t="s">
        <v>1393</v>
      </c>
      <c r="C285" s="674">
        <f t="shared" si="22"/>
        <v>-21982089793</v>
      </c>
      <c r="D285" s="542"/>
      <c r="G285" s="540">
        <v>410101</v>
      </c>
      <c r="H285" s="540" t="s">
        <v>1393</v>
      </c>
      <c r="I285" s="570">
        <v>-21982089793</v>
      </c>
      <c r="J285" s="628">
        <v>-21982089793</v>
      </c>
    </row>
    <row r="286" spans="1:10">
      <c r="A286" s="602" t="s">
        <v>1402</v>
      </c>
      <c r="B286" s="602" t="s">
        <v>1403</v>
      </c>
      <c r="C286" s="674">
        <f t="shared" si="22"/>
        <v>0</v>
      </c>
      <c r="D286" s="542"/>
      <c r="G286" s="540">
        <v>410102</v>
      </c>
      <c r="H286" s="540" t="s">
        <v>1403</v>
      </c>
      <c r="I286" s="570"/>
    </row>
    <row r="287" spans="1:10">
      <c r="A287" s="602" t="s">
        <v>1404</v>
      </c>
      <c r="B287" s="602" t="s">
        <v>1405</v>
      </c>
      <c r="C287" s="674">
        <f t="shared" si="22"/>
        <v>10272278447</v>
      </c>
      <c r="G287" s="540">
        <v>410102001</v>
      </c>
      <c r="H287" s="540" t="s">
        <v>1405</v>
      </c>
      <c r="I287" s="570">
        <v>10272278447</v>
      </c>
      <c r="J287" s="522">
        <v>10272278447</v>
      </c>
    </row>
    <row r="288" spans="1:10">
      <c r="A288" s="602" t="s">
        <v>1406</v>
      </c>
      <c r="B288" s="602" t="s">
        <v>1407</v>
      </c>
      <c r="C288" s="674">
        <f t="shared" si="22"/>
        <v>623016743</v>
      </c>
      <c r="G288" s="540">
        <v>410102002</v>
      </c>
      <c r="H288" s="540" t="s">
        <v>1407</v>
      </c>
      <c r="I288" s="570">
        <v>623016743</v>
      </c>
      <c r="J288" s="628">
        <v>623016743</v>
      </c>
    </row>
    <row r="289" spans="1:10">
      <c r="A289" s="602" t="s">
        <v>1408</v>
      </c>
      <c r="B289" s="602" t="s">
        <v>1409</v>
      </c>
      <c r="C289" s="674">
        <f t="shared" si="22"/>
        <v>2180583581</v>
      </c>
      <c r="D289" s="542"/>
      <c r="G289" s="540">
        <v>410102003</v>
      </c>
      <c r="H289" s="540" t="s">
        <v>1409</v>
      </c>
      <c r="I289" s="570">
        <v>2180583581</v>
      </c>
      <c r="J289" s="628">
        <v>2180583581</v>
      </c>
    </row>
    <row r="290" spans="1:10">
      <c r="A290" s="602" t="s">
        <v>1410</v>
      </c>
      <c r="B290" s="602" t="s">
        <v>1411</v>
      </c>
      <c r="C290" s="674">
        <f t="shared" si="22"/>
        <v>14518000</v>
      </c>
      <c r="D290" s="542"/>
      <c r="G290" s="540">
        <v>410102004</v>
      </c>
      <c r="H290" s="540" t="s">
        <v>1411</v>
      </c>
      <c r="I290" s="570">
        <v>14518000</v>
      </c>
      <c r="J290" s="628">
        <v>14518000</v>
      </c>
    </row>
    <row r="291" spans="1:10">
      <c r="A291" s="602" t="s">
        <v>1402</v>
      </c>
      <c r="B291" s="602" t="s">
        <v>1403</v>
      </c>
      <c r="C291" s="674">
        <f t="shared" si="22"/>
        <v>13090396771</v>
      </c>
      <c r="G291" s="540">
        <v>410102</v>
      </c>
      <c r="H291" s="540" t="s">
        <v>1403</v>
      </c>
      <c r="I291" s="570">
        <v>13090396771</v>
      </c>
      <c r="J291" s="628">
        <v>13090396771</v>
      </c>
    </row>
    <row r="292" spans="1:10">
      <c r="A292" s="602" t="s">
        <v>1390</v>
      </c>
      <c r="B292" s="602" t="s">
        <v>1391</v>
      </c>
      <c r="C292" s="674">
        <f t="shared" si="22"/>
        <v>-8891693022</v>
      </c>
      <c r="D292" s="542"/>
      <c r="G292" s="540">
        <v>4101</v>
      </c>
      <c r="H292" s="540" t="s">
        <v>1391</v>
      </c>
      <c r="I292" s="501">
        <v>-8891693022</v>
      </c>
      <c r="J292">
        <v>-8891693022</v>
      </c>
    </row>
    <row r="293" spans="1:10">
      <c r="A293" s="602" t="s">
        <v>1412</v>
      </c>
      <c r="B293" s="602" t="s">
        <v>1413</v>
      </c>
      <c r="C293" s="674">
        <f t="shared" si="22"/>
        <v>0</v>
      </c>
      <c r="D293" s="542"/>
      <c r="G293" s="540">
        <v>4102</v>
      </c>
      <c r="H293" s="540" t="s">
        <v>1413</v>
      </c>
      <c r="J293" s="542"/>
    </row>
    <row r="294" spans="1:10">
      <c r="A294" s="602" t="s">
        <v>1414</v>
      </c>
      <c r="B294" s="602" t="s">
        <v>1415</v>
      </c>
      <c r="C294" s="674">
        <f t="shared" si="22"/>
        <v>0</v>
      </c>
      <c r="D294" s="542"/>
      <c r="G294" s="540">
        <v>410201</v>
      </c>
      <c r="H294" s="540" t="s">
        <v>1415</v>
      </c>
      <c r="J294" s="628"/>
    </row>
    <row r="295" spans="1:10">
      <c r="A295" s="602" t="s">
        <v>1416</v>
      </c>
      <c r="B295" s="602" t="s">
        <v>1417</v>
      </c>
      <c r="C295" s="674">
        <f t="shared" si="22"/>
        <v>-1114354791</v>
      </c>
      <c r="D295" s="542"/>
      <c r="G295" s="540">
        <v>410201001</v>
      </c>
      <c r="H295" s="540" t="s">
        <v>1417</v>
      </c>
      <c r="I295" s="501">
        <v>-1114354791</v>
      </c>
      <c r="J295" s="628">
        <v>-1114354791</v>
      </c>
    </row>
    <row r="296" spans="1:10">
      <c r="A296" s="602" t="s">
        <v>1418</v>
      </c>
      <c r="B296" s="602" t="s">
        <v>1419</v>
      </c>
      <c r="C296" s="674">
        <f t="shared" si="22"/>
        <v>-109383059</v>
      </c>
      <c r="D296" s="542"/>
      <c r="G296" s="540">
        <v>410201002</v>
      </c>
      <c r="H296" s="540" t="s">
        <v>1419</v>
      </c>
      <c r="I296" s="570">
        <v>-109383059</v>
      </c>
      <c r="J296" s="628">
        <v>-109383059</v>
      </c>
    </row>
    <row r="297" spans="1:10">
      <c r="A297" s="602" t="s">
        <v>1420</v>
      </c>
      <c r="B297" s="602" t="s">
        <v>1421</v>
      </c>
      <c r="C297" s="674">
        <f t="shared" si="22"/>
        <v>-5578566805</v>
      </c>
      <c r="G297" s="540">
        <v>410201003</v>
      </c>
      <c r="H297" s="540" t="s">
        <v>1421</v>
      </c>
      <c r="I297" s="570">
        <v>-5578566805</v>
      </c>
      <c r="J297" s="628">
        <v>-5578566805</v>
      </c>
    </row>
    <row r="298" spans="1:10">
      <c r="A298" s="602" t="s">
        <v>1414</v>
      </c>
      <c r="B298" s="602" t="s">
        <v>1415</v>
      </c>
      <c r="C298" s="674">
        <f t="shared" si="22"/>
        <v>-6802304655</v>
      </c>
      <c r="G298" s="540">
        <v>410201</v>
      </c>
      <c r="H298" s="540" t="s">
        <v>1415</v>
      </c>
      <c r="I298" s="570">
        <v>-6802304655</v>
      </c>
      <c r="J298">
        <v>-6802304655</v>
      </c>
    </row>
    <row r="299" spans="1:10">
      <c r="A299" s="602" t="s">
        <v>1422</v>
      </c>
      <c r="B299" s="602" t="s">
        <v>1423</v>
      </c>
      <c r="C299" s="674">
        <f t="shared" si="22"/>
        <v>0</v>
      </c>
      <c r="D299" s="542"/>
      <c r="G299" s="540">
        <v>410202</v>
      </c>
      <c r="H299" s="540" t="s">
        <v>1423</v>
      </c>
      <c r="I299" s="570"/>
      <c r="J299" s="522"/>
    </row>
    <row r="300" spans="1:10">
      <c r="A300" s="602" t="s">
        <v>1424</v>
      </c>
      <c r="B300" s="602" t="s">
        <v>1425</v>
      </c>
      <c r="C300" s="674">
        <f t="shared" si="22"/>
        <v>740459367</v>
      </c>
      <c r="D300" s="542"/>
      <c r="G300" s="540">
        <v>410202001</v>
      </c>
      <c r="H300" s="540" t="s">
        <v>1425</v>
      </c>
      <c r="I300" s="570">
        <v>740459367</v>
      </c>
      <c r="J300" s="628">
        <v>740459367</v>
      </c>
    </row>
    <row r="301" spans="1:10">
      <c r="A301" s="602" t="s">
        <v>1426</v>
      </c>
      <c r="B301" s="602" t="s">
        <v>1427</v>
      </c>
      <c r="C301" s="674">
        <f t="shared" si="22"/>
        <v>55201114</v>
      </c>
      <c r="D301" s="542"/>
      <c r="G301" s="540">
        <v>410202002</v>
      </c>
      <c r="H301" s="540" t="s">
        <v>1427</v>
      </c>
      <c r="I301" s="501">
        <v>55201114</v>
      </c>
      <c r="J301" s="628">
        <v>55201114</v>
      </c>
    </row>
    <row r="302" spans="1:10">
      <c r="A302" s="602" t="s">
        <v>1428</v>
      </c>
      <c r="B302" s="602" t="s">
        <v>1429</v>
      </c>
      <c r="C302" s="674">
        <f t="shared" si="22"/>
        <v>2199996005</v>
      </c>
      <c r="D302" s="542"/>
      <c r="G302" s="540">
        <v>410202003</v>
      </c>
      <c r="H302" s="540" t="s">
        <v>1429</v>
      </c>
      <c r="I302" s="570">
        <v>2199996005</v>
      </c>
      <c r="J302" s="522">
        <v>2199996005</v>
      </c>
    </row>
    <row r="303" spans="1:10">
      <c r="A303" s="602" t="s">
        <v>1422</v>
      </c>
      <c r="B303" s="602" t="s">
        <v>1423</v>
      </c>
      <c r="C303" s="674">
        <f t="shared" si="22"/>
        <v>2995656486</v>
      </c>
      <c r="G303" s="540">
        <v>410202</v>
      </c>
      <c r="H303" s="540" t="s">
        <v>1423</v>
      </c>
      <c r="I303" s="570">
        <v>2995656486</v>
      </c>
      <c r="J303" s="628">
        <v>2995656486</v>
      </c>
    </row>
    <row r="304" spans="1:10" s="698" customFormat="1">
      <c r="A304" s="696" t="s">
        <v>1412</v>
      </c>
      <c r="B304" s="696" t="s">
        <v>1413</v>
      </c>
      <c r="C304" s="674">
        <f t="shared" si="22"/>
        <v>-3806648169</v>
      </c>
      <c r="D304" s="697"/>
      <c r="G304" s="699">
        <v>4102</v>
      </c>
      <c r="H304" s="699" t="s">
        <v>1413</v>
      </c>
      <c r="I304" s="700">
        <v>-3806648169</v>
      </c>
      <c r="J304" s="697">
        <v>-3806648169</v>
      </c>
    </row>
    <row r="305" spans="1:10">
      <c r="A305" s="602" t="s">
        <v>1430</v>
      </c>
      <c r="B305" s="602" t="s">
        <v>1431</v>
      </c>
      <c r="C305" s="674">
        <f>+I305</f>
        <v>0</v>
      </c>
      <c r="D305" s="542"/>
      <c r="G305" s="540">
        <v>4103</v>
      </c>
      <c r="H305" s="540" t="s">
        <v>1431</v>
      </c>
      <c r="I305" s="570"/>
      <c r="J305" s="542"/>
    </row>
    <row r="306" spans="1:10">
      <c r="A306" s="602" t="s">
        <v>1432</v>
      </c>
      <c r="B306" s="602" t="s">
        <v>1433</v>
      </c>
      <c r="C306" s="674">
        <f t="shared" si="22"/>
        <v>0</v>
      </c>
      <c r="D306" s="542"/>
      <c r="G306" s="540">
        <v>410301</v>
      </c>
      <c r="H306" s="540" t="s">
        <v>1433</v>
      </c>
      <c r="I306" s="570"/>
      <c r="J306" s="628"/>
    </row>
    <row r="307" spans="1:10">
      <c r="A307" s="602" t="s">
        <v>2027</v>
      </c>
      <c r="B307" s="602" t="s">
        <v>1898</v>
      </c>
      <c r="C307" s="674">
        <f t="shared" si="22"/>
        <v>-3140909</v>
      </c>
      <c r="D307" s="542"/>
      <c r="G307" s="540">
        <v>410301002</v>
      </c>
      <c r="H307" s="540" t="s">
        <v>1898</v>
      </c>
      <c r="I307" s="570">
        <v>-3140909</v>
      </c>
      <c r="J307" s="628">
        <v>-3140909</v>
      </c>
    </row>
    <row r="308" spans="1:10">
      <c r="A308" s="602" t="s">
        <v>1434</v>
      </c>
      <c r="B308" s="602" t="s">
        <v>1435</v>
      </c>
      <c r="C308" s="674">
        <f t="shared" si="22"/>
        <v>-69208921</v>
      </c>
      <c r="D308" s="542"/>
      <c r="G308" s="540">
        <v>410301003</v>
      </c>
      <c r="H308" s="540" t="s">
        <v>1435</v>
      </c>
      <c r="I308" s="501">
        <v>-69208921</v>
      </c>
      <c r="J308">
        <v>-69208921</v>
      </c>
    </row>
    <row r="309" spans="1:10">
      <c r="A309" s="602" t="s">
        <v>1432</v>
      </c>
      <c r="B309" s="602" t="s">
        <v>1433</v>
      </c>
      <c r="C309" s="674">
        <f t="shared" si="22"/>
        <v>-72349830</v>
      </c>
      <c r="G309" s="540">
        <v>410301</v>
      </c>
      <c r="H309" s="540" t="s">
        <v>1433</v>
      </c>
      <c r="I309" s="501">
        <v>-72349830</v>
      </c>
      <c r="J309" s="522">
        <v>-72349830</v>
      </c>
    </row>
    <row r="310" spans="1:10">
      <c r="A310" s="602" t="s">
        <v>1436</v>
      </c>
      <c r="B310" s="602" t="s">
        <v>1437</v>
      </c>
      <c r="C310" s="674">
        <f t="shared" si="22"/>
        <v>0</v>
      </c>
      <c r="G310" s="540">
        <v>410302</v>
      </c>
      <c r="H310" s="540" t="s">
        <v>1437</v>
      </c>
      <c r="I310" s="570"/>
      <c r="J310" s="628"/>
    </row>
    <row r="311" spans="1:10">
      <c r="A311" s="701">
        <v>410302001</v>
      </c>
      <c r="B311" s="701" t="s">
        <v>1438</v>
      </c>
      <c r="C311" s="674">
        <f t="shared" si="22"/>
        <v>2777571</v>
      </c>
      <c r="D311" s="542"/>
      <c r="G311" s="540">
        <v>410302001</v>
      </c>
      <c r="H311" s="540" t="s">
        <v>1438</v>
      </c>
      <c r="I311" s="570">
        <v>2777571</v>
      </c>
      <c r="J311" s="628">
        <v>2777571</v>
      </c>
    </row>
    <row r="312" spans="1:10">
      <c r="A312" s="602" t="s">
        <v>2000</v>
      </c>
      <c r="B312" s="602" t="s">
        <v>1899</v>
      </c>
      <c r="C312" s="674">
        <f t="shared" si="22"/>
        <v>0</v>
      </c>
      <c r="D312" s="542"/>
      <c r="G312" s="540">
        <v>410302002</v>
      </c>
      <c r="H312" s="540" t="s">
        <v>1899</v>
      </c>
      <c r="I312" s="570"/>
      <c r="J312" s="628">
        <v>0</v>
      </c>
    </row>
    <row r="313" spans="1:10">
      <c r="A313" s="602" t="s">
        <v>1439</v>
      </c>
      <c r="B313" s="602" t="s">
        <v>1440</v>
      </c>
      <c r="C313" s="674">
        <f t="shared" si="22"/>
        <v>50409998</v>
      </c>
      <c r="D313" s="542"/>
      <c r="G313" s="540">
        <v>410302003</v>
      </c>
      <c r="H313" s="540" t="s">
        <v>1440</v>
      </c>
      <c r="I313" s="570">
        <v>50409998</v>
      </c>
      <c r="J313" s="542">
        <v>50409998</v>
      </c>
    </row>
    <row r="314" spans="1:10">
      <c r="A314" s="602" t="s">
        <v>1436</v>
      </c>
      <c r="B314" s="602" t="s">
        <v>1437</v>
      </c>
      <c r="C314" s="674">
        <f t="shared" si="22"/>
        <v>53187569</v>
      </c>
      <c r="D314" s="542"/>
      <c r="G314" s="540">
        <v>410302</v>
      </c>
      <c r="H314" s="540" t="s">
        <v>1437</v>
      </c>
      <c r="I314" s="501">
        <v>53187569</v>
      </c>
      <c r="J314">
        <v>53187569</v>
      </c>
    </row>
    <row r="315" spans="1:10">
      <c r="A315" s="602" t="s">
        <v>1430</v>
      </c>
      <c r="B315" s="602" t="s">
        <v>1431</v>
      </c>
      <c r="C315" s="674">
        <f t="shared" si="22"/>
        <v>-19162261</v>
      </c>
      <c r="G315" s="540">
        <v>4103</v>
      </c>
      <c r="H315" s="540" t="s">
        <v>1431</v>
      </c>
      <c r="I315" s="570">
        <v>-19162261</v>
      </c>
      <c r="J315" s="628">
        <v>-19162261</v>
      </c>
    </row>
    <row r="316" spans="1:10">
      <c r="A316" s="602" t="s">
        <v>1441</v>
      </c>
      <c r="B316" s="602" t="s">
        <v>1442</v>
      </c>
      <c r="C316" s="674">
        <f t="shared" si="22"/>
        <v>0</v>
      </c>
      <c r="D316" s="542"/>
      <c r="G316" s="540">
        <v>4104</v>
      </c>
      <c r="H316" s="540" t="s">
        <v>1442</v>
      </c>
      <c r="I316" s="570"/>
      <c r="J316" s="628"/>
    </row>
    <row r="317" spans="1:10">
      <c r="A317" s="602" t="s">
        <v>1443</v>
      </c>
      <c r="B317" s="602" t="s">
        <v>1444</v>
      </c>
      <c r="C317" s="674">
        <f t="shared" si="22"/>
        <v>0</v>
      </c>
      <c r="D317" s="542"/>
      <c r="G317" s="540">
        <v>410401</v>
      </c>
      <c r="H317" s="540" t="s">
        <v>1444</v>
      </c>
      <c r="I317" s="570"/>
      <c r="J317" s="628"/>
    </row>
    <row r="318" spans="1:10">
      <c r="A318" s="602" t="s">
        <v>1445</v>
      </c>
      <c r="B318" s="602" t="s">
        <v>1446</v>
      </c>
      <c r="C318" s="674">
        <f t="shared" si="22"/>
        <v>-3776586791</v>
      </c>
      <c r="D318" s="542"/>
      <c r="G318" s="540">
        <v>410401001</v>
      </c>
      <c r="H318" s="540" t="s">
        <v>1446</v>
      </c>
      <c r="I318" s="570">
        <v>-3776586791</v>
      </c>
      <c r="J318" s="628">
        <v>-3776586791</v>
      </c>
    </row>
    <row r="319" spans="1:10">
      <c r="A319" s="602" t="s">
        <v>1447</v>
      </c>
      <c r="B319" s="602" t="s">
        <v>1448</v>
      </c>
      <c r="C319" s="674">
        <f t="shared" si="22"/>
        <v>-244012529</v>
      </c>
      <c r="D319" s="542"/>
      <c r="G319" s="540">
        <v>410401002</v>
      </c>
      <c r="H319" s="540" t="s">
        <v>1448</v>
      </c>
      <c r="I319" s="570">
        <v>-244012529</v>
      </c>
      <c r="J319" s="542">
        <v>-244012529</v>
      </c>
    </row>
    <row r="320" spans="1:10">
      <c r="A320" s="602" t="s">
        <v>1449</v>
      </c>
      <c r="B320" s="602" t="s">
        <v>1450</v>
      </c>
      <c r="C320" s="674">
        <f t="shared" si="22"/>
        <v>-969019196</v>
      </c>
      <c r="D320" s="542"/>
      <c r="G320" s="540">
        <v>410401003</v>
      </c>
      <c r="H320" s="540" t="s">
        <v>1450</v>
      </c>
      <c r="I320" s="501">
        <v>-969019196</v>
      </c>
      <c r="J320" s="522">
        <v>-969019196</v>
      </c>
    </row>
    <row r="321" spans="1:10">
      <c r="A321" s="602" t="s">
        <v>1443</v>
      </c>
      <c r="B321" s="602" t="s">
        <v>1444</v>
      </c>
      <c r="C321" s="674">
        <f t="shared" si="22"/>
        <v>-4989618516</v>
      </c>
      <c r="G321" s="540">
        <v>410401</v>
      </c>
      <c r="H321" s="540" t="s">
        <v>1444</v>
      </c>
      <c r="I321" s="501">
        <v>-4989618516</v>
      </c>
      <c r="J321" s="522">
        <v>-4989618516</v>
      </c>
    </row>
    <row r="322" spans="1:10">
      <c r="A322" s="602" t="s">
        <v>1451</v>
      </c>
      <c r="B322" s="602" t="s">
        <v>1452</v>
      </c>
      <c r="C322" s="674">
        <f t="shared" si="22"/>
        <v>0</v>
      </c>
      <c r="G322" s="540">
        <v>410402</v>
      </c>
      <c r="H322" s="540" t="s">
        <v>1452</v>
      </c>
      <c r="I322" s="570"/>
      <c r="J322" s="628"/>
    </row>
    <row r="323" spans="1:10">
      <c r="A323" s="602" t="s">
        <v>1453</v>
      </c>
      <c r="B323" s="602" t="s">
        <v>1454</v>
      </c>
      <c r="C323" s="674">
        <f t="shared" si="22"/>
        <v>2512161823</v>
      </c>
      <c r="D323" s="542"/>
      <c r="G323" s="540">
        <v>410402001</v>
      </c>
      <c r="H323" s="540" t="s">
        <v>1454</v>
      </c>
      <c r="I323" s="570">
        <v>2512161823</v>
      </c>
      <c r="J323" s="628">
        <v>2512161823</v>
      </c>
    </row>
    <row r="324" spans="1:10">
      <c r="A324" s="602" t="s">
        <v>1455</v>
      </c>
      <c r="B324" s="602" t="s">
        <v>1456</v>
      </c>
      <c r="C324" s="674">
        <f t="shared" si="22"/>
        <v>144352084</v>
      </c>
      <c r="D324" s="542"/>
      <c r="G324" s="540">
        <v>410402002</v>
      </c>
      <c r="H324" s="540" t="s">
        <v>1456</v>
      </c>
      <c r="I324" s="570">
        <v>144352084</v>
      </c>
      <c r="J324" s="628">
        <v>144352084</v>
      </c>
    </row>
    <row r="325" spans="1:10">
      <c r="A325" s="602" t="s">
        <v>1457</v>
      </c>
      <c r="B325" s="602" t="s">
        <v>1458</v>
      </c>
      <c r="C325" s="674">
        <f t="shared" si="22"/>
        <v>493732769</v>
      </c>
      <c r="D325" s="542"/>
      <c r="G325" s="540">
        <v>410402003</v>
      </c>
      <c r="H325" s="540" t="s">
        <v>1458</v>
      </c>
      <c r="I325" s="501">
        <v>493732769</v>
      </c>
      <c r="J325" s="542">
        <v>493732769</v>
      </c>
    </row>
    <row r="326" spans="1:10">
      <c r="A326" s="602" t="s">
        <v>1451</v>
      </c>
      <c r="B326" s="602" t="s">
        <v>1452</v>
      </c>
      <c r="C326" s="674">
        <f t="shared" si="22"/>
        <v>3150246676</v>
      </c>
      <c r="G326" s="540">
        <v>410402</v>
      </c>
      <c r="H326" s="540" t="s">
        <v>1452</v>
      </c>
      <c r="I326" s="570">
        <v>3150246676</v>
      </c>
      <c r="J326">
        <v>3150246676</v>
      </c>
    </row>
    <row r="327" spans="1:10">
      <c r="A327" s="602" t="s">
        <v>1441</v>
      </c>
      <c r="B327" s="602" t="s">
        <v>1442</v>
      </c>
      <c r="C327" s="674">
        <f t="shared" si="22"/>
        <v>-1839371840</v>
      </c>
      <c r="D327" s="542"/>
      <c r="G327" s="540">
        <v>4104</v>
      </c>
      <c r="H327" s="540" t="s">
        <v>1442</v>
      </c>
      <c r="I327" s="570">
        <v>-1839371840</v>
      </c>
      <c r="J327" s="628">
        <v>-1839371840</v>
      </c>
    </row>
    <row r="328" spans="1:10">
      <c r="A328" s="602" t="s">
        <v>1459</v>
      </c>
      <c r="B328" s="602" t="s">
        <v>1460</v>
      </c>
      <c r="C328" s="674">
        <f t="shared" si="22"/>
        <v>0</v>
      </c>
      <c r="D328" s="542"/>
      <c r="G328" s="540">
        <v>4105</v>
      </c>
      <c r="H328" s="540" t="s">
        <v>1460</v>
      </c>
      <c r="I328" s="570"/>
      <c r="J328" s="628"/>
    </row>
    <row r="329" spans="1:10">
      <c r="A329" s="602" t="s">
        <v>1461</v>
      </c>
      <c r="B329" s="602" t="s">
        <v>1462</v>
      </c>
      <c r="C329" s="674">
        <f t="shared" si="22"/>
        <v>0</v>
      </c>
      <c r="D329" s="542"/>
      <c r="G329" s="540">
        <v>410501</v>
      </c>
      <c r="H329" s="540" t="s">
        <v>1462</v>
      </c>
      <c r="I329" s="570"/>
      <c r="J329" s="628"/>
    </row>
    <row r="330" spans="1:10">
      <c r="A330" s="602" t="s">
        <v>1463</v>
      </c>
      <c r="B330" s="602" t="s">
        <v>1464</v>
      </c>
      <c r="C330" s="674">
        <f t="shared" si="22"/>
        <v>-1613104397</v>
      </c>
      <c r="D330" s="542"/>
      <c r="G330" s="540">
        <v>410501001</v>
      </c>
      <c r="H330" s="540" t="s">
        <v>1464</v>
      </c>
      <c r="I330" s="501">
        <v>-1613104397</v>
      </c>
      <c r="J330" s="628">
        <v>-1613104397</v>
      </c>
    </row>
    <row r="331" spans="1:10">
      <c r="A331" s="602" t="s">
        <v>1465</v>
      </c>
      <c r="B331" s="602" t="s">
        <v>1466</v>
      </c>
      <c r="C331" s="674">
        <f t="shared" si="22"/>
        <v>-13846441</v>
      </c>
      <c r="G331" s="540">
        <v>410501002</v>
      </c>
      <c r="H331" s="540" t="s">
        <v>1466</v>
      </c>
      <c r="I331" s="501">
        <v>-13846441</v>
      </c>
      <c r="J331" s="542">
        <v>-13846441</v>
      </c>
    </row>
    <row r="332" spans="1:10">
      <c r="A332" s="602" t="s">
        <v>1467</v>
      </c>
      <c r="B332" s="602" t="s">
        <v>1468</v>
      </c>
      <c r="C332" s="674">
        <f t="shared" si="22"/>
        <v>-598722913</v>
      </c>
      <c r="G332" s="540">
        <v>410501003</v>
      </c>
      <c r="H332" s="540" t="s">
        <v>1468</v>
      </c>
      <c r="I332" s="570">
        <v>-598722913</v>
      </c>
      <c r="J332" s="522">
        <v>-598722913</v>
      </c>
    </row>
    <row r="333" spans="1:10">
      <c r="A333" s="602" t="s">
        <v>1461</v>
      </c>
      <c r="B333" s="602" t="s">
        <v>1462</v>
      </c>
      <c r="C333" s="674">
        <f t="shared" si="22"/>
        <v>-2225673751</v>
      </c>
      <c r="D333" s="542"/>
      <c r="G333" s="540">
        <v>410501</v>
      </c>
      <c r="H333" s="540" t="s">
        <v>1462</v>
      </c>
      <c r="I333" s="570">
        <v>-2225673751</v>
      </c>
      <c r="J333" s="522">
        <v>-2225673751</v>
      </c>
    </row>
    <row r="334" spans="1:10">
      <c r="A334" s="602" t="s">
        <v>1469</v>
      </c>
      <c r="B334" s="602" t="s">
        <v>1470</v>
      </c>
      <c r="C334" s="674">
        <f t="shared" si="22"/>
        <v>0</v>
      </c>
      <c r="D334" s="542"/>
      <c r="G334" s="540">
        <v>410502</v>
      </c>
      <c r="H334" s="540" t="s">
        <v>1470</v>
      </c>
      <c r="I334" s="570"/>
      <c r="J334" s="628"/>
    </row>
    <row r="335" spans="1:10">
      <c r="A335" s="602" t="s">
        <v>1471</v>
      </c>
      <c r="B335" s="602" t="s">
        <v>1472</v>
      </c>
      <c r="C335" s="674">
        <f t="shared" si="22"/>
        <v>1117284659</v>
      </c>
      <c r="G335" s="540">
        <v>410502001</v>
      </c>
      <c r="H335" s="540" t="s">
        <v>1472</v>
      </c>
      <c r="I335" s="570">
        <v>1117284659</v>
      </c>
      <c r="J335" s="628">
        <v>1117284659</v>
      </c>
    </row>
    <row r="336" spans="1:10">
      <c r="A336" s="602" t="s">
        <v>1473</v>
      </c>
      <c r="B336" s="602" t="s">
        <v>1474</v>
      </c>
      <c r="C336" s="674">
        <f t="shared" si="22"/>
        <v>7369583</v>
      </c>
      <c r="D336" s="542"/>
      <c r="G336" s="540">
        <v>410502002</v>
      </c>
      <c r="H336" s="540" t="s">
        <v>1474</v>
      </c>
      <c r="I336" s="501">
        <v>7369583</v>
      </c>
      <c r="J336" s="628">
        <v>7369583</v>
      </c>
    </row>
    <row r="337" spans="1:10">
      <c r="A337" s="602" t="s">
        <v>1475</v>
      </c>
      <c r="B337" s="602" t="s">
        <v>1476</v>
      </c>
      <c r="C337" s="674">
        <f t="shared" si="22"/>
        <v>325956656</v>
      </c>
      <c r="D337" s="542"/>
      <c r="G337" s="540">
        <v>410502003</v>
      </c>
      <c r="H337" s="540" t="s">
        <v>1476</v>
      </c>
      <c r="I337" s="570">
        <v>325956656</v>
      </c>
      <c r="J337">
        <v>325956656</v>
      </c>
    </row>
    <row r="338" spans="1:10">
      <c r="A338" s="602" t="s">
        <v>1469</v>
      </c>
      <c r="B338" s="602" t="s">
        <v>1470</v>
      </c>
      <c r="C338" s="674">
        <f t="shared" si="22"/>
        <v>1450610898</v>
      </c>
      <c r="D338" s="542"/>
      <c r="G338" s="540">
        <v>410502</v>
      </c>
      <c r="H338" s="540" t="s">
        <v>1470</v>
      </c>
      <c r="I338" s="570">
        <v>1450610898</v>
      </c>
      <c r="J338" s="542">
        <v>1450610898</v>
      </c>
    </row>
    <row r="339" spans="1:10">
      <c r="A339" s="602" t="s">
        <v>1459</v>
      </c>
      <c r="B339" s="602" t="s">
        <v>1460</v>
      </c>
      <c r="C339" s="674">
        <f t="shared" si="22"/>
        <v>-775062853</v>
      </c>
      <c r="G339" s="540">
        <v>4105</v>
      </c>
      <c r="H339" s="540" t="s">
        <v>1460</v>
      </c>
      <c r="I339" s="570">
        <v>-775062853</v>
      </c>
      <c r="J339" s="628">
        <v>-775062853</v>
      </c>
    </row>
    <row r="340" spans="1:10">
      <c r="A340" s="602" t="s">
        <v>1477</v>
      </c>
      <c r="B340" s="602" t="s">
        <v>1478</v>
      </c>
      <c r="C340" s="674">
        <f t="shared" si="22"/>
        <v>0</v>
      </c>
      <c r="G340" s="540">
        <v>4150</v>
      </c>
      <c r="H340" s="540" t="s">
        <v>1478</v>
      </c>
      <c r="I340" s="570"/>
      <c r="J340" s="628"/>
    </row>
    <row r="341" spans="1:10">
      <c r="A341" s="602" t="s">
        <v>1479</v>
      </c>
      <c r="B341" s="602" t="s">
        <v>1480</v>
      </c>
      <c r="C341" s="674">
        <f t="shared" si="22"/>
        <v>0</v>
      </c>
      <c r="D341" s="542"/>
      <c r="G341" s="540">
        <v>415001</v>
      </c>
      <c r="H341" s="540" t="s">
        <v>1480</v>
      </c>
      <c r="I341" s="570"/>
      <c r="J341" s="542"/>
    </row>
    <row r="342" spans="1:10">
      <c r="A342" s="602">
        <v>415001002</v>
      </c>
      <c r="B342" s="602" t="s">
        <v>1892</v>
      </c>
      <c r="C342" s="674">
        <f t="shared" si="22"/>
        <v>-33000</v>
      </c>
      <c r="D342" s="542"/>
      <c r="G342" s="540">
        <v>415001002</v>
      </c>
      <c r="H342" s="540" t="s">
        <v>1892</v>
      </c>
      <c r="I342" s="501">
        <v>-33000</v>
      </c>
      <c r="J342" s="522">
        <v>-33000</v>
      </c>
    </row>
    <row r="343" spans="1:10">
      <c r="A343" s="602" t="s">
        <v>1481</v>
      </c>
      <c r="B343" s="602" t="s">
        <v>1482</v>
      </c>
      <c r="C343" s="674">
        <f t="shared" si="22"/>
        <v>-13677109</v>
      </c>
      <c r="D343" s="542"/>
      <c r="G343" s="540">
        <v>415001003</v>
      </c>
      <c r="H343" s="540" t="s">
        <v>1482</v>
      </c>
      <c r="I343" s="501">
        <v>-13677109</v>
      </c>
      <c r="J343" s="522">
        <v>-13677109</v>
      </c>
    </row>
    <row r="344" spans="1:10">
      <c r="A344" s="602" t="s">
        <v>1479</v>
      </c>
      <c r="B344" s="602" t="s">
        <v>1480</v>
      </c>
      <c r="C344" s="674">
        <f t="shared" si="22"/>
        <v>-13710109</v>
      </c>
      <c r="G344" s="540">
        <v>415001</v>
      </c>
      <c r="H344" s="540" t="s">
        <v>1480</v>
      </c>
      <c r="I344" s="570">
        <v>-13710109</v>
      </c>
      <c r="J344" s="628">
        <v>-13710109</v>
      </c>
    </row>
    <row r="345" spans="1:10">
      <c r="A345" s="602" t="s">
        <v>1483</v>
      </c>
      <c r="B345" s="602" t="s">
        <v>1484</v>
      </c>
      <c r="C345" s="674">
        <f t="shared" si="22"/>
        <v>0</v>
      </c>
      <c r="D345" s="542"/>
      <c r="G345" s="540">
        <v>415002</v>
      </c>
      <c r="H345" s="540" t="s">
        <v>1484</v>
      </c>
      <c r="I345" s="570"/>
      <c r="J345" s="542"/>
    </row>
    <row r="346" spans="1:10">
      <c r="A346" s="602">
        <v>415002002</v>
      </c>
      <c r="B346" s="602" t="s">
        <v>1893</v>
      </c>
      <c r="C346" s="674">
        <f t="shared" ref="C346:C409" si="23">+I346</f>
        <v>33000</v>
      </c>
      <c r="D346" s="542"/>
      <c r="G346" s="540">
        <v>415002002</v>
      </c>
      <c r="H346" s="540" t="s">
        <v>1893</v>
      </c>
      <c r="I346" s="570">
        <v>33000</v>
      </c>
      <c r="J346">
        <v>33000</v>
      </c>
    </row>
    <row r="347" spans="1:10">
      <c r="A347" s="602">
        <v>415002003</v>
      </c>
      <c r="B347" s="602" t="s">
        <v>1486</v>
      </c>
      <c r="C347" s="674">
        <f t="shared" si="23"/>
        <v>11892660</v>
      </c>
      <c r="D347" s="542"/>
      <c r="G347" s="540">
        <v>415002003</v>
      </c>
      <c r="H347" s="540" t="s">
        <v>1486</v>
      </c>
      <c r="I347" s="570">
        <v>11892660</v>
      </c>
      <c r="J347" s="628">
        <v>11892660</v>
      </c>
    </row>
    <row r="348" spans="1:10">
      <c r="A348" s="602" t="s">
        <v>1483</v>
      </c>
      <c r="B348" s="602" t="s">
        <v>1484</v>
      </c>
      <c r="C348" s="674">
        <f t="shared" si="23"/>
        <v>11925660</v>
      </c>
      <c r="G348" s="540">
        <v>415002</v>
      </c>
      <c r="H348" s="540" t="s">
        <v>1484</v>
      </c>
      <c r="I348" s="501">
        <v>11925660</v>
      </c>
      <c r="J348" s="628">
        <v>11925660</v>
      </c>
    </row>
    <row r="349" spans="1:10">
      <c r="A349" s="602" t="s">
        <v>1477</v>
      </c>
      <c r="B349" s="602" t="s">
        <v>1478</v>
      </c>
      <c r="C349" s="674">
        <f t="shared" si="23"/>
        <v>-1784449</v>
      </c>
      <c r="G349" s="540">
        <v>4150</v>
      </c>
      <c r="H349" s="540" t="s">
        <v>1478</v>
      </c>
      <c r="I349" s="570">
        <v>-1784449</v>
      </c>
      <c r="J349" s="542">
        <v>-1784449</v>
      </c>
    </row>
    <row r="350" spans="1:10">
      <c r="A350" s="602" t="s">
        <v>1487</v>
      </c>
      <c r="B350" s="602" t="s">
        <v>1488</v>
      </c>
      <c r="C350" s="674">
        <f t="shared" si="23"/>
        <v>0</v>
      </c>
      <c r="D350" s="542"/>
      <c r="G350" s="540">
        <v>4155</v>
      </c>
      <c r="H350" s="540" t="s">
        <v>1488</v>
      </c>
      <c r="I350" s="570"/>
      <c r="J350" s="522"/>
    </row>
    <row r="351" spans="1:10">
      <c r="A351" s="602" t="s">
        <v>1489</v>
      </c>
      <c r="B351" s="602" t="s">
        <v>1490</v>
      </c>
      <c r="C351" s="674">
        <f t="shared" si="23"/>
        <v>0</v>
      </c>
      <c r="D351" s="542"/>
      <c r="G351" s="540">
        <v>415501</v>
      </c>
      <c r="H351" s="540" t="s">
        <v>1490</v>
      </c>
      <c r="I351" s="570"/>
      <c r="J351" s="522"/>
    </row>
    <row r="352" spans="1:10">
      <c r="A352" s="602" t="s">
        <v>1491</v>
      </c>
      <c r="B352" s="602" t="s">
        <v>1492</v>
      </c>
      <c r="C352" s="674">
        <f t="shared" si="23"/>
        <v>-31687974</v>
      </c>
      <c r="G352" s="540">
        <v>415501003</v>
      </c>
      <c r="H352" s="540" t="s">
        <v>1492</v>
      </c>
      <c r="I352" s="570">
        <v>-31687974</v>
      </c>
      <c r="J352" s="628">
        <v>-31687974</v>
      </c>
    </row>
    <row r="353" spans="1:10">
      <c r="A353" s="602" t="s">
        <v>1489</v>
      </c>
      <c r="B353" s="602" t="s">
        <v>1490</v>
      </c>
      <c r="C353" s="674">
        <f t="shared" si="23"/>
        <v>-31687974</v>
      </c>
      <c r="D353" s="542"/>
      <c r="G353" s="540">
        <v>415501</v>
      </c>
      <c r="H353" s="540" t="s">
        <v>1490</v>
      </c>
      <c r="I353" s="570">
        <v>-31687974</v>
      </c>
      <c r="J353" s="542">
        <v>-31687974</v>
      </c>
    </row>
    <row r="354" spans="1:10">
      <c r="A354" s="602" t="s">
        <v>1493</v>
      </c>
      <c r="B354" s="602" t="s">
        <v>1494</v>
      </c>
      <c r="C354" s="674">
        <f t="shared" si="23"/>
        <v>0</v>
      </c>
      <c r="D354" s="542"/>
      <c r="G354" s="540">
        <v>415502</v>
      </c>
      <c r="H354" s="540" t="s">
        <v>1494</v>
      </c>
    </row>
    <row r="355" spans="1:10">
      <c r="A355" s="602" t="s">
        <v>1495</v>
      </c>
      <c r="B355" s="602" t="s">
        <v>1492</v>
      </c>
      <c r="C355" s="674">
        <f t="shared" si="23"/>
        <v>19368141</v>
      </c>
      <c r="D355" s="542"/>
      <c r="G355" s="540">
        <v>415502003</v>
      </c>
      <c r="H355" s="540" t="s">
        <v>1492</v>
      </c>
      <c r="I355" s="501">
        <v>19368141</v>
      </c>
      <c r="J355" s="628">
        <v>19368141</v>
      </c>
    </row>
    <row r="356" spans="1:10">
      <c r="A356" s="602" t="s">
        <v>1493</v>
      </c>
      <c r="B356" s="602" t="s">
        <v>1494</v>
      </c>
      <c r="C356" s="674">
        <f t="shared" si="23"/>
        <v>19368141</v>
      </c>
      <c r="G356" s="540">
        <v>415502</v>
      </c>
      <c r="H356" s="540" t="s">
        <v>1494</v>
      </c>
      <c r="I356" s="570">
        <v>19368141</v>
      </c>
      <c r="J356" s="628">
        <v>19368141</v>
      </c>
    </row>
    <row r="357" spans="1:10">
      <c r="A357" s="602" t="s">
        <v>1487</v>
      </c>
      <c r="B357" s="602" t="s">
        <v>1488</v>
      </c>
      <c r="C357" s="674">
        <f t="shared" si="23"/>
        <v>-12319833</v>
      </c>
      <c r="G357" s="540">
        <v>4155</v>
      </c>
      <c r="H357" s="540" t="s">
        <v>1488</v>
      </c>
      <c r="I357" s="570">
        <v>-12319833</v>
      </c>
      <c r="J357" s="542">
        <v>-12319833</v>
      </c>
    </row>
    <row r="358" spans="1:10">
      <c r="A358" s="602" t="s">
        <v>1496</v>
      </c>
      <c r="B358" s="602" t="s">
        <v>1497</v>
      </c>
      <c r="C358" s="674">
        <f t="shared" si="23"/>
        <v>0</v>
      </c>
      <c r="D358" s="542"/>
      <c r="G358" s="540">
        <v>4157</v>
      </c>
      <c r="H358" s="540" t="s">
        <v>1497</v>
      </c>
      <c r="J358" s="522"/>
    </row>
    <row r="359" spans="1:10">
      <c r="A359" s="602" t="s">
        <v>1498</v>
      </c>
      <c r="B359" s="602" t="s">
        <v>1499</v>
      </c>
      <c r="C359" s="674">
        <f t="shared" si="23"/>
        <v>0</v>
      </c>
      <c r="D359" s="542"/>
      <c r="G359" s="540">
        <v>415701</v>
      </c>
      <c r="H359" s="540" t="s">
        <v>1499</v>
      </c>
      <c r="I359" s="570"/>
      <c r="J359" s="522"/>
    </row>
    <row r="360" spans="1:10">
      <c r="A360" s="602" t="s">
        <v>1500</v>
      </c>
      <c r="B360" s="602" t="s">
        <v>1501</v>
      </c>
      <c r="C360" s="674">
        <f t="shared" si="23"/>
        <v>-909094</v>
      </c>
      <c r="D360" s="542"/>
      <c r="G360" s="540">
        <v>415701003</v>
      </c>
      <c r="H360" s="540" t="s">
        <v>1501</v>
      </c>
      <c r="I360" s="570">
        <v>-909094</v>
      </c>
      <c r="J360" s="628">
        <v>-909094</v>
      </c>
    </row>
    <row r="361" spans="1:10">
      <c r="A361" s="602" t="s">
        <v>1498</v>
      </c>
      <c r="B361" s="602" t="s">
        <v>1499</v>
      </c>
      <c r="C361" s="674">
        <f t="shared" si="23"/>
        <v>-909094</v>
      </c>
      <c r="D361" s="542"/>
      <c r="G361" s="540">
        <v>415701</v>
      </c>
      <c r="H361" s="540" t="s">
        <v>1499</v>
      </c>
      <c r="I361" s="570">
        <v>-909094</v>
      </c>
      <c r="J361" s="542">
        <v>-909094</v>
      </c>
    </row>
    <row r="362" spans="1:10">
      <c r="A362" s="602" t="s">
        <v>1502</v>
      </c>
      <c r="B362" s="602" t="s">
        <v>1503</v>
      </c>
      <c r="C362" s="674">
        <f t="shared" si="23"/>
        <v>0</v>
      </c>
      <c r="G362" s="540">
        <v>415702</v>
      </c>
      <c r="H362" s="540" t="s">
        <v>1503</v>
      </c>
    </row>
    <row r="363" spans="1:10">
      <c r="A363" s="602" t="s">
        <v>1504</v>
      </c>
      <c r="B363" s="602" t="s">
        <v>1501</v>
      </c>
      <c r="C363" s="674">
        <f t="shared" si="23"/>
        <v>1361868</v>
      </c>
      <c r="D363" s="542"/>
      <c r="G363" s="540">
        <v>415702003</v>
      </c>
      <c r="H363" s="540" t="s">
        <v>1501</v>
      </c>
      <c r="I363" s="501">
        <v>1361868</v>
      </c>
      <c r="J363" s="628">
        <v>1361868</v>
      </c>
    </row>
    <row r="364" spans="1:10">
      <c r="A364" s="602" t="s">
        <v>1502</v>
      </c>
      <c r="B364" s="602" t="s">
        <v>1503</v>
      </c>
      <c r="C364" s="674">
        <f t="shared" si="23"/>
        <v>1361868</v>
      </c>
      <c r="D364" s="542"/>
      <c r="G364" s="540">
        <v>415702</v>
      </c>
      <c r="H364" s="540" t="s">
        <v>1503</v>
      </c>
      <c r="I364" s="570">
        <v>1361868</v>
      </c>
      <c r="J364" s="628">
        <v>1361868</v>
      </c>
    </row>
    <row r="365" spans="1:10">
      <c r="A365" s="602" t="s">
        <v>1496</v>
      </c>
      <c r="B365" s="602" t="s">
        <v>1497</v>
      </c>
      <c r="C365" s="674">
        <f t="shared" si="23"/>
        <v>452774</v>
      </c>
      <c r="D365" s="542"/>
      <c r="G365" s="540">
        <v>4157</v>
      </c>
      <c r="H365" s="540" t="s">
        <v>1497</v>
      </c>
      <c r="I365" s="570">
        <v>452774</v>
      </c>
      <c r="J365" s="542">
        <v>452774</v>
      </c>
    </row>
    <row r="366" spans="1:10">
      <c r="A366" s="602" t="s">
        <v>1505</v>
      </c>
      <c r="B366" s="602" t="s">
        <v>1506</v>
      </c>
      <c r="C366" s="674">
        <f t="shared" si="23"/>
        <v>0</v>
      </c>
      <c r="D366" s="542"/>
      <c r="G366" s="540">
        <v>4159</v>
      </c>
      <c r="H366" s="540" t="s">
        <v>1506</v>
      </c>
      <c r="J366" s="522"/>
    </row>
    <row r="367" spans="1:10">
      <c r="A367" s="602" t="s">
        <v>1507</v>
      </c>
      <c r="B367" s="602" t="s">
        <v>1508</v>
      </c>
      <c r="C367" s="674">
        <f t="shared" si="23"/>
        <v>0</v>
      </c>
      <c r="D367" s="542"/>
      <c r="G367" s="540">
        <v>415901</v>
      </c>
      <c r="H367" s="540" t="s">
        <v>1508</v>
      </c>
      <c r="I367" s="570"/>
      <c r="J367" s="522"/>
    </row>
    <row r="368" spans="1:10">
      <c r="A368" s="602" t="s">
        <v>1509</v>
      </c>
      <c r="B368" s="602" t="s">
        <v>1266</v>
      </c>
      <c r="C368" s="674">
        <f t="shared" si="23"/>
        <v>78566</v>
      </c>
      <c r="G368" s="540">
        <v>415901003</v>
      </c>
      <c r="H368" s="540" t="s">
        <v>1266</v>
      </c>
      <c r="I368" s="570">
        <v>78566</v>
      </c>
      <c r="J368" s="628">
        <v>78566</v>
      </c>
    </row>
    <row r="369" spans="1:10">
      <c r="A369" s="602" t="s">
        <v>1507</v>
      </c>
      <c r="B369" s="602" t="s">
        <v>1508</v>
      </c>
      <c r="C369" s="674">
        <f t="shared" si="23"/>
        <v>78566</v>
      </c>
      <c r="G369" s="540">
        <v>415901</v>
      </c>
      <c r="H369" s="540" t="s">
        <v>1508</v>
      </c>
      <c r="I369" s="570">
        <v>78566</v>
      </c>
      <c r="J369" s="542">
        <v>78566</v>
      </c>
    </row>
    <row r="370" spans="1:10">
      <c r="A370" s="602" t="s">
        <v>1510</v>
      </c>
      <c r="B370" s="602" t="s">
        <v>1511</v>
      </c>
      <c r="C370" s="674">
        <f t="shared" si="23"/>
        <v>0</v>
      </c>
      <c r="D370" s="542"/>
      <c r="G370" s="540">
        <v>415902</v>
      </c>
      <c r="H370" s="540" t="s">
        <v>1511</v>
      </c>
      <c r="J370" s="542"/>
    </row>
    <row r="371" spans="1:10">
      <c r="A371" s="602" t="s">
        <v>1512</v>
      </c>
      <c r="B371" s="602" t="s">
        <v>1266</v>
      </c>
      <c r="C371" s="674">
        <f t="shared" si="23"/>
        <v>-127273</v>
      </c>
      <c r="D371" s="542"/>
      <c r="G371" s="540">
        <v>415902003</v>
      </c>
      <c r="H371" s="540" t="s">
        <v>1266</v>
      </c>
      <c r="I371" s="501">
        <v>-127273</v>
      </c>
      <c r="J371" s="628">
        <v>-127273</v>
      </c>
    </row>
    <row r="372" spans="1:10">
      <c r="A372" s="602" t="s">
        <v>1510</v>
      </c>
      <c r="B372" s="602" t="s">
        <v>1511</v>
      </c>
      <c r="C372" s="674">
        <f t="shared" si="23"/>
        <v>-127273</v>
      </c>
      <c r="D372" s="542"/>
      <c r="G372" s="540">
        <v>415902</v>
      </c>
      <c r="H372" s="540" t="s">
        <v>1511</v>
      </c>
      <c r="I372" s="570">
        <v>-127273</v>
      </c>
      <c r="J372" s="522">
        <v>-127273</v>
      </c>
    </row>
    <row r="373" spans="1:10">
      <c r="A373" s="602" t="s">
        <v>1505</v>
      </c>
      <c r="B373" s="602" t="s">
        <v>1506</v>
      </c>
      <c r="C373" s="674">
        <f t="shared" si="23"/>
        <v>-48707</v>
      </c>
      <c r="D373" s="542"/>
      <c r="G373" s="540">
        <v>4159</v>
      </c>
      <c r="H373" s="540" t="s">
        <v>1506</v>
      </c>
      <c r="I373" s="570">
        <v>-48707</v>
      </c>
      <c r="J373" s="628">
        <v>-48707</v>
      </c>
    </row>
    <row r="374" spans="1:10">
      <c r="A374" s="602" t="s">
        <v>1759</v>
      </c>
      <c r="B374" s="602" t="s">
        <v>1760</v>
      </c>
      <c r="C374" s="674">
        <f t="shared" si="23"/>
        <v>0</v>
      </c>
      <c r="G374" s="540">
        <v>4161</v>
      </c>
      <c r="H374" s="540" t="s">
        <v>1760</v>
      </c>
      <c r="J374" s="542"/>
    </row>
    <row r="375" spans="1:10">
      <c r="A375" s="602" t="s">
        <v>1761</v>
      </c>
      <c r="B375" s="602" t="s">
        <v>1762</v>
      </c>
      <c r="C375" s="674">
        <f t="shared" si="23"/>
        <v>0</v>
      </c>
      <c r="D375" s="542"/>
      <c r="G375" s="540">
        <v>416101</v>
      </c>
      <c r="H375" s="540" t="s">
        <v>1762</v>
      </c>
      <c r="I375" s="570"/>
      <c r="J375" s="542"/>
    </row>
    <row r="376" spans="1:10">
      <c r="A376" s="602" t="s">
        <v>1763</v>
      </c>
      <c r="B376" s="602" t="s">
        <v>1764</v>
      </c>
      <c r="C376" s="674">
        <f t="shared" si="23"/>
        <v>-31988667</v>
      </c>
      <c r="D376" s="542"/>
      <c r="G376" s="540">
        <v>416101003</v>
      </c>
      <c r="H376" s="540" t="s">
        <v>1764</v>
      </c>
      <c r="I376" s="570">
        <v>-31988667</v>
      </c>
      <c r="J376" s="628">
        <v>-31988667</v>
      </c>
    </row>
    <row r="377" spans="1:10">
      <c r="A377" s="602" t="s">
        <v>1761</v>
      </c>
      <c r="B377" s="602" t="s">
        <v>1762</v>
      </c>
      <c r="C377" s="674">
        <f t="shared" si="23"/>
        <v>-31988667</v>
      </c>
      <c r="D377" s="542"/>
      <c r="G377" s="540">
        <v>416101</v>
      </c>
      <c r="H377" s="540" t="s">
        <v>1762</v>
      </c>
      <c r="I377" s="570">
        <v>-31988667</v>
      </c>
      <c r="J377" s="628">
        <v>-31988667</v>
      </c>
    </row>
    <row r="378" spans="1:10">
      <c r="A378" s="602" t="s">
        <v>1759</v>
      </c>
      <c r="B378" s="602" t="s">
        <v>1760</v>
      </c>
      <c r="C378" s="674">
        <f t="shared" si="23"/>
        <v>0</v>
      </c>
      <c r="D378" s="542"/>
      <c r="G378" s="540">
        <v>416102</v>
      </c>
      <c r="H378" s="540" t="s">
        <v>1834</v>
      </c>
      <c r="J378" s="522"/>
    </row>
    <row r="379" spans="1:10">
      <c r="A379" s="602" t="s">
        <v>2002</v>
      </c>
      <c r="B379" s="602" t="s">
        <v>1835</v>
      </c>
      <c r="C379" s="674">
        <f t="shared" si="23"/>
        <v>44879530</v>
      </c>
      <c r="D379" s="542"/>
      <c r="G379" s="540">
        <v>416102003</v>
      </c>
      <c r="H379" s="540" t="s">
        <v>1835</v>
      </c>
      <c r="I379" s="501">
        <v>44879530</v>
      </c>
      <c r="J379">
        <v>44879530</v>
      </c>
    </row>
    <row r="380" spans="1:10">
      <c r="A380" s="602" t="s">
        <v>2001</v>
      </c>
      <c r="B380" s="602" t="s">
        <v>1834</v>
      </c>
      <c r="C380" s="674">
        <f t="shared" si="23"/>
        <v>44879530</v>
      </c>
      <c r="G380" s="540">
        <v>416102</v>
      </c>
      <c r="H380" s="540" t="s">
        <v>1834</v>
      </c>
      <c r="I380" s="570">
        <v>44879530</v>
      </c>
      <c r="J380" s="628">
        <v>44879530</v>
      </c>
    </row>
    <row r="381" spans="1:10">
      <c r="A381" s="602" t="s">
        <v>1759</v>
      </c>
      <c r="B381" s="602" t="s">
        <v>1760</v>
      </c>
      <c r="C381" s="674">
        <f t="shared" si="23"/>
        <v>12890863</v>
      </c>
      <c r="G381" s="540">
        <v>4161</v>
      </c>
      <c r="H381" s="540" t="s">
        <v>1760</v>
      </c>
      <c r="I381" s="570">
        <v>12890863</v>
      </c>
      <c r="J381" s="628">
        <v>12890863</v>
      </c>
    </row>
    <row r="382" spans="1:10">
      <c r="A382" s="602" t="s">
        <v>1513</v>
      </c>
      <c r="B382" s="602" t="s">
        <v>1514</v>
      </c>
      <c r="C382" s="674">
        <f t="shared" si="23"/>
        <v>0</v>
      </c>
      <c r="D382" s="542"/>
      <c r="G382" s="540">
        <v>4165</v>
      </c>
      <c r="H382" s="540" t="s">
        <v>1514</v>
      </c>
      <c r="J382" s="628"/>
    </row>
    <row r="383" spans="1:10">
      <c r="A383" s="602" t="s">
        <v>1515</v>
      </c>
      <c r="B383" s="602" t="s">
        <v>1516</v>
      </c>
      <c r="C383" s="674">
        <f t="shared" si="23"/>
        <v>0</v>
      </c>
      <c r="D383" s="542"/>
      <c r="G383" s="540">
        <v>416501</v>
      </c>
      <c r="H383" s="540" t="s">
        <v>1516</v>
      </c>
      <c r="I383" s="570"/>
      <c r="J383" s="628"/>
    </row>
    <row r="384" spans="1:10">
      <c r="A384" s="701">
        <v>416501001</v>
      </c>
      <c r="B384" s="701" t="s">
        <v>2055</v>
      </c>
      <c r="C384" s="674">
        <f t="shared" si="23"/>
        <v>-210000</v>
      </c>
      <c r="D384" s="542"/>
      <c r="G384" s="540">
        <v>416501001</v>
      </c>
      <c r="H384" s="540" t="s">
        <v>2055</v>
      </c>
      <c r="I384" s="570">
        <v>-210000</v>
      </c>
      <c r="J384">
        <v>-210000</v>
      </c>
    </row>
    <row r="385" spans="1:11">
      <c r="A385" s="602" t="s">
        <v>1517</v>
      </c>
      <c r="B385" s="602" t="s">
        <v>1518</v>
      </c>
      <c r="C385" s="674">
        <f t="shared" si="23"/>
        <v>-21925888</v>
      </c>
      <c r="D385" s="542"/>
      <c r="G385" s="540">
        <v>416501002</v>
      </c>
      <c r="H385" s="540" t="s">
        <v>1518</v>
      </c>
      <c r="I385" s="570">
        <v>-21925888</v>
      </c>
      <c r="J385" s="542">
        <v>-21925888</v>
      </c>
    </row>
    <row r="386" spans="1:11">
      <c r="A386" s="602" t="s">
        <v>1519</v>
      </c>
      <c r="B386" s="602" t="s">
        <v>1520</v>
      </c>
      <c r="C386" s="674">
        <f t="shared" si="23"/>
        <v>-8266973</v>
      </c>
      <c r="D386" s="542"/>
      <c r="G386" s="540">
        <v>416501003</v>
      </c>
      <c r="H386" s="540" t="s">
        <v>1520</v>
      </c>
      <c r="I386" s="501">
        <v>-8266973</v>
      </c>
      <c r="J386" s="628">
        <v>-8266973</v>
      </c>
    </row>
    <row r="387" spans="1:11">
      <c r="A387" s="602" t="s">
        <v>1515</v>
      </c>
      <c r="B387" s="602" t="s">
        <v>1516</v>
      </c>
      <c r="C387" s="674">
        <f t="shared" si="23"/>
        <v>-30402861</v>
      </c>
      <c r="D387" s="542"/>
      <c r="G387" s="540">
        <v>416501</v>
      </c>
      <c r="H387" s="540" t="s">
        <v>1516</v>
      </c>
      <c r="I387" s="501">
        <v>-30402861</v>
      </c>
      <c r="J387" s="628">
        <v>-30402861</v>
      </c>
    </row>
    <row r="388" spans="1:11">
      <c r="A388" s="602" t="s">
        <v>1521</v>
      </c>
      <c r="B388" s="602" t="s">
        <v>1522</v>
      </c>
      <c r="C388" s="674">
        <f t="shared" si="23"/>
        <v>0</v>
      </c>
      <c r="D388" s="542"/>
      <c r="G388" s="540">
        <v>416502</v>
      </c>
      <c r="H388" s="540" t="s">
        <v>1522</v>
      </c>
      <c r="I388" s="570"/>
      <c r="J388" s="628"/>
    </row>
    <row r="389" spans="1:11">
      <c r="A389" s="701">
        <v>416502001</v>
      </c>
      <c r="B389" s="701" t="s">
        <v>2056</v>
      </c>
      <c r="C389" s="674">
        <f t="shared" si="23"/>
        <v>95455</v>
      </c>
      <c r="D389" s="542"/>
      <c r="G389" s="540">
        <v>416502001</v>
      </c>
      <c r="H389" s="540" t="s">
        <v>2056</v>
      </c>
      <c r="I389" s="570">
        <v>95455</v>
      </c>
      <c r="J389" s="628">
        <v>95455</v>
      </c>
    </row>
    <row r="390" spans="1:11">
      <c r="A390" s="602" t="s">
        <v>1523</v>
      </c>
      <c r="B390" s="602" t="s">
        <v>1524</v>
      </c>
      <c r="C390" s="674">
        <f t="shared" si="23"/>
        <v>16071632</v>
      </c>
      <c r="D390" s="542"/>
      <c r="G390" s="540">
        <v>416502002</v>
      </c>
      <c r="H390" s="540" t="s">
        <v>1524</v>
      </c>
      <c r="I390" s="501">
        <v>16071632</v>
      </c>
      <c r="J390" s="522">
        <v>16071632</v>
      </c>
    </row>
    <row r="391" spans="1:11">
      <c r="A391" s="602" t="s">
        <v>1525</v>
      </c>
      <c r="B391" s="602" t="s">
        <v>1526</v>
      </c>
      <c r="C391" s="674">
        <f t="shared" si="23"/>
        <v>4462527</v>
      </c>
      <c r="G391" s="540">
        <v>416502003</v>
      </c>
      <c r="H391" s="540" t="s">
        <v>1526</v>
      </c>
      <c r="I391" s="570">
        <v>4462527</v>
      </c>
      <c r="J391">
        <v>4462527</v>
      </c>
    </row>
    <row r="392" spans="1:11">
      <c r="A392" s="602" t="s">
        <v>1521</v>
      </c>
      <c r="B392" s="602" t="s">
        <v>1522</v>
      </c>
      <c r="C392" s="674">
        <f t="shared" si="23"/>
        <v>20629614</v>
      </c>
      <c r="G392" s="540">
        <v>416502</v>
      </c>
      <c r="H392" s="540" t="s">
        <v>1522</v>
      </c>
      <c r="I392" s="570">
        <v>20629614</v>
      </c>
      <c r="J392" s="628">
        <v>20629614</v>
      </c>
    </row>
    <row r="393" spans="1:11">
      <c r="A393" s="602" t="s">
        <v>1513</v>
      </c>
      <c r="B393" s="602" t="s">
        <v>1514</v>
      </c>
      <c r="C393" s="674">
        <f t="shared" si="23"/>
        <v>-9773247</v>
      </c>
      <c r="D393" s="542"/>
      <c r="G393" s="540">
        <v>4165</v>
      </c>
      <c r="H393" s="540" t="s">
        <v>1514</v>
      </c>
      <c r="I393" s="570">
        <v>-9773247</v>
      </c>
      <c r="J393" s="628">
        <v>-9773247</v>
      </c>
    </row>
    <row r="394" spans="1:11">
      <c r="A394" s="602" t="s">
        <v>1527</v>
      </c>
      <c r="B394" s="602" t="s">
        <v>1528</v>
      </c>
      <c r="C394" s="674">
        <f t="shared" si="23"/>
        <v>0</v>
      </c>
      <c r="D394" s="542"/>
      <c r="G394" s="540">
        <v>4170</v>
      </c>
      <c r="H394" s="540" t="s">
        <v>1528</v>
      </c>
      <c r="J394" s="628"/>
    </row>
    <row r="395" spans="1:11">
      <c r="A395" s="602" t="s">
        <v>1529</v>
      </c>
      <c r="B395" s="602" t="s">
        <v>1530</v>
      </c>
      <c r="C395" s="674">
        <f t="shared" si="23"/>
        <v>0</v>
      </c>
      <c r="G395" s="540">
        <v>417001</v>
      </c>
      <c r="H395" s="540" t="s">
        <v>1530</v>
      </c>
      <c r="J395" s="542"/>
    </row>
    <row r="396" spans="1:11">
      <c r="A396" s="602" t="s">
        <v>1531</v>
      </c>
      <c r="B396" s="602" t="s">
        <v>1532</v>
      </c>
      <c r="C396" s="674">
        <f t="shared" si="23"/>
        <v>-51002843</v>
      </c>
      <c r="D396" s="542"/>
      <c r="G396" s="540">
        <v>417001001</v>
      </c>
      <c r="H396" s="540" t="s">
        <v>1532</v>
      </c>
      <c r="I396" s="570">
        <v>-51002843</v>
      </c>
      <c r="J396" s="542">
        <v>-51002843</v>
      </c>
      <c r="K396">
        <v>3613607</v>
      </c>
    </row>
    <row r="397" spans="1:11">
      <c r="A397" s="602" t="s">
        <v>1533</v>
      </c>
      <c r="B397" s="602" t="s">
        <v>1534</v>
      </c>
      <c r="C397" s="674">
        <f t="shared" si="23"/>
        <v>-249412048</v>
      </c>
      <c r="D397" s="542"/>
      <c r="G397" s="540">
        <v>417001003</v>
      </c>
      <c r="H397" s="540" t="s">
        <v>1534</v>
      </c>
      <c r="I397" s="570">
        <v>-249412048</v>
      </c>
      <c r="J397" s="628">
        <v>-249412048</v>
      </c>
    </row>
    <row r="398" spans="1:11">
      <c r="A398" s="602" t="s">
        <v>1765</v>
      </c>
      <c r="B398" s="602" t="s">
        <v>1766</v>
      </c>
      <c r="C398" s="674">
        <f t="shared" si="23"/>
        <v>-20588818</v>
      </c>
      <c r="D398" s="542"/>
      <c r="G398" s="540">
        <v>417001004</v>
      </c>
      <c r="H398" s="540" t="s">
        <v>1766</v>
      </c>
      <c r="I398" s="570">
        <v>-20588818</v>
      </c>
      <c r="J398" s="628">
        <v>-20588818</v>
      </c>
      <c r="K398" s="522"/>
    </row>
    <row r="399" spans="1:11">
      <c r="A399" s="602" t="s">
        <v>1767</v>
      </c>
      <c r="B399" s="602" t="s">
        <v>1768</v>
      </c>
      <c r="C399" s="674">
        <f t="shared" si="23"/>
        <v>-22664546</v>
      </c>
      <c r="D399" s="542"/>
      <c r="G399" s="540">
        <v>417001005</v>
      </c>
      <c r="H399" s="540" t="s">
        <v>1768</v>
      </c>
      <c r="I399" s="501">
        <v>-22664546</v>
      </c>
      <c r="J399" s="628">
        <v>-22664546</v>
      </c>
    </row>
    <row r="400" spans="1:11">
      <c r="A400" s="602" t="s">
        <v>2028</v>
      </c>
      <c r="B400" s="602" t="s">
        <v>2029</v>
      </c>
      <c r="C400" s="674">
        <f t="shared" si="23"/>
        <v>0</v>
      </c>
      <c r="G400" s="540">
        <v>417001006</v>
      </c>
      <c r="H400" s="540" t="s">
        <v>2029</v>
      </c>
      <c r="I400" s="570"/>
      <c r="J400" s="628">
        <v>0</v>
      </c>
    </row>
    <row r="401" spans="1:11">
      <c r="A401" s="602" t="s">
        <v>2015</v>
      </c>
      <c r="B401" s="602" t="s">
        <v>1535</v>
      </c>
      <c r="C401" s="674">
        <f t="shared" si="23"/>
        <v>-146370</v>
      </c>
      <c r="G401" s="540">
        <v>417001007</v>
      </c>
      <c r="H401" s="540" t="s">
        <v>1535</v>
      </c>
      <c r="I401" s="570">
        <v>-146370</v>
      </c>
      <c r="J401" s="522">
        <v>-146370</v>
      </c>
    </row>
    <row r="402" spans="1:11">
      <c r="A402" s="701">
        <v>417001008</v>
      </c>
      <c r="B402" s="701" t="s">
        <v>1894</v>
      </c>
      <c r="C402" s="674">
        <f t="shared" si="23"/>
        <v>-141077024</v>
      </c>
      <c r="G402" s="540">
        <v>417001008</v>
      </c>
      <c r="H402" s="540" t="s">
        <v>1894</v>
      </c>
      <c r="I402" s="570">
        <v>-141077024</v>
      </c>
      <c r="J402" s="522">
        <v>-141077024</v>
      </c>
    </row>
    <row r="403" spans="1:11">
      <c r="A403" s="602" t="s">
        <v>1529</v>
      </c>
      <c r="B403" s="602" t="s">
        <v>1530</v>
      </c>
      <c r="C403" s="674">
        <f t="shared" si="23"/>
        <v>-484891649</v>
      </c>
      <c r="D403" s="542"/>
      <c r="G403" s="540">
        <v>417001</v>
      </c>
      <c r="H403" s="540" t="s">
        <v>1530</v>
      </c>
      <c r="I403" s="570">
        <v>-484891649</v>
      </c>
      <c r="J403" s="628">
        <v>-484891649</v>
      </c>
      <c r="K403">
        <v>91598</v>
      </c>
    </row>
    <row r="404" spans="1:11">
      <c r="A404" s="602" t="s">
        <v>2016</v>
      </c>
      <c r="B404" s="602" t="s">
        <v>1536</v>
      </c>
      <c r="C404" s="674">
        <f t="shared" si="23"/>
        <v>0</v>
      </c>
      <c r="D404" s="542"/>
      <c r="G404" s="540">
        <v>417002</v>
      </c>
      <c r="H404" s="540" t="s">
        <v>1536</v>
      </c>
      <c r="J404" s="628"/>
      <c r="K404">
        <v>1426982</v>
      </c>
    </row>
    <row r="405" spans="1:11">
      <c r="A405" s="701">
        <v>417002001</v>
      </c>
      <c r="B405" s="701" t="s">
        <v>1895</v>
      </c>
      <c r="C405" s="674">
        <f t="shared" si="23"/>
        <v>636364</v>
      </c>
      <c r="D405" s="542"/>
      <c r="G405" s="540">
        <v>417002001</v>
      </c>
      <c r="H405" s="540" t="s">
        <v>1895</v>
      </c>
      <c r="I405" s="501">
        <v>636364</v>
      </c>
      <c r="J405" s="522">
        <v>636364</v>
      </c>
      <c r="K405" s="522"/>
    </row>
    <row r="406" spans="1:11">
      <c r="A406" s="602" t="s">
        <v>2030</v>
      </c>
      <c r="B406" s="602" t="s">
        <v>2031</v>
      </c>
      <c r="C406" s="674">
        <f t="shared" si="23"/>
        <v>0</v>
      </c>
      <c r="D406" s="542"/>
      <c r="G406" s="540">
        <v>417002006</v>
      </c>
      <c r="H406" s="540" t="s">
        <v>2031</v>
      </c>
      <c r="I406" s="570"/>
      <c r="J406" s="628">
        <v>0</v>
      </c>
      <c r="K406" s="522"/>
    </row>
    <row r="407" spans="1:11">
      <c r="A407" s="602" t="s">
        <v>2017</v>
      </c>
      <c r="B407" s="602" t="s">
        <v>1537</v>
      </c>
      <c r="C407" s="674">
        <f t="shared" si="23"/>
        <v>152276</v>
      </c>
      <c r="D407" s="542"/>
      <c r="G407" s="540">
        <v>417002007</v>
      </c>
      <c r="H407" s="540" t="s">
        <v>1537</v>
      </c>
      <c r="I407" s="570">
        <v>152276</v>
      </c>
      <c r="J407" s="628">
        <v>152276</v>
      </c>
      <c r="K407" s="522"/>
    </row>
    <row r="408" spans="1:11">
      <c r="A408" s="602" t="s">
        <v>2016</v>
      </c>
      <c r="B408" s="602" t="s">
        <v>1536</v>
      </c>
      <c r="C408" s="674">
        <f t="shared" si="23"/>
        <v>788640</v>
      </c>
      <c r="D408" s="542"/>
      <c r="G408" s="540">
        <v>417002</v>
      </c>
      <c r="H408" s="540" t="s">
        <v>1536</v>
      </c>
      <c r="I408" s="570">
        <v>788640</v>
      </c>
      <c r="J408" s="628">
        <v>788640</v>
      </c>
      <c r="K408" s="522"/>
    </row>
    <row r="409" spans="1:11">
      <c r="A409" s="602" t="s">
        <v>1527</v>
      </c>
      <c r="B409" s="602" t="s">
        <v>1528</v>
      </c>
      <c r="C409" s="674">
        <f t="shared" si="23"/>
        <v>-484103009</v>
      </c>
      <c r="D409" s="542"/>
      <c r="G409" s="540">
        <v>4170</v>
      </c>
      <c r="H409" s="540" t="s">
        <v>1528</v>
      </c>
      <c r="I409" s="570">
        <v>-484103009</v>
      </c>
      <c r="J409" s="628">
        <v>-484103009</v>
      </c>
      <c r="K409" s="522"/>
    </row>
    <row r="410" spans="1:11">
      <c r="A410" s="602" t="s">
        <v>1538</v>
      </c>
      <c r="B410" s="602" t="s">
        <v>1539</v>
      </c>
      <c r="C410" s="674">
        <f t="shared" ref="C410:C473" si="24">+I410</f>
        <v>0</v>
      </c>
      <c r="G410" s="540">
        <v>4180</v>
      </c>
      <c r="H410" s="540" t="s">
        <v>1539</v>
      </c>
      <c r="I410" s="570"/>
      <c r="J410" s="628"/>
      <c r="K410" s="522"/>
    </row>
    <row r="411" spans="1:11">
      <c r="A411" s="602" t="s">
        <v>1540</v>
      </c>
      <c r="B411" s="602" t="s">
        <v>1541</v>
      </c>
      <c r="C411" s="674">
        <f t="shared" si="24"/>
        <v>0</v>
      </c>
      <c r="G411" s="540">
        <v>418001</v>
      </c>
      <c r="H411" s="540" t="s">
        <v>1541</v>
      </c>
      <c r="I411" s="570"/>
      <c r="J411" s="628"/>
      <c r="K411" s="522"/>
    </row>
    <row r="412" spans="1:11">
      <c r="A412" s="602" t="s">
        <v>1542</v>
      </c>
      <c r="B412" s="602" t="s">
        <v>1543</v>
      </c>
      <c r="C412" s="674">
        <f t="shared" si="24"/>
        <v>-10200000</v>
      </c>
      <c r="G412" s="540">
        <v>418001002</v>
      </c>
      <c r="H412" s="540" t="s">
        <v>1543</v>
      </c>
      <c r="I412" s="570">
        <v>-10200000</v>
      </c>
      <c r="J412" s="628">
        <v>-10200000</v>
      </c>
      <c r="K412" s="522"/>
    </row>
    <row r="413" spans="1:11">
      <c r="A413" s="602" t="s">
        <v>1544</v>
      </c>
      <c r="B413" s="602" t="s">
        <v>1545</v>
      </c>
      <c r="C413" s="674">
        <f t="shared" si="24"/>
        <v>-146230000</v>
      </c>
      <c r="G413" s="540">
        <v>418001007</v>
      </c>
      <c r="H413" s="540" t="s">
        <v>1545</v>
      </c>
      <c r="I413" s="570">
        <v>-146230000</v>
      </c>
      <c r="J413" s="628">
        <v>-146230000</v>
      </c>
      <c r="K413" s="522"/>
    </row>
    <row r="414" spans="1:11">
      <c r="A414" s="602" t="s">
        <v>1546</v>
      </c>
      <c r="B414" s="602" t="s">
        <v>1547</v>
      </c>
      <c r="C414" s="674">
        <f t="shared" si="24"/>
        <v>-188730000</v>
      </c>
      <c r="D414" s="542"/>
      <c r="G414" s="540">
        <v>418001008</v>
      </c>
      <c r="H414" s="540" t="s">
        <v>1547</v>
      </c>
      <c r="I414" s="570">
        <v>-188730000</v>
      </c>
      <c r="J414" s="628">
        <v>-188730000</v>
      </c>
      <c r="K414" s="522"/>
    </row>
    <row r="415" spans="1:11">
      <c r="A415" s="602" t="s">
        <v>1769</v>
      </c>
      <c r="B415" s="602" t="s">
        <v>1770</v>
      </c>
      <c r="C415" s="674">
        <f t="shared" si="24"/>
        <v>-6100000</v>
      </c>
      <c r="D415" s="542"/>
      <c r="G415" s="540">
        <v>418001009</v>
      </c>
      <c r="H415" s="540" t="s">
        <v>1770</v>
      </c>
      <c r="I415" s="570">
        <v>-6100000</v>
      </c>
      <c r="J415" s="628">
        <v>-6100000</v>
      </c>
      <c r="K415" s="522"/>
    </row>
    <row r="416" spans="1:11">
      <c r="A416" s="602" t="s">
        <v>1548</v>
      </c>
      <c r="B416" s="602" t="s">
        <v>1549</v>
      </c>
      <c r="C416" s="674">
        <f t="shared" si="24"/>
        <v>-65080000</v>
      </c>
      <c r="D416" s="542"/>
      <c r="G416" s="540">
        <v>418001010</v>
      </c>
      <c r="H416" s="540" t="s">
        <v>1549</v>
      </c>
      <c r="I416" s="570">
        <v>-65080000</v>
      </c>
      <c r="J416" s="628">
        <v>-65080000</v>
      </c>
      <c r="K416" s="522"/>
    </row>
    <row r="417" spans="1:11">
      <c r="A417" s="602" t="s">
        <v>1771</v>
      </c>
      <c r="B417" s="602" t="s">
        <v>1772</v>
      </c>
      <c r="C417" s="674">
        <f t="shared" si="24"/>
        <v>-10110000</v>
      </c>
      <c r="D417" s="542"/>
      <c r="G417" s="540">
        <v>418001016</v>
      </c>
      <c r="H417" s="540" t="s">
        <v>1772</v>
      </c>
      <c r="I417" s="570">
        <v>-10110000</v>
      </c>
      <c r="J417" s="628">
        <v>-10110000</v>
      </c>
      <c r="K417" t="s">
        <v>2457</v>
      </c>
    </row>
    <row r="418" spans="1:11">
      <c r="A418" s="602" t="s">
        <v>2032</v>
      </c>
      <c r="B418" s="602" t="s">
        <v>1900</v>
      </c>
      <c r="C418" s="674">
        <f t="shared" si="24"/>
        <v>0</v>
      </c>
      <c r="D418" s="542"/>
      <c r="G418" s="540"/>
      <c r="H418" s="540"/>
      <c r="I418" s="570"/>
      <c r="J418" s="628"/>
    </row>
    <row r="419" spans="1:11">
      <c r="A419" s="602" t="s">
        <v>1550</v>
      </c>
      <c r="B419" s="602" t="s">
        <v>1551</v>
      </c>
      <c r="C419" s="674">
        <f t="shared" si="24"/>
        <v>-47550000</v>
      </c>
      <c r="D419" s="542"/>
      <c r="G419" s="540">
        <v>418001050</v>
      </c>
      <c r="H419" s="540" t="s">
        <v>1551</v>
      </c>
      <c r="I419" s="570">
        <v>-47550000</v>
      </c>
      <c r="J419" s="542">
        <v>-47550000</v>
      </c>
      <c r="K419">
        <v>28550780</v>
      </c>
    </row>
    <row r="420" spans="1:11">
      <c r="A420" s="602" t="s">
        <v>2018</v>
      </c>
      <c r="B420" s="602" t="s">
        <v>1552</v>
      </c>
      <c r="C420" s="674">
        <f t="shared" si="24"/>
        <v>-15030000</v>
      </c>
      <c r="D420" s="542"/>
      <c r="G420" s="540">
        <v>418001080</v>
      </c>
      <c r="H420" s="540" t="s">
        <v>1552</v>
      </c>
      <c r="I420" s="570">
        <v>-15030000</v>
      </c>
      <c r="J420" s="542">
        <v>-15030000</v>
      </c>
      <c r="K420">
        <v>61314549</v>
      </c>
    </row>
    <row r="421" spans="1:11">
      <c r="A421" s="602" t="s">
        <v>1540</v>
      </c>
      <c r="B421" s="602" t="s">
        <v>1541</v>
      </c>
      <c r="C421" s="674">
        <f t="shared" si="24"/>
        <v>-489030000</v>
      </c>
      <c r="D421" s="542"/>
      <c r="G421" s="540">
        <v>418001</v>
      </c>
      <c r="H421" s="540" t="s">
        <v>1541</v>
      </c>
      <c r="I421" s="570">
        <v>-489030000</v>
      </c>
      <c r="J421" s="628">
        <v>-489030000</v>
      </c>
      <c r="K421" s="522">
        <v>18427787</v>
      </c>
    </row>
    <row r="422" spans="1:11">
      <c r="A422" s="602" t="s">
        <v>1538</v>
      </c>
      <c r="B422" s="602" t="s">
        <v>1539</v>
      </c>
      <c r="C422" s="674">
        <f t="shared" si="24"/>
        <v>-489030000</v>
      </c>
      <c r="D422" s="542"/>
      <c r="G422" s="540">
        <v>4180</v>
      </c>
      <c r="H422" s="540" t="s">
        <v>1539</v>
      </c>
      <c r="I422" s="570">
        <v>-489030000</v>
      </c>
      <c r="J422" s="522">
        <v>-489030000</v>
      </c>
      <c r="K422" s="522"/>
    </row>
    <row r="423" spans="1:11">
      <c r="A423" s="602" t="s">
        <v>1553</v>
      </c>
      <c r="B423" s="602" t="s">
        <v>1554</v>
      </c>
      <c r="C423" s="674">
        <f t="shared" si="24"/>
        <v>0</v>
      </c>
      <c r="D423" s="542"/>
      <c r="G423" s="540">
        <v>4185</v>
      </c>
      <c r="H423" s="540" t="s">
        <v>1554</v>
      </c>
      <c r="I423" s="570"/>
      <c r="J423" s="522"/>
      <c r="K423" s="522"/>
    </row>
    <row r="424" spans="1:11">
      <c r="A424" s="602">
        <v>418502</v>
      </c>
      <c r="B424" s="602" t="s">
        <v>1896</v>
      </c>
      <c r="C424" s="674">
        <f t="shared" si="24"/>
        <v>0</v>
      </c>
      <c r="D424" s="542"/>
      <c r="G424" s="540" t="s">
        <v>2538</v>
      </c>
      <c r="H424" s="540" t="s">
        <v>1896</v>
      </c>
      <c r="I424" s="570"/>
      <c r="J424" s="522"/>
    </row>
    <row r="425" spans="1:11">
      <c r="A425" s="602">
        <v>418502005</v>
      </c>
      <c r="B425" s="602" t="s">
        <v>1897</v>
      </c>
      <c r="C425" s="674">
        <f t="shared" si="24"/>
        <v>6302602</v>
      </c>
      <c r="D425" s="542"/>
      <c r="G425" s="540" t="s">
        <v>2539</v>
      </c>
      <c r="H425" s="540" t="s">
        <v>1897</v>
      </c>
      <c r="I425" s="501">
        <v>6302602</v>
      </c>
      <c r="J425" s="542">
        <v>6302602</v>
      </c>
    </row>
    <row r="426" spans="1:11">
      <c r="A426" s="602">
        <v>418502</v>
      </c>
      <c r="B426" s="602" t="s">
        <v>1896</v>
      </c>
      <c r="C426" s="674">
        <f t="shared" si="24"/>
        <v>6302602</v>
      </c>
      <c r="D426" s="542"/>
      <c r="G426" s="540" t="s">
        <v>2538</v>
      </c>
      <c r="H426" s="540" t="s">
        <v>1896</v>
      </c>
      <c r="I426" s="570">
        <v>6302602</v>
      </c>
      <c r="J426" s="542">
        <v>6302602</v>
      </c>
    </row>
    <row r="427" spans="1:11">
      <c r="A427" s="602" t="s">
        <v>1555</v>
      </c>
      <c r="B427" s="602" t="s">
        <v>1556</v>
      </c>
      <c r="C427" s="674">
        <f t="shared" si="24"/>
        <v>0</v>
      </c>
      <c r="D427" s="542"/>
      <c r="G427" s="540">
        <v>418510</v>
      </c>
      <c r="H427" s="540" t="s">
        <v>1556</v>
      </c>
      <c r="I427" s="570"/>
      <c r="J427" s="542"/>
    </row>
    <row r="428" spans="1:11">
      <c r="A428" s="602">
        <v>418510002</v>
      </c>
      <c r="B428" s="602" t="s">
        <v>2050</v>
      </c>
      <c r="C428" s="674">
        <f t="shared" si="24"/>
        <v>0</v>
      </c>
      <c r="D428" s="542"/>
      <c r="G428" s="540">
        <v>418510002</v>
      </c>
      <c r="H428" s="540" t="s">
        <v>2050</v>
      </c>
      <c r="I428" s="570"/>
      <c r="J428" s="628"/>
    </row>
    <row r="429" spans="1:11">
      <c r="A429" s="602">
        <v>418510003</v>
      </c>
      <c r="B429" s="602" t="s">
        <v>1558</v>
      </c>
      <c r="C429" s="674">
        <f t="shared" si="24"/>
        <v>-23346401</v>
      </c>
      <c r="D429" s="542"/>
      <c r="G429" s="540">
        <v>418510003</v>
      </c>
      <c r="H429" s="540" t="s">
        <v>1558</v>
      </c>
      <c r="I429" s="570">
        <v>-23346401</v>
      </c>
      <c r="J429" s="628">
        <v>-23346401</v>
      </c>
    </row>
    <row r="430" spans="1:11">
      <c r="A430" s="602">
        <v>418510</v>
      </c>
      <c r="B430" s="602" t="s">
        <v>1556</v>
      </c>
      <c r="C430" s="674">
        <f t="shared" si="24"/>
        <v>-23346401</v>
      </c>
      <c r="D430" s="542"/>
      <c r="G430" s="540">
        <v>418510</v>
      </c>
      <c r="H430" s="540" t="s">
        <v>1556</v>
      </c>
      <c r="I430" s="501">
        <v>-23346401</v>
      </c>
      <c r="J430" s="628">
        <v>-23346401</v>
      </c>
    </row>
    <row r="431" spans="1:11">
      <c r="A431" s="602">
        <v>4185</v>
      </c>
      <c r="B431" s="602" t="s">
        <v>1554</v>
      </c>
      <c r="C431" s="674">
        <f t="shared" si="24"/>
        <v>-23346401</v>
      </c>
      <c r="D431" s="542"/>
      <c r="G431" s="540">
        <v>4185</v>
      </c>
      <c r="H431" s="540" t="s">
        <v>1554</v>
      </c>
      <c r="I431" s="501">
        <v>-23346401</v>
      </c>
      <c r="J431" s="542">
        <v>-23346401</v>
      </c>
    </row>
    <row r="432" spans="1:11">
      <c r="A432" s="602" t="s">
        <v>2540</v>
      </c>
      <c r="B432" s="602" t="s">
        <v>2057</v>
      </c>
      <c r="C432" s="674">
        <f t="shared" si="24"/>
        <v>0</v>
      </c>
      <c r="D432" s="542"/>
      <c r="G432" s="540" t="s">
        <v>2540</v>
      </c>
      <c r="H432" s="540" t="s">
        <v>2057</v>
      </c>
      <c r="I432" s="570"/>
      <c r="J432" s="522"/>
    </row>
    <row r="433" spans="1:10">
      <c r="A433" s="602" t="s">
        <v>2541</v>
      </c>
      <c r="B433" s="602" t="s">
        <v>2058</v>
      </c>
      <c r="C433" s="674">
        <f t="shared" si="24"/>
        <v>0</v>
      </c>
      <c r="D433" s="542"/>
      <c r="G433" s="540" t="s">
        <v>2541</v>
      </c>
      <c r="H433" s="540" t="s">
        <v>2058</v>
      </c>
      <c r="I433" s="570"/>
      <c r="J433" s="522"/>
    </row>
    <row r="434" spans="1:10">
      <c r="A434" s="602" t="s">
        <v>2542</v>
      </c>
      <c r="B434" s="602" t="s">
        <v>2059</v>
      </c>
      <c r="C434" s="674">
        <f t="shared" si="24"/>
        <v>3006294253</v>
      </c>
      <c r="D434" s="542"/>
      <c r="G434" s="540" t="s">
        <v>2542</v>
      </c>
      <c r="H434" s="540" t="s">
        <v>2059</v>
      </c>
      <c r="I434" s="570">
        <v>3006294253</v>
      </c>
      <c r="J434" s="522">
        <v>3006294253</v>
      </c>
    </row>
    <row r="435" spans="1:10">
      <c r="A435" s="602" t="s">
        <v>2541</v>
      </c>
      <c r="B435" s="602" t="s">
        <v>2058</v>
      </c>
      <c r="C435" s="674">
        <f t="shared" si="24"/>
        <v>3006294253</v>
      </c>
      <c r="D435" s="542"/>
      <c r="G435" s="540" t="s">
        <v>2541</v>
      </c>
      <c r="H435" s="540" t="s">
        <v>2058</v>
      </c>
      <c r="I435" s="570">
        <v>3006294253</v>
      </c>
      <c r="J435" s="522">
        <v>3006294253</v>
      </c>
    </row>
    <row r="436" spans="1:10">
      <c r="A436" s="602" t="s">
        <v>2540</v>
      </c>
      <c r="B436" s="602" t="s">
        <v>2057</v>
      </c>
      <c r="C436" s="674">
        <f t="shared" si="24"/>
        <v>3006294253</v>
      </c>
      <c r="D436" s="542"/>
      <c r="G436" s="540" t="s">
        <v>2540</v>
      </c>
      <c r="H436" s="540" t="s">
        <v>2057</v>
      </c>
      <c r="I436" s="570">
        <v>3006294253</v>
      </c>
      <c r="J436" s="628">
        <v>3006294253</v>
      </c>
    </row>
    <row r="437" spans="1:10">
      <c r="A437" s="602">
        <v>41</v>
      </c>
      <c r="B437" s="602" t="s">
        <v>1389</v>
      </c>
      <c r="C437" s="674">
        <f t="shared" si="24"/>
        <v>-13326403299</v>
      </c>
      <c r="D437" s="542"/>
      <c r="G437" s="540">
        <v>41</v>
      </c>
      <c r="H437" s="540" t="s">
        <v>1389</v>
      </c>
      <c r="I437" s="570">
        <v>-13326403299</v>
      </c>
      <c r="J437" s="628">
        <v>-13326403299</v>
      </c>
    </row>
    <row r="438" spans="1:10">
      <c r="A438" s="602" t="s">
        <v>1559</v>
      </c>
      <c r="B438" s="602" t="s">
        <v>1560</v>
      </c>
      <c r="C438" s="674">
        <f t="shared" si="24"/>
        <v>0</v>
      </c>
      <c r="D438" s="542"/>
      <c r="G438" s="540">
        <v>44</v>
      </c>
      <c r="H438" s="540" t="s">
        <v>1560</v>
      </c>
      <c r="I438" s="570"/>
      <c r="J438" s="628"/>
    </row>
    <row r="439" spans="1:10">
      <c r="A439" s="602" t="s">
        <v>1561</v>
      </c>
      <c r="B439" s="602" t="s">
        <v>1562</v>
      </c>
      <c r="C439" s="674">
        <f t="shared" si="24"/>
        <v>0</v>
      </c>
      <c r="D439" s="542"/>
      <c r="G439" s="540">
        <v>4401</v>
      </c>
      <c r="H439" s="540" t="s">
        <v>1562</v>
      </c>
      <c r="I439" s="570"/>
      <c r="J439" s="628"/>
    </row>
    <row r="440" spans="1:10">
      <c r="A440" s="602" t="s">
        <v>1773</v>
      </c>
      <c r="B440" s="602" t="s">
        <v>1774</v>
      </c>
      <c r="C440" s="674">
        <f t="shared" si="24"/>
        <v>0</v>
      </c>
      <c r="D440" s="542"/>
      <c r="G440" s="540">
        <v>440101</v>
      </c>
      <c r="H440" s="540" t="s">
        <v>1774</v>
      </c>
      <c r="I440" s="570"/>
      <c r="J440" s="542"/>
    </row>
    <row r="441" spans="1:10">
      <c r="A441" s="602" t="s">
        <v>1775</v>
      </c>
      <c r="B441" s="602" t="s">
        <v>1023</v>
      </c>
      <c r="C441" s="674">
        <f t="shared" si="24"/>
        <v>-218012</v>
      </c>
      <c r="D441" s="542"/>
      <c r="G441" s="540">
        <v>440101001</v>
      </c>
      <c r="H441" s="540" t="s">
        <v>1023</v>
      </c>
      <c r="I441" s="570">
        <v>-218012</v>
      </c>
      <c r="J441" s="542">
        <v>-218012</v>
      </c>
    </row>
    <row r="442" spans="1:10">
      <c r="A442" s="602"/>
      <c r="B442" s="602" t="s">
        <v>1024</v>
      </c>
      <c r="C442" s="674">
        <f t="shared" si="24"/>
        <v>-24905092</v>
      </c>
      <c r="D442" s="542"/>
      <c r="G442" s="540">
        <v>440101091</v>
      </c>
      <c r="H442" s="540" t="s">
        <v>1024</v>
      </c>
      <c r="I442" s="570">
        <v>-24905092</v>
      </c>
      <c r="J442" s="542">
        <v>-24905092</v>
      </c>
    </row>
    <row r="443" spans="1:10">
      <c r="A443" s="602" t="s">
        <v>1773</v>
      </c>
      <c r="B443" s="602" t="s">
        <v>1774</v>
      </c>
      <c r="C443" s="674">
        <f t="shared" si="24"/>
        <v>-25123104</v>
      </c>
      <c r="D443" s="542"/>
      <c r="G443" s="540">
        <v>440101</v>
      </c>
      <c r="H443" s="540" t="s">
        <v>1774</v>
      </c>
      <c r="I443" s="501">
        <v>-25123104</v>
      </c>
      <c r="J443" s="542">
        <v>-25123104</v>
      </c>
    </row>
    <row r="444" spans="1:10">
      <c r="A444" s="602" t="s">
        <v>1563</v>
      </c>
      <c r="B444" s="602" t="s">
        <v>1564</v>
      </c>
      <c r="C444" s="674">
        <f t="shared" si="24"/>
        <v>0</v>
      </c>
      <c r="D444" s="542"/>
      <c r="G444" s="540">
        <v>440111</v>
      </c>
      <c r="H444" s="540" t="s">
        <v>1564</v>
      </c>
      <c r="J444" s="628"/>
    </row>
    <row r="445" spans="1:10">
      <c r="A445" s="602" t="s">
        <v>1776</v>
      </c>
      <c r="B445" s="602" t="s">
        <v>1777</v>
      </c>
      <c r="C445" s="674">
        <f t="shared" si="24"/>
        <v>-1023071042</v>
      </c>
      <c r="D445" s="542"/>
      <c r="G445" s="540">
        <v>440111001</v>
      </c>
      <c r="H445" s="540" t="s">
        <v>1777</v>
      </c>
      <c r="I445" s="570">
        <v>-1023071042</v>
      </c>
      <c r="J445" s="628">
        <v>-1023071042</v>
      </c>
    </row>
    <row r="446" spans="1:10">
      <c r="A446" s="602" t="s">
        <v>2458</v>
      </c>
      <c r="B446" s="602" t="s">
        <v>1565</v>
      </c>
      <c r="C446" s="674">
        <f t="shared" si="24"/>
        <v>-161940360</v>
      </c>
      <c r="G446" s="540">
        <v>440111031</v>
      </c>
      <c r="H446" s="540" t="s">
        <v>1565</v>
      </c>
      <c r="I446" s="570">
        <v>-161940360</v>
      </c>
      <c r="J446" s="628">
        <v>-161940360</v>
      </c>
    </row>
    <row r="447" spans="1:10">
      <c r="A447" s="602" t="s">
        <v>1567</v>
      </c>
      <c r="B447" s="602" t="s">
        <v>1021</v>
      </c>
      <c r="C447" s="674">
        <f t="shared" si="24"/>
        <v>-123107105</v>
      </c>
      <c r="D447" s="542"/>
      <c r="G447" s="540">
        <v>440111091</v>
      </c>
      <c r="H447" s="540" t="s">
        <v>1021</v>
      </c>
      <c r="I447" s="570">
        <v>-123107105</v>
      </c>
      <c r="J447" s="628">
        <v>-123107105</v>
      </c>
    </row>
    <row r="448" spans="1:10">
      <c r="A448" s="602" t="s">
        <v>1778</v>
      </c>
      <c r="B448" s="602" t="s">
        <v>1022</v>
      </c>
      <c r="C448" s="674">
        <f t="shared" si="24"/>
        <v>-60989012</v>
      </c>
      <c r="D448" s="542"/>
      <c r="G448" s="540">
        <v>440111092</v>
      </c>
      <c r="H448" s="540" t="s">
        <v>1022</v>
      </c>
      <c r="I448" s="570">
        <v>-60989012</v>
      </c>
      <c r="J448" s="628">
        <v>-60989012</v>
      </c>
    </row>
    <row r="449" spans="1:10">
      <c r="A449" s="701"/>
      <c r="B449" s="701"/>
      <c r="C449" s="674">
        <f t="shared" si="24"/>
        <v>-21736376</v>
      </c>
      <c r="D449" s="702"/>
      <c r="E449" s="686"/>
      <c r="G449" s="540">
        <v>440111093</v>
      </c>
      <c r="H449" s="540" t="s">
        <v>2006</v>
      </c>
      <c r="I449" s="501">
        <v>-21736376</v>
      </c>
      <c r="J449" s="628">
        <v>-21736376</v>
      </c>
    </row>
    <row r="450" spans="1:10">
      <c r="A450" s="602" t="s">
        <v>1563</v>
      </c>
      <c r="B450" s="602" t="s">
        <v>1564</v>
      </c>
      <c r="C450" s="674">
        <f t="shared" si="24"/>
        <v>-1390843895</v>
      </c>
      <c r="D450" s="542"/>
      <c r="G450" s="540">
        <v>440111</v>
      </c>
      <c r="H450" s="540" t="s">
        <v>1564</v>
      </c>
      <c r="I450" s="501">
        <v>-1390843895</v>
      </c>
      <c r="J450" s="628">
        <v>-1390843895</v>
      </c>
    </row>
    <row r="451" spans="1:10">
      <c r="A451" s="602" t="s">
        <v>1561</v>
      </c>
      <c r="B451" s="602" t="s">
        <v>1562</v>
      </c>
      <c r="C451" s="674">
        <f t="shared" si="24"/>
        <v>-1415966999</v>
      </c>
      <c r="D451" s="542"/>
      <c r="G451" s="540">
        <v>4401</v>
      </c>
      <c r="H451" s="540" t="s">
        <v>1562</v>
      </c>
      <c r="I451" s="501">
        <v>-1415966999</v>
      </c>
      <c r="J451" s="628">
        <v>-1415966999</v>
      </c>
    </row>
    <row r="452" spans="1:10">
      <c r="A452" s="602" t="s">
        <v>1559</v>
      </c>
      <c r="B452" s="602" t="s">
        <v>1560</v>
      </c>
      <c r="C452" s="674">
        <f t="shared" si="24"/>
        <v>-1415966999</v>
      </c>
      <c r="G452" s="540">
        <v>44</v>
      </c>
      <c r="H452" s="540" t="s">
        <v>1560</v>
      </c>
      <c r="I452" s="570">
        <v>-1415966999</v>
      </c>
      <c r="J452" s="628">
        <v>-1415966999</v>
      </c>
    </row>
    <row r="453" spans="1:10">
      <c r="A453" s="602" t="s">
        <v>1386</v>
      </c>
      <c r="B453" s="602" t="s">
        <v>1387</v>
      </c>
      <c r="C453" s="674">
        <f t="shared" si="24"/>
        <v>-14742370298</v>
      </c>
      <c r="D453" s="542"/>
      <c r="G453" s="540">
        <v>4</v>
      </c>
      <c r="H453" s="540" t="s">
        <v>1387</v>
      </c>
      <c r="I453" s="570">
        <v>-14742370298</v>
      </c>
      <c r="J453" s="628">
        <v>-14742370298</v>
      </c>
    </row>
    <row r="454" spans="1:10">
      <c r="A454" s="602" t="s">
        <v>1568</v>
      </c>
      <c r="B454" s="602" t="s">
        <v>1569</v>
      </c>
      <c r="C454" s="674">
        <f t="shared" si="24"/>
        <v>0</v>
      </c>
      <c r="D454" s="542"/>
      <c r="G454" s="540">
        <v>5</v>
      </c>
      <c r="H454" s="540" t="s">
        <v>1569</v>
      </c>
      <c r="J454" s="628"/>
    </row>
    <row r="455" spans="1:10">
      <c r="A455" s="602" t="s">
        <v>1570</v>
      </c>
      <c r="B455" s="602" t="s">
        <v>1571</v>
      </c>
      <c r="C455" s="674">
        <f t="shared" si="24"/>
        <v>0</v>
      </c>
      <c r="D455" s="542"/>
      <c r="G455" s="540">
        <v>52</v>
      </c>
      <c r="H455" s="540" t="s">
        <v>1571</v>
      </c>
      <c r="I455" s="570"/>
      <c r="J455" s="628"/>
    </row>
    <row r="456" spans="1:10">
      <c r="A456" s="602" t="s">
        <v>1572</v>
      </c>
      <c r="B456" s="602" t="s">
        <v>1573</v>
      </c>
      <c r="C456" s="674">
        <f t="shared" si="24"/>
        <v>0</v>
      </c>
      <c r="D456" s="542"/>
      <c r="G456" s="540">
        <v>5201</v>
      </c>
      <c r="H456" s="540" t="s">
        <v>1573</v>
      </c>
      <c r="I456" s="570"/>
      <c r="J456" s="628"/>
    </row>
    <row r="457" spans="1:10">
      <c r="A457" s="602" t="s">
        <v>1574</v>
      </c>
      <c r="B457" s="602" t="s">
        <v>1575</v>
      </c>
      <c r="C457" s="674">
        <f t="shared" si="24"/>
        <v>0</v>
      </c>
      <c r="D457" s="542"/>
      <c r="G457" s="540">
        <v>520101</v>
      </c>
      <c r="H457" s="540" t="s">
        <v>1575</v>
      </c>
      <c r="I457" s="570"/>
      <c r="J457" s="628"/>
    </row>
    <row r="458" spans="1:10">
      <c r="A458" s="602" t="s">
        <v>1576</v>
      </c>
      <c r="B458" s="602" t="s">
        <v>1577</v>
      </c>
      <c r="C458" s="674">
        <f t="shared" si="24"/>
        <v>1541955023</v>
      </c>
      <c r="D458" s="542"/>
      <c r="G458" s="540">
        <v>520101011</v>
      </c>
      <c r="H458" s="540" t="s">
        <v>1577</v>
      </c>
      <c r="I458" s="570">
        <v>1541955023</v>
      </c>
      <c r="J458" s="542">
        <v>1541955023</v>
      </c>
    </row>
    <row r="459" spans="1:10">
      <c r="A459" s="602" t="s">
        <v>1779</v>
      </c>
      <c r="B459" s="602" t="s">
        <v>1020</v>
      </c>
      <c r="C459" s="674">
        <f t="shared" si="24"/>
        <v>0</v>
      </c>
      <c r="D459" s="542"/>
      <c r="G459" s="540">
        <v>520101021</v>
      </c>
      <c r="H459" s="540" t="s">
        <v>1020</v>
      </c>
      <c r="I459" s="570"/>
      <c r="J459" s="628">
        <v>0</v>
      </c>
    </row>
    <row r="460" spans="1:10">
      <c r="A460" s="602"/>
      <c r="B460" s="602" t="s">
        <v>1848</v>
      </c>
      <c r="C460" s="674">
        <f t="shared" si="24"/>
        <v>3227274</v>
      </c>
      <c r="D460" s="542"/>
      <c r="G460" s="540">
        <v>520101022</v>
      </c>
      <c r="H460" s="540" t="s">
        <v>1848</v>
      </c>
      <c r="I460" s="570">
        <v>3227274</v>
      </c>
      <c r="J460" s="628">
        <v>3227274</v>
      </c>
    </row>
    <row r="461" spans="1:10">
      <c r="A461" s="602" t="s">
        <v>1578</v>
      </c>
      <c r="B461" s="602" t="s">
        <v>1579</v>
      </c>
      <c r="C461" s="674">
        <f t="shared" si="24"/>
        <v>0</v>
      </c>
      <c r="D461" s="542"/>
      <c r="G461" s="540">
        <v>520101041</v>
      </c>
      <c r="H461" s="540" t="s">
        <v>1579</v>
      </c>
      <c r="I461" s="570"/>
      <c r="J461" s="628">
        <v>0</v>
      </c>
    </row>
    <row r="462" spans="1:10">
      <c r="A462" s="602" t="s">
        <v>1580</v>
      </c>
      <c r="B462" s="602" t="s">
        <v>1014</v>
      </c>
      <c r="C462" s="674">
        <f t="shared" si="24"/>
        <v>0</v>
      </c>
      <c r="D462" s="542"/>
      <c r="G462" s="540">
        <v>520101061</v>
      </c>
      <c r="H462" s="540" t="s">
        <v>1014</v>
      </c>
      <c r="J462" s="628">
        <v>0</v>
      </c>
    </row>
    <row r="463" spans="1:10">
      <c r="A463" s="602" t="s">
        <v>1581</v>
      </c>
      <c r="B463" s="602" t="s">
        <v>1582</v>
      </c>
      <c r="C463" s="674">
        <f t="shared" si="24"/>
        <v>0</v>
      </c>
      <c r="D463" s="542"/>
      <c r="G463" s="540">
        <v>520101068</v>
      </c>
      <c r="H463" s="540" t="s">
        <v>1582</v>
      </c>
      <c r="J463" s="522">
        <v>0</v>
      </c>
    </row>
    <row r="464" spans="1:10">
      <c r="A464" s="602">
        <v>520101069</v>
      </c>
      <c r="B464" s="602" t="s">
        <v>1850</v>
      </c>
      <c r="C464" s="674">
        <f t="shared" si="24"/>
        <v>3038860</v>
      </c>
      <c r="D464" s="542"/>
      <c r="G464" s="540">
        <v>520101069</v>
      </c>
      <c r="H464" s="540" t="s">
        <v>1850</v>
      </c>
      <c r="I464" s="501">
        <v>3038860</v>
      </c>
      <c r="J464" s="628">
        <v>3038860</v>
      </c>
    </row>
    <row r="465" spans="1:10">
      <c r="A465" s="602">
        <v>520101070</v>
      </c>
      <c r="B465" s="602" t="s">
        <v>1852</v>
      </c>
      <c r="C465" s="674">
        <f t="shared" si="24"/>
        <v>182029672</v>
      </c>
      <c r="D465" s="542"/>
      <c r="G465" s="540">
        <v>520101070</v>
      </c>
      <c r="H465" s="540" t="s">
        <v>1852</v>
      </c>
      <c r="I465" s="501">
        <v>182029672</v>
      </c>
      <c r="J465" s="628">
        <v>182029672</v>
      </c>
    </row>
    <row r="466" spans="1:10">
      <c r="A466" s="602" t="s">
        <v>1583</v>
      </c>
      <c r="B466" s="602" t="s">
        <v>1584</v>
      </c>
      <c r="C466" s="674">
        <f t="shared" si="24"/>
        <v>277893841</v>
      </c>
      <c r="D466" s="542"/>
      <c r="G466" s="540">
        <v>520101073</v>
      </c>
      <c r="H466" s="540" t="s">
        <v>1584</v>
      </c>
      <c r="I466" s="570">
        <v>277893841</v>
      </c>
      <c r="J466" s="628">
        <v>277893841</v>
      </c>
    </row>
    <row r="467" spans="1:10">
      <c r="A467" s="602" t="s">
        <v>1585</v>
      </c>
      <c r="B467" s="602" t="s">
        <v>1586</v>
      </c>
      <c r="C467" s="674">
        <f t="shared" si="24"/>
        <v>7054910</v>
      </c>
      <c r="D467" s="542"/>
      <c r="G467" s="540">
        <v>520101074</v>
      </c>
      <c r="H467" s="540" t="s">
        <v>1586</v>
      </c>
      <c r="I467" s="570">
        <v>7054910</v>
      </c>
      <c r="J467" s="628">
        <v>7054910</v>
      </c>
    </row>
    <row r="468" spans="1:10">
      <c r="A468" s="602" t="s">
        <v>1587</v>
      </c>
      <c r="B468" s="602" t="s">
        <v>1588</v>
      </c>
      <c r="C468" s="674">
        <f t="shared" si="24"/>
        <v>200779662</v>
      </c>
      <c r="D468" s="542"/>
      <c r="G468" s="540">
        <v>520101077</v>
      </c>
      <c r="H468" s="540" t="s">
        <v>1588</v>
      </c>
      <c r="I468" s="570">
        <v>200779662</v>
      </c>
      <c r="J468" s="522">
        <v>200779662</v>
      </c>
    </row>
    <row r="469" spans="1:10">
      <c r="A469" s="602" t="s">
        <v>1589</v>
      </c>
      <c r="B469" s="602" t="s">
        <v>1590</v>
      </c>
      <c r="C469" s="674">
        <f t="shared" si="24"/>
        <v>133093276</v>
      </c>
      <c r="D469" s="542"/>
      <c r="G469" s="540">
        <v>520101079</v>
      </c>
      <c r="H469" s="540" t="s">
        <v>1590</v>
      </c>
      <c r="I469" s="570">
        <v>133093276</v>
      </c>
      <c r="J469" s="628">
        <v>133093276</v>
      </c>
    </row>
    <row r="470" spans="1:10">
      <c r="A470" s="602" t="s">
        <v>1780</v>
      </c>
      <c r="B470" s="602" t="s">
        <v>1781</v>
      </c>
      <c r="C470" s="674">
        <f t="shared" si="24"/>
        <v>677311183</v>
      </c>
      <c r="D470" s="542"/>
      <c r="G470" s="540">
        <v>520101085</v>
      </c>
      <c r="H470" s="540" t="s">
        <v>1781</v>
      </c>
      <c r="I470" s="570">
        <v>677311183</v>
      </c>
      <c r="J470" s="628">
        <v>677311183</v>
      </c>
    </row>
    <row r="471" spans="1:10">
      <c r="A471" s="602"/>
      <c r="B471" s="602" t="s">
        <v>2051</v>
      </c>
      <c r="C471" s="674">
        <f t="shared" si="24"/>
        <v>720137</v>
      </c>
      <c r="D471" s="542"/>
      <c r="G471" s="540">
        <v>520101090</v>
      </c>
      <c r="H471" s="540" t="s">
        <v>2051</v>
      </c>
      <c r="I471" s="570">
        <v>720137</v>
      </c>
      <c r="J471" s="628">
        <v>720137</v>
      </c>
    </row>
    <row r="472" spans="1:10">
      <c r="A472" s="602"/>
      <c r="B472" s="602" t="s">
        <v>905</v>
      </c>
      <c r="C472" s="674">
        <f t="shared" si="24"/>
        <v>0</v>
      </c>
      <c r="D472" s="542"/>
      <c r="G472" s="540">
        <v>520101091</v>
      </c>
      <c r="H472" s="540" t="s">
        <v>905</v>
      </c>
      <c r="I472" s="570">
        <v>0</v>
      </c>
      <c r="J472" s="542">
        <v>0</v>
      </c>
    </row>
    <row r="473" spans="1:10">
      <c r="A473" s="602" t="s">
        <v>1592</v>
      </c>
      <c r="B473" s="602" t="s">
        <v>1593</v>
      </c>
      <c r="C473" s="674">
        <f t="shared" si="24"/>
        <v>53096984</v>
      </c>
      <c r="G473" s="540">
        <v>520101092</v>
      </c>
      <c r="H473" s="540" t="s">
        <v>1593</v>
      </c>
      <c r="I473" s="570">
        <v>53096984</v>
      </c>
      <c r="J473" s="628">
        <v>53096984</v>
      </c>
    </row>
    <row r="474" spans="1:10">
      <c r="A474" s="602" t="s">
        <v>1594</v>
      </c>
      <c r="B474" s="602" t="s">
        <v>1595</v>
      </c>
      <c r="C474" s="674">
        <f t="shared" ref="C474:C495" si="25">+I474</f>
        <v>2232204</v>
      </c>
      <c r="D474" s="542"/>
      <c r="G474" s="540">
        <v>520101094</v>
      </c>
      <c r="H474" s="540" t="s">
        <v>1595</v>
      </c>
      <c r="I474" s="570">
        <v>2232204</v>
      </c>
      <c r="J474" s="628">
        <v>2232204</v>
      </c>
    </row>
    <row r="475" spans="1:10">
      <c r="A475" s="602" t="s">
        <v>1782</v>
      </c>
      <c r="B475" s="602" t="s">
        <v>1783</v>
      </c>
      <c r="C475" s="674">
        <f t="shared" si="25"/>
        <v>80125487</v>
      </c>
      <c r="D475" s="542"/>
      <c r="G475" s="540">
        <v>520101095</v>
      </c>
      <c r="H475" s="540" t="s">
        <v>1783</v>
      </c>
      <c r="I475" s="570">
        <v>80125487</v>
      </c>
      <c r="J475" s="628">
        <v>80125487</v>
      </c>
    </row>
    <row r="476" spans="1:10">
      <c r="A476" s="602" t="s">
        <v>1853</v>
      </c>
      <c r="B476" s="602" t="s">
        <v>1900</v>
      </c>
      <c r="C476" s="674">
        <f t="shared" si="25"/>
        <v>33927096</v>
      </c>
      <c r="D476" s="542"/>
      <c r="G476" s="540">
        <v>520101102</v>
      </c>
      <c r="H476" s="540" t="s">
        <v>1854</v>
      </c>
      <c r="I476" s="570">
        <v>33927096</v>
      </c>
      <c r="J476" s="628">
        <v>33927096</v>
      </c>
    </row>
    <row r="477" spans="1:10">
      <c r="A477" s="683">
        <v>520101103</v>
      </c>
      <c r="B477" s="683" t="s">
        <v>1836</v>
      </c>
      <c r="C477" s="674">
        <f t="shared" si="25"/>
        <v>1420608</v>
      </c>
      <c r="D477" s="542"/>
      <c r="G477" s="540">
        <v>520101103</v>
      </c>
      <c r="H477" s="540" t="s">
        <v>1836</v>
      </c>
      <c r="I477" s="570">
        <v>1420608</v>
      </c>
      <c r="J477" s="628">
        <v>1420608</v>
      </c>
    </row>
    <row r="478" spans="1:10">
      <c r="A478" s="602" t="s">
        <v>1596</v>
      </c>
      <c r="B478" s="602" t="s">
        <v>1597</v>
      </c>
      <c r="C478" s="674">
        <f t="shared" si="25"/>
        <v>11566039</v>
      </c>
      <c r="D478" s="542"/>
      <c r="G478" s="540">
        <v>520101150</v>
      </c>
      <c r="H478" s="540" t="s">
        <v>1597</v>
      </c>
      <c r="I478" s="570">
        <v>11566039</v>
      </c>
      <c r="J478" s="542">
        <v>11566039</v>
      </c>
    </row>
    <row r="479" spans="1:10">
      <c r="A479" s="602" t="s">
        <v>1598</v>
      </c>
      <c r="B479" s="602" t="s">
        <v>1599</v>
      </c>
      <c r="C479" s="674">
        <f t="shared" si="25"/>
        <v>26163891</v>
      </c>
      <c r="D479" s="542"/>
      <c r="G479" s="540">
        <v>520101168</v>
      </c>
      <c r="H479" s="540" t="s">
        <v>1599</v>
      </c>
      <c r="I479" s="570">
        <v>26163891</v>
      </c>
      <c r="J479" s="542">
        <v>26163891</v>
      </c>
    </row>
    <row r="480" spans="1:10">
      <c r="A480" s="602"/>
      <c r="B480" s="602" t="s">
        <v>2052</v>
      </c>
      <c r="C480" s="674">
        <f t="shared" si="25"/>
        <v>0</v>
      </c>
      <c r="G480" s="540">
        <v>520101171</v>
      </c>
      <c r="H480" s="540" t="s">
        <v>2052</v>
      </c>
      <c r="I480" s="570"/>
      <c r="J480" s="628">
        <v>0</v>
      </c>
    </row>
    <row r="481" spans="1:10">
      <c r="A481" s="602" t="s">
        <v>2033</v>
      </c>
      <c r="B481" s="602" t="s">
        <v>1650</v>
      </c>
      <c r="C481" s="674">
        <f t="shared" si="25"/>
        <v>0</v>
      </c>
      <c r="G481" s="540">
        <v>520101191</v>
      </c>
      <c r="H481" s="540" t="s">
        <v>1650</v>
      </c>
      <c r="I481" s="570"/>
      <c r="J481" s="542">
        <v>0</v>
      </c>
    </row>
    <row r="482" spans="1:10">
      <c r="A482" s="602" t="s">
        <v>1600</v>
      </c>
      <c r="B482" s="602" t="s">
        <v>1601</v>
      </c>
      <c r="C482" s="674">
        <f t="shared" si="25"/>
        <v>13825470</v>
      </c>
      <c r="D482" s="542"/>
      <c r="G482" s="540">
        <v>520101201</v>
      </c>
      <c r="H482" s="540" t="s">
        <v>1601</v>
      </c>
      <c r="I482" s="570">
        <v>13825470</v>
      </c>
      <c r="J482" s="628">
        <v>13825470</v>
      </c>
    </row>
    <row r="483" spans="1:10">
      <c r="A483" s="602" t="s">
        <v>1602</v>
      </c>
      <c r="B483" s="602" t="s">
        <v>1603</v>
      </c>
      <c r="C483" s="674">
        <f t="shared" si="25"/>
        <v>63878541</v>
      </c>
      <c r="D483" s="542"/>
      <c r="G483" s="540">
        <v>520101202</v>
      </c>
      <c r="H483" s="540" t="s">
        <v>1603</v>
      </c>
      <c r="I483" s="570">
        <v>63878541</v>
      </c>
      <c r="J483" s="628">
        <v>63878541</v>
      </c>
    </row>
    <row r="484" spans="1:10">
      <c r="A484" s="602" t="s">
        <v>1604</v>
      </c>
      <c r="B484" s="602" t="s">
        <v>1605</v>
      </c>
      <c r="C484" s="674">
        <f t="shared" si="25"/>
        <v>363636</v>
      </c>
      <c r="D484" s="542"/>
      <c r="G484" s="540">
        <v>520101204</v>
      </c>
      <c r="H484" s="540" t="s">
        <v>1605</v>
      </c>
      <c r="I484" s="570">
        <v>363636</v>
      </c>
      <c r="J484" s="628">
        <v>363636</v>
      </c>
    </row>
    <row r="485" spans="1:10">
      <c r="A485" s="602" t="s">
        <v>1784</v>
      </c>
      <c r="B485" s="602" t="s">
        <v>1785</v>
      </c>
      <c r="C485" s="674">
        <f t="shared" si="25"/>
        <v>1103038</v>
      </c>
      <c r="G485" s="540">
        <v>520101219</v>
      </c>
      <c r="H485" s="540" t="s">
        <v>1785</v>
      </c>
      <c r="I485" s="570">
        <v>1103038</v>
      </c>
      <c r="J485" s="542">
        <v>1103038</v>
      </c>
    </row>
    <row r="486" spans="1:10">
      <c r="A486" s="602" t="s">
        <v>1606</v>
      </c>
      <c r="B486" s="602" t="s">
        <v>1607</v>
      </c>
      <c r="C486" s="674">
        <f t="shared" si="25"/>
        <v>4473400</v>
      </c>
      <c r="D486" s="542"/>
      <c r="G486" s="540">
        <v>520101221</v>
      </c>
      <c r="H486" s="540" t="s">
        <v>1607</v>
      </c>
      <c r="I486" s="570">
        <v>4473400</v>
      </c>
      <c r="J486" s="628">
        <v>4473400</v>
      </c>
    </row>
    <row r="487" spans="1:10">
      <c r="A487" s="602" t="s">
        <v>1608</v>
      </c>
      <c r="B487" s="602" t="s">
        <v>1609</v>
      </c>
      <c r="C487" s="674">
        <f t="shared" si="25"/>
        <v>9308659</v>
      </c>
      <c r="D487" s="542"/>
      <c r="G487" s="540">
        <v>520101246</v>
      </c>
      <c r="H487" s="540" t="s">
        <v>1609</v>
      </c>
      <c r="I487" s="570">
        <v>9308659</v>
      </c>
      <c r="J487" s="542">
        <v>9308659</v>
      </c>
    </row>
    <row r="488" spans="1:10">
      <c r="A488" s="602" t="s">
        <v>1610</v>
      </c>
      <c r="B488" s="602" t="s">
        <v>1611</v>
      </c>
      <c r="C488" s="674">
        <f t="shared" si="25"/>
        <v>78320947</v>
      </c>
      <c r="D488" s="542"/>
      <c r="G488" s="540">
        <v>520101249</v>
      </c>
      <c r="H488" s="540" t="s">
        <v>1611</v>
      </c>
      <c r="I488" s="570">
        <v>78320947</v>
      </c>
      <c r="J488" s="628">
        <v>78320947</v>
      </c>
    </row>
    <row r="489" spans="1:10">
      <c r="A489" s="602" t="s">
        <v>1612</v>
      </c>
      <c r="B489" s="602" t="s">
        <v>1613</v>
      </c>
      <c r="C489" s="674">
        <f t="shared" si="25"/>
        <v>54445810</v>
      </c>
      <c r="D489" s="542"/>
      <c r="G489" s="540">
        <v>520101250</v>
      </c>
      <c r="H489" s="540" t="s">
        <v>1613</v>
      </c>
      <c r="I489" s="570">
        <v>54445810</v>
      </c>
      <c r="J489" s="522">
        <v>54445810</v>
      </c>
    </row>
    <row r="490" spans="1:10">
      <c r="A490" s="602" t="s">
        <v>2034</v>
      </c>
      <c r="B490" s="602" t="s">
        <v>1901</v>
      </c>
      <c r="C490" s="674">
        <f t="shared" si="25"/>
        <v>0</v>
      </c>
      <c r="D490" s="542"/>
      <c r="G490" s="540">
        <v>520101251</v>
      </c>
      <c r="H490" s="540" t="s">
        <v>1901</v>
      </c>
      <c r="I490" s="570"/>
      <c r="J490" s="628">
        <v>0</v>
      </c>
    </row>
    <row r="491" spans="1:10">
      <c r="A491" s="602" t="s">
        <v>1574</v>
      </c>
      <c r="B491" s="602" t="s">
        <v>1575</v>
      </c>
      <c r="C491" s="674">
        <f t="shared" si="25"/>
        <v>3461355648</v>
      </c>
      <c r="G491" s="540">
        <v>520101</v>
      </c>
      <c r="H491" s="540" t="s">
        <v>1575</v>
      </c>
      <c r="I491" s="570">
        <v>3461355648</v>
      </c>
      <c r="J491" s="542">
        <v>3461355648</v>
      </c>
    </row>
    <row r="492" spans="1:10">
      <c r="A492" s="602">
        <v>520110</v>
      </c>
      <c r="B492" s="602" t="s">
        <v>1859</v>
      </c>
      <c r="C492" s="674">
        <f t="shared" si="25"/>
        <v>0</v>
      </c>
      <c r="D492" s="542"/>
      <c r="G492" s="540">
        <v>520110</v>
      </c>
      <c r="H492" s="540" t="s">
        <v>1859</v>
      </c>
      <c r="I492" s="570"/>
      <c r="J492" s="542"/>
    </row>
    <row r="493" spans="1:10">
      <c r="A493" s="602">
        <v>520110015</v>
      </c>
      <c r="B493" s="602" t="s">
        <v>1861</v>
      </c>
      <c r="C493" s="674">
        <f t="shared" si="25"/>
        <v>20701077</v>
      </c>
      <c r="D493" s="542"/>
      <c r="G493" s="540">
        <v>520110015</v>
      </c>
      <c r="H493" s="540" t="s">
        <v>1861</v>
      </c>
      <c r="I493" s="570">
        <v>20701077</v>
      </c>
      <c r="J493" s="542">
        <v>20701077</v>
      </c>
    </row>
    <row r="494" spans="1:10">
      <c r="A494" s="602">
        <v>520110</v>
      </c>
      <c r="B494" s="602" t="s">
        <v>1859</v>
      </c>
      <c r="C494" s="674">
        <f t="shared" si="25"/>
        <v>20701077</v>
      </c>
      <c r="G494" s="540">
        <v>520110</v>
      </c>
      <c r="H494" s="540" t="s">
        <v>1859</v>
      </c>
      <c r="I494" s="501">
        <v>20701077</v>
      </c>
      <c r="J494" s="628">
        <v>20701077</v>
      </c>
    </row>
    <row r="495" spans="1:10">
      <c r="A495" s="602" t="s">
        <v>1615</v>
      </c>
      <c r="B495" s="602" t="s">
        <v>1616</v>
      </c>
      <c r="C495" s="674">
        <f t="shared" si="25"/>
        <v>0</v>
      </c>
      <c r="D495" s="542"/>
      <c r="G495" s="540">
        <v>520111</v>
      </c>
      <c r="H495" s="540" t="s">
        <v>1616</v>
      </c>
      <c r="I495" s="570"/>
      <c r="J495" s="542"/>
    </row>
    <row r="496" spans="1:10">
      <c r="A496" s="602" t="s">
        <v>1617</v>
      </c>
      <c r="B496" s="602" t="s">
        <v>1618</v>
      </c>
      <c r="C496" s="674">
        <f>+I496</f>
        <v>636363648</v>
      </c>
      <c r="D496" s="542"/>
      <c r="G496" s="540">
        <v>520111001</v>
      </c>
      <c r="H496" s="540" t="s">
        <v>1618</v>
      </c>
      <c r="I496" s="570">
        <v>636363648</v>
      </c>
      <c r="J496" s="522">
        <v>636363648</v>
      </c>
    </row>
    <row r="497" spans="1:10">
      <c r="A497" s="602" t="s">
        <v>1619</v>
      </c>
      <c r="B497" s="602" t="s">
        <v>1620</v>
      </c>
      <c r="C497" s="674">
        <f t="shared" ref="C497:C521" si="26">+I497</f>
        <v>773486142</v>
      </c>
      <c r="D497" s="542"/>
      <c r="G497" s="540">
        <v>520111011</v>
      </c>
      <c r="H497" s="540" t="s">
        <v>1620</v>
      </c>
      <c r="I497" s="570">
        <v>773486142</v>
      </c>
      <c r="J497">
        <v>773486142</v>
      </c>
    </row>
    <row r="498" spans="1:10">
      <c r="A498" s="683">
        <v>520111041</v>
      </c>
      <c r="B498" s="683" t="s">
        <v>1579</v>
      </c>
      <c r="C498" s="674">
        <f t="shared" si="26"/>
        <v>35746189</v>
      </c>
      <c r="D498" s="542"/>
      <c r="G498" s="540">
        <v>520111041</v>
      </c>
      <c r="H498" s="540" t="s">
        <v>1579</v>
      </c>
      <c r="I498" s="570">
        <v>35746189</v>
      </c>
      <c r="J498" s="628">
        <v>35746189</v>
      </c>
    </row>
    <row r="499" spans="1:10">
      <c r="A499" s="683">
        <v>520111051</v>
      </c>
      <c r="B499" s="683" t="s">
        <v>1013</v>
      </c>
      <c r="C499" s="674">
        <f t="shared" si="26"/>
        <v>30112343</v>
      </c>
      <c r="G499" s="540">
        <v>520111051</v>
      </c>
      <c r="H499" s="540" t="s">
        <v>1013</v>
      </c>
      <c r="I499" s="570">
        <v>30112343</v>
      </c>
      <c r="J499" s="628">
        <v>30112343</v>
      </c>
    </row>
    <row r="500" spans="1:10">
      <c r="A500" s="683">
        <v>520111061</v>
      </c>
      <c r="B500" s="683" t="s">
        <v>1014</v>
      </c>
      <c r="C500" s="674">
        <f t="shared" si="26"/>
        <v>505482831</v>
      </c>
      <c r="G500" s="540">
        <v>520111061</v>
      </c>
      <c r="H500" s="540" t="s">
        <v>1014</v>
      </c>
      <c r="I500" s="570">
        <v>505482831</v>
      </c>
      <c r="J500" s="542">
        <v>505482831</v>
      </c>
    </row>
    <row r="501" spans="1:10">
      <c r="A501" s="683">
        <v>520111067</v>
      </c>
      <c r="B501" s="683" t="s">
        <v>1015</v>
      </c>
      <c r="C501" s="674">
        <f t="shared" si="26"/>
        <v>40667612</v>
      </c>
      <c r="G501" s="540">
        <v>520111067</v>
      </c>
      <c r="H501" s="540" t="s">
        <v>1015</v>
      </c>
      <c r="I501" s="570">
        <v>40667612</v>
      </c>
      <c r="J501">
        <v>40667612</v>
      </c>
    </row>
    <row r="502" spans="1:10">
      <c r="A502" s="683">
        <v>520111071</v>
      </c>
      <c r="B502" s="683" t="s">
        <v>1016</v>
      </c>
      <c r="C502" s="674">
        <f t="shared" si="26"/>
        <v>252784996</v>
      </c>
      <c r="D502" s="542"/>
      <c r="G502" s="540">
        <v>520111071</v>
      </c>
      <c r="H502" s="540" t="s">
        <v>1016</v>
      </c>
      <c r="I502" s="570">
        <v>252784996</v>
      </c>
      <c r="J502" s="542">
        <v>252784996</v>
      </c>
    </row>
    <row r="503" spans="1:10">
      <c r="A503" s="602" t="s">
        <v>1622</v>
      </c>
      <c r="B503" s="602" t="s">
        <v>1623</v>
      </c>
      <c r="C503" s="674">
        <f t="shared" si="26"/>
        <v>2029291396</v>
      </c>
      <c r="D503" s="542"/>
      <c r="G503" s="540">
        <v>520111081</v>
      </c>
      <c r="H503" s="540" t="s">
        <v>1623</v>
      </c>
      <c r="I503" s="570">
        <v>2029291396</v>
      </c>
      <c r="J503" s="628">
        <v>2029291396</v>
      </c>
    </row>
    <row r="504" spans="1:10">
      <c r="A504" s="602" t="s">
        <v>1624</v>
      </c>
      <c r="B504" s="602" t="s">
        <v>1625</v>
      </c>
      <c r="C504" s="674">
        <f t="shared" si="26"/>
        <v>2976115</v>
      </c>
      <c r="D504" s="542"/>
      <c r="G504" s="540">
        <v>520111082</v>
      </c>
      <c r="H504" s="540" t="s">
        <v>1625</v>
      </c>
      <c r="I504" s="570">
        <v>2976115</v>
      </c>
      <c r="J504" s="542">
        <v>2976115</v>
      </c>
    </row>
    <row r="505" spans="1:10">
      <c r="A505" s="602" t="s">
        <v>1626</v>
      </c>
      <c r="B505" s="602" t="s">
        <v>1627</v>
      </c>
      <c r="C505" s="674">
        <f t="shared" si="26"/>
        <v>2070013</v>
      </c>
      <c r="D505" s="542"/>
      <c r="G505" s="540">
        <v>520111123</v>
      </c>
      <c r="H505" s="540" t="s">
        <v>1627</v>
      </c>
      <c r="I505" s="570">
        <v>2070013</v>
      </c>
      <c r="J505" s="628">
        <v>2070013</v>
      </c>
    </row>
    <row r="506" spans="1:10">
      <c r="A506" s="602" t="s">
        <v>1628</v>
      </c>
      <c r="B506" s="602" t="s">
        <v>1629</v>
      </c>
      <c r="C506" s="674">
        <f t="shared" si="26"/>
        <v>68728</v>
      </c>
      <c r="D506" s="542"/>
      <c r="G506" s="540">
        <v>520111124</v>
      </c>
      <c r="H506" s="540" t="s">
        <v>1837</v>
      </c>
      <c r="I506" s="570">
        <v>68728</v>
      </c>
      <c r="J506" s="628">
        <v>68728</v>
      </c>
    </row>
    <row r="507" spans="1:10">
      <c r="A507" s="602" t="s">
        <v>1630</v>
      </c>
      <c r="B507" s="602" t="s">
        <v>1631</v>
      </c>
      <c r="C507" s="674">
        <f t="shared" si="26"/>
        <v>89392592</v>
      </c>
      <c r="D507" s="542"/>
      <c r="G507" s="540">
        <v>520111125</v>
      </c>
      <c r="H507" s="540" t="s">
        <v>1629</v>
      </c>
      <c r="I507" s="570">
        <v>89392592</v>
      </c>
      <c r="J507" s="522">
        <v>89392592</v>
      </c>
    </row>
    <row r="508" spans="1:10">
      <c r="A508" s="683">
        <v>520111160</v>
      </c>
      <c r="B508" s="683" t="s">
        <v>1631</v>
      </c>
      <c r="C508" s="674">
        <f t="shared" si="26"/>
        <v>29792350</v>
      </c>
      <c r="G508" s="540">
        <v>520111160</v>
      </c>
      <c r="H508" s="540" t="s">
        <v>1631</v>
      </c>
      <c r="I508" s="570">
        <v>29792350</v>
      </c>
      <c r="J508" s="628">
        <v>29792350</v>
      </c>
    </row>
    <row r="509" spans="1:10">
      <c r="A509" s="602" t="s">
        <v>1632</v>
      </c>
      <c r="B509" s="602" t="s">
        <v>1591</v>
      </c>
      <c r="C509" s="674">
        <f t="shared" si="26"/>
        <v>13747401</v>
      </c>
      <c r="D509" s="542"/>
      <c r="G509" s="540">
        <v>520111181</v>
      </c>
      <c r="H509" s="540" t="s">
        <v>1591</v>
      </c>
      <c r="I509" s="570">
        <v>13747401</v>
      </c>
      <c r="J509" s="628">
        <v>13747401</v>
      </c>
    </row>
    <row r="510" spans="1:10">
      <c r="A510" s="602" t="s">
        <v>1633</v>
      </c>
      <c r="B510" s="602" t="s">
        <v>1634</v>
      </c>
      <c r="C510" s="674">
        <f t="shared" si="26"/>
        <v>96089058</v>
      </c>
      <c r="D510" s="542"/>
      <c r="G510" s="540">
        <v>520111182</v>
      </c>
      <c r="H510" s="540" t="s">
        <v>1634</v>
      </c>
      <c r="I510" s="570">
        <v>96089058</v>
      </c>
      <c r="J510" s="522">
        <v>96089058</v>
      </c>
    </row>
    <row r="511" spans="1:10">
      <c r="A511" s="602" t="s">
        <v>1635</v>
      </c>
      <c r="B511" s="602" t="s">
        <v>1636</v>
      </c>
      <c r="C511" s="674">
        <f t="shared" si="26"/>
        <v>87187994</v>
      </c>
      <c r="D511" s="542"/>
      <c r="G511" s="540">
        <v>520111183</v>
      </c>
      <c r="H511" s="540" t="s">
        <v>1636</v>
      </c>
      <c r="I511" s="570">
        <v>87187994</v>
      </c>
      <c r="J511" s="542">
        <v>87187994</v>
      </c>
    </row>
    <row r="512" spans="1:10">
      <c r="A512" s="602" t="s">
        <v>1637</v>
      </c>
      <c r="B512" s="602" t="s">
        <v>1638</v>
      </c>
      <c r="C512" s="674">
        <f t="shared" si="26"/>
        <v>19940000</v>
      </c>
      <c r="D512" s="542"/>
      <c r="G512" s="540">
        <v>520111192</v>
      </c>
      <c r="H512" s="540" t="s">
        <v>1638</v>
      </c>
      <c r="I512" s="501">
        <v>19940000</v>
      </c>
      <c r="J512" s="542">
        <v>19940000</v>
      </c>
    </row>
    <row r="513" spans="1:10">
      <c r="A513" s="701">
        <v>520111193</v>
      </c>
      <c r="B513" s="701" t="s">
        <v>2008</v>
      </c>
      <c r="C513" s="674">
        <f t="shared" si="26"/>
        <v>5832727</v>
      </c>
      <c r="D513" s="702"/>
      <c r="G513" s="540">
        <v>520111193</v>
      </c>
      <c r="H513" s="540" t="s">
        <v>2008</v>
      </c>
      <c r="I513" s="570">
        <v>5832727</v>
      </c>
      <c r="J513" s="542">
        <v>5832727</v>
      </c>
    </row>
    <row r="514" spans="1:10">
      <c r="A514" s="602">
        <v>520111194</v>
      </c>
      <c r="B514" s="602" t="s">
        <v>1867</v>
      </c>
      <c r="C514" s="674">
        <f t="shared" si="26"/>
        <v>3754791</v>
      </c>
      <c r="D514" s="542"/>
      <c r="G514" s="540" t="s">
        <v>1866</v>
      </c>
      <c r="H514" s="540" t="s">
        <v>1867</v>
      </c>
      <c r="I514" s="570">
        <v>3754791</v>
      </c>
      <c r="J514" s="542">
        <v>3754791</v>
      </c>
    </row>
    <row r="515" spans="1:10">
      <c r="A515" s="602" t="s">
        <v>1639</v>
      </c>
      <c r="B515" s="602" t="s">
        <v>1640</v>
      </c>
      <c r="C515" s="674">
        <f t="shared" si="26"/>
        <v>745817999</v>
      </c>
      <c r="G515" s="540">
        <v>520111211</v>
      </c>
      <c r="H515" s="540" t="s">
        <v>1640</v>
      </c>
      <c r="I515" s="570">
        <v>745817999</v>
      </c>
      <c r="J515">
        <v>745817999</v>
      </c>
    </row>
    <row r="516" spans="1:10">
      <c r="A516" s="602" t="s">
        <v>1641</v>
      </c>
      <c r="B516" s="602" t="s">
        <v>905</v>
      </c>
      <c r="C516" s="674">
        <f t="shared" si="26"/>
        <v>157226757</v>
      </c>
      <c r="G516" s="540">
        <v>520111215</v>
      </c>
      <c r="H516" s="540" t="s">
        <v>905</v>
      </c>
      <c r="I516" s="570">
        <v>157226757</v>
      </c>
      <c r="J516">
        <v>157226757</v>
      </c>
    </row>
    <row r="517" spans="1:10">
      <c r="A517" s="602" t="s">
        <v>1642</v>
      </c>
      <c r="B517" s="602" t="s">
        <v>1643</v>
      </c>
      <c r="C517" s="674">
        <f t="shared" si="26"/>
        <v>0</v>
      </c>
      <c r="G517" s="540">
        <v>520111241</v>
      </c>
      <c r="H517" s="540" t="s">
        <v>1643</v>
      </c>
      <c r="I517" s="570"/>
      <c r="J517">
        <v>0</v>
      </c>
    </row>
    <row r="518" spans="1:10">
      <c r="A518" s="602"/>
      <c r="B518" s="602" t="s">
        <v>1886</v>
      </c>
      <c r="C518" s="674">
        <f t="shared" si="26"/>
        <v>18182</v>
      </c>
      <c r="D518" s="542"/>
      <c r="G518" s="540">
        <v>520111248</v>
      </c>
      <c r="H518" s="540" t="s">
        <v>1886</v>
      </c>
      <c r="I518" s="570">
        <v>18182</v>
      </c>
      <c r="J518" s="542">
        <v>18182</v>
      </c>
    </row>
    <row r="519" spans="1:10">
      <c r="A519" s="602" t="s">
        <v>1644</v>
      </c>
      <c r="B519" s="602" t="s">
        <v>901</v>
      </c>
      <c r="C519" s="674">
        <f t="shared" si="26"/>
        <v>343364962</v>
      </c>
      <c r="D519" s="542"/>
      <c r="G519" s="540">
        <v>520111250</v>
      </c>
      <c r="H519" s="540" t="s">
        <v>901</v>
      </c>
      <c r="I519" s="570">
        <v>343364962</v>
      </c>
      <c r="J519" s="542">
        <v>343364962</v>
      </c>
    </row>
    <row r="520" spans="1:10">
      <c r="A520" s="602" t="s">
        <v>1786</v>
      </c>
      <c r="B520" s="602" t="s">
        <v>1787</v>
      </c>
      <c r="C520" s="674">
        <f t="shared" si="26"/>
        <v>19085667</v>
      </c>
      <c r="D520" s="542"/>
      <c r="G520" s="540">
        <v>520111251</v>
      </c>
      <c r="H520" s="540" t="s">
        <v>1787</v>
      </c>
      <c r="I520" s="570">
        <v>19085667</v>
      </c>
      <c r="J520" s="542">
        <v>19085667</v>
      </c>
    </row>
    <row r="521" spans="1:10">
      <c r="A521" s="602" t="s">
        <v>1615</v>
      </c>
      <c r="B521" s="602" t="s">
        <v>1616</v>
      </c>
      <c r="C521" s="674">
        <f t="shared" si="26"/>
        <v>5920300493</v>
      </c>
      <c r="D521" s="542"/>
      <c r="G521" s="540">
        <v>520111</v>
      </c>
      <c r="H521" s="540" t="s">
        <v>1616</v>
      </c>
      <c r="I521" s="501">
        <v>5920300493</v>
      </c>
      <c r="J521" s="542">
        <v>5920300493</v>
      </c>
    </row>
    <row r="522" spans="1:10">
      <c r="A522" s="602" t="s">
        <v>1645</v>
      </c>
      <c r="B522" s="602" t="s">
        <v>1646</v>
      </c>
      <c r="C522" s="674">
        <f>+I522</f>
        <v>0</v>
      </c>
      <c r="G522" s="540">
        <v>520115</v>
      </c>
      <c r="H522" s="540" t="s">
        <v>1646</v>
      </c>
      <c r="J522" s="542"/>
    </row>
    <row r="523" spans="1:10">
      <c r="A523" s="602" t="s">
        <v>1647</v>
      </c>
      <c r="B523" s="602" t="s">
        <v>1648</v>
      </c>
      <c r="C523" s="674">
        <f>+I523</f>
        <v>45000</v>
      </c>
      <c r="D523" s="542"/>
      <c r="G523" s="540">
        <v>520115008</v>
      </c>
      <c r="H523" s="540" t="s">
        <v>1648</v>
      </c>
      <c r="I523" s="570">
        <v>45000</v>
      </c>
      <c r="J523" s="542">
        <v>45000</v>
      </c>
    </row>
    <row r="524" spans="1:10">
      <c r="A524" s="602" t="s">
        <v>1649</v>
      </c>
      <c r="B524" s="602" t="s">
        <v>1650</v>
      </c>
      <c r="C524" s="674">
        <f t="shared" ref="C524:C530" si="27">+I524</f>
        <v>273638</v>
      </c>
      <c r="D524" s="542"/>
      <c r="G524" s="540">
        <v>520115010</v>
      </c>
      <c r="H524" s="540" t="s">
        <v>1650</v>
      </c>
      <c r="I524" s="570">
        <v>273638</v>
      </c>
      <c r="J524">
        <v>273638</v>
      </c>
    </row>
    <row r="525" spans="1:10">
      <c r="A525" s="602"/>
      <c r="B525" s="602" t="s">
        <v>2053</v>
      </c>
      <c r="C525" s="674">
        <f t="shared" si="27"/>
        <v>0</v>
      </c>
      <c r="D525" s="542"/>
      <c r="G525" s="540">
        <v>520115011</v>
      </c>
      <c r="H525" s="540" t="s">
        <v>2053</v>
      </c>
      <c r="I525" s="570"/>
      <c r="J525" s="542">
        <v>0</v>
      </c>
    </row>
    <row r="526" spans="1:10">
      <c r="A526" s="602" t="s">
        <v>1872</v>
      </c>
      <c r="B526" s="602" t="s">
        <v>1873</v>
      </c>
      <c r="C526" s="674">
        <f t="shared" si="27"/>
        <v>209091</v>
      </c>
      <c r="D526" s="542"/>
      <c r="G526" s="540">
        <v>520115012</v>
      </c>
      <c r="H526" s="540" t="s">
        <v>1873</v>
      </c>
      <c r="I526" s="570">
        <v>209091</v>
      </c>
      <c r="J526" s="542">
        <v>209091</v>
      </c>
    </row>
    <row r="527" spans="1:10">
      <c r="A527" s="602" t="s">
        <v>1651</v>
      </c>
      <c r="B527" s="602" t="s">
        <v>1614</v>
      </c>
      <c r="C527" s="674">
        <f t="shared" si="27"/>
        <v>23801422</v>
      </c>
      <c r="D527" s="542"/>
      <c r="G527" s="540">
        <v>520115014</v>
      </c>
      <c r="H527" s="540" t="s">
        <v>1614</v>
      </c>
      <c r="I527" s="570">
        <v>23801422</v>
      </c>
      <c r="J527" s="542">
        <v>23801422</v>
      </c>
    </row>
    <row r="528" spans="1:10">
      <c r="A528" s="602" t="s">
        <v>1788</v>
      </c>
      <c r="B528" s="602" t="s">
        <v>1789</v>
      </c>
      <c r="C528" s="674">
        <f t="shared" si="27"/>
        <v>7194591</v>
      </c>
      <c r="D528" s="542"/>
      <c r="G528" s="540">
        <v>520115015</v>
      </c>
      <c r="H528" s="540" t="s">
        <v>1789</v>
      </c>
      <c r="I528" s="501">
        <v>7194591</v>
      </c>
      <c r="J528" s="542">
        <v>7194591</v>
      </c>
    </row>
    <row r="529" spans="1:10">
      <c r="A529" s="602" t="s">
        <v>1790</v>
      </c>
      <c r="B529" s="602" t="s">
        <v>1791</v>
      </c>
      <c r="C529" s="674">
        <f t="shared" si="27"/>
        <v>40000</v>
      </c>
      <c r="D529" s="542"/>
      <c r="G529" s="540">
        <v>520115016</v>
      </c>
      <c r="H529" s="540" t="s">
        <v>1791</v>
      </c>
      <c r="I529" s="570">
        <v>40000</v>
      </c>
      <c r="J529" s="542">
        <v>40000</v>
      </c>
    </row>
    <row r="530" spans="1:10">
      <c r="A530" s="602" t="s">
        <v>2019</v>
      </c>
      <c r="B530" s="602" t="s">
        <v>1887</v>
      </c>
      <c r="C530" s="674">
        <f t="shared" si="27"/>
        <v>318182</v>
      </c>
      <c r="D530" s="542"/>
      <c r="G530" s="540" t="s">
        <v>2019</v>
      </c>
      <c r="H530" s="540" t="s">
        <v>1887</v>
      </c>
      <c r="I530" s="570">
        <v>318182</v>
      </c>
      <c r="J530">
        <v>318182</v>
      </c>
    </row>
    <row r="531" spans="1:10">
      <c r="A531" s="602" t="s">
        <v>1652</v>
      </c>
      <c r="B531" s="602" t="s">
        <v>1653</v>
      </c>
      <c r="C531" s="674">
        <f>+I531</f>
        <v>29556037</v>
      </c>
      <c r="D531" s="542"/>
      <c r="G531" s="540" t="s">
        <v>1652</v>
      </c>
      <c r="H531" s="540" t="s">
        <v>1653</v>
      </c>
      <c r="I531" s="501">
        <v>29556037</v>
      </c>
      <c r="J531">
        <v>29556037</v>
      </c>
    </row>
    <row r="532" spans="1:10">
      <c r="A532" s="602" t="s">
        <v>1645</v>
      </c>
      <c r="B532" s="602" t="s">
        <v>1646</v>
      </c>
      <c r="C532" s="674">
        <f t="shared" ref="C532:C533" si="28">+I532</f>
        <v>61437961</v>
      </c>
      <c r="G532" s="540">
        <v>520115</v>
      </c>
      <c r="H532" s="540" t="s">
        <v>1646</v>
      </c>
      <c r="I532" s="570">
        <v>61437961</v>
      </c>
      <c r="J532">
        <v>61437961</v>
      </c>
    </row>
    <row r="533" spans="1:10">
      <c r="A533" s="602" t="s">
        <v>1572</v>
      </c>
      <c r="B533" s="602" t="s">
        <v>1573</v>
      </c>
      <c r="C533" s="674">
        <f t="shared" si="28"/>
        <v>9463795179</v>
      </c>
      <c r="G533" s="540">
        <v>5201</v>
      </c>
      <c r="H533" s="540" t="s">
        <v>1573</v>
      </c>
      <c r="I533" s="570">
        <v>9463795179</v>
      </c>
      <c r="J533" s="542">
        <v>9463795179</v>
      </c>
    </row>
    <row r="534" spans="1:10">
      <c r="A534" s="602" t="s">
        <v>1654</v>
      </c>
      <c r="B534" s="602" t="s">
        <v>1655</v>
      </c>
      <c r="C534" s="674">
        <f>+I534</f>
        <v>0</v>
      </c>
      <c r="G534" s="540">
        <v>5211</v>
      </c>
      <c r="H534" s="540" t="s">
        <v>1655</v>
      </c>
      <c r="J534" s="542"/>
    </row>
    <row r="535" spans="1:10">
      <c r="A535" s="602" t="s">
        <v>1656</v>
      </c>
      <c r="B535" s="602" t="s">
        <v>1657</v>
      </c>
      <c r="C535" s="674">
        <f t="shared" ref="C535:C541" si="29">+I535</f>
        <v>0</v>
      </c>
      <c r="G535" s="540">
        <v>521101</v>
      </c>
      <c r="H535" s="540" t="s">
        <v>1657</v>
      </c>
      <c r="I535" s="570"/>
      <c r="J535" s="542"/>
    </row>
    <row r="536" spans="1:10">
      <c r="A536" s="602" t="s">
        <v>1792</v>
      </c>
      <c r="B536" s="602" t="s">
        <v>1566</v>
      </c>
      <c r="C536" s="674">
        <f t="shared" si="29"/>
        <v>433963415</v>
      </c>
      <c r="G536" s="540">
        <v>521101010</v>
      </c>
      <c r="H536" s="540" t="s">
        <v>1566</v>
      </c>
      <c r="I536" s="570">
        <v>433963415</v>
      </c>
      <c r="J536" s="542">
        <v>433963415</v>
      </c>
    </row>
    <row r="537" spans="1:10">
      <c r="A537" s="602" t="s">
        <v>1658</v>
      </c>
      <c r="B537" s="602" t="s">
        <v>1659</v>
      </c>
      <c r="C537" s="674">
        <f t="shared" si="29"/>
        <v>4841818</v>
      </c>
      <c r="G537" s="540">
        <v>521101021</v>
      </c>
      <c r="H537" s="540" t="s">
        <v>1659</v>
      </c>
      <c r="I537" s="501">
        <v>4841818</v>
      </c>
      <c r="J537">
        <v>4841818</v>
      </c>
    </row>
    <row r="538" spans="1:10">
      <c r="A538" s="602" t="s">
        <v>1793</v>
      </c>
      <c r="B538" s="602" t="s">
        <v>1794</v>
      </c>
      <c r="C538" s="674">
        <f t="shared" si="29"/>
        <v>5139856</v>
      </c>
      <c r="G538" s="540">
        <v>521101031</v>
      </c>
      <c r="H538" s="540" t="s">
        <v>1794</v>
      </c>
      <c r="I538" s="570">
        <v>5139856</v>
      </c>
      <c r="J538" s="542">
        <v>5139856</v>
      </c>
    </row>
    <row r="539" spans="1:10">
      <c r="A539" s="602" t="s">
        <v>1795</v>
      </c>
      <c r="B539" s="602" t="s">
        <v>1796</v>
      </c>
      <c r="C539" s="674">
        <f t="shared" si="29"/>
        <v>0</v>
      </c>
      <c r="G539" s="540">
        <v>521101041</v>
      </c>
      <c r="H539" s="540" t="s">
        <v>1796</v>
      </c>
      <c r="I539" s="570"/>
      <c r="J539" s="542">
        <v>0</v>
      </c>
    </row>
    <row r="540" spans="1:10">
      <c r="A540" s="602"/>
      <c r="B540" s="602" t="s">
        <v>1875</v>
      </c>
      <c r="C540" s="674">
        <f t="shared" si="29"/>
        <v>26095681</v>
      </c>
      <c r="G540" s="540">
        <v>521101042</v>
      </c>
      <c r="H540" s="540" t="s">
        <v>1875</v>
      </c>
      <c r="I540" s="570">
        <v>26095681</v>
      </c>
      <c r="J540" s="542">
        <v>26095681</v>
      </c>
    </row>
    <row r="541" spans="1:10">
      <c r="A541" s="602" t="s">
        <v>1656</v>
      </c>
      <c r="B541" s="602" t="s">
        <v>1657</v>
      </c>
      <c r="C541" s="674">
        <f t="shared" si="29"/>
        <v>470040770</v>
      </c>
      <c r="G541" s="540">
        <v>521101</v>
      </c>
      <c r="H541" s="540" t="s">
        <v>1657</v>
      </c>
      <c r="I541" s="570">
        <v>470040770</v>
      </c>
      <c r="J541" s="542">
        <v>470040770</v>
      </c>
    </row>
    <row r="542" spans="1:10">
      <c r="A542" s="602" t="s">
        <v>1660</v>
      </c>
      <c r="B542" s="602" t="s">
        <v>1661</v>
      </c>
      <c r="C542" s="679"/>
      <c r="G542" s="540">
        <v>521110</v>
      </c>
      <c r="H542" s="540" t="s">
        <v>1661</v>
      </c>
      <c r="J542" s="542"/>
    </row>
    <row r="543" spans="1:10">
      <c r="A543" s="602" t="s">
        <v>1662</v>
      </c>
      <c r="B543" s="602" t="s">
        <v>1017</v>
      </c>
      <c r="C543" s="674">
        <f>+I543</f>
        <v>112654879</v>
      </c>
      <c r="G543" s="540">
        <v>521110063</v>
      </c>
      <c r="H543" s="540" t="s">
        <v>1017</v>
      </c>
      <c r="I543" s="501">
        <v>112654879</v>
      </c>
      <c r="J543" s="542">
        <v>112654879</v>
      </c>
    </row>
    <row r="544" spans="1:10">
      <c r="A544" s="701">
        <v>521110064</v>
      </c>
      <c r="B544" s="701" t="s">
        <v>1017</v>
      </c>
      <c r="C544" s="674">
        <f t="shared" ref="C544:C607" si="30">+I544</f>
        <v>97363866</v>
      </c>
      <c r="G544" s="540">
        <v>521110064</v>
      </c>
      <c r="H544" s="540" t="s">
        <v>1017</v>
      </c>
      <c r="I544" s="501">
        <v>97363866</v>
      </c>
      <c r="J544" s="542">
        <v>97363866</v>
      </c>
    </row>
    <row r="545" spans="1:10">
      <c r="A545" s="602" t="s">
        <v>1660</v>
      </c>
      <c r="B545" s="602" t="s">
        <v>1661</v>
      </c>
      <c r="C545" s="674">
        <f t="shared" si="30"/>
        <v>210018745</v>
      </c>
      <c r="G545" s="540">
        <v>521110</v>
      </c>
      <c r="H545" s="540" t="s">
        <v>1661</v>
      </c>
      <c r="I545" s="570">
        <v>210018745</v>
      </c>
      <c r="J545" s="542">
        <v>210018745</v>
      </c>
    </row>
    <row r="546" spans="1:10">
      <c r="A546" s="602" t="s">
        <v>1663</v>
      </c>
      <c r="B546" s="602" t="s">
        <v>1664</v>
      </c>
      <c r="C546" s="674">
        <f t="shared" si="30"/>
        <v>0</v>
      </c>
      <c r="G546" s="540">
        <v>521121</v>
      </c>
      <c r="H546" s="540" t="s">
        <v>1664</v>
      </c>
      <c r="I546" s="570"/>
      <c r="J546" s="542"/>
    </row>
    <row r="547" spans="1:10">
      <c r="A547" s="602" t="s">
        <v>1665</v>
      </c>
      <c r="B547" s="602" t="s">
        <v>1666</v>
      </c>
      <c r="C547" s="674">
        <f t="shared" si="30"/>
        <v>58063336</v>
      </c>
      <c r="G547" s="540">
        <v>521121021</v>
      </c>
      <c r="H547" s="540" t="s">
        <v>1666</v>
      </c>
      <c r="I547" s="570">
        <v>58063336</v>
      </c>
      <c r="J547">
        <v>58063336</v>
      </c>
    </row>
    <row r="548" spans="1:10">
      <c r="A548" s="602" t="s">
        <v>1663</v>
      </c>
      <c r="B548" s="602" t="s">
        <v>1664</v>
      </c>
      <c r="C548" s="674">
        <f t="shared" si="30"/>
        <v>58063336</v>
      </c>
      <c r="G548" s="540">
        <v>521121</v>
      </c>
      <c r="H548" s="540" t="s">
        <v>1664</v>
      </c>
      <c r="I548" s="570">
        <v>58063336</v>
      </c>
      <c r="J548">
        <v>58063336</v>
      </c>
    </row>
    <row r="549" spans="1:10">
      <c r="A549" s="602" t="s">
        <v>1797</v>
      </c>
      <c r="B549" s="602" t="s">
        <v>1798</v>
      </c>
      <c r="C549" s="674">
        <f t="shared" si="30"/>
        <v>0</v>
      </c>
      <c r="G549" s="540">
        <v>521131</v>
      </c>
      <c r="H549" s="540" t="s">
        <v>1798</v>
      </c>
      <c r="I549" s="570"/>
    </row>
    <row r="550" spans="1:10">
      <c r="A550" s="602" t="s">
        <v>1799</v>
      </c>
      <c r="B550" s="602" t="s">
        <v>1800</v>
      </c>
      <c r="C550" s="674">
        <f t="shared" si="30"/>
        <v>8818182</v>
      </c>
      <c r="G550" s="540">
        <v>521131001</v>
      </c>
      <c r="H550" s="540" t="s">
        <v>1800</v>
      </c>
      <c r="I550" s="570">
        <v>8818182</v>
      </c>
      <c r="J550">
        <v>8818182</v>
      </c>
    </row>
    <row r="551" spans="1:10">
      <c r="A551" s="683" t="s">
        <v>2020</v>
      </c>
      <c r="B551" s="683" t="s">
        <v>2021</v>
      </c>
      <c r="C551" s="674">
        <f t="shared" si="30"/>
        <v>1390488</v>
      </c>
      <c r="G551" s="540">
        <v>521131005</v>
      </c>
      <c r="H551" s="540" t="s">
        <v>2021</v>
      </c>
      <c r="I551" s="570">
        <v>1390488</v>
      </c>
      <c r="J551">
        <v>1390488</v>
      </c>
    </row>
    <row r="552" spans="1:10">
      <c r="A552" s="602" t="s">
        <v>1797</v>
      </c>
      <c r="B552" s="602" t="s">
        <v>1798</v>
      </c>
      <c r="C552" s="674">
        <f t="shared" si="30"/>
        <v>10208670</v>
      </c>
      <c r="G552" s="540">
        <v>521131</v>
      </c>
      <c r="H552" s="540" t="s">
        <v>1798</v>
      </c>
      <c r="I552" s="501">
        <v>10208670</v>
      </c>
      <c r="J552">
        <v>10208670</v>
      </c>
    </row>
    <row r="553" spans="1:10">
      <c r="A553" s="683" t="s">
        <v>2022</v>
      </c>
      <c r="B553" s="683" t="s">
        <v>2023</v>
      </c>
      <c r="C553" s="674">
        <f t="shared" si="30"/>
        <v>0</v>
      </c>
      <c r="G553" s="540">
        <v>521141</v>
      </c>
      <c r="H553" s="540" t="s">
        <v>2023</v>
      </c>
      <c r="I553" s="570"/>
    </row>
    <row r="554" spans="1:10">
      <c r="A554" s="683" t="s">
        <v>2024</v>
      </c>
      <c r="B554" s="683" t="s">
        <v>2025</v>
      </c>
      <c r="C554" s="674">
        <f t="shared" si="30"/>
        <v>268842</v>
      </c>
      <c r="G554" s="540">
        <v>521141001</v>
      </c>
      <c r="H554" s="540" t="s">
        <v>2025</v>
      </c>
      <c r="I554" s="570">
        <v>268842</v>
      </c>
      <c r="J554">
        <v>268842</v>
      </c>
    </row>
    <row r="555" spans="1:10">
      <c r="A555" s="683" t="s">
        <v>2022</v>
      </c>
      <c r="B555" s="683" t="s">
        <v>2023</v>
      </c>
      <c r="C555" s="674">
        <f t="shared" si="30"/>
        <v>268842</v>
      </c>
      <c r="G555" s="540">
        <v>521141</v>
      </c>
      <c r="H555" s="540" t="s">
        <v>2023</v>
      </c>
      <c r="I555" s="570">
        <v>268842</v>
      </c>
      <c r="J555">
        <v>268842</v>
      </c>
    </row>
    <row r="556" spans="1:10">
      <c r="A556" s="602" t="s">
        <v>1667</v>
      </c>
      <c r="B556" s="602" t="s">
        <v>1668</v>
      </c>
      <c r="C556" s="674">
        <f t="shared" si="30"/>
        <v>0</v>
      </c>
      <c r="G556" s="540">
        <v>521151</v>
      </c>
      <c r="H556" s="540" t="s">
        <v>1668</v>
      </c>
    </row>
    <row r="557" spans="1:10">
      <c r="A557" s="602" t="s">
        <v>1669</v>
      </c>
      <c r="B557" s="602" t="s">
        <v>1670</v>
      </c>
      <c r="C557" s="674">
        <f t="shared" si="30"/>
        <v>58184061</v>
      </c>
      <c r="G557" s="540">
        <v>521151031</v>
      </c>
      <c r="H557" s="540" t="s">
        <v>1670</v>
      </c>
      <c r="I557" s="570">
        <v>58184061</v>
      </c>
      <c r="J557">
        <v>58184061</v>
      </c>
    </row>
    <row r="558" spans="1:10">
      <c r="A558" s="602" t="s">
        <v>1667</v>
      </c>
      <c r="B558" s="602" t="s">
        <v>1668</v>
      </c>
      <c r="C558" s="674">
        <f t="shared" si="30"/>
        <v>58184061</v>
      </c>
      <c r="G558" s="540">
        <v>521151</v>
      </c>
      <c r="H558" s="540" t="s">
        <v>1668</v>
      </c>
      <c r="I558" s="570">
        <v>58184061</v>
      </c>
      <c r="J558">
        <v>58184061</v>
      </c>
    </row>
    <row r="559" spans="1:10">
      <c r="A559" s="602" t="s">
        <v>1654</v>
      </c>
      <c r="B559" s="602" t="s">
        <v>1655</v>
      </c>
      <c r="C559" s="674">
        <f t="shared" si="30"/>
        <v>806784424</v>
      </c>
      <c r="G559" s="540">
        <v>5211</v>
      </c>
      <c r="H559" s="540" t="s">
        <v>1655</v>
      </c>
      <c r="I559" s="501">
        <v>806784424</v>
      </c>
      <c r="J559">
        <v>806784424</v>
      </c>
    </row>
    <row r="560" spans="1:10">
      <c r="A560" s="602" t="s">
        <v>1570</v>
      </c>
      <c r="B560" s="602" t="s">
        <v>1571</v>
      </c>
      <c r="C560" s="674">
        <f t="shared" si="30"/>
        <v>10270579603</v>
      </c>
      <c r="G560" s="540">
        <v>52</v>
      </c>
      <c r="H560" s="540" t="s">
        <v>1571</v>
      </c>
      <c r="I560" s="570">
        <v>10270579603</v>
      </c>
      <c r="J560">
        <v>10270579603</v>
      </c>
    </row>
    <row r="561" spans="1:10">
      <c r="A561" s="602" t="s">
        <v>1671</v>
      </c>
      <c r="B561" s="602" t="s">
        <v>1672</v>
      </c>
      <c r="C561" s="674">
        <f t="shared" si="30"/>
        <v>0</v>
      </c>
      <c r="G561" s="540">
        <v>53</v>
      </c>
      <c r="H561" s="540" t="s">
        <v>1672</v>
      </c>
      <c r="I561" s="570"/>
    </row>
    <row r="562" spans="1:10">
      <c r="A562" s="602" t="s">
        <v>1673</v>
      </c>
      <c r="B562" s="602" t="s">
        <v>1674</v>
      </c>
      <c r="C562" s="674">
        <f t="shared" si="30"/>
        <v>0</v>
      </c>
      <c r="G562" s="540">
        <v>5301</v>
      </c>
      <c r="H562" s="540" t="s">
        <v>1674</v>
      </c>
      <c r="I562" s="570"/>
    </row>
    <row r="563" spans="1:10">
      <c r="A563" s="602" t="s">
        <v>1675</v>
      </c>
      <c r="B563" s="602" t="s">
        <v>1676</v>
      </c>
      <c r="C563" s="674">
        <f t="shared" si="30"/>
        <v>0</v>
      </c>
      <c r="G563" s="540">
        <v>530101</v>
      </c>
      <c r="H563" s="540" t="s">
        <v>1676</v>
      </c>
    </row>
    <row r="564" spans="1:10">
      <c r="A564" s="602" t="s">
        <v>1677</v>
      </c>
      <c r="B564" s="602" t="s">
        <v>1678</v>
      </c>
      <c r="C564" s="674">
        <f t="shared" si="30"/>
        <v>33328722</v>
      </c>
      <c r="G564" s="540">
        <v>530101001</v>
      </c>
      <c r="H564" s="540" t="s">
        <v>1678</v>
      </c>
      <c r="I564" s="501">
        <v>33328722</v>
      </c>
      <c r="J564">
        <v>33328722</v>
      </c>
    </row>
    <row r="565" spans="1:10">
      <c r="A565" s="602" t="s">
        <v>1679</v>
      </c>
      <c r="B565" s="602" t="s">
        <v>1680</v>
      </c>
      <c r="C565" s="674">
        <f t="shared" si="30"/>
        <v>62596002</v>
      </c>
      <c r="G565" s="540">
        <v>530101011</v>
      </c>
      <c r="H565" s="540" t="s">
        <v>1680</v>
      </c>
      <c r="I565" s="501">
        <v>62596002</v>
      </c>
      <c r="J565">
        <v>62596002</v>
      </c>
    </row>
    <row r="566" spans="1:10">
      <c r="A566" s="602"/>
      <c r="B566" s="602" t="s">
        <v>1883</v>
      </c>
      <c r="C566" s="674">
        <f t="shared" si="30"/>
        <v>0</v>
      </c>
      <c r="G566" s="540">
        <v>530101021</v>
      </c>
      <c r="H566" s="540" t="s">
        <v>1883</v>
      </c>
      <c r="I566" s="570"/>
      <c r="J566">
        <v>0</v>
      </c>
    </row>
    <row r="567" spans="1:10">
      <c r="A567" s="602" t="s">
        <v>1681</v>
      </c>
      <c r="B567" s="602" t="s">
        <v>1682</v>
      </c>
      <c r="C567" s="674">
        <f t="shared" si="30"/>
        <v>7953000</v>
      </c>
      <c r="G567" s="540">
        <v>530101091</v>
      </c>
      <c r="H567" s="540" t="s">
        <v>1682</v>
      </c>
      <c r="I567" s="570">
        <v>7953000</v>
      </c>
      <c r="J567">
        <v>7953000</v>
      </c>
    </row>
    <row r="568" spans="1:10">
      <c r="A568" s="602" t="s">
        <v>1683</v>
      </c>
      <c r="B568" s="602" t="s">
        <v>1684</v>
      </c>
      <c r="C568" s="674">
        <f t="shared" si="30"/>
        <v>237324</v>
      </c>
      <c r="G568" s="540">
        <v>530101092</v>
      </c>
      <c r="H568" s="540" t="s">
        <v>1684</v>
      </c>
      <c r="I568" s="570">
        <v>237324</v>
      </c>
      <c r="J568">
        <v>237324</v>
      </c>
    </row>
    <row r="569" spans="1:10">
      <c r="A569" s="602" t="s">
        <v>1801</v>
      </c>
      <c r="B569" s="602" t="s">
        <v>1802</v>
      </c>
      <c r="C569" s="674">
        <f>+I569</f>
        <v>527794628</v>
      </c>
      <c r="G569" s="540">
        <v>530101093</v>
      </c>
      <c r="H569" s="540" t="s">
        <v>1802</v>
      </c>
      <c r="I569" s="570">
        <v>527794628</v>
      </c>
      <c r="J569">
        <v>527794628</v>
      </c>
    </row>
    <row r="570" spans="1:10">
      <c r="A570" s="602" t="s">
        <v>1675</v>
      </c>
      <c r="B570" s="602" t="s">
        <v>1676</v>
      </c>
      <c r="C570" s="674">
        <f t="shared" si="30"/>
        <v>631909676</v>
      </c>
      <c r="G570" s="540">
        <v>530101</v>
      </c>
      <c r="H570" s="540" t="s">
        <v>1676</v>
      </c>
      <c r="I570" s="501">
        <v>631909676</v>
      </c>
      <c r="J570">
        <v>631909676</v>
      </c>
    </row>
    <row r="571" spans="1:10">
      <c r="A571" s="602" t="s">
        <v>1673</v>
      </c>
      <c r="B571" s="602" t="s">
        <v>1674</v>
      </c>
      <c r="C571" s="674">
        <f t="shared" si="30"/>
        <v>631909676</v>
      </c>
      <c r="G571" s="540">
        <v>5301</v>
      </c>
      <c r="H571" s="540" t="s">
        <v>1674</v>
      </c>
      <c r="I571" s="570">
        <v>631909676</v>
      </c>
      <c r="J571">
        <v>631909676</v>
      </c>
    </row>
    <row r="572" spans="1:10">
      <c r="A572" s="602" t="s">
        <v>1803</v>
      </c>
      <c r="B572" s="602" t="s">
        <v>1804</v>
      </c>
      <c r="C572" s="674">
        <f t="shared" si="30"/>
        <v>0</v>
      </c>
      <c r="G572" s="540">
        <v>5302</v>
      </c>
      <c r="H572" s="540" t="s">
        <v>1804</v>
      </c>
      <c r="I572" s="570"/>
    </row>
    <row r="573" spans="1:10">
      <c r="A573" s="602" t="s">
        <v>1805</v>
      </c>
      <c r="B573" s="602" t="s">
        <v>1806</v>
      </c>
      <c r="C573" s="674">
        <f t="shared" si="30"/>
        <v>256331376</v>
      </c>
      <c r="G573" s="540">
        <v>530201</v>
      </c>
      <c r="H573" s="540" t="s">
        <v>1806</v>
      </c>
      <c r="I573" s="570">
        <v>256331376</v>
      </c>
      <c r="J573">
        <v>256331376</v>
      </c>
    </row>
    <row r="574" spans="1:10">
      <c r="A574" s="602" t="s">
        <v>1807</v>
      </c>
      <c r="B574" s="602" t="s">
        <v>1808</v>
      </c>
      <c r="C574" s="674">
        <f t="shared" si="30"/>
        <v>33006105</v>
      </c>
      <c r="G574" s="540">
        <v>530202</v>
      </c>
      <c r="H574" s="540" t="s">
        <v>1808</v>
      </c>
      <c r="I574" s="570">
        <v>33006105</v>
      </c>
      <c r="J574">
        <v>33006105</v>
      </c>
    </row>
    <row r="575" spans="1:10">
      <c r="A575" s="602" t="s">
        <v>1803</v>
      </c>
      <c r="B575" s="602" t="s">
        <v>1804</v>
      </c>
      <c r="C575" s="674">
        <f t="shared" si="30"/>
        <v>289337481</v>
      </c>
      <c r="G575" s="540">
        <v>5302</v>
      </c>
      <c r="H575" s="540" t="s">
        <v>1804</v>
      </c>
      <c r="I575" s="570">
        <v>289337481</v>
      </c>
      <c r="J575">
        <v>289337481</v>
      </c>
    </row>
    <row r="576" spans="1:10">
      <c r="A576" s="602" t="s">
        <v>1809</v>
      </c>
      <c r="B576" s="602" t="s">
        <v>1810</v>
      </c>
      <c r="C576" s="674">
        <f t="shared" si="30"/>
        <v>0</v>
      </c>
      <c r="G576" s="540">
        <v>5303</v>
      </c>
      <c r="H576" s="540" t="s">
        <v>1810</v>
      </c>
      <c r="I576" s="570"/>
    </row>
    <row r="577" spans="1:10">
      <c r="A577" s="602">
        <v>530302</v>
      </c>
      <c r="B577" s="602" t="s">
        <v>1811</v>
      </c>
      <c r="C577" s="674">
        <f t="shared" si="30"/>
        <v>0</v>
      </c>
      <c r="G577" s="540">
        <v>530302</v>
      </c>
      <c r="H577" s="540" t="s">
        <v>1811</v>
      </c>
      <c r="I577" s="570"/>
    </row>
    <row r="578" spans="1:10">
      <c r="A578" s="602">
        <v>530306</v>
      </c>
      <c r="B578" s="602" t="s">
        <v>1888</v>
      </c>
      <c r="C578" s="674">
        <f t="shared" si="30"/>
        <v>1909224</v>
      </c>
      <c r="G578" s="540">
        <v>530306</v>
      </c>
      <c r="H578" s="540" t="s">
        <v>1888</v>
      </c>
      <c r="I578" s="570">
        <v>1909224</v>
      </c>
      <c r="J578">
        <v>1909224</v>
      </c>
    </row>
    <row r="579" spans="1:10">
      <c r="A579" s="602">
        <v>5303</v>
      </c>
      <c r="B579" s="602" t="s">
        <v>1810</v>
      </c>
      <c r="C579" s="674">
        <f t="shared" si="30"/>
        <v>1909224</v>
      </c>
      <c r="G579" s="543">
        <v>5303</v>
      </c>
      <c r="H579" s="543" t="s">
        <v>1810</v>
      </c>
      <c r="I579" s="501">
        <v>1909224</v>
      </c>
      <c r="J579">
        <v>1909224</v>
      </c>
    </row>
    <row r="580" spans="1:10">
      <c r="A580" s="602" t="s">
        <v>1685</v>
      </c>
      <c r="B580" s="602" t="s">
        <v>1686</v>
      </c>
      <c r="C580" s="674">
        <f t="shared" si="30"/>
        <v>0</v>
      </c>
      <c r="G580" s="543">
        <v>5308</v>
      </c>
      <c r="H580" s="543" t="s">
        <v>1686</v>
      </c>
    </row>
    <row r="581" spans="1:10">
      <c r="A581" s="602" t="s">
        <v>1687</v>
      </c>
      <c r="B581" s="602" t="s">
        <v>1688</v>
      </c>
      <c r="C581" s="674">
        <f>+I581</f>
        <v>110312374</v>
      </c>
      <c r="G581" s="543">
        <v>530801</v>
      </c>
      <c r="H581" s="543" t="s">
        <v>1688</v>
      </c>
      <c r="I581" s="501">
        <v>110312374</v>
      </c>
      <c r="J581">
        <v>110312374</v>
      </c>
    </row>
    <row r="582" spans="1:10">
      <c r="A582" s="602" t="s">
        <v>1685</v>
      </c>
      <c r="B582" s="602" t="s">
        <v>1686</v>
      </c>
      <c r="C582" s="674">
        <f t="shared" si="30"/>
        <v>110312374</v>
      </c>
      <c r="G582" s="543">
        <v>5308</v>
      </c>
      <c r="H582" s="543" t="s">
        <v>1686</v>
      </c>
      <c r="I582" s="501">
        <v>110312374</v>
      </c>
      <c r="J582">
        <v>110312374</v>
      </c>
    </row>
    <row r="583" spans="1:10">
      <c r="A583" s="602" t="s">
        <v>1671</v>
      </c>
      <c r="B583" s="602" t="s">
        <v>1672</v>
      </c>
      <c r="C583" s="674">
        <f t="shared" si="30"/>
        <v>1033468755</v>
      </c>
      <c r="G583" s="543">
        <v>53</v>
      </c>
      <c r="H583" s="543" t="s">
        <v>1672</v>
      </c>
      <c r="I583" s="501">
        <v>1033468755</v>
      </c>
      <c r="J583">
        <v>1033468755</v>
      </c>
    </row>
    <row r="584" spans="1:10">
      <c r="A584" s="602" t="s">
        <v>1689</v>
      </c>
      <c r="B584" s="602" t="s">
        <v>1690</v>
      </c>
      <c r="C584" s="674">
        <f t="shared" si="30"/>
        <v>0</v>
      </c>
      <c r="G584" s="543">
        <v>54</v>
      </c>
      <c r="H584" s="543" t="s">
        <v>1690</v>
      </c>
    </row>
    <row r="585" spans="1:10">
      <c r="A585" s="602" t="s">
        <v>1691</v>
      </c>
      <c r="B585" s="602" t="s">
        <v>1690</v>
      </c>
      <c r="C585" s="674">
        <f t="shared" si="30"/>
        <v>0</v>
      </c>
      <c r="G585" s="543">
        <v>5401</v>
      </c>
      <c r="H585" s="543" t="s">
        <v>1690</v>
      </c>
    </row>
    <row r="586" spans="1:10">
      <c r="A586" s="602" t="s">
        <v>1692</v>
      </c>
      <c r="B586" s="602" t="s">
        <v>1693</v>
      </c>
      <c r="C586" s="674">
        <f t="shared" si="30"/>
        <v>0</v>
      </c>
      <c r="G586" s="543">
        <v>540101</v>
      </c>
      <c r="H586" s="543" t="s">
        <v>1693</v>
      </c>
    </row>
    <row r="587" spans="1:10">
      <c r="A587" s="602" t="s">
        <v>1884</v>
      </c>
      <c r="B587" s="602" t="s">
        <v>1885</v>
      </c>
      <c r="C587" s="674">
        <f t="shared" si="30"/>
        <v>0</v>
      </c>
      <c r="G587" s="543">
        <v>540101001</v>
      </c>
      <c r="H587" s="543" t="s">
        <v>1885</v>
      </c>
    </row>
    <row r="588" spans="1:10">
      <c r="A588" s="602" t="s">
        <v>1694</v>
      </c>
      <c r="B588" s="602" t="s">
        <v>1695</v>
      </c>
      <c r="C588" s="674">
        <f t="shared" si="30"/>
        <v>238547418</v>
      </c>
      <c r="G588" s="543">
        <v>540101002</v>
      </c>
      <c r="H588" s="543" t="s">
        <v>1695</v>
      </c>
      <c r="I588" s="501">
        <v>238547418</v>
      </c>
      <c r="J588">
        <v>238547418</v>
      </c>
    </row>
    <row r="589" spans="1:10">
      <c r="A589" s="602" t="s">
        <v>1696</v>
      </c>
      <c r="B589" s="602" t="s">
        <v>1697</v>
      </c>
      <c r="C589" s="674">
        <f t="shared" si="30"/>
        <v>24356684</v>
      </c>
      <c r="G589" s="543">
        <v>540101011</v>
      </c>
      <c r="H589" s="543" t="s">
        <v>1697</v>
      </c>
      <c r="I589" s="501">
        <v>24356684</v>
      </c>
      <c r="J589">
        <v>24356684</v>
      </c>
    </row>
    <row r="590" spans="1:10">
      <c r="A590" s="602" t="s">
        <v>1692</v>
      </c>
      <c r="B590" s="602" t="s">
        <v>1693</v>
      </c>
      <c r="C590" s="674">
        <f t="shared" si="30"/>
        <v>262904102</v>
      </c>
      <c r="G590" s="543">
        <v>540101</v>
      </c>
      <c r="H590" s="543" t="s">
        <v>1693</v>
      </c>
      <c r="I590" s="501">
        <v>262904102</v>
      </c>
      <c r="J590">
        <v>262904102</v>
      </c>
    </row>
    <row r="591" spans="1:10">
      <c r="A591" s="602" t="s">
        <v>1698</v>
      </c>
      <c r="B591" s="602" t="s">
        <v>1699</v>
      </c>
      <c r="C591" s="674">
        <f t="shared" si="30"/>
        <v>0</v>
      </c>
      <c r="G591" s="543">
        <v>540111</v>
      </c>
      <c r="H591" s="543" t="s">
        <v>1699</v>
      </c>
    </row>
    <row r="592" spans="1:10">
      <c r="A592" s="602">
        <v>540111001</v>
      </c>
      <c r="B592" s="602" t="s">
        <v>1701</v>
      </c>
      <c r="C592" s="674">
        <f t="shared" si="30"/>
        <v>432027022</v>
      </c>
      <c r="G592" s="543">
        <v>540111001</v>
      </c>
      <c r="H592" s="543" t="s">
        <v>1701</v>
      </c>
      <c r="I592" s="501">
        <v>432027022</v>
      </c>
      <c r="J592">
        <v>432027022</v>
      </c>
    </row>
    <row r="593" spans="1:10">
      <c r="A593" s="602">
        <v>540111021</v>
      </c>
      <c r="B593" s="602" t="s">
        <v>2054</v>
      </c>
      <c r="C593" s="674">
        <f>+I593</f>
        <v>400</v>
      </c>
      <c r="G593" s="543" t="s">
        <v>2543</v>
      </c>
      <c r="H593" s="543" t="s">
        <v>2054</v>
      </c>
      <c r="I593" s="501">
        <v>400</v>
      </c>
      <c r="J593">
        <v>400</v>
      </c>
    </row>
    <row r="594" spans="1:10">
      <c r="A594" s="602">
        <v>540111150</v>
      </c>
      <c r="B594" s="602" t="s">
        <v>1703</v>
      </c>
      <c r="C594" s="674">
        <f t="shared" si="30"/>
        <v>684000</v>
      </c>
      <c r="G594" s="543" t="s">
        <v>1702</v>
      </c>
      <c r="H594" s="543" t="s">
        <v>1703</v>
      </c>
      <c r="I594" s="501">
        <v>684000</v>
      </c>
      <c r="J594">
        <v>684000</v>
      </c>
    </row>
    <row r="595" spans="1:10">
      <c r="A595" s="602">
        <v>540111</v>
      </c>
      <c r="B595" s="602" t="s">
        <v>1699</v>
      </c>
      <c r="C595" s="674">
        <f t="shared" si="30"/>
        <v>432711422</v>
      </c>
      <c r="G595" s="543" t="s">
        <v>1698</v>
      </c>
      <c r="H595" s="543" t="s">
        <v>1699</v>
      </c>
      <c r="I595" s="501">
        <v>432711422</v>
      </c>
      <c r="J595">
        <v>432711422</v>
      </c>
    </row>
    <row r="596" spans="1:10">
      <c r="A596" s="602">
        <v>5401</v>
      </c>
      <c r="B596" s="602" t="s">
        <v>1690</v>
      </c>
      <c r="C596" s="674">
        <f t="shared" si="30"/>
        <v>695615524</v>
      </c>
      <c r="G596" s="543" t="s">
        <v>1691</v>
      </c>
      <c r="H596" s="543" t="s">
        <v>1690</v>
      </c>
      <c r="I596" s="501">
        <v>695615524</v>
      </c>
      <c r="J596">
        <v>695615524</v>
      </c>
    </row>
    <row r="597" spans="1:10">
      <c r="A597" s="602">
        <v>54</v>
      </c>
      <c r="B597" s="602" t="s">
        <v>1690</v>
      </c>
      <c r="C597" s="674">
        <f t="shared" si="30"/>
        <v>695615524</v>
      </c>
      <c r="G597" s="543" t="s">
        <v>1689</v>
      </c>
      <c r="H597" s="543" t="s">
        <v>1690</v>
      </c>
      <c r="I597" s="501">
        <v>695615524</v>
      </c>
      <c r="J597">
        <v>695615524</v>
      </c>
    </row>
    <row r="598" spans="1:10">
      <c r="A598" s="682">
        <v>55</v>
      </c>
      <c r="B598" s="682" t="s">
        <v>2042</v>
      </c>
      <c r="C598" s="674">
        <f t="shared" si="30"/>
        <v>0</v>
      </c>
      <c r="G598" s="543" t="s">
        <v>2544</v>
      </c>
      <c r="H598" s="543" t="s">
        <v>2042</v>
      </c>
    </row>
    <row r="599" spans="1:10">
      <c r="A599" s="682">
        <v>5501</v>
      </c>
      <c r="B599" s="682" t="s">
        <v>2042</v>
      </c>
      <c r="C599" s="674">
        <f t="shared" si="30"/>
        <v>0</v>
      </c>
      <c r="G599" s="543" t="s">
        <v>2545</v>
      </c>
      <c r="H599" s="543" t="s">
        <v>2042</v>
      </c>
    </row>
    <row r="600" spans="1:10">
      <c r="A600" s="682">
        <v>550101</v>
      </c>
      <c r="B600" s="682" t="s">
        <v>2043</v>
      </c>
      <c r="C600" s="674">
        <f t="shared" si="30"/>
        <v>0</v>
      </c>
      <c r="G600" s="543" t="s">
        <v>2546</v>
      </c>
      <c r="H600" s="543" t="s">
        <v>2043</v>
      </c>
    </row>
    <row r="601" spans="1:10">
      <c r="A601" s="682">
        <v>550101001</v>
      </c>
      <c r="B601" s="682" t="s">
        <v>1088</v>
      </c>
      <c r="C601" s="674">
        <f t="shared" si="30"/>
        <v>341927720</v>
      </c>
      <c r="G601" s="543" t="s">
        <v>2547</v>
      </c>
      <c r="H601" s="543" t="s">
        <v>1088</v>
      </c>
      <c r="I601" s="501">
        <v>341927720</v>
      </c>
      <c r="J601">
        <v>341927720</v>
      </c>
    </row>
    <row r="602" spans="1:10">
      <c r="A602" s="682">
        <v>550101</v>
      </c>
      <c r="B602" s="682" t="s">
        <v>2043</v>
      </c>
      <c r="C602" s="674">
        <f t="shared" si="30"/>
        <v>341927720</v>
      </c>
      <c r="G602" s="543" t="s">
        <v>2546</v>
      </c>
      <c r="H602" s="543" t="s">
        <v>2043</v>
      </c>
      <c r="I602" s="501">
        <v>341927720</v>
      </c>
      <c r="J602">
        <v>341927720</v>
      </c>
    </row>
    <row r="603" spans="1:10">
      <c r="A603" s="682">
        <v>5501</v>
      </c>
      <c r="B603" s="682" t="s">
        <v>2042</v>
      </c>
      <c r="C603" s="674">
        <f t="shared" si="30"/>
        <v>341927720</v>
      </c>
      <c r="G603" s="543" t="s">
        <v>2545</v>
      </c>
      <c r="H603" s="543" t="s">
        <v>2042</v>
      </c>
      <c r="I603" s="501">
        <v>341927720</v>
      </c>
      <c r="J603">
        <v>341927720</v>
      </c>
    </row>
    <row r="604" spans="1:10">
      <c r="A604" s="682">
        <v>55</v>
      </c>
      <c r="B604" s="682" t="s">
        <v>2042</v>
      </c>
      <c r="C604" s="674">
        <f t="shared" si="30"/>
        <v>341927720</v>
      </c>
      <c r="G604" s="543" t="s">
        <v>2544</v>
      </c>
      <c r="H604" s="543" t="s">
        <v>2042</v>
      </c>
      <c r="I604" s="501">
        <v>341927720</v>
      </c>
      <c r="J604">
        <v>341927720</v>
      </c>
    </row>
    <row r="605" spans="1:10">
      <c r="A605" s="682">
        <v>5</v>
      </c>
      <c r="B605" s="682" t="s">
        <v>1569</v>
      </c>
      <c r="C605" s="674">
        <f t="shared" si="30"/>
        <v>12341591602</v>
      </c>
      <c r="G605" s="543" t="s">
        <v>1568</v>
      </c>
      <c r="H605" s="543" t="s">
        <v>1569</v>
      </c>
      <c r="I605" s="501">
        <v>12341591602</v>
      </c>
      <c r="J605">
        <v>12341591602</v>
      </c>
    </row>
    <row r="606" spans="1:10">
      <c r="A606" s="682" t="s">
        <v>1384</v>
      </c>
      <c r="B606" s="682" t="s">
        <v>1385</v>
      </c>
      <c r="C606" s="674">
        <f t="shared" si="30"/>
        <v>-2400778696</v>
      </c>
      <c r="G606" s="543" t="s">
        <v>1384</v>
      </c>
      <c r="H606" s="543" t="s">
        <v>1385</v>
      </c>
      <c r="I606" s="501">
        <v>-2400778696</v>
      </c>
      <c r="J606">
        <v>-2400778696</v>
      </c>
    </row>
    <row r="607" spans="1:10">
      <c r="A607" s="682" t="s">
        <v>1384</v>
      </c>
      <c r="B607" s="682" t="s">
        <v>1704</v>
      </c>
      <c r="C607" s="674">
        <f t="shared" si="30"/>
        <v>0</v>
      </c>
      <c r="G607" s="543" t="s">
        <v>1384</v>
      </c>
      <c r="H607" s="543" t="s">
        <v>1704</v>
      </c>
      <c r="I607" s="501">
        <v>0</v>
      </c>
      <c r="J607">
        <v>0</v>
      </c>
    </row>
    <row r="608" spans="1:10">
      <c r="A608" s="602"/>
      <c r="B608" s="602"/>
      <c r="C608" s="679"/>
      <c r="G608" s="543" t="s">
        <v>1384</v>
      </c>
      <c r="H608" s="543" t="s">
        <v>1704</v>
      </c>
      <c r="I608" s="501">
        <v>0</v>
      </c>
      <c r="J608">
        <v>0</v>
      </c>
    </row>
    <row r="609" spans="1:8">
      <c r="A609" s="602"/>
      <c r="B609" s="602"/>
      <c r="C609" s="679"/>
    </row>
    <row r="610" spans="1:8">
      <c r="A610" s="602"/>
      <c r="B610" s="602"/>
      <c r="C610" s="679"/>
    </row>
    <row r="611" spans="1:8">
      <c r="A611" s="602"/>
      <c r="B611" s="602"/>
      <c r="C611" s="679"/>
    </row>
    <row r="613" spans="1:8">
      <c r="H613" s="543" t="s">
        <v>2548</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tint="4.9989318521683403E-2"/>
    <pageSetUpPr fitToPage="1"/>
  </sheetPr>
  <dimension ref="B1:M50"/>
  <sheetViews>
    <sheetView showGridLines="0" topLeftCell="A20" zoomScaleNormal="100" workbookViewId="0">
      <selection activeCell="B16" sqref="B16:G16"/>
    </sheetView>
  </sheetViews>
  <sheetFormatPr baseColWidth="10" defaultColWidth="11.33203125" defaultRowHeight="13.8"/>
  <cols>
    <col min="1" max="1" width="4.5546875" style="106" customWidth="1"/>
    <col min="2" max="2" width="10" style="106" customWidth="1"/>
    <col min="3" max="3" width="18.6640625" style="106" customWidth="1"/>
    <col min="4" max="4" width="29.6640625" style="106" customWidth="1"/>
    <col min="5" max="5" width="25.88671875" style="106" customWidth="1"/>
    <col min="6" max="6" width="24.33203125" style="106" customWidth="1"/>
    <col min="7" max="7" width="22.44140625" style="106" customWidth="1"/>
    <col min="8" max="8" width="2.88671875" style="106" customWidth="1"/>
    <col min="9" max="9" width="4.33203125" style="106" customWidth="1"/>
    <col min="10" max="10" width="14.109375" style="106" customWidth="1"/>
    <col min="11" max="16384" width="11.33203125" style="106"/>
  </cols>
  <sheetData>
    <row r="1" spans="2:13" ht="15" customHeight="1">
      <c r="B1" s="743"/>
      <c r="C1" s="743"/>
      <c r="D1" s="743"/>
      <c r="E1" s="743"/>
      <c r="F1" s="743"/>
      <c r="G1" s="743"/>
      <c r="H1" s="743"/>
      <c r="J1" s="124" t="s">
        <v>18</v>
      </c>
    </row>
    <row r="5" spans="2:13" ht="15" customHeight="1"/>
    <row r="6" spans="2:13" ht="15" customHeight="1">
      <c r="B6" s="125" t="s">
        <v>2524</v>
      </c>
      <c r="C6" s="125"/>
      <c r="D6" s="125"/>
      <c r="E6" s="125"/>
      <c r="F6" s="125"/>
      <c r="G6" s="125"/>
      <c r="H6" s="125"/>
      <c r="I6" s="125"/>
      <c r="J6" s="125"/>
      <c r="K6" s="126"/>
      <c r="L6" s="126"/>
      <c r="M6" s="126"/>
    </row>
    <row r="7" spans="2:13" ht="15" customHeight="1">
      <c r="B7" s="126" t="s">
        <v>2586</v>
      </c>
      <c r="C7" s="126"/>
      <c r="D7" s="126"/>
      <c r="E7" s="126"/>
      <c r="F7" s="126"/>
      <c r="G7" s="126"/>
      <c r="H7" s="126"/>
      <c r="I7" s="126"/>
      <c r="J7" s="126"/>
      <c r="K7" s="126"/>
      <c r="L7" s="126"/>
      <c r="M7" s="126"/>
    </row>
    <row r="8" spans="2:13" ht="15" customHeight="1">
      <c r="B8" s="744" t="s">
        <v>1705</v>
      </c>
      <c r="C8" s="744"/>
      <c r="D8" s="744"/>
      <c r="E8" s="744"/>
      <c r="F8" s="744"/>
      <c r="G8" s="744"/>
      <c r="H8" s="744"/>
      <c r="I8" s="744"/>
      <c r="J8" s="744"/>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45"/>
      <c r="L11" s="744"/>
      <c r="M11" s="744"/>
    </row>
    <row r="12" spans="2:13" ht="15" customHeight="1">
      <c r="B12" s="106" t="s">
        <v>197</v>
      </c>
    </row>
    <row r="13" spans="2:13" ht="14.4" thickBot="1"/>
    <row r="14" spans="2:13">
      <c r="B14" s="759"/>
      <c r="C14" s="760"/>
      <c r="D14" s="760"/>
      <c r="E14" s="760"/>
      <c r="F14" s="760"/>
      <c r="G14" s="761"/>
    </row>
    <row r="15" spans="2:13" ht="18" customHeight="1">
      <c r="B15" s="762" t="s">
        <v>2587</v>
      </c>
      <c r="C15" s="763"/>
      <c r="D15" s="763"/>
      <c r="E15" s="763"/>
      <c r="F15" s="763"/>
      <c r="G15" s="764"/>
    </row>
    <row r="16" spans="2:13" ht="14.4" thickBot="1">
      <c r="B16" s="765"/>
      <c r="C16" s="766"/>
      <c r="D16" s="766"/>
      <c r="E16" s="766"/>
      <c r="F16" s="766"/>
      <c r="G16" s="767"/>
    </row>
    <row r="17" spans="2:7">
      <c r="B17" s="750"/>
      <c r="C17" s="752"/>
      <c r="D17" s="750"/>
      <c r="E17" s="751"/>
      <c r="F17" s="751"/>
      <c r="G17" s="752"/>
    </row>
    <row r="18" spans="2:7">
      <c r="B18" s="746" t="s">
        <v>854</v>
      </c>
      <c r="C18" s="747"/>
      <c r="D18" s="753" t="s">
        <v>932</v>
      </c>
      <c r="E18" s="754"/>
      <c r="F18" s="754"/>
      <c r="G18" s="755"/>
    </row>
    <row r="19" spans="2:7" ht="14.4" thickBot="1">
      <c r="B19" s="748"/>
      <c r="C19" s="749"/>
      <c r="D19" s="756" t="s">
        <v>933</v>
      </c>
      <c r="E19" s="757"/>
      <c r="F19" s="757"/>
      <c r="G19" s="758"/>
    </row>
    <row r="20" spans="2:7">
      <c r="B20" s="750"/>
      <c r="C20" s="752"/>
      <c r="D20" s="750"/>
      <c r="E20" s="751"/>
      <c r="F20" s="751"/>
      <c r="G20" s="752"/>
    </row>
    <row r="21" spans="2:7" ht="13.95" customHeight="1">
      <c r="B21" s="746" t="s">
        <v>855</v>
      </c>
      <c r="C21" s="747"/>
      <c r="D21" s="753" t="s">
        <v>934</v>
      </c>
      <c r="E21" s="754"/>
      <c r="F21" s="754"/>
      <c r="G21" s="755"/>
    </row>
    <row r="22" spans="2:7" ht="14.4" thickBot="1">
      <c r="B22" s="748"/>
      <c r="C22" s="749"/>
      <c r="D22" s="756" t="s">
        <v>935</v>
      </c>
      <c r="E22" s="757"/>
      <c r="F22" s="757"/>
      <c r="G22" s="758"/>
    </row>
    <row r="23" spans="2:7">
      <c r="B23" s="750"/>
      <c r="C23" s="752"/>
      <c r="D23" s="750"/>
      <c r="E23" s="751"/>
      <c r="F23" s="751"/>
      <c r="G23" s="752"/>
    </row>
    <row r="24" spans="2:7" ht="20.399999999999999" customHeight="1">
      <c r="B24" s="746" t="s">
        <v>856</v>
      </c>
      <c r="C24" s="747"/>
      <c r="D24" s="768" t="s">
        <v>936</v>
      </c>
      <c r="E24" s="769"/>
      <c r="F24" s="769"/>
      <c r="G24" s="770"/>
    </row>
    <row r="25" spans="2:7" ht="15" thickBot="1">
      <c r="B25" s="748"/>
      <c r="C25" s="749"/>
      <c r="D25" s="771"/>
      <c r="E25" s="772"/>
      <c r="F25" s="772"/>
      <c r="G25" s="773"/>
    </row>
    <row r="26" spans="2:7">
      <c r="B26" s="750"/>
      <c r="C26" s="752"/>
      <c r="D26" s="774"/>
      <c r="E26" s="775"/>
      <c r="F26" s="775"/>
      <c r="G26" s="776"/>
    </row>
    <row r="27" spans="2:7" ht="24" customHeight="1">
      <c r="B27" s="746"/>
      <c r="C27" s="747"/>
      <c r="D27" s="777" t="s">
        <v>937</v>
      </c>
      <c r="E27" s="778"/>
      <c r="F27" s="778"/>
      <c r="G27" s="779"/>
    </row>
    <row r="28" spans="2:7">
      <c r="B28" s="746"/>
      <c r="C28" s="747"/>
      <c r="D28" s="777"/>
      <c r="E28" s="778"/>
      <c r="F28" s="778"/>
      <c r="G28" s="779"/>
    </row>
    <row r="29" spans="2:7" ht="72" customHeight="1">
      <c r="B29" s="746" t="s">
        <v>857</v>
      </c>
      <c r="C29" s="747"/>
      <c r="D29" s="777" t="s">
        <v>938</v>
      </c>
      <c r="E29" s="778"/>
      <c r="F29" s="778"/>
      <c r="G29" s="779"/>
    </row>
    <row r="30" spans="2:7" ht="48" customHeight="1">
      <c r="B30" s="746"/>
      <c r="C30" s="747"/>
      <c r="D30" s="777" t="s">
        <v>939</v>
      </c>
      <c r="E30" s="778"/>
      <c r="F30" s="778"/>
      <c r="G30" s="779"/>
    </row>
    <row r="31" spans="2:7" ht="15" thickBot="1">
      <c r="B31" s="771"/>
      <c r="C31" s="773"/>
      <c r="D31" s="780"/>
      <c r="E31" s="781"/>
      <c r="F31" s="781"/>
      <c r="G31" s="782"/>
    </row>
    <row r="32" spans="2:7" ht="21.75" customHeight="1">
      <c r="B32" s="750"/>
      <c r="C32" s="752"/>
      <c r="D32" s="631"/>
      <c r="E32" s="632"/>
      <c r="F32" s="632"/>
      <c r="G32" s="633"/>
    </row>
    <row r="33" spans="2:7" ht="40.5" customHeight="1" thickBot="1">
      <c r="B33" s="786" t="s">
        <v>2062</v>
      </c>
      <c r="C33" s="787"/>
      <c r="D33" s="788" t="s">
        <v>2071</v>
      </c>
      <c r="E33" s="789"/>
      <c r="F33" s="789"/>
      <c r="G33" s="790"/>
    </row>
    <row r="34" spans="2:7">
      <c r="B34" s="750"/>
      <c r="C34" s="752"/>
      <c r="D34" s="783"/>
      <c r="E34" s="784"/>
      <c r="F34" s="784"/>
      <c r="G34" s="785"/>
    </row>
    <row r="35" spans="2:7" ht="30.6" customHeight="1" thickBot="1">
      <c r="B35" s="786" t="s">
        <v>858</v>
      </c>
      <c r="C35" s="787"/>
      <c r="D35" s="780" t="s">
        <v>940</v>
      </c>
      <c r="E35" s="781"/>
      <c r="F35" s="781"/>
      <c r="G35" s="782"/>
    </row>
    <row r="36" spans="2:7" ht="13.95" customHeight="1">
      <c r="B36" s="759"/>
      <c r="C36" s="760"/>
      <c r="D36" s="760"/>
      <c r="E36" s="760"/>
      <c r="F36" s="760"/>
      <c r="G36" s="761"/>
    </row>
    <row r="37" spans="2:7">
      <c r="B37" s="798" t="s">
        <v>859</v>
      </c>
      <c r="C37" s="799"/>
      <c r="D37" s="799"/>
      <c r="E37" s="799"/>
      <c r="F37" s="799"/>
      <c r="G37" s="800"/>
    </row>
    <row r="38" spans="2:7" ht="14.4" thickBot="1">
      <c r="B38" s="765"/>
      <c r="C38" s="766"/>
      <c r="D38" s="766"/>
      <c r="E38" s="766"/>
      <c r="F38" s="766"/>
      <c r="G38" s="767"/>
    </row>
    <row r="39" spans="2:7" ht="14.4" customHeight="1" thickBot="1">
      <c r="B39" s="795" t="s">
        <v>860</v>
      </c>
      <c r="C39" s="796"/>
      <c r="D39" s="796"/>
      <c r="E39" s="796"/>
      <c r="F39" s="796"/>
      <c r="G39" s="797"/>
    </row>
    <row r="40" spans="2:7">
      <c r="B40" s="356"/>
      <c r="C40" s="359"/>
      <c r="D40" s="359"/>
      <c r="E40" s="791" t="s">
        <v>864</v>
      </c>
      <c r="F40" s="359"/>
      <c r="G40" s="359"/>
    </row>
    <row r="41" spans="2:7" ht="14.4" customHeight="1">
      <c r="B41" s="357" t="s">
        <v>861</v>
      </c>
      <c r="C41" s="359"/>
      <c r="D41" s="359"/>
      <c r="E41" s="792"/>
      <c r="F41" s="359" t="s">
        <v>865</v>
      </c>
      <c r="G41" s="359" t="s">
        <v>867</v>
      </c>
    </row>
    <row r="42" spans="2:7" ht="15" thickBot="1">
      <c r="B42" s="358"/>
      <c r="C42" s="360" t="s">
        <v>862</v>
      </c>
      <c r="D42" s="360" t="s">
        <v>863</v>
      </c>
      <c r="E42" s="793"/>
      <c r="F42" s="360" t="s">
        <v>866</v>
      </c>
      <c r="G42" s="360" t="s">
        <v>866</v>
      </c>
    </row>
    <row r="43" spans="2:7" ht="13.95" customHeight="1">
      <c r="B43" s="361"/>
      <c r="C43" s="363"/>
      <c r="D43" s="363"/>
      <c r="E43" s="363"/>
      <c r="F43" s="363"/>
      <c r="G43" s="363"/>
    </row>
    <row r="44" spans="2:7">
      <c r="B44" s="362">
        <v>1500</v>
      </c>
      <c r="C44" s="363" t="s">
        <v>868</v>
      </c>
      <c r="D44" s="363" t="s">
        <v>264</v>
      </c>
      <c r="E44" s="363" t="s">
        <v>941</v>
      </c>
      <c r="F44" s="495">
        <v>7500000000</v>
      </c>
      <c r="G44" s="495">
        <v>7500000000</v>
      </c>
    </row>
    <row r="45" spans="2:7" ht="14.4" customHeight="1">
      <c r="B45" s="362">
        <v>1500</v>
      </c>
      <c r="C45" s="363" t="s">
        <v>868</v>
      </c>
      <c r="D45" s="363" t="s">
        <v>1003</v>
      </c>
      <c r="E45" s="363" t="s">
        <v>941</v>
      </c>
      <c r="F45" s="495">
        <v>7500000000</v>
      </c>
      <c r="G45" s="495">
        <v>7500000000</v>
      </c>
    </row>
    <row r="46" spans="2:7" ht="13.95" customHeight="1">
      <c r="B46" s="362"/>
      <c r="C46" s="363"/>
      <c r="D46" s="363"/>
      <c r="E46" s="363"/>
      <c r="F46" s="366"/>
      <c r="G46" s="366"/>
    </row>
    <row r="47" spans="2:7" ht="15" thickBot="1">
      <c r="B47" s="358"/>
      <c r="C47" s="364"/>
      <c r="D47" s="364"/>
      <c r="E47" s="365"/>
      <c r="F47" s="364"/>
      <c r="G47" s="364"/>
    </row>
    <row r="48" spans="2:7">
      <c r="B48" s="750"/>
      <c r="C48" s="751"/>
      <c r="D48" s="751"/>
      <c r="E48" s="751"/>
      <c r="F48" s="751"/>
      <c r="G48" s="752"/>
    </row>
    <row r="49" spans="2:7" ht="14.4" thickBot="1">
      <c r="B49" s="748"/>
      <c r="C49" s="794"/>
      <c r="D49" s="794"/>
      <c r="E49" s="794"/>
      <c r="F49" s="794"/>
      <c r="G49" s="749"/>
    </row>
    <row r="50" spans="2:7" ht="14.4" thickBot="1">
      <c r="B50" s="795"/>
      <c r="C50" s="796"/>
      <c r="D50" s="796"/>
      <c r="E50" s="796"/>
      <c r="F50" s="796"/>
      <c r="G50" s="797"/>
    </row>
  </sheetData>
  <mergeCells count="50">
    <mergeCell ref="E40:E42"/>
    <mergeCell ref="B48:G49"/>
    <mergeCell ref="B50:G50"/>
    <mergeCell ref="B35:C35"/>
    <mergeCell ref="D35:G35"/>
    <mergeCell ref="B36:G36"/>
    <mergeCell ref="B37:G37"/>
    <mergeCell ref="B38:G38"/>
    <mergeCell ref="B39:G39"/>
    <mergeCell ref="D34:G34"/>
    <mergeCell ref="B32:C32"/>
    <mergeCell ref="B33:C33"/>
    <mergeCell ref="D33:G33"/>
    <mergeCell ref="B34:C34"/>
    <mergeCell ref="B31:C31"/>
    <mergeCell ref="D26:G26"/>
    <mergeCell ref="D27:G27"/>
    <mergeCell ref="D28:G28"/>
    <mergeCell ref="D29:G29"/>
    <mergeCell ref="D30:G30"/>
    <mergeCell ref="D31:G31"/>
    <mergeCell ref="B26:C26"/>
    <mergeCell ref="B27:C27"/>
    <mergeCell ref="B28:C28"/>
    <mergeCell ref="B29:C29"/>
    <mergeCell ref="B30:C30"/>
    <mergeCell ref="B17:C17"/>
    <mergeCell ref="B18:C18"/>
    <mergeCell ref="D23:G23"/>
    <mergeCell ref="D24:G24"/>
    <mergeCell ref="D25:G25"/>
    <mergeCell ref="B23:C23"/>
    <mergeCell ref="B24:C24"/>
    <mergeCell ref="B25:C25"/>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tint="4.9989318521683403E-2"/>
    <pageSetUpPr fitToPage="1"/>
  </sheetPr>
  <dimension ref="B1:O72"/>
  <sheetViews>
    <sheetView showGridLines="0" topLeftCell="A7" zoomScale="115" zoomScaleNormal="115" workbookViewId="0">
      <selection activeCell="D28" sqref="D28"/>
    </sheetView>
  </sheetViews>
  <sheetFormatPr baseColWidth="10" defaultColWidth="11.33203125" defaultRowHeight="13.2"/>
  <cols>
    <col min="1" max="1" width="4.88671875" style="1"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6640625" style="1" customWidth="1"/>
    <col min="10" max="10" width="16.88671875" style="1" customWidth="1"/>
    <col min="11" max="16384" width="11.33203125" style="1"/>
  </cols>
  <sheetData>
    <row r="1" spans="2:12" ht="21" customHeight="1">
      <c r="B1" s="809"/>
      <c r="C1" s="809"/>
      <c r="D1" s="809"/>
      <c r="E1" s="809"/>
      <c r="F1" s="809"/>
      <c r="G1" s="809"/>
      <c r="H1" s="809"/>
      <c r="I1" s="809"/>
      <c r="J1" s="124" t="s">
        <v>18</v>
      </c>
    </row>
    <row r="2" spans="2:12" ht="15" customHeight="1"/>
    <row r="3" spans="2:12" ht="15" customHeight="1"/>
    <row r="4" spans="2:12" ht="15" customHeight="1"/>
    <row r="5" spans="2:12" ht="15" customHeight="1"/>
    <row r="6" spans="2:12" ht="15" customHeight="1">
      <c r="B6" s="810" t="s">
        <v>198</v>
      </c>
      <c r="C6" s="811"/>
      <c r="D6" s="811"/>
      <c r="E6" s="811"/>
      <c r="F6" s="811"/>
      <c r="G6" s="811"/>
      <c r="H6" s="811"/>
      <c r="I6" s="811"/>
      <c r="J6" s="812"/>
    </row>
    <row r="7" spans="2:12" ht="26.4" customHeight="1">
      <c r="B7" s="813" t="s">
        <v>14</v>
      </c>
      <c r="C7" s="814"/>
      <c r="D7" s="814"/>
      <c r="E7" s="814"/>
      <c r="F7" s="814"/>
      <c r="G7" s="814"/>
      <c r="H7" s="814"/>
      <c r="I7" s="814"/>
      <c r="J7" s="815"/>
      <c r="K7" s="126"/>
      <c r="L7" s="126"/>
    </row>
    <row r="8" spans="2:12" ht="15" customHeight="1">
      <c r="B8" s="13"/>
      <c r="J8" s="423"/>
    </row>
    <row r="9" spans="2:12" ht="15" customHeight="1">
      <c r="B9" s="819" t="s">
        <v>199</v>
      </c>
      <c r="C9" s="820"/>
      <c r="D9" s="820"/>
      <c r="E9" s="820"/>
      <c r="F9" s="820"/>
      <c r="G9" s="820"/>
      <c r="H9" s="820"/>
      <c r="I9" s="820"/>
      <c r="J9" s="821"/>
      <c r="K9" s="126"/>
      <c r="L9" s="126"/>
    </row>
    <row r="10" spans="2:12" s="31" customFormat="1" ht="55.2" customHeight="1">
      <c r="B10" s="801" t="s">
        <v>925</v>
      </c>
      <c r="C10" s="802"/>
      <c r="D10" s="802"/>
      <c r="E10" s="802"/>
      <c r="F10" s="802"/>
      <c r="G10" s="802"/>
      <c r="H10" s="802"/>
      <c r="I10" s="802"/>
      <c r="J10" s="803"/>
    </row>
    <row r="11" spans="2:12" ht="15" customHeight="1">
      <c r="B11" s="806" t="s">
        <v>200</v>
      </c>
      <c r="C11" s="807"/>
      <c r="D11" s="807"/>
      <c r="E11" s="807"/>
      <c r="F11" s="807"/>
      <c r="G11" s="807"/>
      <c r="H11" s="807"/>
      <c r="I11" s="807"/>
      <c r="J11" s="808"/>
      <c r="K11" s="126"/>
      <c r="L11" s="126"/>
    </row>
    <row r="12" spans="2:12" ht="42.6" customHeight="1">
      <c r="B12" s="816" t="s">
        <v>201</v>
      </c>
      <c r="C12" s="817"/>
      <c r="D12" s="817"/>
      <c r="E12" s="817"/>
      <c r="F12" s="817"/>
      <c r="G12" s="817"/>
      <c r="H12" s="817"/>
      <c r="I12" s="817"/>
      <c r="J12" s="818"/>
    </row>
    <row r="13" spans="2:12" ht="15" customHeight="1">
      <c r="B13" s="806" t="s">
        <v>202</v>
      </c>
      <c r="C13" s="807"/>
      <c r="D13" s="807"/>
      <c r="E13" s="807"/>
      <c r="F13" s="807"/>
      <c r="G13" s="807"/>
      <c r="H13" s="807"/>
      <c r="I13" s="807"/>
      <c r="J13" s="808"/>
      <c r="K13" s="126"/>
      <c r="L13" s="126"/>
    </row>
    <row r="14" spans="2:12" ht="15" customHeight="1">
      <c r="B14" s="816" t="s">
        <v>203</v>
      </c>
      <c r="C14" s="817"/>
      <c r="D14" s="817"/>
      <c r="E14" s="817"/>
      <c r="F14" s="817"/>
      <c r="G14" s="817"/>
      <c r="H14" s="817"/>
      <c r="I14" s="817"/>
      <c r="J14" s="818"/>
    </row>
    <row r="15" spans="2:12" ht="28.5" customHeight="1">
      <c r="B15" s="816" t="s">
        <v>204</v>
      </c>
      <c r="C15" s="817"/>
      <c r="D15" s="817"/>
      <c r="E15" s="817"/>
      <c r="F15" s="817"/>
      <c r="G15" s="817"/>
      <c r="H15" s="817"/>
      <c r="I15" s="817"/>
      <c r="J15" s="818"/>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2024</v>
      </c>
      <c r="E18" s="132"/>
      <c r="F18" s="133"/>
      <c r="G18" s="132"/>
      <c r="H18" s="132">
        <v>2023</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917</v>
      </c>
      <c r="D20" s="428">
        <f>E20/D29</f>
        <v>966547.78001643578</v>
      </c>
      <c r="E20" s="490">
        <f>+'Nota 3'!C17+'Nota 3'!C40+'Nota 3'!C41+'Nota 3'!C42+'Nota 3'!C44+'Nota 3'!C45+'Nota 3'!C46+'Nota 3'!C47+'Nota 3'!C48+'Nota 3'!C49+'Nota 3'!C50+'Nota 3'!C51+'Nota 5'!D10+'Nota 5'!D19+'Nota 6'!B11+'Nota 6'!B18+'Nota 3'!C19</f>
        <v>7550883898</v>
      </c>
      <c r="F20" s="133"/>
      <c r="G20" s="133" t="s">
        <v>917</v>
      </c>
      <c r="H20" s="548">
        <f>I20/F29</f>
        <v>708666.11000896245</v>
      </c>
      <c r="I20" s="490">
        <f>+'Nota 3'!D17+'Nota 3'!D40+'Nota 3'!D41+'Nota 3'!D42+'Nota 3'!D44+'Nota 3'!D45+'Nota 3'!D46+'Nota 3'!D47+'Nota 3'!D48+'Nota 3'!D49+'Nota 3'!D51+'Nota 5'!E10+'Nota 5'!E19+'Nota 6'!C11+'Nota 6'!C18</f>
        <v>5147460070</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917</v>
      </c>
      <c r="D22" s="428">
        <f>E22/E29</f>
        <v>453467.14005770453</v>
      </c>
      <c r="E22" s="490">
        <f>+'Nota 13'!D10+'Nota 13'!D12+'Nota 19'!B9</f>
        <v>3556728701</v>
      </c>
      <c r="F22" s="133"/>
      <c r="G22" s="133" t="s">
        <v>917</v>
      </c>
      <c r="H22" s="548">
        <f>I22/G29</f>
        <v>343061.3100353945</v>
      </c>
      <c r="I22" s="549">
        <f>+'Nota 13'!E10+'Nota 13'!E12+'Nota 19'!C9</f>
        <v>2498728219</v>
      </c>
      <c r="J22" s="135"/>
      <c r="K22" s="133"/>
      <c r="L22" s="136"/>
    </row>
    <row r="23" spans="2:12" ht="15" customHeight="1">
      <c r="B23" s="131"/>
      <c r="C23" s="369"/>
      <c r="D23" s="369"/>
      <c r="E23" s="137"/>
      <c r="G23" s="369"/>
      <c r="H23" s="273"/>
      <c r="I23" s="550"/>
      <c r="J23" s="423"/>
    </row>
    <row r="24" spans="2:12" ht="15" customHeight="1">
      <c r="B24" s="138" t="s">
        <v>210</v>
      </c>
      <c r="C24" s="133" t="s">
        <v>917</v>
      </c>
      <c r="D24" s="429">
        <f>D20-D22</f>
        <v>513080.63995873125</v>
      </c>
      <c r="E24" s="139">
        <f>E20-E22</f>
        <v>3994155197</v>
      </c>
      <c r="G24" s="133" t="s">
        <v>917</v>
      </c>
      <c r="H24" s="429">
        <f>H20-H22</f>
        <v>365604.79997356795</v>
      </c>
      <c r="I24" s="139">
        <f>I20-I22</f>
        <v>2648731851</v>
      </c>
      <c r="J24" s="423"/>
    </row>
    <row r="25" spans="2:12" ht="20.399999999999999" customHeight="1">
      <c r="B25" s="131"/>
      <c r="C25" s="133"/>
      <c r="D25" s="133"/>
      <c r="E25" s="133"/>
      <c r="F25" s="133"/>
      <c r="G25" s="133"/>
      <c r="H25" s="133"/>
      <c r="I25" s="133"/>
      <c r="J25" s="135"/>
      <c r="K25" s="133"/>
      <c r="L25" s="133"/>
    </row>
    <row r="26" spans="2:12" ht="20.399999999999999" customHeight="1" thickBot="1">
      <c r="B26" s="801" t="s">
        <v>2064</v>
      </c>
      <c r="C26" s="802"/>
      <c r="D26" s="802"/>
      <c r="E26" s="802"/>
      <c r="F26" s="802"/>
      <c r="G26" s="802"/>
      <c r="H26" s="802"/>
      <c r="I26" s="802"/>
      <c r="J26" s="803"/>
      <c r="K26" s="430"/>
      <c r="L26" s="133"/>
    </row>
    <row r="27" spans="2:12" ht="20.399999999999999" customHeight="1" thickBot="1">
      <c r="B27" s="424"/>
      <c r="C27" s="431"/>
      <c r="D27" s="804">
        <v>45657</v>
      </c>
      <c r="E27" s="805"/>
      <c r="F27" s="804">
        <v>45291</v>
      </c>
      <c r="G27" s="805"/>
      <c r="H27" s="425"/>
      <c r="I27" s="425"/>
      <c r="J27" s="426"/>
      <c r="K27" s="430"/>
      <c r="L27" s="133"/>
    </row>
    <row r="28" spans="2:12" ht="20.399999999999999" customHeight="1" thickBot="1">
      <c r="B28" s="424"/>
      <c r="C28" s="432"/>
      <c r="D28" s="433" t="s">
        <v>117</v>
      </c>
      <c r="E28" s="434" t="s">
        <v>926</v>
      </c>
      <c r="F28" s="433" t="s">
        <v>117</v>
      </c>
      <c r="G28" s="434" t="s">
        <v>926</v>
      </c>
      <c r="H28" s="425"/>
      <c r="I28" s="453"/>
      <c r="J28" s="426"/>
      <c r="K28" s="430"/>
      <c r="L28" s="133"/>
    </row>
    <row r="29" spans="2:12" ht="29.4" customHeight="1" thickBot="1">
      <c r="B29" s="424"/>
      <c r="C29" s="435" t="s">
        <v>927</v>
      </c>
      <c r="D29" s="436">
        <v>7812.22</v>
      </c>
      <c r="E29" s="437">
        <v>7843.41</v>
      </c>
      <c r="F29" s="436">
        <v>7263.59</v>
      </c>
      <c r="G29" s="437">
        <v>7283.62</v>
      </c>
      <c r="H29" s="425"/>
      <c r="I29" s="425"/>
      <c r="J29" s="426"/>
    </row>
    <row r="30" spans="2:12" ht="15" customHeight="1">
      <c r="B30" s="454"/>
      <c r="C30" s="455"/>
      <c r="D30" s="456"/>
      <c r="E30" s="457"/>
      <c r="F30" s="456"/>
      <c r="G30" s="457"/>
      <c r="H30" s="458"/>
      <c r="I30" s="458"/>
      <c r="J30" s="459"/>
    </row>
    <row r="31" spans="2:12" ht="15" customHeight="1">
      <c r="B31" s="806" t="s">
        <v>211</v>
      </c>
      <c r="C31" s="807"/>
      <c r="D31" s="807"/>
      <c r="E31" s="807"/>
      <c r="F31" s="807"/>
      <c r="G31" s="807"/>
      <c r="H31" s="807"/>
      <c r="I31" s="807"/>
      <c r="J31" s="808"/>
      <c r="K31" s="126"/>
      <c r="L31" s="126"/>
    </row>
    <row r="32" spans="2:12" ht="28.5" customHeight="1">
      <c r="B32" s="801" t="s">
        <v>928</v>
      </c>
      <c r="C32" s="802"/>
      <c r="D32" s="802"/>
      <c r="E32" s="802"/>
      <c r="F32" s="802"/>
      <c r="G32" s="802"/>
      <c r="H32" s="802"/>
      <c r="I32" s="802"/>
      <c r="J32" s="803"/>
    </row>
    <row r="33" spans="2:12" ht="15" customHeight="1">
      <c r="B33" s="806" t="s">
        <v>869</v>
      </c>
      <c r="C33" s="807"/>
      <c r="D33" s="807"/>
      <c r="E33" s="807"/>
      <c r="F33" s="807"/>
      <c r="G33" s="807"/>
      <c r="H33" s="807"/>
      <c r="I33" s="807"/>
      <c r="J33" s="808"/>
      <c r="K33" s="126"/>
      <c r="L33" s="126"/>
    </row>
    <row r="34" spans="2:12" ht="24.6" customHeight="1">
      <c r="B34" s="823" t="s">
        <v>870</v>
      </c>
      <c r="C34" s="824"/>
      <c r="D34" s="824"/>
      <c r="E34" s="824"/>
      <c r="F34" s="824"/>
      <c r="G34" s="824"/>
      <c r="H34" s="824"/>
      <c r="I34" s="824"/>
      <c r="J34" s="825"/>
      <c r="K34" s="126"/>
      <c r="L34" s="126"/>
    </row>
    <row r="35" spans="2:12" s="442" customFormat="1" ht="15" customHeight="1">
      <c r="B35" s="438"/>
      <c r="C35" s="439"/>
      <c r="D35" s="439"/>
      <c r="E35" s="439"/>
      <c r="F35" s="439"/>
      <c r="G35" s="439"/>
      <c r="H35" s="439"/>
      <c r="I35" s="439"/>
      <c r="J35" s="440"/>
      <c r="K35" s="441"/>
      <c r="L35" s="441"/>
    </row>
    <row r="36" spans="2:12" ht="15" customHeight="1">
      <c r="B36" s="806" t="s">
        <v>875</v>
      </c>
      <c r="C36" s="807"/>
      <c r="D36" s="807"/>
      <c r="E36" s="807"/>
      <c r="F36" s="807"/>
      <c r="G36" s="807"/>
      <c r="H36" s="807"/>
      <c r="I36" s="807"/>
      <c r="J36" s="808"/>
      <c r="K36" s="822"/>
      <c r="L36" s="822"/>
    </row>
    <row r="37" spans="2:12" ht="22.65" customHeight="1">
      <c r="B37" s="801" t="s">
        <v>871</v>
      </c>
      <c r="C37" s="802"/>
      <c r="D37" s="802"/>
      <c r="E37" s="802"/>
      <c r="F37" s="802"/>
      <c r="G37" s="802"/>
      <c r="H37" s="802"/>
      <c r="I37" s="802"/>
      <c r="J37" s="803"/>
      <c r="K37" s="822"/>
      <c r="L37" s="822"/>
    </row>
    <row r="38" spans="2:12" ht="25.5" customHeight="1">
      <c r="B38" s="801" t="s">
        <v>872</v>
      </c>
      <c r="C38" s="802"/>
      <c r="D38" s="802"/>
      <c r="E38" s="802"/>
      <c r="F38" s="802"/>
      <c r="G38" s="802"/>
      <c r="H38" s="802"/>
      <c r="I38" s="802"/>
      <c r="J38" s="803"/>
      <c r="K38" s="822"/>
      <c r="L38" s="822"/>
    </row>
    <row r="39" spans="2:12" ht="26.4" customHeight="1">
      <c r="B39" s="801" t="s">
        <v>873</v>
      </c>
      <c r="C39" s="802"/>
      <c r="D39" s="802"/>
      <c r="E39" s="802"/>
      <c r="F39" s="802"/>
      <c r="G39" s="802"/>
      <c r="H39" s="802"/>
      <c r="I39" s="802"/>
      <c r="J39" s="803"/>
      <c r="K39" s="443"/>
      <c r="L39" s="443"/>
    </row>
    <row r="40" spans="2:12" ht="24.75" customHeight="1">
      <c r="B40" s="801" t="s">
        <v>874</v>
      </c>
      <c r="C40" s="802"/>
      <c r="D40" s="802"/>
      <c r="E40" s="802"/>
      <c r="F40" s="802"/>
      <c r="G40" s="802"/>
      <c r="H40" s="802"/>
      <c r="I40" s="802"/>
      <c r="J40" s="803"/>
      <c r="K40" s="443"/>
      <c r="L40" s="443"/>
    </row>
    <row r="41" spans="2:12" ht="15" customHeight="1">
      <c r="B41" s="806" t="s">
        <v>876</v>
      </c>
      <c r="C41" s="807"/>
      <c r="D41" s="807"/>
      <c r="E41" s="807"/>
      <c r="F41" s="807"/>
      <c r="G41" s="807"/>
      <c r="H41" s="807"/>
      <c r="I41" s="807"/>
      <c r="J41" s="808"/>
      <c r="K41" s="822"/>
      <c r="L41" s="822"/>
    </row>
    <row r="42" spans="2:12" s="31" customFormat="1" ht="25.95" customHeight="1">
      <c r="B42" s="801" t="s">
        <v>922</v>
      </c>
      <c r="C42" s="802"/>
      <c r="D42" s="802"/>
      <c r="E42" s="802"/>
      <c r="F42" s="802"/>
      <c r="G42" s="802"/>
      <c r="H42" s="802"/>
      <c r="I42" s="802"/>
      <c r="J42" s="803"/>
      <c r="K42" s="444"/>
      <c r="L42" s="444"/>
    </row>
    <row r="43" spans="2:12" s="422" customFormat="1" ht="15" customHeight="1">
      <c r="B43" s="806" t="s">
        <v>877</v>
      </c>
      <c r="C43" s="807"/>
      <c r="D43" s="807"/>
      <c r="E43" s="807"/>
      <c r="F43" s="807"/>
      <c r="G43" s="807"/>
      <c r="H43" s="807"/>
      <c r="I43" s="807"/>
      <c r="J43" s="808"/>
      <c r="K43" s="445"/>
      <c r="L43" s="445"/>
    </row>
    <row r="44" spans="2:12" s="422" customFormat="1" ht="15" customHeight="1">
      <c r="B44" s="801" t="s">
        <v>212</v>
      </c>
      <c r="C44" s="802"/>
      <c r="D44" s="802"/>
      <c r="E44" s="802"/>
      <c r="F44" s="802"/>
      <c r="G44" s="802"/>
      <c r="H44" s="802"/>
      <c r="I44" s="802"/>
      <c r="J44" s="803"/>
      <c r="K44" s="445"/>
      <c r="L44" s="445"/>
    </row>
    <row r="45" spans="2:12" ht="15" customHeight="1">
      <c r="B45" s="13"/>
      <c r="J45" s="423"/>
      <c r="K45" s="822"/>
      <c r="L45" s="822"/>
    </row>
    <row r="46" spans="2:12" ht="15" customHeight="1">
      <c r="B46" s="806" t="s">
        <v>878</v>
      </c>
      <c r="C46" s="807"/>
      <c r="D46" s="807"/>
      <c r="E46" s="807"/>
      <c r="F46" s="807"/>
      <c r="G46" s="807"/>
      <c r="H46" s="807"/>
      <c r="I46" s="807"/>
      <c r="J46" s="808"/>
      <c r="K46" s="822"/>
      <c r="L46" s="822"/>
    </row>
    <row r="47" spans="2:12" ht="36.75" customHeight="1">
      <c r="B47" s="801" t="s">
        <v>213</v>
      </c>
      <c r="C47" s="802"/>
      <c r="D47" s="802"/>
      <c r="E47" s="802"/>
      <c r="F47" s="802"/>
      <c r="G47" s="802"/>
      <c r="H47" s="802"/>
      <c r="I47" s="802"/>
      <c r="J47" s="803"/>
      <c r="K47" s="443"/>
      <c r="L47" s="443"/>
    </row>
    <row r="48" spans="2:12" ht="15" customHeight="1">
      <c r="B48" s="424"/>
      <c r="C48" s="425"/>
      <c r="D48" s="425"/>
      <c r="E48" s="425"/>
      <c r="F48" s="425"/>
      <c r="G48" s="425"/>
      <c r="H48" s="425"/>
      <c r="I48" s="425"/>
      <c r="J48" s="426"/>
      <c r="K48" s="443"/>
      <c r="L48" s="443"/>
    </row>
    <row r="49" spans="2:12" ht="15" customHeight="1">
      <c r="B49" s="827" t="s">
        <v>879</v>
      </c>
      <c r="C49" s="828"/>
      <c r="D49" s="828"/>
      <c r="E49" s="828"/>
      <c r="F49" s="828"/>
      <c r="G49" s="828"/>
      <c r="H49" s="828"/>
      <c r="I49" s="828"/>
      <c r="J49" s="829"/>
      <c r="K49" s="85"/>
      <c r="L49" s="85"/>
    </row>
    <row r="50" spans="2:12" ht="15" customHeight="1">
      <c r="B50" s="801" t="s">
        <v>922</v>
      </c>
      <c r="C50" s="802"/>
      <c r="D50" s="802"/>
      <c r="E50" s="802"/>
      <c r="F50" s="802"/>
      <c r="G50" s="802"/>
      <c r="H50" s="802"/>
      <c r="I50" s="802"/>
      <c r="J50" s="803"/>
      <c r="K50" s="446"/>
      <c r="L50" s="446"/>
    </row>
    <row r="51" spans="2:12" ht="15" customHeight="1">
      <c r="B51" s="447"/>
      <c r="C51" s="448"/>
      <c r="D51" s="448"/>
      <c r="E51" s="448"/>
      <c r="F51" s="448"/>
      <c r="G51" s="448"/>
      <c r="H51" s="448"/>
      <c r="I51" s="448"/>
      <c r="J51" s="449"/>
      <c r="K51" s="443"/>
      <c r="L51" s="443"/>
    </row>
    <row r="52" spans="2:12" ht="15" customHeight="1">
      <c r="B52" s="806" t="s">
        <v>880</v>
      </c>
      <c r="C52" s="807"/>
      <c r="D52" s="807"/>
      <c r="E52" s="807"/>
      <c r="F52" s="807"/>
      <c r="G52" s="807"/>
      <c r="H52" s="807"/>
      <c r="I52" s="807"/>
      <c r="J52" s="808"/>
      <c r="K52" s="443"/>
      <c r="L52" s="443"/>
    </row>
    <row r="53" spans="2:12" ht="25.5" customHeight="1">
      <c r="B53" s="801" t="s">
        <v>922</v>
      </c>
      <c r="C53" s="802"/>
      <c r="D53" s="802"/>
      <c r="E53" s="802"/>
      <c r="F53" s="802"/>
      <c r="G53" s="802"/>
      <c r="H53" s="802"/>
      <c r="I53" s="802"/>
      <c r="J53" s="803"/>
      <c r="K53" s="443"/>
      <c r="L53" s="443"/>
    </row>
    <row r="54" spans="2:12" ht="29.25" customHeight="1">
      <c r="B54" s="830" t="s">
        <v>214</v>
      </c>
      <c r="C54" s="830"/>
      <c r="D54" s="830"/>
      <c r="E54" s="830"/>
      <c r="F54" s="830"/>
      <c r="G54" s="830"/>
      <c r="H54" s="830"/>
      <c r="I54" s="830"/>
      <c r="J54" s="831"/>
      <c r="K54" s="443"/>
      <c r="L54" s="443"/>
    </row>
    <row r="55" spans="2:12" s="422" customFormat="1" ht="15" customHeight="1">
      <c r="B55" s="832"/>
      <c r="C55" s="833"/>
      <c r="D55" s="833"/>
      <c r="E55" s="833"/>
      <c r="F55" s="833"/>
      <c r="G55" s="833"/>
      <c r="H55" s="833"/>
      <c r="I55" s="833"/>
      <c r="J55" s="834"/>
    </row>
    <row r="56" spans="2:12" ht="15" customHeight="1"/>
    <row r="57" spans="2:12" ht="15" customHeight="1"/>
    <row r="58" spans="2:12" ht="15" customHeight="1">
      <c r="B58" s="14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826"/>
      <c r="H72" s="826"/>
      <c r="I72" s="826"/>
      <c r="J72" s="826"/>
      <c r="K72" s="826"/>
      <c r="L72" s="826"/>
      <c r="M72" s="826"/>
      <c r="N72" s="826"/>
      <c r="O72" s="826"/>
    </row>
  </sheetData>
  <mergeCells count="41">
    <mergeCell ref="B47:J47"/>
    <mergeCell ref="B50:J50"/>
    <mergeCell ref="B52:J52"/>
    <mergeCell ref="G72:O72"/>
    <mergeCell ref="B53:J53"/>
    <mergeCell ref="B49:J49"/>
    <mergeCell ref="B54:J54"/>
    <mergeCell ref="B55:J55"/>
    <mergeCell ref="K38:L38"/>
    <mergeCell ref="K41:L41"/>
    <mergeCell ref="B43:J43"/>
    <mergeCell ref="K45:L45"/>
    <mergeCell ref="B46:J46"/>
    <mergeCell ref="K46:L46"/>
    <mergeCell ref="B38:J38"/>
    <mergeCell ref="B39:J39"/>
    <mergeCell ref="B40:J40"/>
    <mergeCell ref="B42:J42"/>
    <mergeCell ref="B44:J44"/>
    <mergeCell ref="K37:L37"/>
    <mergeCell ref="B34:J34"/>
    <mergeCell ref="B32:J32"/>
    <mergeCell ref="B31:J31"/>
    <mergeCell ref="B36:J36"/>
    <mergeCell ref="K36:L36"/>
    <mergeCell ref="B37:J37"/>
    <mergeCell ref="B1:I1"/>
    <mergeCell ref="B6:J6"/>
    <mergeCell ref="B7:J7"/>
    <mergeCell ref="B15:J15"/>
    <mergeCell ref="B14:J14"/>
    <mergeCell ref="B13:J13"/>
    <mergeCell ref="B12:J12"/>
    <mergeCell ref="B11:J11"/>
    <mergeCell ref="B10:J10"/>
    <mergeCell ref="B9:J9"/>
    <mergeCell ref="B26:J26"/>
    <mergeCell ref="D27:E27"/>
    <mergeCell ref="F27:G27"/>
    <mergeCell ref="B33:J33"/>
    <mergeCell ref="B41:J41"/>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4.9989318521683403E-2"/>
    <pageSetUpPr fitToPage="1"/>
  </sheetPr>
  <dimension ref="A1:E55"/>
  <sheetViews>
    <sheetView showGridLines="0" topLeftCell="A12" workbookViewId="0"/>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4" t="s">
        <v>18</v>
      </c>
    </row>
    <row r="2" spans="1:5" ht="14.4">
      <c r="A2" s="2"/>
      <c r="E2" s="124"/>
    </row>
    <row r="3" spans="1:5" ht="14.4">
      <c r="A3" s="2"/>
      <c r="E3" s="124"/>
    </row>
    <row r="4" spans="1:5" ht="14.4">
      <c r="A4" s="2"/>
      <c r="E4" s="124"/>
    </row>
    <row r="5" spans="1:5">
      <c r="A5" s="1" t="s">
        <v>215</v>
      </c>
    </row>
    <row r="10" spans="1:5">
      <c r="A10" s="141" t="s">
        <v>216</v>
      </c>
      <c r="B10" s="141"/>
      <c r="C10" s="141"/>
      <c r="D10" s="141"/>
    </row>
    <row r="11" spans="1:5">
      <c r="A11" s="142" t="s">
        <v>2065</v>
      </c>
      <c r="B11" s="142"/>
    </row>
    <row r="12" spans="1:5">
      <c r="A12" s="143" t="s">
        <v>218</v>
      </c>
    </row>
    <row r="13" spans="1:5">
      <c r="A13" s="143"/>
    </row>
    <row r="14" spans="1:5">
      <c r="A14" s="144" t="s">
        <v>219</v>
      </c>
      <c r="B14" s="145"/>
      <c r="C14" s="132">
        <v>2024</v>
      </c>
      <c r="D14" s="132">
        <v>2023</v>
      </c>
    </row>
    <row r="15" spans="1:5">
      <c r="A15" s="146"/>
      <c r="B15" s="145"/>
      <c r="C15" s="147"/>
      <c r="D15" s="147"/>
    </row>
    <row r="16" spans="1:5">
      <c r="A16" s="148" t="s">
        <v>220</v>
      </c>
      <c r="B16" s="145"/>
      <c r="C16" s="149"/>
      <c r="D16" s="149"/>
    </row>
    <row r="17" spans="1:4">
      <c r="A17" s="148" t="s">
        <v>942</v>
      </c>
      <c r="B17" s="145"/>
      <c r="C17" s="149">
        <f>+'2024'!C8</f>
        <v>12030897</v>
      </c>
      <c r="D17" s="149">
        <v>11186001</v>
      </c>
    </row>
    <row r="18" spans="1:4">
      <c r="A18" s="148" t="s">
        <v>221</v>
      </c>
      <c r="B18" s="148"/>
      <c r="C18" s="552">
        <f>+'2024'!C12</f>
        <v>0</v>
      </c>
      <c r="D18" s="149">
        <v>58860138</v>
      </c>
    </row>
    <row r="19" spans="1:4">
      <c r="A19" s="148" t="s">
        <v>2491</v>
      </c>
      <c r="B19" s="148"/>
      <c r="C19" s="149">
        <f>+'2024'!C13</f>
        <v>0</v>
      </c>
      <c r="D19" s="149"/>
    </row>
    <row r="20" spans="1:4">
      <c r="A20" s="148" t="s">
        <v>1909</v>
      </c>
      <c r="B20" s="148"/>
      <c r="C20" s="552">
        <f>+'2024'!C9+'2024'!C10</f>
        <v>-2349038</v>
      </c>
      <c r="D20" s="552">
        <v>1500000</v>
      </c>
    </row>
    <row r="21" spans="1:4">
      <c r="A21" s="148" t="s">
        <v>1182</v>
      </c>
      <c r="B21" s="148"/>
      <c r="C21" s="149">
        <f>+'2024'!C6</f>
        <v>2242174</v>
      </c>
      <c r="D21" s="149">
        <v>2211409</v>
      </c>
    </row>
    <row r="22" spans="1:4">
      <c r="A22" s="148" t="s">
        <v>965</v>
      </c>
      <c r="B22" s="148"/>
      <c r="C22" s="149">
        <f>+'2024'!C7</f>
        <v>0</v>
      </c>
      <c r="D22" s="149">
        <v>2218371</v>
      </c>
    </row>
    <row r="23" spans="1:4">
      <c r="A23" s="151" t="s">
        <v>222</v>
      </c>
      <c r="B23" s="148"/>
      <c r="C23" s="149"/>
      <c r="D23" s="149"/>
    </row>
    <row r="24" spans="1:4">
      <c r="A24" s="148" t="s">
        <v>944</v>
      </c>
      <c r="B24" s="148"/>
      <c r="C24" s="149">
        <f>+'2024'!C24</f>
        <v>0</v>
      </c>
      <c r="D24" s="149">
        <v>7621450</v>
      </c>
    </row>
    <row r="25" spans="1:4">
      <c r="A25" s="148" t="s">
        <v>945</v>
      </c>
      <c r="B25" s="148"/>
      <c r="C25" s="149">
        <f>+'2024'!C25</f>
        <v>0</v>
      </c>
      <c r="D25" s="149">
        <v>7660000</v>
      </c>
    </row>
    <row r="26" spans="1:4">
      <c r="A26" s="148" t="s">
        <v>946</v>
      </c>
      <c r="B26" s="148"/>
      <c r="C26" s="149">
        <f>+'2024'!C26</f>
        <v>18014723</v>
      </c>
      <c r="D26" s="149">
        <v>9473684</v>
      </c>
    </row>
    <row r="27" spans="1:4">
      <c r="A27" s="148" t="s">
        <v>947</v>
      </c>
      <c r="B27" s="148"/>
      <c r="C27" s="149">
        <f>+'2024'!C27</f>
        <v>0</v>
      </c>
      <c r="D27" s="149">
        <v>7604000</v>
      </c>
    </row>
    <row r="28" spans="1:4">
      <c r="A28" s="148" t="s">
        <v>948</v>
      </c>
      <c r="B28" s="148"/>
      <c r="C28" s="149">
        <f>+'2024'!C28</f>
        <v>0</v>
      </c>
      <c r="D28" s="149">
        <v>7604000</v>
      </c>
    </row>
    <row r="29" spans="1:4">
      <c r="A29" s="148" t="s">
        <v>949</v>
      </c>
      <c r="B29" s="148"/>
      <c r="C29" s="149">
        <f>+'2024'!C29</f>
        <v>0</v>
      </c>
      <c r="D29" s="149">
        <v>7613800</v>
      </c>
    </row>
    <row r="30" spans="1:4">
      <c r="A30" s="148" t="s">
        <v>943</v>
      </c>
      <c r="B30" s="148"/>
      <c r="C30" s="149">
        <f>+'2024'!C32</f>
        <v>15127826</v>
      </c>
      <c r="D30" s="149">
        <v>20140110</v>
      </c>
    </row>
    <row r="31" spans="1:4">
      <c r="A31" s="148" t="s">
        <v>950</v>
      </c>
      <c r="B31" s="148"/>
      <c r="C31" s="149">
        <f>+'2024'!C33</f>
        <v>410811742</v>
      </c>
      <c r="D31" s="149">
        <v>100207530</v>
      </c>
    </row>
    <row r="32" spans="1:4">
      <c r="A32" s="148" t="s">
        <v>951</v>
      </c>
      <c r="B32" s="148"/>
      <c r="C32" s="149">
        <f>+'2024'!C34</f>
        <v>40721674</v>
      </c>
      <c r="D32" s="149">
        <v>15912319</v>
      </c>
    </row>
    <row r="33" spans="1:4">
      <c r="A33" s="148" t="s">
        <v>952</v>
      </c>
      <c r="B33" s="148"/>
      <c r="C33" s="149">
        <v>0</v>
      </c>
      <c r="D33" s="149">
        <v>0</v>
      </c>
    </row>
    <row r="34" spans="1:4">
      <c r="A34" s="148" t="s">
        <v>953</v>
      </c>
      <c r="B34" s="148"/>
      <c r="C34" s="149">
        <f>+'2024'!C35</f>
        <v>6306731</v>
      </c>
      <c r="D34" s="149">
        <v>9899331</v>
      </c>
    </row>
    <row r="35" spans="1:4">
      <c r="A35" s="148" t="s">
        <v>954</v>
      </c>
      <c r="B35" s="148"/>
      <c r="C35" s="149">
        <f>+'2024'!C36</f>
        <v>73737</v>
      </c>
      <c r="D35" s="149">
        <v>3926888</v>
      </c>
    </row>
    <row r="36" spans="1:4">
      <c r="A36" s="148" t="s">
        <v>1910</v>
      </c>
      <c r="B36" s="148"/>
      <c r="C36" s="149">
        <f>+'2024'!C37</f>
        <v>0</v>
      </c>
      <c r="D36" s="149">
        <v>789544</v>
      </c>
    </row>
    <row r="37" spans="1:4">
      <c r="A37" s="148" t="s">
        <v>1843</v>
      </c>
      <c r="B37" s="148"/>
      <c r="C37" s="149">
        <f>+'2024'!C38</f>
        <v>159</v>
      </c>
      <c r="D37" s="149">
        <v>1447191</v>
      </c>
    </row>
    <row r="38" spans="1:4">
      <c r="A38" s="148" t="s">
        <v>2249</v>
      </c>
      <c r="B38" s="148"/>
      <c r="C38" s="149">
        <f>+'2024'!C39</f>
        <v>0</v>
      </c>
      <c r="D38" s="149"/>
    </row>
    <row r="39" spans="1:4">
      <c r="A39" s="151" t="s">
        <v>223</v>
      </c>
      <c r="B39" s="148"/>
      <c r="C39" s="149"/>
      <c r="D39" s="149"/>
    </row>
    <row r="40" spans="1:4">
      <c r="A40" s="148" t="s">
        <v>955</v>
      </c>
      <c r="B40" s="148"/>
      <c r="C40" s="149">
        <f>+'2024'!C16</f>
        <v>391728851</v>
      </c>
      <c r="D40" s="149">
        <v>21003542</v>
      </c>
    </row>
    <row r="41" spans="1:4">
      <c r="A41" s="148" t="s">
        <v>956</v>
      </c>
      <c r="B41" s="148"/>
      <c r="C41" s="149">
        <f>+'2024'!C17</f>
        <v>226727264</v>
      </c>
      <c r="D41" s="149">
        <v>105715015</v>
      </c>
    </row>
    <row r="42" spans="1:4">
      <c r="A42" s="148" t="s">
        <v>957</v>
      </c>
      <c r="B42" s="148"/>
      <c r="C42" s="149">
        <f>+'2024'!C18</f>
        <v>505410635</v>
      </c>
      <c r="D42" s="149">
        <v>19612</v>
      </c>
    </row>
    <row r="43" spans="1:4">
      <c r="A43" s="148" t="s">
        <v>958</v>
      </c>
      <c r="B43" s="148"/>
      <c r="C43" s="149"/>
      <c r="D43" s="149"/>
    </row>
    <row r="44" spans="1:4">
      <c r="A44" s="148" t="s">
        <v>959</v>
      </c>
      <c r="B44" s="148"/>
      <c r="C44" s="149">
        <f>+'2024'!C19</f>
        <v>159490299</v>
      </c>
      <c r="D44" s="149">
        <v>7830441</v>
      </c>
    </row>
    <row r="45" spans="1:4">
      <c r="A45" s="148" t="s">
        <v>960</v>
      </c>
      <c r="B45" s="148"/>
      <c r="C45" s="149">
        <f>+'2024'!C20</f>
        <v>101207232</v>
      </c>
      <c r="D45" s="149">
        <v>11075958</v>
      </c>
    </row>
    <row r="46" spans="1:4">
      <c r="A46" s="148" t="s">
        <v>961</v>
      </c>
      <c r="B46" s="148"/>
      <c r="C46" s="149">
        <f>+'2024'!C21</f>
        <v>172849664</v>
      </c>
      <c r="D46" s="149">
        <v>21785831</v>
      </c>
    </row>
    <row r="47" spans="1:4">
      <c r="A47" s="148" t="s">
        <v>962</v>
      </c>
      <c r="B47" s="148"/>
      <c r="C47" s="149">
        <f>+'2024'!C22</f>
        <v>110696033</v>
      </c>
      <c r="D47" s="149">
        <v>162475468</v>
      </c>
    </row>
    <row r="48" spans="1:4">
      <c r="A48" s="148" t="s">
        <v>963</v>
      </c>
      <c r="B48" s="148"/>
      <c r="C48" s="149">
        <f>+'2024'!C23</f>
        <v>168544584</v>
      </c>
      <c r="D48" s="149">
        <v>120418773</v>
      </c>
    </row>
    <row r="49" spans="1:4">
      <c r="A49" s="148" t="s">
        <v>1842</v>
      </c>
      <c r="B49" s="148"/>
      <c r="C49" s="149">
        <f>+'2024'!C30</f>
        <v>7786440</v>
      </c>
      <c r="D49" s="149">
        <v>7239620</v>
      </c>
    </row>
    <row r="50" spans="1:4">
      <c r="A50" s="148" t="s">
        <v>1902</v>
      </c>
      <c r="B50" s="148"/>
      <c r="C50" s="149">
        <f>+'2024'!C31</f>
        <v>0</v>
      </c>
      <c r="D50" s="149">
        <v>0</v>
      </c>
    </row>
    <row r="51" spans="1:4">
      <c r="A51" s="148" t="s">
        <v>964</v>
      </c>
      <c r="B51" s="148"/>
      <c r="C51" s="149">
        <f>+'2024'!C42</f>
        <v>364258976</v>
      </c>
      <c r="D51" s="149">
        <v>18804926</v>
      </c>
    </row>
    <row r="52" spans="1:4">
      <c r="A52" s="148"/>
      <c r="B52" s="148"/>
      <c r="C52" s="149"/>
      <c r="D52" s="149"/>
    </row>
    <row r="53" spans="1:4">
      <c r="A53" s="148" t="s">
        <v>224</v>
      </c>
      <c r="B53" s="148"/>
      <c r="C53" s="149"/>
      <c r="D53" s="149"/>
    </row>
    <row r="54" spans="1:4" ht="13.8" thickBot="1">
      <c r="A54" s="151" t="s">
        <v>161</v>
      </c>
      <c r="B54" s="151"/>
      <c r="C54" s="152">
        <f>SUM($C$16:C53)</f>
        <v>2711680603</v>
      </c>
      <c r="D54" s="152">
        <f>SUM($D$16:D53)</f>
        <v>752244952</v>
      </c>
    </row>
    <row r="55" spans="1:4" ht="13.8"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4.9989318521683403E-2"/>
    <pageSetUpPr fitToPage="1"/>
  </sheetPr>
  <dimension ref="A1:IV71"/>
  <sheetViews>
    <sheetView workbookViewId="0">
      <selection sqref="A1:D21"/>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35" t="s">
        <v>225</v>
      </c>
      <c r="B5" s="835"/>
      <c r="C5" s="835"/>
      <c r="D5" s="133"/>
      <c r="E5" s="133"/>
      <c r="F5" s="133"/>
    </row>
    <row r="6" spans="1:256">
      <c r="A6" s="154"/>
      <c r="B6" s="154"/>
      <c r="C6" s="154"/>
      <c r="D6" s="133"/>
      <c r="E6" s="133"/>
      <c r="F6" s="133"/>
    </row>
    <row r="7" spans="1:256">
      <c r="A7" s="155" t="s">
        <v>218</v>
      </c>
      <c r="B7" s="154"/>
      <c r="C7" s="154"/>
      <c r="D7" s="133"/>
      <c r="E7" s="133"/>
      <c r="F7" s="133"/>
    </row>
    <row r="8" spans="1:256">
      <c r="A8" s="155"/>
      <c r="B8" s="836" t="s">
        <v>217</v>
      </c>
      <c r="C8" s="836"/>
      <c r="D8" s="133"/>
      <c r="E8" s="133"/>
      <c r="F8" s="133"/>
    </row>
    <row r="9" spans="1:256">
      <c r="A9" s="144" t="s">
        <v>219</v>
      </c>
      <c r="B9" s="132">
        <v>2024</v>
      </c>
      <c r="C9" s="132">
        <v>2023</v>
      </c>
      <c r="D9" s="133"/>
      <c r="E9" s="133"/>
      <c r="F9" s="133"/>
    </row>
    <row r="10" spans="1:256">
      <c r="A10" s="133" t="s">
        <v>226</v>
      </c>
      <c r="B10" s="133"/>
      <c r="C10" s="133"/>
      <c r="D10" s="133"/>
      <c r="E10" s="133"/>
      <c r="F10" s="133"/>
    </row>
    <row r="11" spans="1:256">
      <c r="A11" s="133" t="s">
        <v>227</v>
      </c>
      <c r="B11" s="133"/>
      <c r="C11" s="133"/>
      <c r="D11" s="133"/>
      <c r="E11" s="133"/>
      <c r="F11" s="133"/>
    </row>
    <row r="12" spans="1:256">
      <c r="A12" s="133" t="s">
        <v>228</v>
      </c>
      <c r="B12" s="133"/>
      <c r="C12" s="133"/>
      <c r="D12" s="133"/>
      <c r="E12" s="133"/>
      <c r="F12" s="133"/>
    </row>
    <row r="13" spans="1:256">
      <c r="A13" s="133" t="s">
        <v>229</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230</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231</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232</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233</v>
      </c>
      <c r="B17" s="133"/>
      <c r="C17" s="133"/>
      <c r="D17" s="133"/>
      <c r="E17" s="133"/>
      <c r="F17" s="133"/>
    </row>
    <row r="18" spans="1:6">
      <c r="A18" s="133" t="s">
        <v>234</v>
      </c>
      <c r="B18" s="133"/>
      <c r="C18" s="133"/>
      <c r="D18" s="133"/>
      <c r="E18" s="133"/>
      <c r="F18" s="133"/>
    </row>
    <row r="19" spans="1:6" ht="15" thickBot="1">
      <c r="A19" s="151" t="s">
        <v>161</v>
      </c>
      <c r="B19" s="152">
        <f>SUM($B$10:B18)</f>
        <v>0</v>
      </c>
      <c r="C19" s="152">
        <f>SUM($C$10:C18)</f>
        <v>0</v>
      </c>
      <c r="D19" s="133"/>
      <c r="E19" s="133"/>
      <c r="F19" s="133"/>
    </row>
    <row r="20" spans="1:6" ht="1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tint="4.9989318521683403E-2"/>
    <pageSetUpPr fitToPage="1"/>
  </sheetPr>
  <dimension ref="B1:L60"/>
  <sheetViews>
    <sheetView topLeftCell="A3" workbookViewId="0">
      <selection activeCell="E10" sqref="E10"/>
    </sheetView>
  </sheetViews>
  <sheetFormatPr baseColWidth="10" defaultColWidth="11.33203125" defaultRowHeight="13.2"/>
  <cols>
    <col min="1" max="1" width="5.33203125" style="150" customWidth="1"/>
    <col min="2" max="2" width="42.6640625" style="150" customWidth="1"/>
    <col min="3" max="3" width="24.88671875" style="150" customWidth="1"/>
    <col min="4" max="4" width="21" style="150" customWidth="1"/>
    <col min="5" max="5" width="19.6640625" style="150" customWidth="1"/>
    <col min="6" max="6" width="4.88671875" style="150" customWidth="1"/>
    <col min="7" max="7" width="61.6640625" style="150" customWidth="1"/>
    <col min="8" max="8" width="14" style="150" bestFit="1" customWidth="1"/>
    <col min="9" max="9" width="27.88671875" style="150" bestFit="1" customWidth="1"/>
    <col min="10" max="11" width="11.33203125" style="150"/>
    <col min="12" max="12" width="13.88671875" style="150" bestFit="1" customWidth="1"/>
    <col min="13" max="16384" width="11.33203125" style="150"/>
  </cols>
  <sheetData>
    <row r="1" spans="2:10" ht="14.4">
      <c r="B1" s="156"/>
      <c r="G1" s="157" t="s">
        <v>18</v>
      </c>
    </row>
    <row r="2" spans="2:10" ht="14.4">
      <c r="B2" s="158" t="s">
        <v>235</v>
      </c>
      <c r="C2" s="158"/>
      <c r="G2" s="157"/>
    </row>
    <row r="3" spans="2:10" ht="92.4">
      <c r="B3" s="159" t="s">
        <v>236</v>
      </c>
      <c r="C3" s="158"/>
      <c r="G3" s="157"/>
    </row>
    <row r="4" spans="2:10">
      <c r="D4" s="160"/>
    </row>
    <row r="5" spans="2:10">
      <c r="B5" s="125" t="s">
        <v>237</v>
      </c>
      <c r="C5" s="125"/>
      <c r="D5" s="161"/>
      <c r="E5" s="161"/>
      <c r="F5" s="161"/>
    </row>
    <row r="6" spans="2:10">
      <c r="B6" s="1" t="s">
        <v>238</v>
      </c>
      <c r="C6" s="1"/>
      <c r="F6" s="160"/>
    </row>
    <row r="7" spans="2:10">
      <c r="B7" s="154"/>
      <c r="C7" s="154"/>
      <c r="D7" s="837" t="s">
        <v>2066</v>
      </c>
      <c r="E7" s="838"/>
      <c r="F7" s="160"/>
    </row>
    <row r="8" spans="2:10">
      <c r="D8" s="162">
        <v>2024</v>
      </c>
      <c r="E8" s="162">
        <v>2023</v>
      </c>
      <c r="F8" s="160"/>
      <c r="G8" s="163" t="s">
        <v>239</v>
      </c>
      <c r="H8" s="164">
        <v>45657</v>
      </c>
      <c r="I8" s="165"/>
    </row>
    <row r="9" spans="2:10">
      <c r="B9" s="166" t="s">
        <v>240</v>
      </c>
      <c r="C9" s="166" t="s">
        <v>241</v>
      </c>
      <c r="D9" s="178">
        <f>+'2024'!C47+'2024'!C49+'2024'!C51</f>
        <v>796789209</v>
      </c>
      <c r="E9" s="178">
        <v>845640880</v>
      </c>
      <c r="F9" s="160"/>
      <c r="G9" s="167" t="s">
        <v>242</v>
      </c>
      <c r="H9" s="168" t="s">
        <v>243</v>
      </c>
      <c r="I9" s="168" t="s">
        <v>244</v>
      </c>
    </row>
    <row r="10" spans="2:10">
      <c r="B10" s="166" t="s">
        <v>240</v>
      </c>
      <c r="C10" s="166" t="s">
        <v>245</v>
      </c>
      <c r="D10" s="178">
        <f>+'2024'!C48</f>
        <v>1012317858</v>
      </c>
      <c r="E10" s="178">
        <v>812546144</v>
      </c>
      <c r="F10" s="160"/>
      <c r="G10" s="169" t="s">
        <v>246</v>
      </c>
      <c r="H10" s="551">
        <v>1259951773</v>
      </c>
      <c r="I10" s="170"/>
      <c r="J10" s="370"/>
    </row>
    <row r="11" spans="2:10">
      <c r="B11" s="166" t="s">
        <v>240</v>
      </c>
      <c r="C11" s="166" t="s">
        <v>247</v>
      </c>
      <c r="D11" s="178"/>
      <c r="E11" s="178"/>
      <c r="F11" s="160"/>
      <c r="G11" s="171" t="s">
        <v>248</v>
      </c>
      <c r="H11" s="172">
        <f>+D9-H10+D10+D18+D19</f>
        <v>558227294</v>
      </c>
      <c r="I11" s="173"/>
    </row>
    <row r="12" spans="2:10">
      <c r="B12" s="166" t="s">
        <v>249</v>
      </c>
      <c r="C12" s="166" t="s">
        <v>241</v>
      </c>
      <c r="D12" s="178"/>
      <c r="E12" s="178"/>
      <c r="F12" s="160"/>
      <c r="G12" s="174" t="s">
        <v>250</v>
      </c>
      <c r="H12" s="172"/>
      <c r="I12" s="173"/>
    </row>
    <row r="13" spans="2:10">
      <c r="B13" s="166" t="s">
        <v>249</v>
      </c>
      <c r="C13" s="166" t="s">
        <v>245</v>
      </c>
      <c r="D13" s="178"/>
      <c r="E13" s="178"/>
      <c r="F13" s="160"/>
      <c r="G13" s="166" t="s">
        <v>251</v>
      </c>
      <c r="H13" s="172"/>
      <c r="I13" s="173"/>
    </row>
    <row r="14" spans="2:10">
      <c r="B14" s="166" t="s">
        <v>249</v>
      </c>
      <c r="C14" s="166" t="s">
        <v>247</v>
      </c>
      <c r="D14" s="178"/>
      <c r="E14" s="178"/>
      <c r="F14" s="160"/>
      <c r="G14" s="166" t="s">
        <v>252</v>
      </c>
      <c r="H14" s="172">
        <v>9072000</v>
      </c>
      <c r="I14" s="173"/>
    </row>
    <row r="15" spans="2:10">
      <c r="B15" s="166" t="s">
        <v>253</v>
      </c>
      <c r="C15" s="166" t="s">
        <v>241</v>
      </c>
      <c r="D15" s="178"/>
      <c r="E15" s="178"/>
      <c r="F15" s="160"/>
      <c r="G15" s="166" t="s">
        <v>254</v>
      </c>
      <c r="H15" s="172">
        <f>+H11-H14</f>
        <v>549155294</v>
      </c>
      <c r="I15" s="173"/>
    </row>
    <row r="16" spans="2:10">
      <c r="B16" s="166" t="s">
        <v>253</v>
      </c>
      <c r="C16" s="166" t="s">
        <v>245</v>
      </c>
      <c r="D16" s="178"/>
      <c r="E16" s="178"/>
      <c r="F16" s="160"/>
      <c r="G16" s="169"/>
      <c r="H16" s="175"/>
      <c r="I16" s="176"/>
    </row>
    <row r="17" spans="2:12">
      <c r="B17" s="166" t="s">
        <v>253</v>
      </c>
      <c r="C17" s="166" t="s">
        <v>247</v>
      </c>
      <c r="D17" s="178"/>
      <c r="E17" s="178"/>
      <c r="F17" s="160"/>
      <c r="G17" s="177" t="s">
        <v>255</v>
      </c>
      <c r="H17" s="178">
        <f>H10+H11</f>
        <v>1818179067</v>
      </c>
      <c r="I17" s="179"/>
    </row>
    <row r="18" spans="2:12">
      <c r="B18" s="166" t="s">
        <v>256</v>
      </c>
      <c r="C18" s="166" t="s">
        <v>241</v>
      </c>
      <c r="D18" s="178">
        <f>+'2024'!C50</f>
        <v>9072000</v>
      </c>
      <c r="E18" s="178">
        <v>71904452</v>
      </c>
      <c r="F18" s="160">
        <v>0</v>
      </c>
      <c r="G18" s="169"/>
      <c r="H18" s="175"/>
      <c r="I18" s="176"/>
    </row>
    <row r="19" spans="2:12">
      <c r="B19" s="166" t="s">
        <v>256</v>
      </c>
      <c r="C19" s="166" t="s">
        <v>245</v>
      </c>
      <c r="D19" s="178">
        <v>0</v>
      </c>
      <c r="E19" s="178">
        <v>15936316</v>
      </c>
      <c r="F19" s="160"/>
      <c r="G19" s="180" t="s">
        <v>257</v>
      </c>
      <c r="H19" s="181">
        <f>D26+D53</f>
        <v>0</v>
      </c>
      <c r="I19" s="182"/>
    </row>
    <row r="20" spans="2:12">
      <c r="B20" s="166" t="s">
        <v>256</v>
      </c>
      <c r="C20" s="166" t="s">
        <v>247</v>
      </c>
      <c r="D20" s="178"/>
      <c r="E20" s="178"/>
      <c r="F20" s="160"/>
      <c r="G20" s="169"/>
      <c r="H20" s="183"/>
      <c r="I20" s="184"/>
    </row>
    <row r="21" spans="2:12">
      <c r="B21" s="166" t="s">
        <v>258</v>
      </c>
      <c r="C21" s="166" t="s">
        <v>241</v>
      </c>
      <c r="D21" s="178"/>
      <c r="E21" s="178"/>
      <c r="F21" s="160"/>
      <c r="G21" s="185" t="s">
        <v>259</v>
      </c>
      <c r="H21" s="186">
        <f>H17+H19</f>
        <v>1818179067</v>
      </c>
      <c r="I21" s="178"/>
    </row>
    <row r="22" spans="2:12">
      <c r="B22" s="166" t="s">
        <v>258</v>
      </c>
      <c r="C22" s="166" t="s">
        <v>245</v>
      </c>
      <c r="D22" s="178"/>
      <c r="E22" s="178"/>
      <c r="F22" s="160"/>
      <c r="G22" s="169"/>
      <c r="H22" s="187"/>
    </row>
    <row r="23" spans="2:12" ht="15" customHeight="1">
      <c r="B23" s="166" t="s">
        <v>881</v>
      </c>
      <c r="C23" s="166" t="s">
        <v>241</v>
      </c>
      <c r="D23" s="178">
        <v>0</v>
      </c>
      <c r="E23" s="178">
        <v>0</v>
      </c>
      <c r="F23" s="160"/>
      <c r="G23" s="188" t="s">
        <v>261</v>
      </c>
      <c r="H23" s="17"/>
      <c r="I23" s="18"/>
      <c r="L23" s="489">
        <f>+D27-H21</f>
        <v>0</v>
      </c>
    </row>
    <row r="24" spans="2:12">
      <c r="B24" s="166" t="s">
        <v>882</v>
      </c>
      <c r="C24" s="166" t="s">
        <v>245</v>
      </c>
      <c r="D24" s="178">
        <v>0</v>
      </c>
      <c r="E24" s="178">
        <v>0</v>
      </c>
      <c r="F24" s="160"/>
      <c r="G24" s="189" t="s">
        <v>262</v>
      </c>
      <c r="H24" s="190" t="s">
        <v>263</v>
      </c>
      <c r="I24" s="190" t="s">
        <v>264</v>
      </c>
    </row>
    <row r="25" spans="2:12">
      <c r="B25" s="166" t="s">
        <v>260</v>
      </c>
      <c r="C25" s="166" t="s">
        <v>247</v>
      </c>
      <c r="D25" s="178"/>
      <c r="E25" s="178"/>
      <c r="F25" s="160"/>
      <c r="G25" s="169" t="s">
        <v>251</v>
      </c>
      <c r="H25" s="191">
        <v>1</v>
      </c>
      <c r="I25" s="191">
        <v>90</v>
      </c>
    </row>
    <row r="26" spans="2:12">
      <c r="B26" s="166" t="s">
        <v>265</v>
      </c>
      <c r="C26" s="166"/>
      <c r="D26" s="178">
        <v>0</v>
      </c>
      <c r="E26" s="178">
        <v>0</v>
      </c>
      <c r="F26" s="160"/>
      <c r="G26" s="169" t="s">
        <v>252</v>
      </c>
      <c r="H26" s="191">
        <v>91</v>
      </c>
      <c r="I26" s="191">
        <v>180</v>
      </c>
    </row>
    <row r="27" spans="2:12">
      <c r="B27" s="166" t="s">
        <v>161</v>
      </c>
      <c r="C27" s="166"/>
      <c r="D27" s="416">
        <f>+SUM($D$9:D26)</f>
        <v>1818179067</v>
      </c>
      <c r="E27" s="416">
        <f>+SUM($E$9:E26)</f>
        <v>1746027792</v>
      </c>
      <c r="F27" s="160"/>
      <c r="G27" s="169" t="s">
        <v>254</v>
      </c>
      <c r="H27" s="191">
        <v>181</v>
      </c>
      <c r="I27" s="191">
        <v>10000</v>
      </c>
    </row>
    <row r="28" spans="2:12">
      <c r="B28" s="1"/>
      <c r="C28" s="1"/>
      <c r="F28" s="160"/>
    </row>
    <row r="29" spans="2:12">
      <c r="B29" s="154"/>
      <c r="C29" s="154"/>
      <c r="F29" s="160"/>
    </row>
    <row r="30" spans="2:12">
      <c r="B30" s="1" t="s">
        <v>266</v>
      </c>
      <c r="C30" s="1"/>
      <c r="F30" s="160"/>
    </row>
    <row r="31" spans="2:12">
      <c r="B31" s="154"/>
      <c r="C31" s="154"/>
      <c r="D31" s="837" t="str">
        <f>+D7</f>
        <v>En guaraníes</v>
      </c>
      <c r="E31" s="838"/>
      <c r="F31" s="160"/>
    </row>
    <row r="32" spans="2:12">
      <c r="D32" s="162">
        <f>+D8</f>
        <v>2024</v>
      </c>
      <c r="E32" s="162">
        <f>+E8</f>
        <v>2023</v>
      </c>
      <c r="F32" s="160"/>
    </row>
    <row r="33" spans="2:7" hidden="1">
      <c r="B33" s="166" t="s">
        <v>240</v>
      </c>
      <c r="C33" s="166" t="s">
        <v>241</v>
      </c>
      <c r="D33" s="178"/>
      <c r="E33" s="178"/>
    </row>
    <row r="34" spans="2:7" ht="15" hidden="1" customHeight="1">
      <c r="B34" s="166" t="s">
        <v>240</v>
      </c>
      <c r="C34" s="166" t="s">
        <v>245</v>
      </c>
      <c r="D34" s="178"/>
      <c r="E34" s="178"/>
    </row>
    <row r="35" spans="2:7" hidden="1">
      <c r="B35" s="166" t="s">
        <v>240</v>
      </c>
      <c r="C35" s="166" t="s">
        <v>247</v>
      </c>
      <c r="D35" s="178"/>
      <c r="E35" s="178"/>
    </row>
    <row r="36" spans="2:7" hidden="1">
      <c r="B36" s="166" t="s">
        <v>249</v>
      </c>
      <c r="C36" s="166" t="s">
        <v>241</v>
      </c>
      <c r="D36" s="178"/>
      <c r="E36" s="178"/>
    </row>
    <row r="37" spans="2:7" hidden="1">
      <c r="B37" s="166" t="s">
        <v>249</v>
      </c>
      <c r="C37" s="166" t="s">
        <v>245</v>
      </c>
      <c r="D37" s="178"/>
      <c r="E37" s="178"/>
    </row>
    <row r="38" spans="2:7" hidden="1">
      <c r="B38" s="166" t="s">
        <v>249</v>
      </c>
      <c r="C38" s="166" t="s">
        <v>247</v>
      </c>
      <c r="D38" s="178"/>
      <c r="E38" s="178"/>
    </row>
    <row r="39" spans="2:7" hidden="1">
      <c r="B39" s="166" t="s">
        <v>253</v>
      </c>
      <c r="C39" s="166" t="s">
        <v>241</v>
      </c>
      <c r="D39" s="178"/>
      <c r="E39" s="178"/>
    </row>
    <row r="40" spans="2:7" hidden="1">
      <c r="B40" s="166" t="s">
        <v>253</v>
      </c>
      <c r="C40" s="166" t="s">
        <v>245</v>
      </c>
      <c r="D40" s="178"/>
      <c r="E40" s="178"/>
    </row>
    <row r="41" spans="2:7" hidden="1">
      <c r="B41" s="166" t="s">
        <v>253</v>
      </c>
      <c r="C41" s="166" t="s">
        <v>247</v>
      </c>
      <c r="D41" s="178"/>
      <c r="E41" s="178"/>
    </row>
    <row r="42" spans="2:7" hidden="1">
      <c r="B42" s="166" t="s">
        <v>256</v>
      </c>
      <c r="C42" s="166" t="s">
        <v>241</v>
      </c>
      <c r="D42" s="178">
        <v>0</v>
      </c>
      <c r="E42" s="178">
        <v>0</v>
      </c>
    </row>
    <row r="43" spans="2:7">
      <c r="B43" s="166" t="s">
        <v>256</v>
      </c>
      <c r="C43" s="166" t="s">
        <v>245</v>
      </c>
      <c r="D43" s="178">
        <v>0</v>
      </c>
      <c r="E43" s="178"/>
    </row>
    <row r="44" spans="2:7">
      <c r="B44" s="166" t="s">
        <v>256</v>
      </c>
      <c r="C44" s="166" t="s">
        <v>247</v>
      </c>
      <c r="D44" s="178"/>
      <c r="E44" s="178"/>
      <c r="G44" s="489"/>
    </row>
    <row r="45" spans="2:7">
      <c r="B45" s="166" t="s">
        <v>267</v>
      </c>
      <c r="C45" s="166" t="s">
        <v>241</v>
      </c>
      <c r="D45" s="178">
        <v>0</v>
      </c>
      <c r="E45" s="178">
        <v>0</v>
      </c>
    </row>
    <row r="46" spans="2:7">
      <c r="B46" s="166" t="s">
        <v>267</v>
      </c>
      <c r="C46" s="166" t="s">
        <v>245</v>
      </c>
      <c r="D46" s="178">
        <v>0</v>
      </c>
      <c r="E46" s="178">
        <v>0</v>
      </c>
      <c r="G46" s="489"/>
    </row>
    <row r="47" spans="2:7">
      <c r="B47" s="166" t="s">
        <v>267</v>
      </c>
      <c r="C47" s="166" t="s">
        <v>247</v>
      </c>
      <c r="D47" s="178"/>
      <c r="E47" s="178"/>
    </row>
    <row r="48" spans="2:7" hidden="1">
      <c r="B48" s="166" t="s">
        <v>258</v>
      </c>
      <c r="C48" s="166" t="s">
        <v>241</v>
      </c>
      <c r="D48" s="178"/>
      <c r="E48" s="178"/>
    </row>
    <row r="49" spans="2:6" hidden="1">
      <c r="B49" s="166" t="s">
        <v>258</v>
      </c>
      <c r="C49" s="166" t="s">
        <v>245</v>
      </c>
      <c r="D49" s="178"/>
      <c r="E49" s="178"/>
    </row>
    <row r="50" spans="2:6" hidden="1">
      <c r="B50" s="166" t="s">
        <v>260</v>
      </c>
      <c r="C50" s="166" t="s">
        <v>241</v>
      </c>
      <c r="D50" s="178"/>
      <c r="E50" s="178"/>
    </row>
    <row r="51" spans="2:6" hidden="1">
      <c r="B51" s="166" t="s">
        <v>260</v>
      </c>
      <c r="C51" s="166" t="s">
        <v>245</v>
      </c>
      <c r="D51" s="178"/>
      <c r="E51" s="178"/>
    </row>
    <row r="52" spans="2:6">
      <c r="B52" s="166" t="s">
        <v>260</v>
      </c>
      <c r="C52" s="166" t="s">
        <v>247</v>
      </c>
      <c r="D52" s="178"/>
      <c r="E52" s="178"/>
    </row>
    <row r="53" spans="2:6">
      <c r="B53" s="166" t="s">
        <v>265</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tint="4.9989318521683403E-2"/>
    <pageSetUpPr fitToPage="1"/>
  </sheetPr>
  <dimension ref="A1:G43"/>
  <sheetViews>
    <sheetView showGridLines="0" workbookViewId="0">
      <selection activeCell="B17" sqref="B17"/>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6" t="s">
        <v>1903</v>
      </c>
      <c r="D1" s="124" t="s">
        <v>18</v>
      </c>
    </row>
    <row r="2" spans="1:7">
      <c r="A2" s="126"/>
    </row>
    <row r="3" spans="1:7">
      <c r="A3" s="126"/>
    </row>
    <row r="4" spans="1:7">
      <c r="A4" s="125" t="s">
        <v>268</v>
      </c>
      <c r="B4" s="125"/>
      <c r="C4" s="125"/>
    </row>
    <row r="5" spans="1:7" ht="13.8">
      <c r="A5" s="192" t="s">
        <v>2067</v>
      </c>
      <c r="B5" s="192"/>
    </row>
    <row r="6" spans="1:7">
      <c r="A6" s="1" t="s">
        <v>269</v>
      </c>
    </row>
    <row r="8" spans="1:7">
      <c r="A8" s="156" t="s">
        <v>270</v>
      </c>
      <c r="B8" s="150"/>
      <c r="C8" s="150"/>
      <c r="E8" s="156" t="s">
        <v>271</v>
      </c>
      <c r="F8" s="193"/>
      <c r="G8" s="150"/>
    </row>
    <row r="9" spans="1:7" ht="13.8">
      <c r="A9" s="150"/>
      <c r="E9" s="150"/>
      <c r="F9" s="194"/>
      <c r="G9" s="194"/>
    </row>
    <row r="10" spans="1:7">
      <c r="A10" s="195" t="s">
        <v>219</v>
      </c>
      <c r="B10" s="196">
        <v>2024</v>
      </c>
      <c r="C10" s="196">
        <v>2023</v>
      </c>
      <c r="E10" s="195" t="s">
        <v>219</v>
      </c>
      <c r="F10" s="196">
        <f>+B10</f>
        <v>2024</v>
      </c>
      <c r="G10" s="196">
        <f>+C10</f>
        <v>2023</v>
      </c>
    </row>
    <row r="11" spans="1:7">
      <c r="A11" s="150" t="s">
        <v>1211</v>
      </c>
      <c r="B11" s="650">
        <f>+'2024'!C54</f>
        <v>4307006022</v>
      </c>
      <c r="C11" s="370">
        <v>3820854771</v>
      </c>
      <c r="E11" s="150" t="s">
        <v>272</v>
      </c>
      <c r="F11" s="554">
        <f>+'2024'!C73</f>
        <v>24000000</v>
      </c>
      <c r="G11" s="554">
        <v>24000000</v>
      </c>
    </row>
    <row r="12" spans="1:7" ht="13.8">
      <c r="A12" s="150" t="s">
        <v>273</v>
      </c>
      <c r="B12" s="650">
        <f>+'2024'!C77</f>
        <v>200000000</v>
      </c>
      <c r="C12" s="370">
        <v>199999998</v>
      </c>
      <c r="E12" s="150" t="s">
        <v>979</v>
      </c>
      <c r="F12" s="499">
        <f>+'2024'!C197</f>
        <v>0</v>
      </c>
      <c r="G12" s="554">
        <v>22204801</v>
      </c>
    </row>
    <row r="13" spans="1:7">
      <c r="A13" s="150" t="s">
        <v>2519</v>
      </c>
      <c r="B13" s="650">
        <f>+'2024'!C58</f>
        <v>2116812</v>
      </c>
      <c r="C13" s="370"/>
      <c r="E13" s="150" t="s">
        <v>978</v>
      </c>
      <c r="F13" s="197"/>
      <c r="G13" s="281"/>
    </row>
    <row r="14" spans="1:7">
      <c r="A14" s="150" t="s">
        <v>1844</v>
      </c>
      <c r="B14" s="650">
        <f>+'2024'!C62</f>
        <v>638120</v>
      </c>
      <c r="C14" s="370">
        <v>243233</v>
      </c>
      <c r="E14" s="150" t="s">
        <v>273</v>
      </c>
      <c r="F14" s="199">
        <f>+'2024'!C198</f>
        <v>0</v>
      </c>
      <c r="G14" s="553">
        <v>200000000</v>
      </c>
    </row>
    <row r="15" spans="1:7" ht="13.8" thickBot="1">
      <c r="A15" s="150" t="s">
        <v>274</v>
      </c>
      <c r="B15" s="650">
        <f>+'2024'!C61</f>
        <v>0</v>
      </c>
      <c r="C15" s="370">
        <v>60427827</v>
      </c>
      <c r="E15" s="156" t="s">
        <v>161</v>
      </c>
      <c r="F15" s="200">
        <f>SUM(F11:F14)</f>
        <v>24000000</v>
      </c>
      <c r="G15" s="200">
        <f>SUM(G11:G14)</f>
        <v>246204801</v>
      </c>
    </row>
    <row r="16" spans="1:7" ht="13.8" thickTop="1">
      <c r="A16" s="150" t="s">
        <v>2601</v>
      </c>
      <c r="B16" s="650">
        <f>+'2024'!C64</f>
        <v>91128219</v>
      </c>
      <c r="C16" s="370"/>
      <c r="E16" s="156"/>
      <c r="F16" s="201"/>
      <c r="G16" s="201"/>
    </row>
    <row r="17" spans="1:7">
      <c r="A17" s="150" t="s">
        <v>275</v>
      </c>
      <c r="B17" s="650">
        <f>+'2024'!C59+'2024'!C60</f>
        <v>24041335</v>
      </c>
      <c r="C17" s="370">
        <v>247037</v>
      </c>
      <c r="E17" s="156"/>
      <c r="F17" s="201"/>
      <c r="G17" s="201"/>
    </row>
    <row r="18" spans="1:7" hidden="1">
      <c r="A18" s="150" t="s">
        <v>1706</v>
      </c>
      <c r="B18" s="651">
        <f>+'2024'!C75</f>
        <v>10829143</v>
      </c>
      <c r="C18" s="370">
        <v>10567652</v>
      </c>
      <c r="E18" s="156"/>
      <c r="F18" s="201"/>
      <c r="G18" s="201"/>
    </row>
    <row r="19" spans="1:7">
      <c r="A19" s="150" t="s">
        <v>1845</v>
      </c>
      <c r="B19" s="651">
        <f>+'2024'!C70</f>
        <v>0</v>
      </c>
      <c r="C19" s="370"/>
      <c r="E19" s="156"/>
      <c r="F19" s="201"/>
      <c r="G19" s="201"/>
    </row>
    <row r="20" spans="1:7">
      <c r="A20" s="150" t="s">
        <v>883</v>
      </c>
      <c r="B20" s="651">
        <f>+'2024'!C67</f>
        <v>5829444</v>
      </c>
      <c r="C20" s="370">
        <v>6261744</v>
      </c>
      <c r="E20" s="156"/>
      <c r="F20" s="201"/>
      <c r="G20" s="201"/>
    </row>
    <row r="21" spans="1:7">
      <c r="A21" s="150" t="s">
        <v>978</v>
      </c>
      <c r="B21" s="651">
        <f>+'2024'!C196</f>
        <v>45904369</v>
      </c>
      <c r="C21" s="370">
        <v>47609816</v>
      </c>
      <c r="E21" s="156"/>
      <c r="F21" s="201"/>
      <c r="G21" s="201"/>
    </row>
    <row r="22" spans="1:7">
      <c r="A22" s="150" t="s">
        <v>979</v>
      </c>
      <c r="B22" s="651">
        <f>+'2024'!C76</f>
        <v>22204801</v>
      </c>
      <c r="C22" s="370">
        <v>66798429</v>
      </c>
      <c r="E22" s="156"/>
      <c r="F22" s="201"/>
      <c r="G22" s="201"/>
    </row>
    <row r="23" spans="1:7" hidden="1">
      <c r="A23" s="150" t="s">
        <v>1904</v>
      </c>
      <c r="B23" s="651">
        <f>+'2024'!C74</f>
        <v>0</v>
      </c>
      <c r="C23" s="370">
        <v>8394975</v>
      </c>
      <c r="E23" s="156"/>
      <c r="F23" s="201"/>
      <c r="G23" s="201"/>
    </row>
    <row r="24" spans="1:7">
      <c r="A24" s="150" t="s">
        <v>1819</v>
      </c>
      <c r="B24" s="651">
        <f>+'2024'!C55</f>
        <v>247871311</v>
      </c>
      <c r="C24" s="370">
        <v>0</v>
      </c>
    </row>
    <row r="25" spans="1:7">
      <c r="A25" s="150" t="s">
        <v>1839</v>
      </c>
      <c r="B25" s="651">
        <f>+'2024'!C63</f>
        <v>13989733</v>
      </c>
      <c r="C25" s="370">
        <v>13989733</v>
      </c>
    </row>
    <row r="26" spans="1:7">
      <c r="A26" s="150" t="s">
        <v>1905</v>
      </c>
      <c r="B26" s="407">
        <f>+'2024'!C78</f>
        <v>1457676</v>
      </c>
      <c r="C26" s="370">
        <v>1457676</v>
      </c>
    </row>
    <row r="27" spans="1:7" ht="13.8" thickBot="1">
      <c r="A27" s="156" t="s">
        <v>161</v>
      </c>
      <c r="B27" s="200">
        <f>SUM($B$11:B26)</f>
        <v>4973016985</v>
      </c>
      <c r="C27" s="200">
        <f>SUM($C$11:C26)</f>
        <v>4236852891</v>
      </c>
    </row>
    <row r="28" spans="1:7" ht="13.8" thickTop="1">
      <c r="A28" s="156"/>
      <c r="B28" s="201"/>
      <c r="C28" s="201"/>
    </row>
    <row r="29" spans="1:7">
      <c r="B29" s="202"/>
      <c r="C29" s="202"/>
    </row>
    <row r="35" spans="1:7" ht="14.4">
      <c r="E35"/>
      <c r="F35"/>
      <c r="G35"/>
    </row>
    <row r="36" spans="1:7" customFormat="1" ht="14.4">
      <c r="A36" s="1"/>
      <c r="B36" s="1"/>
      <c r="C36" s="1"/>
    </row>
    <row r="37" spans="1:7" customFormat="1" ht="14.4">
      <c r="A37" s="1"/>
      <c r="B37" s="1"/>
      <c r="C37" s="1"/>
    </row>
    <row r="38" spans="1:7" customFormat="1" ht="14.4">
      <c r="A38" s="1"/>
      <c r="B38" s="1"/>
      <c r="C38" s="1"/>
    </row>
    <row r="39" spans="1:7" customFormat="1" ht="14.4"/>
    <row r="40" spans="1:7" customFormat="1" ht="14.4">
      <c r="E40" s="1"/>
      <c r="F40" s="1"/>
      <c r="G40" s="1"/>
    </row>
    <row r="41" spans="1:7" ht="14.4">
      <c r="A41"/>
      <c r="B41"/>
      <c r="C41"/>
    </row>
    <row r="42" spans="1:7" ht="14.4">
      <c r="A42"/>
      <c r="B42"/>
      <c r="C42"/>
    </row>
    <row r="43" spans="1:7" ht="14.4">
      <c r="A43"/>
      <c r="B43"/>
      <c r="C43"/>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tint="4.9989318521683403E-2"/>
    <pageSetUpPr fitToPage="1"/>
  </sheetPr>
  <dimension ref="A1:G16"/>
  <sheetViews>
    <sheetView showGridLines="0" workbookViewId="0">
      <selection activeCell="B13" sqref="B13"/>
    </sheetView>
  </sheetViews>
  <sheetFormatPr baseColWidth="10" defaultRowHeight="14.4"/>
  <cols>
    <col min="1" max="1" width="50.109375" customWidth="1"/>
    <col min="2" max="2" width="19" customWidth="1"/>
    <col min="3" max="3" width="16.6640625" customWidth="1"/>
  </cols>
  <sheetData>
    <row r="1" spans="1:7">
      <c r="D1" s="124" t="s">
        <v>18</v>
      </c>
    </row>
    <row r="4" spans="1:7">
      <c r="A4" s="811" t="s">
        <v>276</v>
      </c>
      <c r="B4" s="811"/>
      <c r="C4" s="811"/>
    </row>
    <row r="5" spans="1:7">
      <c r="D5" t="s">
        <v>139</v>
      </c>
    </row>
    <row r="6" spans="1:7">
      <c r="A6" s="127" t="s">
        <v>277</v>
      </c>
      <c r="B6" s="127"/>
      <c r="C6" s="127"/>
      <c r="D6" s="127"/>
      <c r="E6" s="127"/>
      <c r="F6" s="127"/>
      <c r="G6" s="127"/>
    </row>
    <row r="7" spans="1:7" ht="15" customHeight="1">
      <c r="B7" s="836" t="s">
        <v>2065</v>
      </c>
      <c r="C7" s="836"/>
    </row>
    <row r="8" spans="1:7">
      <c r="A8" s="195" t="s">
        <v>219</v>
      </c>
      <c r="B8" s="196">
        <v>2024</v>
      </c>
      <c r="C8" s="196">
        <v>2023</v>
      </c>
    </row>
    <row r="9" spans="1:7">
      <c r="A9" s="203" t="s">
        <v>278</v>
      </c>
      <c r="B9" s="198">
        <f>+'2024'!C143-'2024'!C141</f>
        <v>17656911715</v>
      </c>
      <c r="C9" s="204">
        <v>13883728459</v>
      </c>
    </row>
    <row r="10" spans="1:7">
      <c r="A10" s="203" t="s">
        <v>279</v>
      </c>
      <c r="B10" s="198"/>
      <c r="C10" s="204"/>
    </row>
    <row r="11" spans="1:7">
      <c r="A11" s="203" t="s">
        <v>280</v>
      </c>
      <c r="B11" s="198"/>
      <c r="C11" s="204"/>
    </row>
    <row r="12" spans="1:7">
      <c r="A12" s="203" t="s">
        <v>281</v>
      </c>
      <c r="B12" s="198"/>
      <c r="C12" s="204"/>
    </row>
    <row r="13" spans="1:7">
      <c r="A13" s="203" t="s">
        <v>966</v>
      </c>
      <c r="B13" s="198">
        <f>+'2024'!C141</f>
        <v>1401757990</v>
      </c>
      <c r="C13" s="204">
        <v>1648425174</v>
      </c>
    </row>
    <row r="14" spans="1:7" ht="15" customHeight="1">
      <c r="A14" s="205" t="s">
        <v>282</v>
      </c>
      <c r="B14" s="198"/>
      <c r="C14" s="204"/>
    </row>
    <row r="15" spans="1:7" ht="15" thickBot="1">
      <c r="A15" s="156" t="s">
        <v>283</v>
      </c>
      <c r="B15" s="206">
        <f>SUM(B9:B14)</f>
        <v>19058669705</v>
      </c>
      <c r="C15" s="206">
        <f>SUM(C9:C14)</f>
        <v>15532153633</v>
      </c>
    </row>
    <row r="16" spans="1:7" ht="1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tint="4.9989318521683403E-2"/>
    <pageSetUpPr fitToPage="1"/>
  </sheetPr>
  <dimension ref="A1:AD23"/>
  <sheetViews>
    <sheetView workbookViewId="0">
      <selection activeCell="H10" sqref="H10"/>
    </sheetView>
  </sheetViews>
  <sheetFormatPr baseColWidth="10" defaultRowHeight="14.4"/>
  <cols>
    <col min="1" max="1" width="14.109375" style="133" customWidth="1"/>
    <col min="2" max="2" width="14.33203125" style="133" customWidth="1"/>
    <col min="3" max="3" width="19.109375" style="133" customWidth="1"/>
    <col min="4" max="4" width="15.44140625" style="133" customWidth="1"/>
    <col min="5" max="5" width="17.44140625" style="133" customWidth="1"/>
    <col min="6" max="6" width="3.33203125" style="133" customWidth="1"/>
    <col min="7" max="7" width="12.88671875" style="133" customWidth="1"/>
    <col min="8" max="8" width="19.5546875" style="133" customWidth="1"/>
    <col min="9" max="9" width="13.5546875" style="133" customWidth="1"/>
    <col min="10" max="10" width="25" style="133" customWidth="1"/>
    <col min="11" max="11" width="20" style="133" customWidth="1"/>
    <col min="12" max="12" width="15.6640625" style="133" customWidth="1"/>
    <col min="13" max="30" width="11.5546875" style="133" customWidth="1"/>
  </cols>
  <sheetData>
    <row r="1" spans="1:12">
      <c r="B1" s="153"/>
      <c r="D1" s="153" t="s">
        <v>18</v>
      </c>
    </row>
    <row r="4" spans="1:12">
      <c r="A4" s="811" t="s">
        <v>284</v>
      </c>
      <c r="B4" s="811"/>
      <c r="C4" s="811"/>
      <c r="D4" s="811"/>
      <c r="E4" s="811"/>
      <c r="F4" s="811"/>
    </row>
    <row r="5" spans="1:12" s="210" customFormat="1">
      <c r="A5" s="207" t="s">
        <v>2068</v>
      </c>
      <c r="B5" s="208"/>
      <c r="C5" s="209"/>
      <c r="D5" s="209"/>
      <c r="E5" s="209"/>
      <c r="F5" s="209"/>
    </row>
    <row r="6" spans="1:12">
      <c r="A6" s="133" t="s">
        <v>285</v>
      </c>
    </row>
    <row r="7" spans="1:12">
      <c r="A7" s="133" t="s">
        <v>286</v>
      </c>
      <c r="B7" s="211">
        <v>2024</v>
      </c>
      <c r="C7" s="212">
        <v>2023</v>
      </c>
    </row>
    <row r="8" spans="1:12">
      <c r="A8" s="133" t="s">
        <v>287</v>
      </c>
      <c r="B8" s="213">
        <f>SUM($I$13:I18)</f>
        <v>0</v>
      </c>
      <c r="C8" s="25">
        <v>0</v>
      </c>
      <c r="D8" s="214" t="s">
        <v>288</v>
      </c>
    </row>
    <row r="10" spans="1:12">
      <c r="A10" s="133" t="s">
        <v>289</v>
      </c>
      <c r="D10"/>
      <c r="E10"/>
      <c r="G10" s="133" t="s">
        <v>290</v>
      </c>
    </row>
    <row r="11" spans="1:12">
      <c r="D11" s="215">
        <v>2023</v>
      </c>
      <c r="E11" s="216"/>
    </row>
    <row r="12" spans="1:12" ht="42.6" customHeight="1">
      <c r="A12" s="217" t="s">
        <v>291</v>
      </c>
      <c r="B12" s="218" t="s">
        <v>292</v>
      </c>
      <c r="C12" s="217" t="s">
        <v>293</v>
      </c>
      <c r="D12" s="219" t="s">
        <v>294</v>
      </c>
      <c r="E12" s="219" t="s">
        <v>295</v>
      </c>
      <c r="G12" s="217" t="s">
        <v>293</v>
      </c>
      <c r="H12" s="217" t="s">
        <v>296</v>
      </c>
      <c r="I12" s="217" t="s">
        <v>297</v>
      </c>
      <c r="J12" s="217" t="s">
        <v>298</v>
      </c>
      <c r="K12" s="217" t="s">
        <v>299</v>
      </c>
      <c r="L12" s="217" t="s">
        <v>300</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tint="4.9989318521683403E-2"/>
    <pageSetUpPr fitToPage="1"/>
  </sheetPr>
  <dimension ref="A1:CX43"/>
  <sheetViews>
    <sheetView zoomScaleNormal="100" workbookViewId="0">
      <pane xSplit="1" topLeftCell="B1" activePane="topRight" state="frozen"/>
      <selection activeCell="A13" sqref="A13"/>
      <selection pane="topRight" activeCell="L42" sqref="L42"/>
    </sheetView>
  </sheetViews>
  <sheetFormatPr baseColWidth="10" defaultRowHeight="14.4"/>
  <cols>
    <col min="1" max="1" width="27" style="133" customWidth="1"/>
    <col min="2" max="2" width="16.33203125" style="133" customWidth="1"/>
    <col min="3" max="3" width="13.6640625" style="133" customWidth="1"/>
    <col min="4" max="4" width="12" style="133" bestFit="1" customWidth="1"/>
    <col min="5" max="5" width="13.44140625" style="133" bestFit="1" customWidth="1"/>
    <col min="6" max="6" width="14.5546875" style="133" bestFit="1" customWidth="1"/>
    <col min="7" max="7" width="15.6640625" style="133" customWidth="1"/>
    <col min="8" max="8" width="16" style="133" customWidth="1"/>
    <col min="9" max="9" width="14.44140625" style="133" customWidth="1"/>
    <col min="10" max="10" width="11.44140625" style="133" customWidth="1"/>
    <col min="11" max="11" width="16.88671875" style="133" customWidth="1"/>
    <col min="12" max="12" width="15.88671875" style="133" bestFit="1" customWidth="1"/>
    <col min="13" max="13" width="14.33203125" style="133" bestFit="1" customWidth="1"/>
    <col min="14" max="30" width="11.5546875" style="133" customWidth="1"/>
  </cols>
  <sheetData>
    <row r="1" spans="1:102">
      <c r="L1" s="153" t="s">
        <v>18</v>
      </c>
    </row>
    <row r="5" spans="1:102">
      <c r="A5" s="223" t="s">
        <v>301</v>
      </c>
    </row>
    <row r="6" spans="1:102">
      <c r="A6" s="133" t="s">
        <v>302</v>
      </c>
    </row>
    <row r="7" spans="1:102">
      <c r="A7" s="133" t="s">
        <v>303</v>
      </c>
    </row>
    <row r="8" spans="1:102">
      <c r="A8" s="133" t="s">
        <v>304</v>
      </c>
    </row>
    <row r="9" spans="1:102">
      <c r="A9" s="133" t="s">
        <v>305</v>
      </c>
    </row>
    <row r="10" spans="1:102">
      <c r="A10" s="133" t="s">
        <v>306</v>
      </c>
    </row>
    <row r="12" spans="1:102" ht="24.75" customHeight="1">
      <c r="A12" s="839" t="s">
        <v>307</v>
      </c>
      <c r="B12" s="840"/>
      <c r="C12" s="840"/>
      <c r="D12" s="840"/>
      <c r="E12" s="840"/>
      <c r="F12" s="840"/>
      <c r="G12" s="840"/>
      <c r="H12" s="840"/>
      <c r="I12" s="840"/>
      <c r="J12" s="840"/>
      <c r="K12" s="840"/>
      <c r="L12" s="840"/>
      <c r="M12" s="841"/>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2066</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308</v>
      </c>
      <c r="C15" s="230" t="s">
        <v>309</v>
      </c>
      <c r="D15" s="230" t="s">
        <v>310</v>
      </c>
      <c r="E15" s="230" t="s">
        <v>311</v>
      </c>
      <c r="F15" s="230" t="s">
        <v>312</v>
      </c>
      <c r="G15" s="230" t="s">
        <v>313</v>
      </c>
      <c r="H15" s="230" t="s">
        <v>314</v>
      </c>
      <c r="I15" s="230" t="s">
        <v>315</v>
      </c>
      <c r="J15" s="230" t="s">
        <v>316</v>
      </c>
      <c r="K15" s="230" t="s">
        <v>317</v>
      </c>
      <c r="L15" s="231" t="s">
        <v>318</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2024</v>
      </c>
      <c r="M16" s="237">
        <v>2023</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319</v>
      </c>
      <c r="B17" s="399">
        <f>+M17</f>
        <v>0</v>
      </c>
      <c r="C17" s="556">
        <v>0</v>
      </c>
      <c r="D17" s="417">
        <v>0</v>
      </c>
      <c r="E17" s="399">
        <v>0</v>
      </c>
      <c r="F17" s="371">
        <f>+B17+C17-D17+E17</f>
        <v>0</v>
      </c>
      <c r="G17" s="371">
        <v>0</v>
      </c>
      <c r="H17" s="555">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320</v>
      </c>
      <c r="B18" s="399">
        <f t="shared" ref="B18:B40" si="2">+M18</f>
        <v>289630240</v>
      </c>
      <c r="C18" s="556"/>
      <c r="D18" s="418">
        <v>0</v>
      </c>
      <c r="E18" s="399">
        <v>0</v>
      </c>
      <c r="F18" s="371">
        <f>+B18+C18-D18+E18</f>
        <v>289630240</v>
      </c>
      <c r="G18" s="371">
        <v>560947564</v>
      </c>
      <c r="H18" s="555">
        <f>(77003615/12)*12</f>
        <v>77003615</v>
      </c>
      <c r="I18" s="371">
        <v>0</v>
      </c>
      <c r="J18" s="399">
        <v>0</v>
      </c>
      <c r="K18" s="399">
        <f>+H18+G18-I18+J18</f>
        <v>637951179</v>
      </c>
      <c r="L18" s="371">
        <f>+F18-H18</f>
        <v>212626625</v>
      </c>
      <c r="M18" s="371">
        <v>289630240</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913</v>
      </c>
      <c r="B19" s="399">
        <f t="shared" si="2"/>
        <v>72066234</v>
      </c>
      <c r="C19" s="556">
        <v>0</v>
      </c>
      <c r="D19" s="400">
        <v>0</v>
      </c>
      <c r="E19" s="399">
        <v>0</v>
      </c>
      <c r="F19" s="371">
        <f t="shared" ref="F19:F40" si="3">+B19+C19-D19+E19</f>
        <v>72066234</v>
      </c>
      <c r="G19" s="371">
        <v>356513181</v>
      </c>
      <c r="H19" s="555">
        <v>31369809</v>
      </c>
      <c r="I19" s="399">
        <v>0</v>
      </c>
      <c r="J19" s="399">
        <v>0</v>
      </c>
      <c r="K19" s="399">
        <f t="shared" si="0"/>
        <v>387882990</v>
      </c>
      <c r="L19" s="371">
        <f t="shared" si="1"/>
        <v>40696425</v>
      </c>
      <c r="M19" s="371">
        <v>72066234</v>
      </c>
      <c r="N19" s="497"/>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969</v>
      </c>
      <c r="B20" s="399">
        <f t="shared" si="2"/>
        <v>37237795</v>
      </c>
      <c r="C20" s="557">
        <v>0</v>
      </c>
      <c r="D20" s="418">
        <v>0</v>
      </c>
      <c r="E20" s="399">
        <v>0</v>
      </c>
      <c r="F20" s="371">
        <f t="shared" si="3"/>
        <v>37237795</v>
      </c>
      <c r="G20" s="371">
        <v>411725407</v>
      </c>
      <c r="H20" s="555">
        <v>10832996</v>
      </c>
      <c r="I20" s="371">
        <v>0</v>
      </c>
      <c r="J20" s="399">
        <v>0</v>
      </c>
      <c r="K20" s="399">
        <f t="shared" si="0"/>
        <v>422558403</v>
      </c>
      <c r="L20" s="371">
        <f t="shared" si="1"/>
        <v>26404799</v>
      </c>
      <c r="M20" s="371">
        <v>37237795</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321</v>
      </c>
      <c r="B21" s="399">
        <f t="shared" si="2"/>
        <v>0</v>
      </c>
      <c r="C21" s="558"/>
      <c r="D21" s="400">
        <v>0</v>
      </c>
      <c r="E21" s="399">
        <v>0</v>
      </c>
      <c r="F21" s="371">
        <f t="shared" si="3"/>
        <v>0</v>
      </c>
      <c r="G21" s="371">
        <v>0</v>
      </c>
      <c r="H21" s="555">
        <v>0</v>
      </c>
      <c r="I21" s="399">
        <v>0</v>
      </c>
      <c r="J21" s="399">
        <v>0</v>
      </c>
      <c r="K21" s="399">
        <f t="shared" si="0"/>
        <v>0</v>
      </c>
      <c r="L21" s="371">
        <f t="shared" si="1"/>
        <v>0</v>
      </c>
      <c r="M21" s="371">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322</v>
      </c>
      <c r="B22" s="399">
        <f t="shared" si="2"/>
        <v>0</v>
      </c>
      <c r="C22" s="556"/>
      <c r="D22" s="418">
        <v>0</v>
      </c>
      <c r="E22" s="399">
        <v>0</v>
      </c>
      <c r="F22" s="371">
        <f t="shared" si="3"/>
        <v>0</v>
      </c>
      <c r="G22" s="371">
        <v>0</v>
      </c>
      <c r="H22" s="555">
        <v>0</v>
      </c>
      <c r="I22" s="371">
        <v>0</v>
      </c>
      <c r="J22" s="399">
        <v>0</v>
      </c>
      <c r="K22" s="399">
        <f t="shared" si="0"/>
        <v>0</v>
      </c>
      <c r="L22" s="371">
        <f t="shared" si="1"/>
        <v>0</v>
      </c>
      <c r="M22" s="371">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323</v>
      </c>
      <c r="B23" s="399">
        <f t="shared" si="2"/>
        <v>0</v>
      </c>
      <c r="C23" s="557">
        <v>0</v>
      </c>
      <c r="D23" s="399">
        <v>0</v>
      </c>
      <c r="E23" s="399">
        <v>0</v>
      </c>
      <c r="F23" s="371">
        <f t="shared" si="3"/>
        <v>0</v>
      </c>
      <c r="G23" s="371">
        <v>0</v>
      </c>
      <c r="H23" s="555">
        <v>0</v>
      </c>
      <c r="I23" s="399">
        <v>0</v>
      </c>
      <c r="J23" s="399">
        <v>0</v>
      </c>
      <c r="K23" s="399">
        <f t="shared" si="0"/>
        <v>0</v>
      </c>
      <c r="L23" s="371">
        <f t="shared" si="1"/>
        <v>0</v>
      </c>
      <c r="M23" s="371">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884</v>
      </c>
      <c r="B24" s="399">
        <f t="shared" si="2"/>
        <v>0</v>
      </c>
      <c r="C24" s="558"/>
      <c r="D24" s="400">
        <v>0</v>
      </c>
      <c r="E24" s="399">
        <v>0</v>
      </c>
      <c r="F24" s="371">
        <f t="shared" si="3"/>
        <v>0</v>
      </c>
      <c r="G24" s="371">
        <v>0</v>
      </c>
      <c r="H24" s="555">
        <v>0</v>
      </c>
      <c r="I24" s="371">
        <v>0</v>
      </c>
      <c r="J24" s="399">
        <v>0</v>
      </c>
      <c r="K24" s="399">
        <f t="shared" si="0"/>
        <v>0</v>
      </c>
      <c r="L24" s="371">
        <f t="shared" si="1"/>
        <v>0</v>
      </c>
      <c r="M24" s="371">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885</v>
      </c>
      <c r="B25" s="399">
        <f t="shared" si="2"/>
        <v>0</v>
      </c>
      <c r="C25" s="558"/>
      <c r="D25" s="400">
        <v>0</v>
      </c>
      <c r="E25" s="399">
        <v>0</v>
      </c>
      <c r="F25" s="371">
        <f t="shared" si="3"/>
        <v>0</v>
      </c>
      <c r="G25" s="371">
        <v>0</v>
      </c>
      <c r="H25" s="555">
        <v>0</v>
      </c>
      <c r="I25" s="371">
        <v>0</v>
      </c>
      <c r="J25" s="399">
        <v>0</v>
      </c>
      <c r="K25" s="399">
        <f t="shared" si="0"/>
        <v>0</v>
      </c>
      <c r="L25" s="371">
        <f t="shared" si="1"/>
        <v>0</v>
      </c>
      <c r="M25" s="371">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886</v>
      </c>
      <c r="B26" s="399">
        <f t="shared" si="2"/>
        <v>3758097600</v>
      </c>
      <c r="C26" s="558"/>
      <c r="D26" s="400">
        <v>0</v>
      </c>
      <c r="E26" s="399">
        <v>0</v>
      </c>
      <c r="F26" s="371">
        <f t="shared" si="3"/>
        <v>3758097600</v>
      </c>
      <c r="G26" s="371">
        <v>0</v>
      </c>
      <c r="H26" s="555">
        <v>0</v>
      </c>
      <c r="I26" s="371">
        <v>0</v>
      </c>
      <c r="J26" s="399">
        <v>0</v>
      </c>
      <c r="K26" s="399">
        <f t="shared" si="0"/>
        <v>0</v>
      </c>
      <c r="L26" s="371">
        <f t="shared" si="1"/>
        <v>3758097600</v>
      </c>
      <c r="M26" s="371">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887</v>
      </c>
      <c r="B27" s="399">
        <f t="shared" si="2"/>
        <v>614181402</v>
      </c>
      <c r="C27" s="556">
        <v>5345454</v>
      </c>
      <c r="D27" s="400">
        <v>0</v>
      </c>
      <c r="E27" s="399">
        <v>0</v>
      </c>
      <c r="F27" s="371">
        <f t="shared" si="3"/>
        <v>619526856</v>
      </c>
      <c r="G27" s="371">
        <v>1196777052</v>
      </c>
      <c r="H27" s="555">
        <v>122262425</v>
      </c>
      <c r="I27" s="371">
        <v>0</v>
      </c>
      <c r="J27" s="399">
        <v>0</v>
      </c>
      <c r="K27" s="399">
        <f t="shared" si="0"/>
        <v>1319039477</v>
      </c>
      <c r="L27" s="371">
        <f>+F27-H27</f>
        <v>497264431</v>
      </c>
      <c r="M27" s="371">
        <v>614181402</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968</v>
      </c>
      <c r="B28" s="399">
        <f t="shared" si="2"/>
        <v>0</v>
      </c>
      <c r="C28" s="558"/>
      <c r="D28" s="400">
        <v>0</v>
      </c>
      <c r="E28" s="399">
        <v>0</v>
      </c>
      <c r="F28" s="371">
        <f t="shared" si="3"/>
        <v>0</v>
      </c>
      <c r="G28" s="371">
        <v>0</v>
      </c>
      <c r="H28" s="555">
        <v>0</v>
      </c>
      <c r="I28" s="371">
        <v>0</v>
      </c>
      <c r="J28" s="399">
        <v>0</v>
      </c>
      <c r="K28" s="399">
        <f t="shared" si="0"/>
        <v>0</v>
      </c>
      <c r="L28" s="371">
        <f t="shared" si="1"/>
        <v>0</v>
      </c>
      <c r="M28" s="371">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970</v>
      </c>
      <c r="B29" s="399">
        <f t="shared" si="2"/>
        <v>9830769792</v>
      </c>
      <c r="C29" s="556"/>
      <c r="D29" s="400">
        <v>0</v>
      </c>
      <c r="E29" s="399">
        <v>1839146478</v>
      </c>
      <c r="F29" s="371">
        <f>+B29+C29-D29+E29</f>
        <v>11669916270</v>
      </c>
      <c r="G29" s="371">
        <v>915338370</v>
      </c>
      <c r="H29" s="555">
        <v>137313539</v>
      </c>
      <c r="I29" s="371">
        <v>0</v>
      </c>
      <c r="J29" s="399">
        <v>0</v>
      </c>
      <c r="K29" s="399">
        <f t="shared" si="0"/>
        <v>1052651909</v>
      </c>
      <c r="L29" s="371">
        <f>+F29-H29</f>
        <v>11532602731</v>
      </c>
      <c r="M29" s="371">
        <v>9830769792</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1294</v>
      </c>
      <c r="B30" s="399">
        <f t="shared" si="2"/>
        <v>2113758527</v>
      </c>
      <c r="C30" s="558"/>
      <c r="D30" s="400">
        <v>0</v>
      </c>
      <c r="E30" s="399">
        <v>0</v>
      </c>
      <c r="F30" s="371">
        <f t="shared" si="3"/>
        <v>2113758527</v>
      </c>
      <c r="G30" s="371">
        <v>0</v>
      </c>
      <c r="H30" s="555">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967</v>
      </c>
      <c r="B31" s="399">
        <f t="shared" si="2"/>
        <v>0</v>
      </c>
      <c r="C31" s="558"/>
      <c r="D31" s="400">
        <v>0</v>
      </c>
      <c r="E31" s="399">
        <v>0</v>
      </c>
      <c r="F31" s="371">
        <f t="shared" si="3"/>
        <v>0</v>
      </c>
      <c r="G31" s="371">
        <v>0</v>
      </c>
      <c r="H31" s="555">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1906</v>
      </c>
      <c r="B32" s="399">
        <f t="shared" si="2"/>
        <v>15252402</v>
      </c>
      <c r="C32" s="558">
        <f>45454545+27272727</f>
        <v>72727272</v>
      </c>
      <c r="D32" s="400">
        <v>0</v>
      </c>
      <c r="E32" s="399">
        <v>0</v>
      </c>
      <c r="F32" s="371">
        <f t="shared" si="3"/>
        <v>87979674</v>
      </c>
      <c r="G32" s="371">
        <v>15252380</v>
      </c>
      <c r="H32" s="555">
        <v>0</v>
      </c>
      <c r="I32" s="371">
        <v>0</v>
      </c>
      <c r="J32" s="399">
        <v>0</v>
      </c>
      <c r="K32" s="399">
        <f t="shared" si="0"/>
        <v>15252380</v>
      </c>
      <c r="L32" s="371">
        <f>+F32-H32</f>
        <v>87979674</v>
      </c>
      <c r="M32" s="371">
        <v>15252402</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888</v>
      </c>
      <c r="B33" s="399">
        <f t="shared" si="2"/>
        <v>0</v>
      </c>
      <c r="C33" s="558"/>
      <c r="D33" s="400"/>
      <c r="E33" s="399"/>
      <c r="F33" s="371">
        <f t="shared" si="3"/>
        <v>0</v>
      </c>
      <c r="G33" s="371">
        <v>0</v>
      </c>
      <c r="H33" s="555">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889</v>
      </c>
      <c r="B34" s="399">
        <f t="shared" si="2"/>
        <v>0</v>
      </c>
      <c r="C34" s="558"/>
      <c r="D34" s="400">
        <v>0</v>
      </c>
      <c r="E34" s="399">
        <v>0</v>
      </c>
      <c r="F34" s="371">
        <f t="shared" si="3"/>
        <v>0</v>
      </c>
      <c r="G34" s="371">
        <v>0</v>
      </c>
      <c r="H34" s="555">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890</v>
      </c>
      <c r="B35" s="399">
        <f t="shared" si="2"/>
        <v>0</v>
      </c>
      <c r="C35" s="558"/>
      <c r="D35" s="400">
        <v>0</v>
      </c>
      <c r="E35" s="399">
        <v>0</v>
      </c>
      <c r="F35" s="371">
        <f t="shared" si="3"/>
        <v>0</v>
      </c>
      <c r="G35" s="371">
        <v>0</v>
      </c>
      <c r="H35" s="555">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891</v>
      </c>
      <c r="B36" s="399">
        <f t="shared" si="2"/>
        <v>0</v>
      </c>
      <c r="C36" s="558"/>
      <c r="D36" s="400">
        <v>0</v>
      </c>
      <c r="E36" s="399">
        <v>0</v>
      </c>
      <c r="F36" s="371">
        <f t="shared" si="3"/>
        <v>0</v>
      </c>
      <c r="G36" s="371">
        <v>0</v>
      </c>
      <c r="H36" s="555">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892</v>
      </c>
      <c r="B37" s="399">
        <f t="shared" si="2"/>
        <v>0</v>
      </c>
      <c r="C37" s="558"/>
      <c r="D37" s="400">
        <v>0</v>
      </c>
      <c r="E37" s="399">
        <v>0</v>
      </c>
      <c r="F37" s="371">
        <f t="shared" si="3"/>
        <v>0</v>
      </c>
      <c r="G37" s="371">
        <v>0</v>
      </c>
      <c r="H37" s="555">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893</v>
      </c>
      <c r="B38" s="399">
        <f t="shared" si="2"/>
        <v>0</v>
      </c>
      <c r="C38" s="558"/>
      <c r="D38" s="400">
        <v>0</v>
      </c>
      <c r="E38" s="399">
        <v>0</v>
      </c>
      <c r="F38" s="371">
        <f t="shared" si="3"/>
        <v>0</v>
      </c>
      <c r="G38" s="371">
        <v>0</v>
      </c>
      <c r="H38" s="555">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894</v>
      </c>
      <c r="B39" s="399">
        <f t="shared" si="2"/>
        <v>0</v>
      </c>
      <c r="C39" s="558"/>
      <c r="D39" s="400">
        <v>0</v>
      </c>
      <c r="E39" s="399">
        <v>0</v>
      </c>
      <c r="F39" s="371">
        <f t="shared" si="3"/>
        <v>0</v>
      </c>
      <c r="G39" s="371">
        <v>0</v>
      </c>
      <c r="H39" s="555">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971</v>
      </c>
      <c r="B40" s="399">
        <f t="shared" si="2"/>
        <v>0</v>
      </c>
      <c r="C40" s="556"/>
      <c r="D40" s="418"/>
      <c r="E40" s="399"/>
      <c r="F40" s="371">
        <f t="shared" si="3"/>
        <v>0</v>
      </c>
      <c r="G40" s="371"/>
      <c r="H40" s="555"/>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324</v>
      </c>
      <c r="B41" s="241">
        <f>SUM(B17:B40)</f>
        <v>16730993992</v>
      </c>
      <c r="C41" s="241">
        <f t="shared" ref="C41:K41" si="5">SUM(C17:C40)</f>
        <v>78072726</v>
      </c>
      <c r="D41" s="241">
        <f t="shared" si="5"/>
        <v>0</v>
      </c>
      <c r="E41" s="241">
        <f t="shared" si="5"/>
        <v>1839146478</v>
      </c>
      <c r="F41" s="241">
        <f t="shared" si="5"/>
        <v>18648213196</v>
      </c>
      <c r="G41" s="598">
        <f>SUM(G17:G40)</f>
        <v>3456553954</v>
      </c>
      <c r="H41" s="241">
        <f t="shared" si="5"/>
        <v>378782384</v>
      </c>
      <c r="I41" s="241">
        <f t="shared" si="5"/>
        <v>0</v>
      </c>
      <c r="J41" s="241">
        <f t="shared" si="5"/>
        <v>0</v>
      </c>
      <c r="K41" s="241">
        <f t="shared" si="5"/>
        <v>3835336338</v>
      </c>
      <c r="L41" s="241">
        <f>SUM($L$17:L40)</f>
        <v>18269430812</v>
      </c>
      <c r="M41" s="241">
        <f>SUM($M$17:M40)</f>
        <v>16730993992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8"/>
      <c r="L42" s="498">
        <f>+L41-'2024'!C181</f>
        <v>0</v>
      </c>
      <c r="M42" s="496"/>
    </row>
    <row r="43" spans="1:62">
      <c r="B43" s="559"/>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tint="4.9989318521683403E-2"/>
    <pageSetUpPr fitToPage="1"/>
  </sheetPr>
  <dimension ref="A1:IV21"/>
  <sheetViews>
    <sheetView showGridLines="0" workbookViewId="0">
      <selection activeCell="D13" sqref="D13"/>
    </sheetView>
  </sheetViews>
  <sheetFormatPr baseColWidth="10" defaultRowHeight="14.4"/>
  <cols>
    <col min="1" max="1" width="34.109375" customWidth="1"/>
    <col min="2" max="3" width="22.6640625" customWidth="1"/>
  </cols>
  <sheetData>
    <row r="1" spans="1:256">
      <c r="C1" s="124" t="s">
        <v>18</v>
      </c>
    </row>
    <row r="4" spans="1:256">
      <c r="A4" s="125" t="s">
        <v>325</v>
      </c>
      <c r="B4" s="125"/>
      <c r="C4" s="125"/>
      <c r="D4" s="125"/>
      <c r="E4" s="828"/>
      <c r="F4" s="828"/>
      <c r="G4" s="828"/>
      <c r="H4" s="828"/>
      <c r="I4" s="828"/>
      <c r="J4" s="828"/>
      <c r="K4" s="828"/>
      <c r="L4" s="828"/>
      <c r="M4" s="828"/>
      <c r="N4" s="828"/>
      <c r="O4" s="828"/>
      <c r="P4" s="828"/>
      <c r="Q4" s="828"/>
      <c r="R4" s="828"/>
      <c r="S4" s="828"/>
      <c r="T4" s="828"/>
      <c r="U4" s="828"/>
      <c r="V4" s="828"/>
      <c r="W4" s="828"/>
      <c r="X4" s="828"/>
      <c r="Y4" s="828"/>
      <c r="Z4" s="828"/>
      <c r="AA4" s="828"/>
      <c r="AB4" s="828"/>
      <c r="AC4" s="828"/>
      <c r="AD4" s="828"/>
      <c r="AE4" s="828"/>
      <c r="AF4" s="828"/>
      <c r="AG4" s="828"/>
      <c r="AH4" s="828"/>
      <c r="AI4" s="828"/>
      <c r="AJ4" s="828"/>
      <c r="AK4" s="828"/>
      <c r="AL4" s="828"/>
      <c r="AM4" s="828"/>
      <c r="AN4" s="828"/>
      <c r="AO4" s="828"/>
      <c r="AP4" s="828"/>
      <c r="AQ4" s="828"/>
      <c r="AR4" s="828"/>
      <c r="AS4" s="828"/>
      <c r="AT4" s="828"/>
      <c r="AU4" s="828"/>
      <c r="AV4" s="828"/>
      <c r="AW4" s="828"/>
      <c r="AX4" s="828"/>
      <c r="AY4" s="828"/>
      <c r="AZ4" s="828"/>
      <c r="BA4" s="828"/>
      <c r="BB4" s="828"/>
      <c r="BC4" s="828"/>
      <c r="BD4" s="828"/>
      <c r="BE4" s="828"/>
      <c r="BF4" s="828"/>
      <c r="BG4" s="828"/>
      <c r="BH4" s="828"/>
      <c r="BI4" s="828"/>
      <c r="BJ4" s="828"/>
      <c r="BK4" s="828"/>
      <c r="BL4" s="828"/>
      <c r="BM4" s="828"/>
      <c r="BN4" s="828"/>
      <c r="BO4" s="828"/>
      <c r="BP4" s="828"/>
      <c r="BQ4" s="828"/>
      <c r="BR4" s="828"/>
      <c r="BS4" s="828"/>
      <c r="BT4" s="828"/>
      <c r="BU4" s="828"/>
      <c r="BV4" s="828"/>
      <c r="BW4" s="828"/>
      <c r="BX4" s="828"/>
      <c r="BY4" s="828"/>
      <c r="BZ4" s="828"/>
      <c r="CA4" s="828"/>
      <c r="CB4" s="828"/>
      <c r="CC4" s="828"/>
      <c r="CD4" s="828"/>
      <c r="CE4" s="828"/>
      <c r="CF4" s="828"/>
      <c r="CG4" s="828"/>
      <c r="CH4" s="828"/>
      <c r="CI4" s="828"/>
      <c r="CJ4" s="828"/>
      <c r="CK4" s="828"/>
      <c r="CL4" s="828"/>
      <c r="CM4" s="828"/>
      <c r="CN4" s="828"/>
      <c r="CO4" s="828"/>
      <c r="CP4" s="828"/>
      <c r="CQ4" s="828"/>
      <c r="CR4" s="828"/>
      <c r="CS4" s="828"/>
      <c r="CT4" s="828"/>
      <c r="CU4" s="828"/>
      <c r="CV4" s="828"/>
      <c r="CW4" s="828"/>
      <c r="CX4" s="828"/>
      <c r="CY4" s="828"/>
      <c r="CZ4" s="828"/>
      <c r="DA4" s="828"/>
      <c r="DB4" s="828"/>
      <c r="DC4" s="828"/>
      <c r="DD4" s="828"/>
      <c r="DE4" s="828"/>
      <c r="DF4" s="828"/>
      <c r="DG4" s="828"/>
      <c r="DH4" s="828"/>
      <c r="DI4" s="828"/>
      <c r="DJ4" s="828"/>
      <c r="DK4" s="828"/>
      <c r="DL4" s="828"/>
      <c r="DM4" s="828"/>
      <c r="DN4" s="828"/>
      <c r="DO4" s="828"/>
      <c r="DP4" s="828"/>
      <c r="DQ4" s="828"/>
      <c r="DR4" s="828"/>
      <c r="DS4" s="828"/>
      <c r="DT4" s="828"/>
      <c r="DU4" s="828"/>
      <c r="DV4" s="828"/>
      <c r="DW4" s="828"/>
      <c r="DX4" s="828"/>
      <c r="DY4" s="828"/>
      <c r="DZ4" s="828"/>
      <c r="EA4" s="828"/>
      <c r="EB4" s="828"/>
      <c r="EC4" s="828"/>
      <c r="ED4" s="828"/>
      <c r="EE4" s="828"/>
      <c r="EF4" s="828"/>
      <c r="EG4" s="828"/>
      <c r="EH4" s="828"/>
      <c r="EI4" s="828"/>
      <c r="EJ4" s="828"/>
      <c r="EK4" s="828"/>
      <c r="EL4" s="828"/>
      <c r="EM4" s="828"/>
      <c r="EN4" s="828"/>
      <c r="EO4" s="828"/>
      <c r="EP4" s="828"/>
      <c r="EQ4" s="828"/>
      <c r="ER4" s="828"/>
      <c r="ES4" s="828"/>
      <c r="ET4" s="828"/>
      <c r="EU4" s="828"/>
      <c r="EV4" s="828"/>
      <c r="EW4" s="828"/>
      <c r="EX4" s="828"/>
      <c r="EY4" s="828"/>
      <c r="EZ4" s="828"/>
      <c r="FA4" s="828"/>
      <c r="FB4" s="828"/>
      <c r="FC4" s="828"/>
      <c r="FD4" s="828"/>
      <c r="FE4" s="828"/>
      <c r="FF4" s="828"/>
      <c r="FG4" s="828"/>
      <c r="FH4" s="828"/>
      <c r="FI4" s="828"/>
      <c r="FJ4" s="828"/>
      <c r="FK4" s="828"/>
      <c r="FL4" s="828"/>
      <c r="FM4" s="828"/>
      <c r="FN4" s="828"/>
      <c r="FO4" s="828"/>
      <c r="FP4" s="828"/>
      <c r="FQ4" s="828"/>
      <c r="FR4" s="828"/>
      <c r="FS4" s="828"/>
      <c r="FT4" s="828"/>
      <c r="FU4" s="828"/>
      <c r="FV4" s="828"/>
      <c r="FW4" s="828"/>
      <c r="FX4" s="828"/>
      <c r="FY4" s="828"/>
      <c r="FZ4" s="828"/>
      <c r="GA4" s="828"/>
      <c r="GB4" s="828"/>
      <c r="GC4" s="828"/>
      <c r="GD4" s="828"/>
      <c r="GE4" s="828"/>
      <c r="GF4" s="828"/>
      <c r="GG4" s="828"/>
      <c r="GH4" s="828"/>
      <c r="GI4" s="828"/>
      <c r="GJ4" s="828"/>
      <c r="GK4" s="828"/>
      <c r="GL4" s="828"/>
      <c r="GM4" s="828"/>
      <c r="GN4" s="828"/>
      <c r="GO4" s="828"/>
      <c r="GP4" s="828"/>
      <c r="GQ4" s="828"/>
      <c r="GR4" s="828"/>
      <c r="GS4" s="828"/>
      <c r="GT4" s="828"/>
      <c r="GU4" s="828"/>
      <c r="GV4" s="828"/>
      <c r="GW4" s="828"/>
      <c r="GX4" s="828"/>
      <c r="GY4" s="828"/>
      <c r="GZ4" s="828"/>
      <c r="HA4" s="828"/>
      <c r="HB4" s="828"/>
      <c r="HC4" s="828"/>
      <c r="HD4" s="828"/>
      <c r="HE4" s="828"/>
      <c r="HF4" s="828"/>
      <c r="HG4" s="828"/>
      <c r="HH4" s="828"/>
      <c r="HI4" s="828"/>
      <c r="HJ4" s="828"/>
      <c r="HK4" s="828"/>
      <c r="HL4" s="828"/>
      <c r="HM4" s="828"/>
      <c r="HN4" s="828"/>
      <c r="HO4" s="828"/>
      <c r="HP4" s="828"/>
      <c r="HQ4" s="828"/>
      <c r="HR4" s="828"/>
      <c r="HS4" s="828"/>
      <c r="HT4" s="828"/>
      <c r="HU4" s="828"/>
      <c r="HV4" s="828"/>
      <c r="HW4" s="828"/>
      <c r="HX4" s="828"/>
      <c r="HY4" s="828"/>
      <c r="HZ4" s="828"/>
      <c r="IA4" s="828"/>
      <c r="IB4" s="828"/>
      <c r="IC4" s="828"/>
      <c r="ID4" s="828"/>
      <c r="IE4" s="828"/>
      <c r="IF4" s="828"/>
      <c r="IG4" s="828"/>
      <c r="IH4" s="828"/>
      <c r="II4" s="828"/>
      <c r="IJ4" s="828"/>
      <c r="IK4" s="828"/>
      <c r="IL4" s="828"/>
      <c r="IM4" s="828"/>
      <c r="IN4" s="828"/>
      <c r="IO4" s="828"/>
      <c r="IP4" s="828"/>
      <c r="IQ4" s="828"/>
      <c r="IR4" s="828"/>
      <c r="IS4" s="828"/>
      <c r="IT4" s="828"/>
      <c r="IU4" s="828"/>
      <c r="IV4" s="828"/>
    </row>
    <row r="5" spans="1:256">
      <c r="B5" s="836" t="s">
        <v>2067</v>
      </c>
      <c r="C5" s="836"/>
    </row>
    <row r="6" spans="1:256" ht="15.75" customHeight="1">
      <c r="A6" s="242"/>
      <c r="B6" s="211">
        <v>2024</v>
      </c>
      <c r="C6" s="211">
        <v>2023</v>
      </c>
      <c r="D6" s="242"/>
    </row>
    <row r="7" spans="1:256" ht="15" customHeight="1">
      <c r="A7" s="243" t="s">
        <v>326</v>
      </c>
      <c r="B7" s="244"/>
      <c r="C7" s="244"/>
      <c r="D7" s="244"/>
    </row>
    <row r="8" spans="1:256" ht="15" customHeight="1">
      <c r="A8" s="245" t="s">
        <v>327</v>
      </c>
      <c r="B8" s="245"/>
      <c r="C8" s="245"/>
      <c r="D8" s="245"/>
      <c r="E8" s="826"/>
      <c r="F8" s="826"/>
      <c r="G8" s="826"/>
      <c r="H8" s="826"/>
      <c r="I8" s="826"/>
      <c r="J8" s="826"/>
      <c r="K8" s="826"/>
      <c r="L8" s="826"/>
      <c r="M8" s="826"/>
      <c r="N8" s="826"/>
      <c r="O8" s="826"/>
      <c r="P8" s="826"/>
      <c r="Q8" s="826"/>
      <c r="R8" s="826"/>
      <c r="S8" s="826"/>
      <c r="T8" s="826"/>
      <c r="U8" s="826"/>
      <c r="V8" s="826"/>
      <c r="W8" s="826"/>
      <c r="X8" s="826"/>
      <c r="Y8" s="826"/>
      <c r="Z8" s="826"/>
      <c r="AA8" s="826"/>
      <c r="AB8" s="826"/>
      <c r="AC8" s="826"/>
      <c r="AD8" s="826"/>
      <c r="AE8" s="826"/>
      <c r="AF8" s="826"/>
      <c r="AG8" s="826"/>
      <c r="AH8" s="826"/>
      <c r="AI8" s="826"/>
      <c r="AJ8" s="826"/>
      <c r="AK8" s="826"/>
      <c r="AL8" s="826"/>
      <c r="AM8" s="826"/>
      <c r="AN8" s="826"/>
      <c r="AO8" s="826"/>
      <c r="AP8" s="826"/>
      <c r="AQ8" s="826"/>
      <c r="AR8" s="826"/>
      <c r="AS8" s="826"/>
      <c r="AT8" s="826"/>
      <c r="AU8" s="826"/>
      <c r="AV8" s="826"/>
      <c r="AW8" s="826"/>
      <c r="AX8" s="826"/>
      <c r="AY8" s="826"/>
      <c r="AZ8" s="826"/>
      <c r="BA8" s="826"/>
      <c r="BB8" s="826"/>
      <c r="BC8" s="826"/>
      <c r="BD8" s="826"/>
      <c r="BE8" s="826"/>
      <c r="BF8" s="826"/>
      <c r="BG8" s="826"/>
      <c r="BH8" s="826"/>
      <c r="BI8" s="826"/>
      <c r="BJ8" s="826"/>
      <c r="BK8" s="826"/>
      <c r="BL8" s="826"/>
      <c r="BM8" s="826"/>
      <c r="BN8" s="826"/>
      <c r="BO8" s="826"/>
      <c r="BP8" s="826"/>
      <c r="BQ8" s="826"/>
      <c r="BR8" s="826"/>
      <c r="BS8" s="826"/>
      <c r="BT8" s="826"/>
      <c r="BU8" s="826"/>
      <c r="BV8" s="826"/>
      <c r="BW8" s="826"/>
      <c r="BX8" s="826"/>
      <c r="BY8" s="826"/>
      <c r="BZ8" s="826"/>
      <c r="CA8" s="826"/>
      <c r="CB8" s="826"/>
      <c r="CC8" s="826"/>
      <c r="CD8" s="826"/>
      <c r="CE8" s="826"/>
      <c r="CF8" s="826"/>
      <c r="CG8" s="826"/>
      <c r="CH8" s="826"/>
      <c r="CI8" s="826"/>
      <c r="CJ8" s="826"/>
      <c r="CK8" s="826"/>
      <c r="CL8" s="826"/>
      <c r="CM8" s="826"/>
      <c r="CN8" s="826"/>
      <c r="CO8" s="826"/>
      <c r="CP8" s="826"/>
      <c r="CQ8" s="826"/>
      <c r="CR8" s="826"/>
      <c r="CS8" s="826"/>
      <c r="CT8" s="826"/>
      <c r="CU8" s="826"/>
      <c r="CV8" s="826"/>
      <c r="CW8" s="826"/>
      <c r="CX8" s="826"/>
      <c r="CY8" s="826"/>
      <c r="CZ8" s="826"/>
      <c r="DA8" s="826"/>
      <c r="DB8" s="826"/>
      <c r="DC8" s="826"/>
      <c r="DD8" s="826"/>
      <c r="DE8" s="826"/>
      <c r="DF8" s="826"/>
      <c r="DG8" s="826"/>
      <c r="DH8" s="826"/>
      <c r="DI8" s="826"/>
      <c r="DJ8" s="826"/>
      <c r="DK8" s="826"/>
      <c r="DL8" s="826"/>
      <c r="DM8" s="826"/>
      <c r="DN8" s="826"/>
      <c r="DO8" s="826"/>
      <c r="DP8" s="826"/>
      <c r="DQ8" s="826"/>
      <c r="DR8" s="826"/>
      <c r="DS8" s="826"/>
      <c r="DT8" s="826"/>
      <c r="DU8" s="826"/>
      <c r="DV8" s="826"/>
      <c r="DW8" s="826"/>
      <c r="DX8" s="826"/>
      <c r="DY8" s="826"/>
      <c r="DZ8" s="826"/>
      <c r="EA8" s="826"/>
      <c r="EB8" s="826"/>
      <c r="EC8" s="826"/>
      <c r="ED8" s="826"/>
      <c r="EE8" s="826"/>
      <c r="EF8" s="826"/>
      <c r="EG8" s="826"/>
      <c r="EH8" s="826"/>
      <c r="EI8" s="826"/>
      <c r="EJ8" s="826"/>
      <c r="EK8" s="826"/>
      <c r="EL8" s="826"/>
      <c r="EM8" s="826"/>
      <c r="EN8" s="826"/>
      <c r="EO8" s="826"/>
      <c r="EP8" s="826"/>
      <c r="EQ8" s="826"/>
      <c r="ER8" s="826"/>
      <c r="ES8" s="826"/>
      <c r="ET8" s="826"/>
      <c r="EU8" s="826"/>
      <c r="EV8" s="826"/>
      <c r="EW8" s="826"/>
      <c r="EX8" s="826"/>
      <c r="EY8" s="826"/>
      <c r="EZ8" s="826"/>
      <c r="FA8" s="826"/>
      <c r="FB8" s="826"/>
      <c r="FC8" s="826"/>
      <c r="FD8" s="826"/>
      <c r="FE8" s="826"/>
      <c r="FF8" s="826"/>
      <c r="FG8" s="826"/>
      <c r="FH8" s="826"/>
      <c r="FI8" s="826"/>
      <c r="FJ8" s="826"/>
      <c r="FK8" s="826"/>
      <c r="FL8" s="826"/>
      <c r="FM8" s="826"/>
      <c r="FN8" s="826"/>
      <c r="FO8" s="826"/>
      <c r="FP8" s="826"/>
      <c r="FQ8" s="826"/>
      <c r="FR8" s="826"/>
      <c r="FS8" s="826"/>
      <c r="FT8" s="826"/>
      <c r="FU8" s="826"/>
      <c r="FV8" s="826"/>
      <c r="FW8" s="826"/>
      <c r="FX8" s="826"/>
      <c r="FY8" s="826"/>
      <c r="FZ8" s="826"/>
      <c r="GA8" s="826"/>
      <c r="GB8" s="826"/>
      <c r="GC8" s="826"/>
      <c r="GD8" s="826"/>
      <c r="GE8" s="826"/>
      <c r="GF8" s="826"/>
      <c r="GG8" s="826"/>
      <c r="GH8" s="826"/>
      <c r="GI8" s="826"/>
      <c r="GJ8" s="826"/>
      <c r="GK8" s="826"/>
      <c r="GL8" s="826"/>
      <c r="GM8" s="826"/>
      <c r="GN8" s="826"/>
      <c r="GO8" s="826"/>
      <c r="GP8" s="826"/>
      <c r="GQ8" s="826"/>
      <c r="GR8" s="826"/>
      <c r="GS8" s="826"/>
      <c r="GT8" s="826"/>
      <c r="GU8" s="826"/>
      <c r="GV8" s="826"/>
      <c r="GW8" s="826"/>
      <c r="GX8" s="826"/>
      <c r="GY8" s="826"/>
      <c r="GZ8" s="826"/>
      <c r="HA8" s="826"/>
      <c r="HB8" s="826"/>
      <c r="HC8" s="826"/>
      <c r="HD8" s="826"/>
      <c r="HE8" s="826"/>
      <c r="HF8" s="826"/>
      <c r="HG8" s="826"/>
      <c r="HH8" s="826"/>
      <c r="HI8" s="826"/>
      <c r="HJ8" s="826"/>
      <c r="HK8" s="826"/>
      <c r="HL8" s="826"/>
      <c r="HM8" s="826"/>
      <c r="HN8" s="826"/>
      <c r="HO8" s="826"/>
      <c r="HP8" s="826"/>
      <c r="HQ8" s="826"/>
      <c r="HR8" s="826"/>
      <c r="HS8" s="826"/>
      <c r="HT8" s="826"/>
      <c r="HU8" s="826"/>
      <c r="HV8" s="826"/>
      <c r="HW8" s="826"/>
      <c r="HX8" s="826"/>
      <c r="HY8" s="826"/>
      <c r="HZ8" s="826"/>
      <c r="IA8" s="826"/>
      <c r="IB8" s="826"/>
      <c r="IC8" s="826"/>
      <c r="ID8" s="826"/>
      <c r="IE8" s="826"/>
      <c r="IF8" s="826"/>
      <c r="IG8" s="826"/>
      <c r="IH8" s="826"/>
      <c r="II8" s="826"/>
      <c r="IJ8" s="826"/>
      <c r="IK8" s="826"/>
      <c r="IL8" s="826"/>
      <c r="IM8" s="826"/>
      <c r="IN8" s="826"/>
      <c r="IO8" s="826"/>
      <c r="IP8" s="826"/>
      <c r="IQ8" s="826"/>
      <c r="IR8" s="826"/>
      <c r="IS8" s="826"/>
      <c r="IT8" s="826"/>
      <c r="IU8" s="826"/>
      <c r="IV8" s="826"/>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826"/>
      <c r="F10" s="826"/>
      <c r="G10" s="826"/>
      <c r="H10" s="826"/>
      <c r="I10" s="826"/>
      <c r="J10" s="826"/>
      <c r="K10" s="826"/>
      <c r="L10" s="826"/>
      <c r="M10" s="826"/>
      <c r="N10" s="826"/>
      <c r="O10" s="826"/>
      <c r="P10" s="826"/>
      <c r="Q10" s="826"/>
      <c r="R10" s="826"/>
      <c r="S10" s="826"/>
      <c r="T10" s="826"/>
      <c r="U10" s="826"/>
      <c r="V10" s="826"/>
      <c r="W10" s="826"/>
      <c r="X10" s="826"/>
      <c r="Y10" s="826"/>
      <c r="Z10" s="826"/>
      <c r="AA10" s="826"/>
      <c r="AB10" s="826"/>
      <c r="AC10" s="826"/>
      <c r="AD10" s="826"/>
      <c r="AE10" s="826"/>
      <c r="AF10" s="826"/>
      <c r="AG10" s="826"/>
      <c r="AH10" s="826"/>
      <c r="AI10" s="826"/>
      <c r="AJ10" s="826"/>
      <c r="AK10" s="826"/>
      <c r="AL10" s="826"/>
      <c r="AM10" s="826"/>
      <c r="AN10" s="826"/>
      <c r="AO10" s="826"/>
      <c r="AP10" s="826"/>
      <c r="AQ10" s="826"/>
      <c r="AR10" s="826"/>
      <c r="AS10" s="826"/>
      <c r="AT10" s="826"/>
      <c r="AU10" s="826"/>
      <c r="AV10" s="826"/>
      <c r="AW10" s="826"/>
      <c r="AX10" s="826"/>
      <c r="AY10" s="826"/>
      <c r="AZ10" s="826"/>
      <c r="BA10" s="826"/>
      <c r="BB10" s="826"/>
      <c r="BC10" s="826"/>
      <c r="BD10" s="826"/>
      <c r="BE10" s="826"/>
      <c r="BF10" s="826"/>
      <c r="BG10" s="826"/>
      <c r="BH10" s="826"/>
      <c r="BI10" s="826"/>
      <c r="BJ10" s="826"/>
      <c r="BK10" s="826"/>
      <c r="BL10" s="826"/>
      <c r="BM10" s="826"/>
      <c r="BN10" s="826"/>
      <c r="BO10" s="826"/>
      <c r="BP10" s="826"/>
      <c r="BQ10" s="826"/>
      <c r="BR10" s="826"/>
      <c r="BS10" s="826"/>
      <c r="BT10" s="826"/>
      <c r="BU10" s="826"/>
      <c r="BV10" s="826"/>
      <c r="BW10" s="826"/>
      <c r="BX10" s="826"/>
      <c r="BY10" s="826"/>
      <c r="BZ10" s="826"/>
      <c r="CA10" s="826"/>
      <c r="CB10" s="826"/>
      <c r="CC10" s="826"/>
      <c r="CD10" s="826"/>
      <c r="CE10" s="826"/>
      <c r="CF10" s="826"/>
      <c r="CG10" s="826"/>
      <c r="CH10" s="826"/>
      <c r="CI10" s="826"/>
      <c r="CJ10" s="826"/>
      <c r="CK10" s="826"/>
      <c r="CL10" s="826"/>
      <c r="CM10" s="826"/>
      <c r="CN10" s="826"/>
      <c r="CO10" s="826"/>
      <c r="CP10" s="826"/>
      <c r="CQ10" s="826"/>
      <c r="CR10" s="826"/>
      <c r="CS10" s="826"/>
      <c r="CT10" s="826"/>
      <c r="CU10" s="826"/>
      <c r="CV10" s="826"/>
      <c r="CW10" s="826"/>
      <c r="CX10" s="826"/>
      <c r="CY10" s="826"/>
      <c r="CZ10" s="826"/>
      <c r="DA10" s="826"/>
      <c r="DB10" s="826"/>
      <c r="DC10" s="826"/>
      <c r="DD10" s="826"/>
      <c r="DE10" s="826"/>
      <c r="DF10" s="826"/>
      <c r="DG10" s="826"/>
      <c r="DH10" s="826"/>
      <c r="DI10" s="826"/>
      <c r="DJ10" s="826"/>
      <c r="DK10" s="826"/>
      <c r="DL10" s="826"/>
      <c r="DM10" s="826"/>
      <c r="DN10" s="826"/>
      <c r="DO10" s="826"/>
      <c r="DP10" s="826"/>
      <c r="DQ10" s="826"/>
      <c r="DR10" s="826"/>
      <c r="DS10" s="826"/>
      <c r="DT10" s="826"/>
      <c r="DU10" s="826"/>
      <c r="DV10" s="826"/>
      <c r="DW10" s="826"/>
      <c r="DX10" s="826"/>
      <c r="DY10" s="826"/>
      <c r="DZ10" s="826"/>
      <c r="EA10" s="826"/>
      <c r="EB10" s="826"/>
      <c r="EC10" s="826"/>
      <c r="ED10" s="826"/>
      <c r="EE10" s="826"/>
      <c r="EF10" s="826"/>
      <c r="EG10" s="826"/>
      <c r="EH10" s="826"/>
      <c r="EI10" s="826"/>
      <c r="EJ10" s="826"/>
      <c r="EK10" s="826"/>
      <c r="EL10" s="826"/>
      <c r="EM10" s="826"/>
      <c r="EN10" s="826"/>
      <c r="EO10" s="826"/>
      <c r="EP10" s="826"/>
      <c r="EQ10" s="826"/>
      <c r="ER10" s="826"/>
      <c r="ES10" s="826"/>
      <c r="ET10" s="826"/>
      <c r="EU10" s="826"/>
      <c r="EV10" s="826"/>
      <c r="EW10" s="826"/>
      <c r="EX10" s="826"/>
      <c r="EY10" s="826"/>
      <c r="EZ10" s="826"/>
      <c r="FA10" s="826"/>
      <c r="FB10" s="826"/>
      <c r="FC10" s="826"/>
      <c r="FD10" s="826"/>
      <c r="FE10" s="826"/>
      <c r="FF10" s="826"/>
      <c r="FG10" s="826"/>
      <c r="FH10" s="826"/>
      <c r="FI10" s="826"/>
      <c r="FJ10" s="826"/>
      <c r="FK10" s="826"/>
      <c r="FL10" s="826"/>
      <c r="FM10" s="826"/>
      <c r="FN10" s="826"/>
      <c r="FO10" s="826"/>
      <c r="FP10" s="826"/>
      <c r="FQ10" s="826"/>
      <c r="FR10" s="826"/>
      <c r="FS10" s="826"/>
      <c r="FT10" s="826"/>
      <c r="FU10" s="826"/>
      <c r="FV10" s="826"/>
      <c r="FW10" s="826"/>
      <c r="FX10" s="826"/>
      <c r="FY10" s="826"/>
      <c r="FZ10" s="826"/>
      <c r="GA10" s="826"/>
      <c r="GB10" s="826"/>
      <c r="GC10" s="826"/>
      <c r="GD10" s="826"/>
      <c r="GE10" s="826"/>
      <c r="GF10" s="826"/>
      <c r="GG10" s="826"/>
      <c r="GH10" s="826"/>
      <c r="GI10" s="826"/>
      <c r="GJ10" s="826"/>
      <c r="GK10" s="826"/>
      <c r="GL10" s="826"/>
      <c r="GM10" s="826"/>
      <c r="GN10" s="826"/>
      <c r="GO10" s="826"/>
      <c r="GP10" s="826"/>
      <c r="GQ10" s="826"/>
      <c r="GR10" s="826"/>
      <c r="GS10" s="826"/>
      <c r="GT10" s="826"/>
      <c r="GU10" s="826"/>
      <c r="GV10" s="826"/>
      <c r="GW10" s="826"/>
      <c r="GX10" s="826"/>
      <c r="GY10" s="826"/>
      <c r="GZ10" s="826"/>
      <c r="HA10" s="826"/>
      <c r="HB10" s="826"/>
      <c r="HC10" s="826"/>
      <c r="HD10" s="826"/>
      <c r="HE10" s="826"/>
      <c r="HF10" s="826"/>
      <c r="HG10" s="826"/>
      <c r="HH10" s="826"/>
      <c r="HI10" s="826"/>
      <c r="HJ10" s="826"/>
      <c r="HK10" s="826"/>
      <c r="HL10" s="826"/>
      <c r="HM10" s="826"/>
      <c r="HN10" s="826"/>
      <c r="HO10" s="826"/>
      <c r="HP10" s="826"/>
      <c r="HQ10" s="826"/>
      <c r="HR10" s="826"/>
      <c r="HS10" s="826"/>
      <c r="HT10" s="826"/>
      <c r="HU10" s="826"/>
      <c r="HV10" s="826"/>
      <c r="HW10" s="826"/>
      <c r="HX10" s="826"/>
      <c r="HY10" s="826"/>
      <c r="HZ10" s="826"/>
      <c r="IA10" s="826"/>
      <c r="IB10" s="826"/>
      <c r="IC10" s="826"/>
      <c r="ID10" s="826"/>
      <c r="IE10" s="826"/>
      <c r="IF10" s="826"/>
      <c r="IG10" s="826"/>
      <c r="IH10" s="826"/>
      <c r="II10" s="826"/>
      <c r="IJ10" s="826"/>
      <c r="IK10" s="826"/>
      <c r="IL10" s="826"/>
      <c r="IM10" s="826"/>
      <c r="IN10" s="826"/>
      <c r="IO10" s="826"/>
      <c r="IP10" s="826"/>
      <c r="IQ10" s="826"/>
      <c r="IR10" s="826"/>
      <c r="IS10" s="826"/>
      <c r="IT10" s="826"/>
      <c r="IU10" s="826"/>
      <c r="IV10" s="826"/>
    </row>
    <row r="11" spans="1:256" ht="15" customHeight="1">
      <c r="A11" s="246" t="s">
        <v>36</v>
      </c>
      <c r="B11" s="245"/>
      <c r="C11" s="245"/>
      <c r="D11" s="245"/>
      <c r="E11" s="826"/>
      <c r="F11" s="826"/>
      <c r="G11" s="826"/>
      <c r="H11" s="826"/>
      <c r="I11" s="826"/>
      <c r="J11" s="826"/>
      <c r="K11" s="826"/>
      <c r="L11" s="826"/>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6"/>
      <c r="AT11" s="826"/>
      <c r="AU11" s="826"/>
      <c r="AV11" s="826"/>
      <c r="AW11" s="826"/>
      <c r="AX11" s="826"/>
      <c r="AY11" s="826"/>
      <c r="AZ11" s="826"/>
      <c r="BA11" s="826"/>
      <c r="BB11" s="826"/>
      <c r="BC11" s="826"/>
      <c r="BD11" s="826"/>
      <c r="BE11" s="826"/>
      <c r="BF11" s="826"/>
      <c r="BG11" s="826"/>
      <c r="BH11" s="826"/>
      <c r="BI11" s="826"/>
      <c r="BJ11" s="826"/>
      <c r="BK11" s="826"/>
      <c r="BL11" s="826"/>
      <c r="BM11" s="826"/>
      <c r="BN11" s="826"/>
      <c r="BO11" s="826"/>
      <c r="BP11" s="826"/>
      <c r="BQ11" s="826"/>
      <c r="BR11" s="826"/>
      <c r="BS11" s="826"/>
      <c r="BT11" s="826"/>
      <c r="BU11" s="826"/>
      <c r="BV11" s="826"/>
      <c r="BW11" s="826"/>
      <c r="BX11" s="826"/>
      <c r="BY11" s="826"/>
      <c r="BZ11" s="826"/>
      <c r="CA11" s="826"/>
      <c r="CB11" s="826"/>
      <c r="CC11" s="826"/>
      <c r="CD11" s="826"/>
      <c r="CE11" s="826"/>
      <c r="CF11" s="826"/>
      <c r="CG11" s="826"/>
      <c r="CH11" s="826"/>
      <c r="CI11" s="826"/>
      <c r="CJ11" s="826"/>
      <c r="CK11" s="826"/>
      <c r="CL11" s="826"/>
      <c r="CM11" s="826"/>
      <c r="CN11" s="826"/>
      <c r="CO11" s="826"/>
      <c r="CP11" s="826"/>
      <c r="CQ11" s="826"/>
      <c r="CR11" s="826"/>
      <c r="CS11" s="826"/>
      <c r="CT11" s="826"/>
      <c r="CU11" s="826"/>
      <c r="CV11" s="826"/>
      <c r="CW11" s="826"/>
      <c r="CX11" s="826"/>
      <c r="CY11" s="826"/>
      <c r="CZ11" s="826"/>
      <c r="DA11" s="826"/>
      <c r="DB11" s="826"/>
      <c r="DC11" s="826"/>
      <c r="DD11" s="826"/>
      <c r="DE11" s="826"/>
      <c r="DF11" s="826"/>
      <c r="DG11" s="826"/>
      <c r="DH11" s="826"/>
      <c r="DI11" s="826"/>
      <c r="DJ11" s="826"/>
      <c r="DK11" s="826"/>
      <c r="DL11" s="826"/>
      <c r="DM11" s="826"/>
      <c r="DN11" s="826"/>
      <c r="DO11" s="826"/>
      <c r="DP11" s="826"/>
      <c r="DQ11" s="826"/>
      <c r="DR11" s="826"/>
      <c r="DS11" s="826"/>
      <c r="DT11" s="826"/>
      <c r="DU11" s="826"/>
      <c r="DV11" s="826"/>
      <c r="DW11" s="826"/>
      <c r="DX11" s="826"/>
      <c r="DY11" s="826"/>
      <c r="DZ11" s="826"/>
      <c r="EA11" s="826"/>
      <c r="EB11" s="826"/>
      <c r="EC11" s="826"/>
      <c r="ED11" s="826"/>
      <c r="EE11" s="826"/>
      <c r="EF11" s="826"/>
      <c r="EG11" s="826"/>
      <c r="EH11" s="826"/>
      <c r="EI11" s="826"/>
      <c r="EJ11" s="826"/>
      <c r="EK11" s="826"/>
      <c r="EL11" s="826"/>
      <c r="EM11" s="826"/>
      <c r="EN11" s="826"/>
      <c r="EO11" s="826"/>
      <c r="EP11" s="826"/>
      <c r="EQ11" s="826"/>
      <c r="ER11" s="826"/>
      <c r="ES11" s="826"/>
      <c r="ET11" s="826"/>
      <c r="EU11" s="826"/>
      <c r="EV11" s="826"/>
      <c r="EW11" s="826"/>
      <c r="EX11" s="826"/>
      <c r="EY11" s="826"/>
      <c r="EZ11" s="826"/>
      <c r="FA11" s="826"/>
      <c r="FB11" s="826"/>
      <c r="FC11" s="826"/>
      <c r="FD11" s="826"/>
      <c r="FE11" s="826"/>
      <c r="FF11" s="826"/>
      <c r="FG11" s="826"/>
      <c r="FH11" s="826"/>
      <c r="FI11" s="826"/>
      <c r="FJ11" s="826"/>
      <c r="FK11" s="826"/>
      <c r="FL11" s="826"/>
      <c r="FM11" s="826"/>
      <c r="FN11" s="826"/>
      <c r="FO11" s="826"/>
      <c r="FP11" s="826"/>
      <c r="FQ11" s="826"/>
      <c r="FR11" s="826"/>
      <c r="FS11" s="826"/>
      <c r="FT11" s="826"/>
      <c r="FU11" s="826"/>
      <c r="FV11" s="826"/>
      <c r="FW11" s="826"/>
      <c r="FX11" s="826"/>
      <c r="FY11" s="826"/>
      <c r="FZ11" s="826"/>
      <c r="GA11" s="826"/>
      <c r="GB11" s="826"/>
      <c r="GC11" s="826"/>
      <c r="GD11" s="826"/>
      <c r="GE11" s="826"/>
      <c r="GF11" s="826"/>
      <c r="GG11" s="826"/>
      <c r="GH11" s="826"/>
      <c r="GI11" s="826"/>
      <c r="GJ11" s="826"/>
      <c r="GK11" s="826"/>
      <c r="GL11" s="826"/>
      <c r="GM11" s="826"/>
      <c r="GN11" s="826"/>
      <c r="GO11" s="826"/>
      <c r="GP11" s="826"/>
      <c r="GQ11" s="826"/>
      <c r="GR11" s="826"/>
      <c r="GS11" s="826"/>
      <c r="GT11" s="826"/>
      <c r="GU11" s="826"/>
      <c r="GV11" s="826"/>
      <c r="GW11" s="826"/>
      <c r="GX11" s="826"/>
      <c r="GY11" s="826"/>
      <c r="GZ11" s="826"/>
      <c r="HA11" s="826"/>
      <c r="HB11" s="826"/>
      <c r="HC11" s="826"/>
      <c r="HD11" s="826"/>
      <c r="HE11" s="826"/>
      <c r="HF11" s="826"/>
      <c r="HG11" s="826"/>
      <c r="HH11" s="826"/>
      <c r="HI11" s="826"/>
      <c r="HJ11" s="826"/>
      <c r="HK11" s="826"/>
      <c r="HL11" s="826"/>
      <c r="HM11" s="826"/>
      <c r="HN11" s="826"/>
      <c r="HO11" s="826"/>
      <c r="HP11" s="826"/>
      <c r="HQ11" s="826"/>
      <c r="HR11" s="826"/>
      <c r="HS11" s="826"/>
      <c r="HT11" s="826"/>
      <c r="HU11" s="826"/>
      <c r="HV11" s="826"/>
      <c r="HW11" s="826"/>
      <c r="HX11" s="826"/>
      <c r="HY11" s="826"/>
      <c r="HZ11" s="826"/>
      <c r="IA11" s="826"/>
      <c r="IB11" s="826"/>
      <c r="IC11" s="826"/>
      <c r="ID11" s="826"/>
      <c r="IE11" s="826"/>
      <c r="IF11" s="826"/>
      <c r="IG11" s="826"/>
      <c r="IH11" s="826"/>
      <c r="II11" s="826"/>
      <c r="IJ11" s="826"/>
      <c r="IK11" s="826"/>
      <c r="IL11" s="826"/>
      <c r="IM11" s="826"/>
      <c r="IN11" s="826"/>
      <c r="IO11" s="826"/>
      <c r="IP11" s="826"/>
      <c r="IQ11" s="826"/>
      <c r="IR11" s="826"/>
      <c r="IS11" s="826"/>
      <c r="IT11" s="826"/>
      <c r="IU11" s="826"/>
      <c r="IV11" s="826"/>
    </row>
    <row r="12" spans="1:256" ht="15" customHeight="1">
      <c r="A12" s="245" t="s">
        <v>328</v>
      </c>
      <c r="B12" s="245"/>
      <c r="C12" s="245"/>
      <c r="D12" s="245"/>
      <c r="E12" s="826"/>
      <c r="F12" s="826"/>
      <c r="G12" s="826"/>
      <c r="H12" s="826"/>
      <c r="I12" s="826"/>
      <c r="J12" s="826"/>
      <c r="K12" s="826"/>
      <c r="L12" s="826"/>
      <c r="M12" s="826"/>
      <c r="N12" s="826"/>
      <c r="O12" s="826"/>
      <c r="P12" s="826"/>
      <c r="Q12" s="826"/>
      <c r="R12" s="826"/>
      <c r="S12" s="826"/>
      <c r="T12" s="826"/>
      <c r="U12" s="826"/>
      <c r="V12" s="826"/>
      <c r="W12" s="826"/>
      <c r="X12" s="826"/>
      <c r="Y12" s="826"/>
      <c r="Z12" s="826"/>
      <c r="AA12" s="826"/>
      <c r="AB12" s="826"/>
      <c r="AC12" s="826"/>
      <c r="AD12" s="826"/>
      <c r="AE12" s="826"/>
      <c r="AF12" s="826"/>
      <c r="AG12" s="826"/>
      <c r="AH12" s="826"/>
      <c r="AI12" s="826"/>
      <c r="AJ12" s="826"/>
      <c r="AK12" s="826"/>
      <c r="AL12" s="826"/>
      <c r="AM12" s="826"/>
      <c r="AN12" s="826"/>
      <c r="AO12" s="826"/>
      <c r="AP12" s="826"/>
      <c r="AQ12" s="826"/>
      <c r="AR12" s="826"/>
      <c r="AS12" s="826"/>
      <c r="AT12" s="826"/>
      <c r="AU12" s="826"/>
      <c r="AV12" s="826"/>
      <c r="AW12" s="826"/>
      <c r="AX12" s="826"/>
      <c r="AY12" s="826"/>
      <c r="AZ12" s="826"/>
      <c r="BA12" s="826"/>
      <c r="BB12" s="826"/>
      <c r="BC12" s="826"/>
      <c r="BD12" s="826"/>
      <c r="BE12" s="826"/>
      <c r="BF12" s="826"/>
      <c r="BG12" s="826"/>
      <c r="BH12" s="826"/>
      <c r="BI12" s="826"/>
      <c r="BJ12" s="826"/>
      <c r="BK12" s="826"/>
      <c r="BL12" s="826"/>
      <c r="BM12" s="826"/>
      <c r="BN12" s="826"/>
      <c r="BO12" s="826"/>
      <c r="BP12" s="826"/>
      <c r="BQ12" s="826"/>
      <c r="BR12" s="826"/>
      <c r="BS12" s="826"/>
      <c r="BT12" s="826"/>
      <c r="BU12" s="826"/>
      <c r="BV12" s="826"/>
      <c r="BW12" s="826"/>
      <c r="BX12" s="826"/>
      <c r="BY12" s="826"/>
      <c r="BZ12" s="826"/>
      <c r="CA12" s="826"/>
      <c r="CB12" s="826"/>
      <c r="CC12" s="826"/>
      <c r="CD12" s="826"/>
      <c r="CE12" s="826"/>
      <c r="CF12" s="826"/>
      <c r="CG12" s="826"/>
      <c r="CH12" s="826"/>
      <c r="CI12" s="826"/>
      <c r="CJ12" s="826"/>
      <c r="CK12" s="826"/>
      <c r="CL12" s="826"/>
      <c r="CM12" s="826"/>
      <c r="CN12" s="826"/>
      <c r="CO12" s="826"/>
      <c r="CP12" s="826"/>
      <c r="CQ12" s="826"/>
      <c r="CR12" s="826"/>
      <c r="CS12" s="826"/>
      <c r="CT12" s="826"/>
      <c r="CU12" s="826"/>
      <c r="CV12" s="826"/>
      <c r="CW12" s="826"/>
      <c r="CX12" s="826"/>
      <c r="CY12" s="826"/>
      <c r="CZ12" s="826"/>
      <c r="DA12" s="826"/>
      <c r="DB12" s="826"/>
      <c r="DC12" s="826"/>
      <c r="DD12" s="826"/>
      <c r="DE12" s="826"/>
      <c r="DF12" s="826"/>
      <c r="DG12" s="826"/>
      <c r="DH12" s="826"/>
      <c r="DI12" s="826"/>
      <c r="DJ12" s="826"/>
      <c r="DK12" s="826"/>
      <c r="DL12" s="826"/>
      <c r="DM12" s="826"/>
      <c r="DN12" s="826"/>
      <c r="DO12" s="826"/>
      <c r="DP12" s="826"/>
      <c r="DQ12" s="826"/>
      <c r="DR12" s="826"/>
      <c r="DS12" s="826"/>
      <c r="DT12" s="826"/>
      <c r="DU12" s="826"/>
      <c r="DV12" s="826"/>
      <c r="DW12" s="826"/>
      <c r="DX12" s="826"/>
      <c r="DY12" s="826"/>
      <c r="DZ12" s="826"/>
      <c r="EA12" s="826"/>
      <c r="EB12" s="826"/>
      <c r="EC12" s="826"/>
      <c r="ED12" s="826"/>
      <c r="EE12" s="826"/>
      <c r="EF12" s="826"/>
      <c r="EG12" s="826"/>
      <c r="EH12" s="826"/>
      <c r="EI12" s="826"/>
      <c r="EJ12" s="826"/>
      <c r="EK12" s="826"/>
      <c r="EL12" s="826"/>
      <c r="EM12" s="826"/>
      <c r="EN12" s="826"/>
      <c r="EO12" s="826"/>
      <c r="EP12" s="826"/>
      <c r="EQ12" s="826"/>
      <c r="ER12" s="826"/>
      <c r="ES12" s="826"/>
      <c r="ET12" s="826"/>
      <c r="EU12" s="826"/>
      <c r="EV12" s="826"/>
      <c r="EW12" s="826"/>
      <c r="EX12" s="826"/>
      <c r="EY12" s="826"/>
      <c r="EZ12" s="826"/>
      <c r="FA12" s="826"/>
      <c r="FB12" s="826"/>
      <c r="FC12" s="826"/>
      <c r="FD12" s="826"/>
      <c r="FE12" s="826"/>
      <c r="FF12" s="826"/>
      <c r="FG12" s="826"/>
      <c r="FH12" s="826"/>
      <c r="FI12" s="826"/>
      <c r="FJ12" s="826"/>
      <c r="FK12" s="826"/>
      <c r="FL12" s="826"/>
      <c r="FM12" s="826"/>
      <c r="FN12" s="826"/>
      <c r="FO12" s="826"/>
      <c r="FP12" s="826"/>
      <c r="FQ12" s="826"/>
      <c r="FR12" s="826"/>
      <c r="FS12" s="826"/>
      <c r="FT12" s="826"/>
      <c r="FU12" s="826"/>
      <c r="FV12" s="826"/>
      <c r="FW12" s="826"/>
      <c r="FX12" s="826"/>
      <c r="FY12" s="826"/>
      <c r="FZ12" s="826"/>
      <c r="GA12" s="826"/>
      <c r="GB12" s="826"/>
      <c r="GC12" s="826"/>
      <c r="GD12" s="826"/>
      <c r="GE12" s="826"/>
      <c r="GF12" s="826"/>
      <c r="GG12" s="826"/>
      <c r="GH12" s="826"/>
      <c r="GI12" s="826"/>
      <c r="GJ12" s="826"/>
      <c r="GK12" s="826"/>
      <c r="GL12" s="826"/>
      <c r="GM12" s="826"/>
      <c r="GN12" s="826"/>
      <c r="GO12" s="826"/>
      <c r="GP12" s="826"/>
      <c r="GQ12" s="826"/>
      <c r="GR12" s="826"/>
      <c r="GS12" s="826"/>
      <c r="GT12" s="826"/>
      <c r="GU12" s="826"/>
      <c r="GV12" s="826"/>
      <c r="GW12" s="826"/>
      <c r="GX12" s="826"/>
      <c r="GY12" s="826"/>
      <c r="GZ12" s="826"/>
      <c r="HA12" s="826"/>
      <c r="HB12" s="826"/>
      <c r="HC12" s="826"/>
      <c r="HD12" s="826"/>
      <c r="HE12" s="826"/>
      <c r="HF12" s="826"/>
      <c r="HG12" s="826"/>
      <c r="HH12" s="826"/>
      <c r="HI12" s="826"/>
      <c r="HJ12" s="826"/>
      <c r="HK12" s="826"/>
      <c r="HL12" s="826"/>
      <c r="HM12" s="826"/>
      <c r="HN12" s="826"/>
      <c r="HO12" s="826"/>
      <c r="HP12" s="826"/>
      <c r="HQ12" s="826"/>
      <c r="HR12" s="826"/>
      <c r="HS12" s="826"/>
      <c r="HT12" s="826"/>
      <c r="HU12" s="826"/>
      <c r="HV12" s="826"/>
      <c r="HW12" s="826"/>
      <c r="HX12" s="826"/>
      <c r="HY12" s="826"/>
      <c r="HZ12" s="826"/>
      <c r="IA12" s="826"/>
      <c r="IB12" s="826"/>
      <c r="IC12" s="826"/>
      <c r="ID12" s="826"/>
      <c r="IE12" s="826"/>
      <c r="IF12" s="826"/>
      <c r="IG12" s="826"/>
      <c r="IH12" s="826"/>
      <c r="II12" s="826"/>
      <c r="IJ12" s="826"/>
      <c r="IK12" s="826"/>
      <c r="IL12" s="826"/>
      <c r="IM12" s="826"/>
      <c r="IN12" s="826"/>
      <c r="IO12" s="826"/>
      <c r="IP12" s="826"/>
      <c r="IQ12" s="826"/>
      <c r="IR12" s="826"/>
      <c r="IS12" s="826"/>
      <c r="IT12" s="826"/>
      <c r="IU12" s="826"/>
      <c r="IV12" s="826"/>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329</v>
      </c>
    </row>
    <row r="16" spans="1:256" ht="15" customHeight="1">
      <c r="A16" s="242" t="s">
        <v>330</v>
      </c>
      <c r="B16" s="242"/>
      <c r="C16" s="242"/>
      <c r="D16" s="242"/>
    </row>
    <row r="17" spans="1:3" ht="15" customHeight="1">
      <c r="A17" s="246" t="s">
        <v>161</v>
      </c>
      <c r="B17" s="248">
        <f>B16</f>
        <v>0</v>
      </c>
      <c r="C17" s="248">
        <f>C16</f>
        <v>0</v>
      </c>
    </row>
    <row r="18" spans="1:3" ht="15" customHeight="1"/>
    <row r="19" spans="1:3" ht="15" customHeight="1">
      <c r="A19" s="88" t="s">
        <v>331</v>
      </c>
      <c r="B19" s="248">
        <f>B9+B13+B17</f>
        <v>0</v>
      </c>
      <c r="C19" s="248">
        <f>C9+C13+C17</f>
        <v>0</v>
      </c>
    </row>
    <row r="20" spans="1:3" ht="15" customHeight="1"/>
    <row r="21" spans="1:3" ht="15" customHeight="1"/>
  </sheetData>
  <mergeCells count="211">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 ref="GU4:GZ4"/>
    <mergeCell ref="HA4:HF4"/>
    <mergeCell ref="HG4:HL4"/>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E10:J10"/>
    <mergeCell ref="K10:P10"/>
    <mergeCell ref="Q10:V10"/>
    <mergeCell ref="W10:AB10"/>
    <mergeCell ref="AC10:AH10"/>
    <mergeCell ref="AI10:AN10"/>
    <mergeCell ref="BG10:BL10"/>
    <mergeCell ref="BM10:BR10"/>
    <mergeCell ref="BS10:BX10"/>
    <mergeCell ref="AO10:AT10"/>
    <mergeCell ref="AU10:AZ10"/>
    <mergeCell ref="BA10:BF10"/>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1" tint="4.9989318521683403E-2"/>
    <pageSetUpPr fitToPage="1"/>
  </sheetPr>
  <dimension ref="A1:S23"/>
  <sheetViews>
    <sheetView workbookViewId="0">
      <selection activeCell="B12" sqref="B12"/>
    </sheetView>
  </sheetViews>
  <sheetFormatPr baseColWidth="10" defaultRowHeight="14.4"/>
  <cols>
    <col min="1" max="1" width="26.6640625" style="133" customWidth="1"/>
    <col min="2" max="3" width="22.6640625" style="133" customWidth="1"/>
    <col min="4" max="19" width="11.5546875" style="133" customWidth="1"/>
  </cols>
  <sheetData>
    <row r="1" spans="1:6">
      <c r="F1" s="153" t="s">
        <v>18</v>
      </c>
    </row>
    <row r="4" spans="1:6">
      <c r="A4" s="811" t="s">
        <v>332</v>
      </c>
      <c r="B4" s="811"/>
      <c r="C4" s="811"/>
      <c r="D4" s="811"/>
    </row>
    <row r="5" spans="1:6">
      <c r="B5" s="836" t="s">
        <v>2067</v>
      </c>
      <c r="C5" s="836"/>
    </row>
    <row r="6" spans="1:6">
      <c r="A6" s="249" t="s">
        <v>36</v>
      </c>
      <c r="B6" s="211">
        <v>2024</v>
      </c>
      <c r="C6" s="211">
        <v>2023</v>
      </c>
      <c r="D6" s="250"/>
    </row>
    <row r="7" spans="1:6">
      <c r="A7" s="251" t="s">
        <v>972</v>
      </c>
      <c r="B7" s="367">
        <f>+'2024'!C188</f>
        <v>25648145</v>
      </c>
      <c r="C7" s="367">
        <v>25648145</v>
      </c>
      <c r="D7" s="251"/>
    </row>
    <row r="8" spans="1:6">
      <c r="A8" s="252" t="s">
        <v>973</v>
      </c>
      <c r="B8" s="368">
        <f>+'2024'!C189</f>
        <v>-25648145</v>
      </c>
      <c r="C8" s="368">
        <v>-25648145</v>
      </c>
      <c r="D8" s="252"/>
    </row>
    <row r="9" spans="1:6">
      <c r="A9" s="252" t="s">
        <v>974</v>
      </c>
      <c r="B9" s="368">
        <f>+'2024'!C190</f>
        <v>166388792</v>
      </c>
      <c r="C9" s="368">
        <v>166435338</v>
      </c>
      <c r="D9" s="252"/>
    </row>
    <row r="10" spans="1:6">
      <c r="A10" s="252" t="s">
        <v>975</v>
      </c>
      <c r="B10" s="368">
        <f>+'2024'!C191</f>
        <v>-129315569</v>
      </c>
      <c r="C10" s="368">
        <v>-102119677</v>
      </c>
      <c r="D10" s="252"/>
    </row>
    <row r="11" spans="1:6">
      <c r="A11" s="252" t="s">
        <v>976</v>
      </c>
      <c r="B11" s="368">
        <f>+'2024'!C192</f>
        <v>36601848</v>
      </c>
      <c r="C11" s="368">
        <v>33454548</v>
      </c>
      <c r="D11" s="252"/>
    </row>
    <row r="12" spans="1:6" ht="26.4">
      <c r="A12" s="252" t="s">
        <v>977</v>
      </c>
      <c r="B12" s="368">
        <f>+'2024'!C193</f>
        <v>-34213346</v>
      </c>
      <c r="C12" s="368">
        <v>-33454545</v>
      </c>
      <c r="D12" s="252"/>
    </row>
    <row r="13" spans="1:6">
      <c r="A13" s="252" t="s">
        <v>1302</v>
      </c>
      <c r="B13" s="368">
        <f>+'2024'!C184</f>
        <v>710410591</v>
      </c>
      <c r="C13" s="368">
        <v>710410591</v>
      </c>
      <c r="D13" s="252"/>
    </row>
    <row r="14" spans="1:6" ht="26.4">
      <c r="A14" s="252" t="s">
        <v>1304</v>
      </c>
      <c r="B14" s="368">
        <f>+'2024'!C185</f>
        <v>-710410591</v>
      </c>
      <c r="C14" s="368">
        <v>-710410591</v>
      </c>
      <c r="D14" s="252"/>
    </row>
    <row r="15" spans="1:6">
      <c r="A15" s="253"/>
      <c r="D15" s="252"/>
      <c r="E15" s="251"/>
      <c r="F15" s="251"/>
    </row>
    <row r="16" spans="1:6">
      <c r="A16" s="223" t="s">
        <v>331</v>
      </c>
      <c r="B16" s="254">
        <f>SUM(B7:B15)</f>
        <v>39461725</v>
      </c>
      <c r="C16" s="254">
        <f>SUM(C7:C15)</f>
        <v>64315664</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tint="4.9989318521683403E-2"/>
    <pageSetUpPr fitToPage="1"/>
  </sheetPr>
  <dimension ref="A1:M13"/>
  <sheetViews>
    <sheetView showGridLines="0" workbookViewId="0">
      <selection activeCell="C12" sqref="C12"/>
    </sheetView>
  </sheetViews>
  <sheetFormatPr baseColWidth="10" defaultRowHeight="14.4"/>
  <cols>
    <col min="1" max="1" width="24.6640625" style="133" customWidth="1"/>
    <col min="2" max="2" width="17.109375" style="133" customWidth="1"/>
    <col min="3" max="3" width="17.33203125" style="133" customWidth="1"/>
    <col min="4" max="13" width="11.5546875" style="133" customWidth="1"/>
  </cols>
  <sheetData>
    <row r="1" spans="1:5">
      <c r="E1" s="153" t="s">
        <v>18</v>
      </c>
    </row>
    <row r="5" spans="1:5">
      <c r="A5" s="125" t="s">
        <v>333</v>
      </c>
      <c r="B5" s="125"/>
      <c r="C5" s="125"/>
      <c r="D5" s="125"/>
    </row>
    <row r="6" spans="1:5">
      <c r="B6" s="836" t="s">
        <v>2067</v>
      </c>
      <c r="C6" s="836"/>
    </row>
    <row r="7" spans="1:5">
      <c r="A7" s="255" t="s">
        <v>38</v>
      </c>
      <c r="B7" s="211">
        <v>2024</v>
      </c>
      <c r="C7" s="211">
        <v>2023</v>
      </c>
      <c r="D7" s="250"/>
    </row>
    <row r="8" spans="1:5">
      <c r="A8" s="251"/>
      <c r="B8" s="251"/>
      <c r="C8" s="251"/>
      <c r="D8" s="251"/>
    </row>
    <row r="9" spans="1:5">
      <c r="A9" s="252"/>
      <c r="D9" s="252"/>
    </row>
    <row r="10" spans="1:5">
      <c r="A10" s="253"/>
      <c r="D10" s="252"/>
    </row>
    <row r="11" spans="1:5">
      <c r="A11" s="223" t="s">
        <v>331</v>
      </c>
      <c r="B11" s="254">
        <f>SUM(B8:B10)</f>
        <v>0</v>
      </c>
      <c r="C11" s="254">
        <f>SUM(C8:C10)</f>
        <v>0</v>
      </c>
    </row>
    <row r="12" spans="1:5">
      <c r="A12" s="253"/>
      <c r="B12" s="133" t="s">
        <v>922</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tint="4.9989318521683403E-2"/>
    <pageSetUpPr fitToPage="1"/>
  </sheetPr>
  <dimension ref="A1:F27"/>
  <sheetViews>
    <sheetView showGridLines="0" workbookViewId="0">
      <selection activeCell="D10" sqref="D10"/>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 min="6" max="6" width="13.5546875" bestFit="1" customWidth="1"/>
  </cols>
  <sheetData>
    <row r="1" spans="1:6">
      <c r="B1" s="124"/>
      <c r="C1" s="256" t="s">
        <v>18</v>
      </c>
    </row>
    <row r="4" spans="1:6">
      <c r="A4" s="125" t="s">
        <v>334</v>
      </c>
      <c r="B4" s="125"/>
      <c r="C4" s="125"/>
      <c r="D4" s="125"/>
      <c r="E4" s="125"/>
    </row>
    <row r="5" spans="1:6">
      <c r="A5" s="142" t="s">
        <v>2065</v>
      </c>
    </row>
    <row r="6" spans="1:6">
      <c r="A6" s="1" t="s">
        <v>335</v>
      </c>
      <c r="B6" s="1"/>
      <c r="C6" s="1"/>
      <c r="D6" s="1"/>
    </row>
    <row r="7" spans="1:6">
      <c r="E7" s="192"/>
    </row>
    <row r="8" spans="1:6">
      <c r="A8" s="88" t="s">
        <v>270</v>
      </c>
      <c r="B8" s="257" t="s">
        <v>206</v>
      </c>
      <c r="C8" s="257" t="s">
        <v>336</v>
      </c>
      <c r="D8" s="258">
        <v>2024</v>
      </c>
      <c r="E8" s="258">
        <v>2023</v>
      </c>
    </row>
    <row r="9" spans="1:6">
      <c r="A9" t="s">
        <v>337</v>
      </c>
      <c r="B9" s="25"/>
      <c r="C9" s="379" t="s">
        <v>498</v>
      </c>
      <c r="D9" s="373"/>
      <c r="E9" s="374">
        <v>0</v>
      </c>
    </row>
    <row r="10" spans="1:6">
      <c r="A10" t="s">
        <v>338</v>
      </c>
      <c r="B10" s="25"/>
      <c r="C10" s="379" t="s">
        <v>498</v>
      </c>
      <c r="D10" s="375">
        <f>+'2024'!C209</f>
        <v>3324147515</v>
      </c>
      <c r="E10" s="374">
        <v>2328468503</v>
      </c>
      <c r="F10" s="509"/>
    </row>
    <row r="11" spans="1:6">
      <c r="A11" t="s">
        <v>339</v>
      </c>
      <c r="B11" s="25"/>
      <c r="C11" s="379" t="s">
        <v>496</v>
      </c>
      <c r="D11" s="376">
        <f>+'2024'!C207+'2024'!C210+'2024'!C211+'2024'!C214+'2024'!C215</f>
        <v>213473245</v>
      </c>
      <c r="E11" s="377">
        <v>187356939</v>
      </c>
    </row>
    <row r="12" spans="1:6">
      <c r="A12" t="s">
        <v>339</v>
      </c>
      <c r="B12" s="25"/>
      <c r="C12" s="379" t="s">
        <v>498</v>
      </c>
      <c r="D12" s="376">
        <f>+'2024'!C208+'2024'!C212+'2024'!C213</f>
        <v>232581186</v>
      </c>
      <c r="E12" s="377">
        <v>154279454</v>
      </c>
    </row>
    <row r="13" spans="1:6">
      <c r="A13" t="s">
        <v>895</v>
      </c>
      <c r="B13" s="25"/>
      <c r="C13" s="379" t="s">
        <v>496</v>
      </c>
      <c r="D13" s="376"/>
      <c r="E13" s="377"/>
    </row>
    <row r="14" spans="1:6">
      <c r="A14" s="262" t="s">
        <v>224</v>
      </c>
      <c r="B14" s="25"/>
      <c r="C14" s="259" t="str">
        <f>IFERROR(VLOOKUP(B14,'[1]Base de Monedas'!A$1:B$65536,2,0),"")</f>
        <v/>
      </c>
      <c r="D14" s="376"/>
      <c r="E14" s="377"/>
    </row>
    <row r="15" spans="1:6" ht="15" thickBot="1">
      <c r="A15" s="156" t="s">
        <v>340</v>
      </c>
      <c r="B15" s="150"/>
      <c r="C15" s="263"/>
      <c r="D15" s="378">
        <f>SUM($D$9:D14)</f>
        <v>3770201946</v>
      </c>
      <c r="E15" s="378">
        <f>SUM($E$9:E14)</f>
        <v>2670104896</v>
      </c>
    </row>
    <row r="16" spans="1:6" ht="15" thickTop="1">
      <c r="A16" s="156"/>
      <c r="B16" s="150"/>
      <c r="C16" s="263"/>
      <c r="D16" s="261"/>
      <c r="E16" s="261"/>
    </row>
    <row r="18" spans="1:5">
      <c r="D18" s="192"/>
    </row>
    <row r="19" spans="1:5">
      <c r="A19" s="88" t="s">
        <v>341</v>
      </c>
      <c r="B19" s="257" t="s">
        <v>206</v>
      </c>
      <c r="C19" s="257" t="s">
        <v>336</v>
      </c>
      <c r="D19" s="258">
        <f>+D8</f>
        <v>2024</v>
      </c>
      <c r="E19" s="258">
        <f>+E8</f>
        <v>2023</v>
      </c>
    </row>
    <row r="20" spans="1:5">
      <c r="A20" t="s">
        <v>337</v>
      </c>
      <c r="B20" s="25"/>
      <c r="C20" s="259" t="str">
        <f>IFERROR(VLOOKUP(B20,'[1]Base de Monedas'!A$1:B$65536,2,0),"")</f>
        <v/>
      </c>
      <c r="D20" s="260"/>
    </row>
    <row r="21" spans="1:5">
      <c r="A21" t="s">
        <v>338</v>
      </c>
      <c r="B21" s="25"/>
      <c r="C21" s="259" t="str">
        <f>IFERROR(VLOOKUP(B21,'[1]Base de Monedas'!A$1:B$65536,2,0),"")</f>
        <v/>
      </c>
      <c r="D21" s="198"/>
    </row>
    <row r="22" spans="1:5">
      <c r="A22" t="s">
        <v>339</v>
      </c>
      <c r="B22" s="25"/>
      <c r="C22" s="259" t="str">
        <f>IFERROR(VLOOKUP(B22,'[1]Base de Monedas'!A$1:B$65536,2,0),"")</f>
        <v/>
      </c>
      <c r="D22" s="261"/>
    </row>
    <row r="23" spans="1:5">
      <c r="A23" s="262" t="s">
        <v>224</v>
      </c>
      <c r="B23" s="25"/>
      <c r="C23" s="259" t="str">
        <f>IFERROR(VLOOKUP(B23,'[1]Base de Monedas'!A$1:B$65536,2,0),"")</f>
        <v/>
      </c>
      <c r="D23" s="261"/>
    </row>
    <row r="24" spans="1:5" ht="15" thickBot="1">
      <c r="A24" s="156" t="s">
        <v>340</v>
      </c>
      <c r="B24" s="150"/>
      <c r="C24" s="263"/>
      <c r="D24" s="264">
        <f>SUM($D$20:D22)</f>
        <v>0</v>
      </c>
      <c r="E24" s="264">
        <f>SUM($E$20:E22)</f>
        <v>0</v>
      </c>
    </row>
    <row r="25" spans="1:5" ht="15" thickTop="1"/>
    <row r="27" spans="1:5" ht="19.2"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1" tint="4.9989318521683403E-2"/>
    <pageSetUpPr fitToPage="1"/>
  </sheetPr>
  <dimension ref="A1:L638"/>
  <sheetViews>
    <sheetView showGridLines="0" topLeftCell="A46" workbookViewId="0">
      <selection activeCell="E58" sqref="E58"/>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4" t="s">
        <v>18</v>
      </c>
      <c r="L1" s="124" t="s">
        <v>18</v>
      </c>
    </row>
    <row r="2" spans="1:12" ht="15" customHeight="1"/>
    <row r="3" spans="1:12" ht="15" customHeight="1"/>
    <row r="4" spans="1:12" ht="15" customHeight="1">
      <c r="A4" s="265" t="s">
        <v>342</v>
      </c>
      <c r="B4" s="265"/>
      <c r="C4" s="265"/>
      <c r="D4" s="265"/>
      <c r="E4" s="265"/>
      <c r="F4" s="265"/>
      <c r="G4" s="265"/>
      <c r="H4" s="265"/>
      <c r="I4" s="265"/>
      <c r="J4" s="265"/>
      <c r="K4" s="265"/>
      <c r="L4" s="265"/>
    </row>
    <row r="5" spans="1:12" ht="15" customHeight="1"/>
    <row r="6" spans="1:12" ht="15" customHeight="1">
      <c r="A6" t="s">
        <v>343</v>
      </c>
    </row>
    <row r="7" spans="1:12" ht="15" customHeight="1">
      <c r="A7" t="s">
        <v>344</v>
      </c>
    </row>
    <row r="8" spans="1:12" ht="15" customHeight="1"/>
    <row r="9" spans="1:12" ht="15" customHeight="1">
      <c r="A9" s="88" t="s">
        <v>270</v>
      </c>
      <c r="C9" s="192"/>
      <c r="D9" s="192"/>
      <c r="E9" s="192"/>
      <c r="I9" s="192"/>
      <c r="J9" s="192"/>
      <c r="K9" s="192"/>
      <c r="L9" s="192"/>
    </row>
    <row r="10" spans="1:12" ht="15" customHeight="1">
      <c r="A10" s="266"/>
      <c r="B10" s="267"/>
      <c r="C10" s="268"/>
      <c r="D10" s="211">
        <v>2024</v>
      </c>
      <c r="E10" s="268"/>
      <c r="F10" s="268"/>
      <c r="H10" s="268"/>
      <c r="I10" s="268"/>
      <c r="J10" s="211">
        <v>2023</v>
      </c>
      <c r="K10" s="268"/>
      <c r="L10" s="268"/>
    </row>
    <row r="11" spans="1:12" ht="15" customHeight="1">
      <c r="A11" s="269" t="s">
        <v>345</v>
      </c>
      <c r="B11" s="270" t="s">
        <v>346</v>
      </c>
      <c r="C11" s="271" t="s">
        <v>347</v>
      </c>
      <c r="D11" s="271" t="s">
        <v>348</v>
      </c>
      <c r="E11" s="269" t="s">
        <v>2069</v>
      </c>
      <c r="F11" s="270" t="s">
        <v>349</v>
      </c>
      <c r="H11" s="270" t="s">
        <v>346</v>
      </c>
      <c r="I11" s="271" t="s">
        <v>347</v>
      </c>
      <c r="J11" s="271" t="s">
        <v>348</v>
      </c>
      <c r="K11" s="269" t="s">
        <v>2069</v>
      </c>
      <c r="L11" s="270" t="s">
        <v>349</v>
      </c>
    </row>
    <row r="12" spans="1:12" ht="15" customHeight="1">
      <c r="A12" s="272" t="s">
        <v>1829</v>
      </c>
      <c r="B12" s="500">
        <v>45901</v>
      </c>
      <c r="C12" s="379" t="s">
        <v>496</v>
      </c>
      <c r="D12" t="str">
        <f>IFERROR(VLOOKUP(C12,'[1]Base de Monedas'!A$1:B$65536,2,0),"")</f>
        <v>Guaraní</v>
      </c>
      <c r="E12" s="501">
        <f>'2024'!C234</f>
        <v>53571425</v>
      </c>
      <c r="H12" s="500">
        <v>45631</v>
      </c>
      <c r="I12" s="379" t="s">
        <v>496</v>
      </c>
      <c r="J12" t="s">
        <v>497</v>
      </c>
      <c r="K12" s="501">
        <v>71428572</v>
      </c>
    </row>
    <row r="13" spans="1:12" ht="15" customHeight="1">
      <c r="A13" s="272" t="s">
        <v>980</v>
      </c>
      <c r="B13" s="500">
        <v>45983</v>
      </c>
      <c r="C13" s="379" t="s">
        <v>496</v>
      </c>
      <c r="D13" t="str">
        <f>IFERROR(VLOOKUP(C13,'[1]Base de Monedas'!A$1:B$65536,2,0),"")</f>
        <v>Guaraní</v>
      </c>
      <c r="E13" s="501">
        <f>'2024'!C235</f>
        <v>65476187</v>
      </c>
      <c r="H13" s="500">
        <v>45653</v>
      </c>
      <c r="I13" s="379" t="s">
        <v>496</v>
      </c>
      <c r="J13" t="s">
        <v>497</v>
      </c>
      <c r="K13" s="501">
        <v>77380953</v>
      </c>
    </row>
    <row r="14" spans="1:12">
      <c r="A14" s="272" t="s">
        <v>981</v>
      </c>
      <c r="B14" s="500">
        <v>46007</v>
      </c>
      <c r="C14" s="379" t="s">
        <v>496</v>
      </c>
      <c r="D14" t="str">
        <f>IFERROR(VLOOKUP(C14,'[1]Base de Monedas'!A$1:B$65536,2,0),"")</f>
        <v>Guaraní</v>
      </c>
      <c r="E14" s="501">
        <f>'2024'!C236</f>
        <v>99999996</v>
      </c>
      <c r="F14" t="s">
        <v>2528</v>
      </c>
      <c r="H14" s="500">
        <v>45647</v>
      </c>
      <c r="I14" s="379" t="s">
        <v>496</v>
      </c>
      <c r="J14" t="s">
        <v>497</v>
      </c>
      <c r="K14" s="501">
        <v>99999996</v>
      </c>
    </row>
    <row r="15" spans="1:12">
      <c r="A15" s="272" t="s">
        <v>982</v>
      </c>
      <c r="B15" s="500"/>
      <c r="C15" s="379"/>
      <c r="E15" s="501">
        <v>0</v>
      </c>
      <c r="H15" s="500">
        <v>45149</v>
      </c>
      <c r="I15" s="379" t="s">
        <v>496</v>
      </c>
      <c r="J15" t="s">
        <v>497</v>
      </c>
      <c r="K15" s="501">
        <v>0</v>
      </c>
    </row>
    <row r="16" spans="1:12">
      <c r="A16" s="272" t="s">
        <v>983</v>
      </c>
      <c r="B16" s="500"/>
      <c r="C16" s="379"/>
      <c r="E16" s="501">
        <v>0</v>
      </c>
      <c r="H16" s="500">
        <v>45073</v>
      </c>
      <c r="I16" s="379" t="s">
        <v>496</v>
      </c>
      <c r="J16" t="s">
        <v>497</v>
      </c>
      <c r="K16" s="501">
        <v>0</v>
      </c>
    </row>
    <row r="17" spans="1:11">
      <c r="A17" s="272" t="s">
        <v>984</v>
      </c>
      <c r="B17" s="500">
        <v>45697</v>
      </c>
      <c r="C17" s="379" t="s">
        <v>496</v>
      </c>
      <c r="D17" t="str">
        <f>IFERROR(VLOOKUP(C17,'[1]Base de Monedas'!A$1:B$65536,2,0),"")</f>
        <v>Guaraní</v>
      </c>
      <c r="E17" s="501">
        <f>'2024'!C238</f>
        <v>11666694</v>
      </c>
      <c r="F17" t="s">
        <v>2528</v>
      </c>
      <c r="H17" s="500">
        <v>45637</v>
      </c>
      <c r="I17" s="379" t="s">
        <v>496</v>
      </c>
      <c r="J17" t="s">
        <v>497</v>
      </c>
      <c r="K17" s="501">
        <v>69999996</v>
      </c>
    </row>
    <row r="18" spans="1:11">
      <c r="A18" s="272" t="s">
        <v>985</v>
      </c>
      <c r="B18" s="500"/>
      <c r="C18" s="379"/>
      <c r="E18" s="501">
        <v>0</v>
      </c>
      <c r="H18" s="500">
        <v>44996</v>
      </c>
      <c r="I18" s="25" t="s">
        <v>498</v>
      </c>
      <c r="J18" t="s">
        <v>499</v>
      </c>
      <c r="K18" s="501">
        <v>0</v>
      </c>
    </row>
    <row r="19" spans="1:11">
      <c r="A19" s="272" t="s">
        <v>1707</v>
      </c>
      <c r="B19" s="500"/>
      <c r="C19" s="379"/>
      <c r="E19" s="501">
        <v>0</v>
      </c>
      <c r="H19" s="500">
        <v>45024</v>
      </c>
      <c r="I19" s="25" t="s">
        <v>496</v>
      </c>
      <c r="J19" t="s">
        <v>497</v>
      </c>
      <c r="K19" s="501">
        <v>0</v>
      </c>
    </row>
    <row r="20" spans="1:11">
      <c r="A20" s="272" t="s">
        <v>1996</v>
      </c>
      <c r="B20" s="500">
        <v>45431</v>
      </c>
      <c r="C20" s="25" t="s">
        <v>496</v>
      </c>
      <c r="D20" t="s">
        <v>497</v>
      </c>
      <c r="E20" s="501">
        <f>'2024'!C241</f>
        <v>0</v>
      </c>
      <c r="H20" s="500">
        <v>45431</v>
      </c>
      <c r="I20" s="25" t="s">
        <v>496</v>
      </c>
      <c r="J20" t="s">
        <v>497</v>
      </c>
      <c r="K20" s="501">
        <v>172626086</v>
      </c>
    </row>
    <row r="21" spans="1:11">
      <c r="A21" s="272" t="s">
        <v>1708</v>
      </c>
      <c r="B21" s="500">
        <v>45364</v>
      </c>
      <c r="C21" s="25" t="s">
        <v>496</v>
      </c>
      <c r="D21" t="s">
        <v>497</v>
      </c>
      <c r="E21" s="501">
        <f>'2024'!C242</f>
        <v>0</v>
      </c>
      <c r="H21" s="500">
        <v>44998</v>
      </c>
      <c r="I21" s="25" t="s">
        <v>496</v>
      </c>
      <c r="J21" t="s">
        <v>497</v>
      </c>
      <c r="K21" s="501">
        <v>4400000000</v>
      </c>
    </row>
    <row r="22" spans="1:11">
      <c r="A22" s="272" t="s">
        <v>1709</v>
      </c>
      <c r="B22" s="500">
        <v>46013</v>
      </c>
      <c r="C22" s="25" t="s">
        <v>496</v>
      </c>
      <c r="D22" t="s">
        <v>497</v>
      </c>
      <c r="E22" s="501">
        <f>'2024'!C233</f>
        <v>394013361</v>
      </c>
      <c r="H22">
        <v>45629</v>
      </c>
      <c r="I22" s="25" t="s">
        <v>496</v>
      </c>
      <c r="J22" t="s">
        <v>497</v>
      </c>
      <c r="K22" s="501">
        <v>374358970</v>
      </c>
    </row>
    <row r="23" spans="1:11">
      <c r="A23" s="272" t="s">
        <v>2035</v>
      </c>
      <c r="B23" s="500">
        <v>45474</v>
      </c>
      <c r="C23" s="25" t="s">
        <v>496</v>
      </c>
      <c r="D23" t="s">
        <v>497</v>
      </c>
      <c r="E23" s="501">
        <f>'2024'!C237</f>
        <v>0</v>
      </c>
      <c r="H23">
        <v>45474</v>
      </c>
      <c r="I23" s="25" t="s">
        <v>496</v>
      </c>
      <c r="J23" t="s">
        <v>497</v>
      </c>
      <c r="K23" s="501">
        <v>3000000000</v>
      </c>
    </row>
    <row r="24" spans="1:11">
      <c r="A24" s="272" t="s">
        <v>2044</v>
      </c>
      <c r="B24" s="500">
        <v>45598</v>
      </c>
      <c r="C24" s="25" t="s">
        <v>496</v>
      </c>
      <c r="D24" t="s">
        <v>497</v>
      </c>
      <c r="E24" s="501">
        <f>'2024'!C243</f>
        <v>805000000</v>
      </c>
      <c r="H24">
        <v>45471</v>
      </c>
      <c r="I24" s="25" t="s">
        <v>496</v>
      </c>
      <c r="J24" t="s">
        <v>497</v>
      </c>
      <c r="K24" s="501">
        <v>1005000000</v>
      </c>
    </row>
    <row r="25" spans="1:11">
      <c r="A25" s="272" t="s">
        <v>2525</v>
      </c>
      <c r="B25" s="500">
        <v>45780</v>
      </c>
      <c r="C25" s="25" t="s">
        <v>496</v>
      </c>
      <c r="D25" t="s">
        <v>497</v>
      </c>
      <c r="E25" s="501">
        <f>+'2024'!C244</f>
        <v>1500000000</v>
      </c>
      <c r="I25" s="25"/>
      <c r="K25" s="501"/>
    </row>
    <row r="26" spans="1:11">
      <c r="A26" s="272" t="s">
        <v>2526</v>
      </c>
      <c r="B26" s="500">
        <v>45849</v>
      </c>
      <c r="C26" s="25" t="s">
        <v>496</v>
      </c>
      <c r="D26" t="s">
        <v>497</v>
      </c>
      <c r="E26" s="501">
        <f>+'2024'!C247</f>
        <v>500000000</v>
      </c>
      <c r="I26" s="25"/>
      <c r="K26" s="501"/>
    </row>
    <row r="27" spans="1:11">
      <c r="A27" s="272" t="s">
        <v>2527</v>
      </c>
      <c r="B27" s="500">
        <v>45851</v>
      </c>
      <c r="C27" s="25" t="s">
        <v>496</v>
      </c>
      <c r="D27" t="s">
        <v>497</v>
      </c>
      <c r="E27" s="501">
        <f>+'2024'!C248</f>
        <v>1700000000</v>
      </c>
      <c r="I27" s="25"/>
      <c r="K27" s="501"/>
    </row>
    <row r="28" spans="1:11">
      <c r="A28" s="272" t="s">
        <v>2603</v>
      </c>
      <c r="B28" s="500">
        <v>45705</v>
      </c>
      <c r="C28" s="25" t="s">
        <v>496</v>
      </c>
      <c r="D28" t="s">
        <v>497</v>
      </c>
      <c r="E28" s="501">
        <f>+'2024'!C249</f>
        <v>1000000000</v>
      </c>
      <c r="I28" s="25"/>
      <c r="K28" s="501"/>
    </row>
    <row r="29" spans="1:11">
      <c r="A29" s="272"/>
      <c r="C29" s="25"/>
      <c r="E29" s="501"/>
      <c r="I29" s="25"/>
      <c r="K29" s="501"/>
    </row>
    <row r="30" spans="1:11" ht="15" customHeight="1">
      <c r="A30" t="s">
        <v>352</v>
      </c>
      <c r="C30" s="25"/>
      <c r="D30" t="str">
        <f>IFERROR(VLOOKUP(C30,'[1]Base de Monedas'!A$1:B$65536,2,0),"")</f>
        <v/>
      </c>
      <c r="E30" s="501"/>
      <c r="I30" s="25"/>
      <c r="J30" t="str">
        <f>IFERROR(VLOOKUP(I30,'[1]Base de Monedas'!A$1:B$65536,2,0),"")</f>
        <v/>
      </c>
      <c r="K30" s="501"/>
    </row>
    <row r="31" spans="1:11" ht="15" customHeight="1">
      <c r="A31" s="272" t="s">
        <v>353</v>
      </c>
      <c r="C31" s="25"/>
      <c r="D31" t="str">
        <f>IFERROR(VLOOKUP(C31,'[1]Base de Monedas'!A$1:B$65536,2,0),"")</f>
        <v/>
      </c>
      <c r="E31" s="501"/>
      <c r="I31" s="25"/>
      <c r="J31" t="str">
        <f>IFERROR(VLOOKUP(I31,'[1]Base de Monedas'!A$1:B$65536,2,0),"")</f>
        <v/>
      </c>
      <c r="K31" s="501"/>
    </row>
    <row r="32" spans="1:11" ht="15.6" hidden="1" customHeight="1">
      <c r="A32" s="269" t="s">
        <v>354</v>
      </c>
      <c r="C32" s="25"/>
      <c r="D32" t="str">
        <f>IFERROR(VLOOKUP(C32,'[1]Base de Monedas'!A$1:B$65536,2,0),"")</f>
        <v/>
      </c>
      <c r="E32" s="501"/>
      <c r="I32" s="25"/>
      <c r="J32" t="str">
        <f>IFERROR(VLOOKUP(I32,'[1]Base de Monedas'!A$1:B$65536,2,0),"")</f>
        <v/>
      </c>
      <c r="K32" s="501"/>
    </row>
    <row r="33" spans="1:12" ht="15" hidden="1" customHeight="1">
      <c r="A33" t="s">
        <v>350</v>
      </c>
      <c r="C33" s="25"/>
      <c r="D33" t="str">
        <f>IFERROR(VLOOKUP(C33,'[1]Base de Monedas'!A$1:B$65536,2,0),"")</f>
        <v/>
      </c>
      <c r="E33" s="501"/>
      <c r="I33" s="25"/>
      <c r="J33" t="str">
        <f>IFERROR(VLOOKUP(I33,'[1]Base de Monedas'!A$1:B$65536,2,0),"")</f>
        <v/>
      </c>
      <c r="K33" s="501"/>
    </row>
    <row r="34" spans="1:12" ht="15" hidden="1" customHeight="1">
      <c r="A34" t="s">
        <v>350</v>
      </c>
      <c r="C34" s="25"/>
      <c r="D34" t="str">
        <f>IFERROR(VLOOKUP(C34,'[1]Base de Monedas'!A$1:B$65536,2,0),"")</f>
        <v/>
      </c>
      <c r="E34" s="501"/>
      <c r="I34" s="25"/>
      <c r="J34" t="str">
        <f>IFERROR(VLOOKUP(I34,'[1]Base de Monedas'!A$1:B$65536,2,0),"")</f>
        <v/>
      </c>
      <c r="K34" s="501"/>
    </row>
    <row r="35" spans="1:12" ht="15" hidden="1" customHeight="1">
      <c r="A35" s="272" t="s">
        <v>351</v>
      </c>
      <c r="C35" s="25"/>
      <c r="D35" t="str">
        <f>IFERROR(VLOOKUP(C35,'[1]Base de Monedas'!A$1:B$65536,2,0),"")</f>
        <v/>
      </c>
      <c r="E35" s="501"/>
      <c r="I35" s="25"/>
      <c r="J35" t="str">
        <f>IFERROR(VLOOKUP(I35,'[1]Base de Monedas'!A$1:B$65536,2,0),"")</f>
        <v/>
      </c>
      <c r="K35" s="501"/>
    </row>
    <row r="36" spans="1:12" ht="15" hidden="1" customHeight="1">
      <c r="A36" t="s">
        <v>352</v>
      </c>
      <c r="C36" s="25"/>
      <c r="D36" t="str">
        <f>IFERROR(VLOOKUP(C36,'[1]Base de Monedas'!A$1:B$65536,2,0),"")</f>
        <v/>
      </c>
      <c r="E36" s="501"/>
      <c r="I36" s="25"/>
      <c r="J36" t="str">
        <f>IFERROR(VLOOKUP(I36,'[1]Base de Monedas'!A$1:B$65536,2,0),"")</f>
        <v/>
      </c>
      <c r="K36" s="501"/>
    </row>
    <row r="37" spans="1:12" ht="15" hidden="1" customHeight="1">
      <c r="A37" s="272" t="s">
        <v>353</v>
      </c>
      <c r="C37" s="25"/>
      <c r="D37" t="str">
        <f>IFERROR(VLOOKUP(C37,'[1]Base de Monedas'!A$1:B$65536,2,0),"")</f>
        <v/>
      </c>
      <c r="E37" s="501"/>
      <c r="I37" s="25"/>
      <c r="J37" t="str">
        <f>IFERROR(VLOOKUP(I37,'[1]Base de Monedas'!A$1:B$65536,2,0),"")</f>
        <v/>
      </c>
      <c r="K37" s="501"/>
    </row>
    <row r="38" spans="1:12">
      <c r="A38" s="88" t="s">
        <v>355</v>
      </c>
      <c r="C38" s="25"/>
      <c r="D38" t="str">
        <f>IFERROR(VLOOKUP(C38,'[1]Base de Monedas'!A$1:B$65536,2,0),"")</f>
        <v/>
      </c>
      <c r="E38" s="501"/>
      <c r="I38" s="25"/>
      <c r="J38" t="str">
        <f>IFERROR(VLOOKUP(I38,'[1]Base de Monedas'!A$1:B$65536,2,0),"")</f>
        <v/>
      </c>
      <c r="K38" s="501"/>
    </row>
    <row r="39" spans="1:12">
      <c r="A39" t="s">
        <v>356</v>
      </c>
      <c r="C39" s="25"/>
      <c r="D39" t="str">
        <f>IFERROR(VLOOKUP(C39,'[1]Base de Monedas'!A$1:B$65536,2,0),"")</f>
        <v/>
      </c>
      <c r="E39" s="501">
        <f>'2024'!C245</f>
        <v>379554983</v>
      </c>
      <c r="I39" s="25"/>
      <c r="J39" t="str">
        <f>IFERROR(VLOOKUP(I39,'[1]Base de Monedas'!A$1:B$65536,2,0),"")</f>
        <v/>
      </c>
      <c r="K39" s="501">
        <v>953710921</v>
      </c>
    </row>
    <row r="40" spans="1:12">
      <c r="A40" t="s">
        <v>357</v>
      </c>
      <c r="C40" s="25"/>
      <c r="E40" s="501">
        <f>'2024'!C246</f>
        <v>-379554983</v>
      </c>
      <c r="I40" s="25"/>
      <c r="K40" s="501">
        <v>-953711101</v>
      </c>
    </row>
    <row r="41" spans="1:12" ht="15" customHeight="1">
      <c r="A41" s="88" t="s">
        <v>358</v>
      </c>
      <c r="C41" s="25"/>
      <c r="D41" t="str">
        <f>IFERROR(VLOOKUP(C41,'[1]Base de Monedas'!A$1:B$65536,2,0),"")</f>
        <v/>
      </c>
      <c r="E41" s="501"/>
    </row>
    <row r="42" spans="1:12" ht="15" customHeight="1">
      <c r="A42" t="s">
        <v>356</v>
      </c>
      <c r="C42" s="25"/>
      <c r="D42" t="str">
        <f>IFERROR(VLOOKUP(C42,'[1]Base de Monedas'!A$1:B$65536,2,0),"")</f>
        <v/>
      </c>
      <c r="E42" s="641">
        <f>+'2024'!C269</f>
        <v>1050732884</v>
      </c>
    </row>
    <row r="43" spans="1:12" ht="15" customHeight="1">
      <c r="A43" s="273" t="s">
        <v>357</v>
      </c>
      <c r="B43" s="273"/>
      <c r="C43" s="274"/>
      <c r="D43" s="273" t="str">
        <f>IFERROR(VLOOKUP(C43,'[1]Base de Monedas'!A$1:B$65536,2,0),"")</f>
        <v/>
      </c>
      <c r="E43" s="652">
        <f>+'2024'!C271</f>
        <v>-1050732884</v>
      </c>
      <c r="F43" s="273"/>
      <c r="G43" s="273"/>
      <c r="H43" s="273"/>
      <c r="I43" s="273"/>
      <c r="J43" s="273"/>
      <c r="K43" s="273"/>
      <c r="L43" s="273"/>
    </row>
    <row r="44" spans="1:12" ht="15" customHeight="1">
      <c r="A44" s="88" t="s">
        <v>161</v>
      </c>
      <c r="C44" s="25"/>
      <c r="D44" t="str">
        <f>IFERROR(VLOOKUP(C44,'[1]Base de Monedas'!A$1:B$65536,2,0),"")</f>
        <v/>
      </c>
      <c r="E44" s="406">
        <f>SUM($E$12:E43)</f>
        <v>6129727663</v>
      </c>
      <c r="K44" s="501">
        <f>SUM($K$12:K43)</f>
        <v>9270794393</v>
      </c>
    </row>
    <row r="45" spans="1:12" ht="15" customHeight="1">
      <c r="A45" s="88"/>
    </row>
    <row r="46" spans="1:12" ht="15" customHeight="1"/>
    <row r="47" spans="1:12" ht="15" customHeight="1">
      <c r="A47" s="88" t="s">
        <v>341</v>
      </c>
      <c r="D47" s="192"/>
      <c r="E47" s="192"/>
      <c r="I47" s="192"/>
      <c r="J47" s="192"/>
      <c r="K47" s="192"/>
      <c r="L47" s="192"/>
    </row>
    <row r="48" spans="1:12" ht="15" customHeight="1">
      <c r="A48" s="266"/>
      <c r="B48" s="268"/>
      <c r="C48" s="268"/>
      <c r="D48" s="211">
        <f>+D10</f>
        <v>2024</v>
      </c>
      <c r="E48" s="268"/>
      <c r="F48" s="268"/>
      <c r="H48" s="268"/>
      <c r="I48" s="268"/>
      <c r="J48" s="211">
        <f>+J10</f>
        <v>2023</v>
      </c>
      <c r="K48" s="268"/>
      <c r="L48" s="268"/>
    </row>
    <row r="49" spans="1:12" ht="15" customHeight="1">
      <c r="A49" s="269" t="s">
        <v>345</v>
      </c>
      <c r="B49" s="270" t="s">
        <v>346</v>
      </c>
      <c r="C49" s="271" t="s">
        <v>347</v>
      </c>
      <c r="D49" s="271" t="s">
        <v>348</v>
      </c>
      <c r="E49" s="269" t="s">
        <v>2070</v>
      </c>
      <c r="F49" s="270" t="s">
        <v>359</v>
      </c>
      <c r="H49" s="270" t="s">
        <v>346</v>
      </c>
      <c r="I49" s="271" t="s">
        <v>347</v>
      </c>
      <c r="J49" s="271" t="s">
        <v>348</v>
      </c>
      <c r="K49" s="269" t="s">
        <v>2070</v>
      </c>
      <c r="L49" s="270" t="s">
        <v>349</v>
      </c>
    </row>
    <row r="50" spans="1:12" ht="15" customHeight="1">
      <c r="A50" t="s">
        <v>992</v>
      </c>
      <c r="B50" s="500">
        <v>47519</v>
      </c>
      <c r="C50" s="379" t="s">
        <v>496</v>
      </c>
      <c r="D50" t="str">
        <f>IFERROR(VLOOKUP(C50,'[1]Base de Monedas'!A$1:B$65536,2,0),"")</f>
        <v>Guaraní</v>
      </c>
      <c r="E50" s="501">
        <f>'2024'!C256</f>
        <v>1282051250</v>
      </c>
      <c r="H50" s="500">
        <v>47519</v>
      </c>
      <c r="I50" s="379" t="s">
        <v>496</v>
      </c>
      <c r="J50" t="s">
        <v>497</v>
      </c>
      <c r="K50" s="501">
        <v>1668956000</v>
      </c>
    </row>
    <row r="51" spans="1:12" ht="15" customHeight="1">
      <c r="A51" t="s">
        <v>991</v>
      </c>
      <c r="B51" s="500"/>
      <c r="C51" s="379"/>
      <c r="E51" s="501"/>
      <c r="H51" s="500">
        <v>45697</v>
      </c>
      <c r="I51" s="379" t="s">
        <v>496</v>
      </c>
      <c r="J51" t="s">
        <v>497</v>
      </c>
      <c r="K51" s="501">
        <v>11666694</v>
      </c>
    </row>
    <row r="52" spans="1:12" ht="15" customHeight="1">
      <c r="A52" s="272" t="s">
        <v>990</v>
      </c>
      <c r="B52" s="500">
        <v>46075</v>
      </c>
      <c r="C52" s="379" t="s">
        <v>496</v>
      </c>
      <c r="D52" t="str">
        <f>IFERROR(VLOOKUP(C52,'[1]Base de Monedas'!A$1:B$65536,2,0),"")</f>
        <v>Guaraní</v>
      </c>
      <c r="E52" s="501">
        <f>'2024'!C258</f>
        <v>51486790</v>
      </c>
      <c r="H52" s="500">
        <v>46075</v>
      </c>
      <c r="I52" s="379" t="s">
        <v>496</v>
      </c>
      <c r="J52" t="s">
        <v>497</v>
      </c>
      <c r="K52" s="501">
        <v>112166826</v>
      </c>
    </row>
    <row r="53" spans="1:12" ht="15" customHeight="1">
      <c r="A53" s="272" t="s">
        <v>989</v>
      </c>
      <c r="B53" s="500">
        <v>46097</v>
      </c>
      <c r="C53" s="379" t="s">
        <v>496</v>
      </c>
      <c r="D53" t="str">
        <f>IFERROR(VLOOKUP(C53,'[1]Base de Monedas'!A$1:B$65536,2,0),"")</f>
        <v>Guaraní</v>
      </c>
      <c r="E53" s="501">
        <f>'2024'!C259</f>
        <v>25000027</v>
      </c>
      <c r="H53" s="500">
        <v>46097</v>
      </c>
      <c r="I53" s="379" t="s">
        <v>496</v>
      </c>
      <c r="J53" t="s">
        <v>497</v>
      </c>
      <c r="K53" s="501">
        <v>125000023</v>
      </c>
    </row>
    <row r="54" spans="1:12" ht="15" hidden="1" customHeight="1">
      <c r="A54" s="272" t="s">
        <v>986</v>
      </c>
      <c r="B54" s="500"/>
      <c r="C54" s="379"/>
      <c r="E54" s="501"/>
      <c r="H54" s="500"/>
      <c r="I54" s="379"/>
      <c r="J54" t="s">
        <v>497</v>
      </c>
      <c r="K54" s="501"/>
    </row>
    <row r="55" spans="1:12" ht="15" hidden="1" customHeight="1">
      <c r="A55" s="272" t="s">
        <v>987</v>
      </c>
      <c r="B55" s="500"/>
      <c r="C55" s="379"/>
      <c r="E55" s="501"/>
      <c r="H55" s="500"/>
      <c r="I55" s="379"/>
      <c r="J55" t="s">
        <v>497</v>
      </c>
      <c r="K55" s="501"/>
    </row>
    <row r="56" spans="1:12" ht="15" customHeight="1">
      <c r="A56" s="272" t="s">
        <v>988</v>
      </c>
      <c r="B56" s="500"/>
      <c r="C56" s="379"/>
      <c r="E56" s="501"/>
      <c r="H56" s="500">
        <v>45983</v>
      </c>
      <c r="I56" s="379" t="s">
        <v>496</v>
      </c>
      <c r="J56" t="s">
        <v>497</v>
      </c>
      <c r="K56" s="501">
        <v>65476187</v>
      </c>
    </row>
    <row r="57" spans="1:12" ht="15" customHeight="1">
      <c r="A57" t="s">
        <v>352</v>
      </c>
      <c r="C57" s="25"/>
      <c r="D57" t="str">
        <f>IFERROR(VLOOKUP(C57,'[1]Base de Monedas'!A$1:B$65536,2,0),"")</f>
        <v/>
      </c>
      <c r="E57" s="501"/>
      <c r="I57" s="25"/>
      <c r="J57" t="str">
        <f>IFERROR(VLOOKUP(I57,'[1]Base de Monedas'!A$1:B$65536,2,0),"")</f>
        <v/>
      </c>
    </row>
    <row r="58" spans="1:12" ht="15" customHeight="1">
      <c r="A58" t="s">
        <v>2250</v>
      </c>
      <c r="C58" s="25" t="s">
        <v>496</v>
      </c>
      <c r="D58" t="str">
        <f>IFERROR(VLOOKUP(C58,'[1]Base de Monedas'!A$1:B$65536,2,0),"")</f>
        <v>Guaraní</v>
      </c>
      <c r="E58" s="501">
        <f>+'2024'!C268</f>
        <v>8514735404</v>
      </c>
      <c r="I58" s="25"/>
    </row>
    <row r="59" spans="1:12" ht="15" customHeight="1">
      <c r="A59" s="272" t="s">
        <v>353</v>
      </c>
      <c r="C59" s="25"/>
      <c r="D59" t="str">
        <f>IFERROR(VLOOKUP(C59,'[1]Base de Monedas'!A$1:B$65536,2,0),"")</f>
        <v/>
      </c>
      <c r="E59" s="501"/>
      <c r="I59" s="25"/>
      <c r="J59" t="str">
        <f>IFERROR(VLOOKUP(I59,'[1]Base de Monedas'!A$1:B$65536,2,0),"")</f>
        <v/>
      </c>
    </row>
    <row r="60" spans="1:12" ht="15" hidden="1" customHeight="1">
      <c r="A60" s="269" t="s">
        <v>354</v>
      </c>
      <c r="C60" s="25"/>
      <c r="D60" t="str">
        <f>IFERROR(VLOOKUP(C60,'[1]Base de Monedas'!A$1:B$65536,2,0),"")</f>
        <v/>
      </c>
      <c r="E60" s="501"/>
      <c r="I60" s="25"/>
      <c r="J60" t="str">
        <f>IFERROR(VLOOKUP(I60,'[1]Base de Monedas'!A$1:B$65536,2,0),"")</f>
        <v/>
      </c>
    </row>
    <row r="61" spans="1:12" ht="15" hidden="1" customHeight="1">
      <c r="A61" t="s">
        <v>350</v>
      </c>
      <c r="C61" s="25"/>
      <c r="D61" t="str">
        <f>IFERROR(VLOOKUP(C61,'[1]Base de Monedas'!A$1:B$65536,2,0),"")</f>
        <v/>
      </c>
      <c r="E61" s="501"/>
      <c r="I61" s="25"/>
      <c r="J61" t="str">
        <f>IFERROR(VLOOKUP(I61,'[1]Base de Monedas'!A$1:B$65536,2,0),"")</f>
        <v/>
      </c>
    </row>
    <row r="62" spans="1:12" ht="15" hidden="1" customHeight="1">
      <c r="A62" t="s">
        <v>350</v>
      </c>
      <c r="C62" s="25"/>
      <c r="D62" t="str">
        <f>IFERROR(VLOOKUP(C62,'[1]Base de Monedas'!A$1:B$65536,2,0),"")</f>
        <v/>
      </c>
      <c r="E62" s="501"/>
      <c r="I62" s="25"/>
      <c r="J62" t="str">
        <f>IFERROR(VLOOKUP(I62,'[1]Base de Monedas'!A$1:B$65536,2,0),"")</f>
        <v/>
      </c>
    </row>
    <row r="63" spans="1:12" ht="15" hidden="1" customHeight="1">
      <c r="A63" s="272" t="s">
        <v>351</v>
      </c>
      <c r="C63" s="25"/>
      <c r="D63" t="str">
        <f>IFERROR(VLOOKUP(C63,'[1]Base de Monedas'!A$1:B$65536,2,0),"")</f>
        <v/>
      </c>
      <c r="E63" s="501"/>
      <c r="I63" s="25"/>
      <c r="J63" t="str">
        <f>IFERROR(VLOOKUP(I63,'[1]Base de Monedas'!A$1:B$65536,2,0),"")</f>
        <v/>
      </c>
    </row>
    <row r="64" spans="1:12" ht="15" hidden="1" customHeight="1">
      <c r="A64" t="s">
        <v>352</v>
      </c>
      <c r="C64" s="25"/>
      <c r="D64" t="str">
        <f>IFERROR(VLOOKUP(C64,'[1]Base de Monedas'!A$1:B$65536,2,0),"")</f>
        <v/>
      </c>
      <c r="E64" s="501"/>
      <c r="I64" s="25"/>
      <c r="J64" t="str">
        <f>IFERROR(VLOOKUP(I64,'[1]Base de Monedas'!A$1:B$65536,2,0),"")</f>
        <v/>
      </c>
    </row>
    <row r="65" spans="1:12" ht="15" hidden="1" customHeight="1">
      <c r="A65" s="272" t="s">
        <v>353</v>
      </c>
      <c r="C65" s="25"/>
      <c r="D65" t="str">
        <f>IFERROR(VLOOKUP(C65,'[1]Base de Monedas'!A$1:B$65536,2,0),"")</f>
        <v/>
      </c>
      <c r="E65" s="501"/>
      <c r="I65" s="25"/>
      <c r="J65" t="str">
        <f>IFERROR(VLOOKUP(I65,'[1]Base de Monedas'!A$1:B$65536,2,0),"")</f>
        <v/>
      </c>
    </row>
    <row r="66" spans="1:12" ht="15" customHeight="1">
      <c r="A66" s="88" t="s">
        <v>355</v>
      </c>
      <c r="C66" s="25"/>
      <c r="D66" t="str">
        <f>IFERROR(VLOOKUP(C66,'[1]Base de Monedas'!A$1:B$65536,2,0),"")</f>
        <v/>
      </c>
      <c r="E66" s="501"/>
      <c r="I66" s="25"/>
      <c r="J66" t="str">
        <f>IFERROR(VLOOKUP(I66,'[1]Base de Monedas'!A$1:B$65536,2,0),"")</f>
        <v/>
      </c>
    </row>
    <row r="67" spans="1:12" ht="15" customHeight="1">
      <c r="A67" t="s">
        <v>356</v>
      </c>
      <c r="C67" s="25"/>
      <c r="D67" t="str">
        <f>IFERROR(VLOOKUP(C67,'[1]Base de Monedas'!A$1:B$65536,2,0),"")</f>
        <v/>
      </c>
      <c r="E67" s="501">
        <f>'2024'!C261</f>
        <v>336414114</v>
      </c>
      <c r="I67" s="25"/>
      <c r="J67" t="str">
        <f>IFERROR(VLOOKUP(I67,'[1]Base de Monedas'!A$1:B$65536,2,0),"")</f>
        <v/>
      </c>
      <c r="K67" s="501">
        <v>549016951</v>
      </c>
    </row>
    <row r="68" spans="1:12" ht="15" customHeight="1">
      <c r="A68" t="s">
        <v>357</v>
      </c>
      <c r="C68" s="25"/>
      <c r="E68" s="501">
        <f>'2024'!C262</f>
        <v>-336414112</v>
      </c>
      <c r="I68" s="25"/>
      <c r="K68" s="501">
        <v>-549016949</v>
      </c>
    </row>
    <row r="69" spans="1:12" ht="15" customHeight="1">
      <c r="A69" s="88" t="s">
        <v>358</v>
      </c>
      <c r="C69" s="25"/>
      <c r="D69" t="str">
        <f>IFERROR(VLOOKUP(C69,'[1]Base de Monedas'!A$1:B$65536,2,0),"")</f>
        <v/>
      </c>
      <c r="E69" s="501"/>
      <c r="I69" s="25"/>
      <c r="J69" t="str">
        <f>IFERROR(VLOOKUP(I69,'[1]Base de Monedas'!A$1:B$65536,2,0),"")</f>
        <v/>
      </c>
      <c r="K69" s="501"/>
    </row>
    <row r="70" spans="1:12" ht="15" customHeight="1">
      <c r="A70" t="s">
        <v>356</v>
      </c>
      <c r="C70" s="25"/>
      <c r="D70" t="str">
        <f>IFERROR(VLOOKUP(C70,'[1]Base de Monedas'!A$1:B$65536,2,0),"")</f>
        <v/>
      </c>
      <c r="E70" s="641">
        <f>+'2024'!C270</f>
        <v>2086746579</v>
      </c>
      <c r="I70" s="25"/>
      <c r="J70" t="str">
        <f>IFERROR(VLOOKUP(I70,'[1]Base de Monedas'!A$1:B$65536,2,0),"")</f>
        <v/>
      </c>
      <c r="K70" s="501"/>
    </row>
    <row r="71" spans="1:12" ht="15" customHeight="1">
      <c r="A71" s="273" t="s">
        <v>357</v>
      </c>
      <c r="B71" s="273"/>
      <c r="C71" s="274"/>
      <c r="D71" s="273" t="str">
        <f>IFERROR(VLOOKUP(C71,'[1]Base de Monedas'!A$1:B$65536,2,0),"")</f>
        <v/>
      </c>
      <c r="E71" s="652">
        <f>+'2024'!C272</f>
        <v>-2086746579</v>
      </c>
      <c r="F71" s="273"/>
      <c r="G71" s="273"/>
      <c r="H71" s="273"/>
      <c r="I71" s="273"/>
      <c r="J71" s="273"/>
      <c r="K71" s="502"/>
      <c r="L71" s="273"/>
    </row>
    <row r="72" spans="1:12" ht="15" customHeight="1">
      <c r="A72" s="88" t="s">
        <v>161</v>
      </c>
      <c r="C72" s="25"/>
      <c r="D72" t="str">
        <f>IFERROR(VLOOKUP(C72,'[1]Base de Monedas'!A$1:B$65536,2,0),"")</f>
        <v/>
      </c>
      <c r="E72" s="406">
        <f>SUM(E50:E71)</f>
        <v>9873273473</v>
      </c>
      <c r="I72" s="25"/>
      <c r="J72" t="str">
        <f>IFERROR(VLOOKUP(I72,'[1]Base de Monedas'!A$1:B$65536,2,0),"")</f>
        <v/>
      </c>
      <c r="K72" s="501">
        <f>SUM($K$50:K71)</f>
        <v>1983265732</v>
      </c>
    </row>
    <row r="73" spans="1:12" ht="15" customHeight="1">
      <c r="I73" s="25"/>
      <c r="J73" t="str">
        <f>IFERROR(VLOOKUP(I73,'[1]Base de Monedas'!H$1:I$65536,2,0),"")</f>
        <v/>
      </c>
    </row>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sheetData>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tint="4.9989318521683403E-2"/>
    <pageSetUpPr fitToPage="1"/>
  </sheetPr>
  <dimension ref="A1:AH19"/>
  <sheetViews>
    <sheetView workbookViewId="0">
      <selection activeCell="D18" sqref="A1:D18"/>
    </sheetView>
  </sheetViews>
  <sheetFormatPr baseColWidth="10" defaultRowHeight="14.4"/>
  <cols>
    <col min="1" max="1" width="44.6640625" style="133" customWidth="1"/>
    <col min="2" max="2" width="18.33203125" style="133" customWidth="1"/>
    <col min="3" max="3" width="20.109375" style="133" customWidth="1"/>
    <col min="4" max="34" width="11.5546875" style="133" customWidth="1"/>
  </cols>
  <sheetData>
    <row r="1" spans="1:34">
      <c r="D1" s="153" t="s">
        <v>18</v>
      </c>
    </row>
    <row r="5" spans="1:34">
      <c r="A5" s="125" t="s">
        <v>360</v>
      </c>
      <c r="B5" s="125"/>
      <c r="C5" s="125"/>
      <c r="D5" s="125"/>
      <c r="T5"/>
      <c r="U5"/>
      <c r="V5"/>
      <c r="W5"/>
      <c r="X5"/>
      <c r="Y5"/>
      <c r="Z5"/>
      <c r="AA5"/>
      <c r="AB5"/>
      <c r="AC5"/>
      <c r="AD5"/>
      <c r="AE5"/>
      <c r="AF5"/>
      <c r="AG5"/>
      <c r="AH5"/>
    </row>
    <row r="7" spans="1:34">
      <c r="B7" s="836" t="s">
        <v>2067</v>
      </c>
      <c r="C7" s="836"/>
    </row>
    <row r="8" spans="1:34">
      <c r="A8" s="255" t="s">
        <v>44</v>
      </c>
      <c r="B8" s="275">
        <v>2024</v>
      </c>
      <c r="C8" s="275">
        <v>2023</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361</v>
      </c>
      <c r="D10" s="252"/>
      <c r="T10"/>
      <c r="U10"/>
      <c r="V10"/>
      <c r="W10"/>
      <c r="X10"/>
      <c r="Y10"/>
      <c r="Z10"/>
      <c r="AA10"/>
      <c r="AB10"/>
      <c r="AC10"/>
      <c r="AD10"/>
      <c r="AE10"/>
      <c r="AF10"/>
      <c r="AG10"/>
      <c r="AH10"/>
    </row>
    <row r="11" spans="1:34">
      <c r="A11" s="252" t="s">
        <v>362</v>
      </c>
      <c r="D11" s="252"/>
      <c r="T11"/>
      <c r="U11"/>
      <c r="V11"/>
      <c r="W11"/>
      <c r="X11"/>
      <c r="Y11"/>
      <c r="Z11"/>
      <c r="AA11"/>
      <c r="AB11"/>
      <c r="AC11"/>
      <c r="AD11"/>
      <c r="AE11"/>
      <c r="AF11"/>
      <c r="AG11"/>
      <c r="AH11"/>
    </row>
    <row r="12" spans="1:34">
      <c r="A12" s="252" t="s">
        <v>363</v>
      </c>
      <c r="D12" s="252"/>
      <c r="T12"/>
      <c r="U12"/>
      <c r="V12"/>
      <c r="W12"/>
      <c r="X12"/>
      <c r="Y12"/>
      <c r="Z12"/>
      <c r="AA12"/>
      <c r="AB12"/>
      <c r="AC12"/>
      <c r="AD12"/>
      <c r="AE12"/>
      <c r="AF12"/>
      <c r="AG12"/>
      <c r="AH12"/>
    </row>
    <row r="13" spans="1:34">
      <c r="A13" s="252" t="s">
        <v>364</v>
      </c>
      <c r="D13" s="252"/>
      <c r="T13"/>
      <c r="U13"/>
      <c r="V13"/>
      <c r="W13"/>
      <c r="X13"/>
      <c r="Y13"/>
      <c r="Z13"/>
      <c r="AA13"/>
      <c r="AB13"/>
      <c r="AC13"/>
      <c r="AD13"/>
      <c r="AE13"/>
      <c r="AF13"/>
      <c r="AG13"/>
      <c r="AH13"/>
    </row>
    <row r="14" spans="1:34">
      <c r="A14" s="276" t="s">
        <v>224</v>
      </c>
      <c r="B14" s="251"/>
      <c r="C14" s="251"/>
      <c r="D14" s="251"/>
      <c r="T14"/>
      <c r="U14"/>
      <c r="V14"/>
      <c r="W14"/>
      <c r="X14"/>
      <c r="Y14"/>
      <c r="Z14"/>
      <c r="AA14"/>
      <c r="AB14"/>
      <c r="AC14"/>
      <c r="AD14"/>
      <c r="AE14"/>
      <c r="AF14"/>
      <c r="AG14"/>
      <c r="AH14"/>
    </row>
    <row r="15" spans="1:34">
      <c r="A15" s="223" t="s">
        <v>331</v>
      </c>
      <c r="B15" s="254">
        <f>SUM($B$9:B14)</f>
        <v>0</v>
      </c>
      <c r="C15" s="254">
        <f>SUM($C$9:C14)</f>
        <v>0</v>
      </c>
      <c r="T15"/>
      <c r="U15"/>
      <c r="V15"/>
      <c r="W15"/>
      <c r="X15"/>
      <c r="Y15"/>
      <c r="Z15"/>
      <c r="AA15"/>
      <c r="AB15"/>
      <c r="AC15"/>
      <c r="AD15"/>
      <c r="AE15"/>
      <c r="AF15"/>
      <c r="AG15"/>
      <c r="AH15"/>
    </row>
    <row r="16" spans="1:34">
      <c r="A16" s="253"/>
      <c r="B16" s="133" t="s">
        <v>922</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1" tint="4.9989318521683403E-2"/>
    <pageSetUpPr fitToPage="1"/>
  </sheetPr>
  <dimension ref="A1:AG12"/>
  <sheetViews>
    <sheetView workbookViewId="0">
      <selection activeCell="B8" sqref="B8"/>
    </sheetView>
  </sheetViews>
  <sheetFormatPr baseColWidth="10" defaultRowHeight="14.4"/>
  <cols>
    <col min="1" max="1" width="48.33203125" style="133" customWidth="1"/>
    <col min="2" max="3" width="22.6640625" style="133" customWidth="1"/>
    <col min="4" max="33" width="11.5546875" style="133" customWidth="1"/>
  </cols>
  <sheetData>
    <row r="1" spans="1:33">
      <c r="F1" s="153" t="s">
        <v>18</v>
      </c>
    </row>
    <row r="4" spans="1:33">
      <c r="A4" s="125" t="s">
        <v>365</v>
      </c>
      <c r="B4" s="125"/>
      <c r="C4" s="125"/>
      <c r="D4" s="125"/>
      <c r="T4"/>
      <c r="U4"/>
      <c r="V4"/>
      <c r="W4"/>
      <c r="X4"/>
      <c r="Y4"/>
      <c r="Z4"/>
      <c r="AA4"/>
      <c r="AB4"/>
      <c r="AC4"/>
      <c r="AD4"/>
      <c r="AE4"/>
      <c r="AF4"/>
      <c r="AG4"/>
    </row>
    <row r="6" spans="1:33">
      <c r="B6" s="836" t="s">
        <v>2067</v>
      </c>
      <c r="C6" s="836"/>
    </row>
    <row r="7" spans="1:33">
      <c r="A7" s="255" t="s">
        <v>46</v>
      </c>
      <c r="B7" s="105">
        <v>2024</v>
      </c>
      <c r="C7" s="105">
        <v>2023</v>
      </c>
    </row>
    <row r="8" spans="1:33">
      <c r="A8" s="133" t="s">
        <v>366</v>
      </c>
      <c r="B8" s="415">
        <f>'2024'!C224</f>
        <v>121082695</v>
      </c>
      <c r="C8" s="415">
        <v>93254199</v>
      </c>
    </row>
    <row r="9" spans="1:33">
      <c r="A9" s="133" t="s">
        <v>367</v>
      </c>
      <c r="B9" s="415">
        <v>0</v>
      </c>
      <c r="C9" s="415">
        <v>0</v>
      </c>
    </row>
    <row r="10" spans="1:33">
      <c r="A10" s="133" t="s">
        <v>368</v>
      </c>
      <c r="B10" s="415"/>
      <c r="C10" s="415"/>
    </row>
    <row r="11" spans="1:33">
      <c r="B11" s="415">
        <v>0</v>
      </c>
      <c r="C11" s="415">
        <v>0</v>
      </c>
    </row>
    <row r="12" spans="1:33">
      <c r="A12" s="133" t="s">
        <v>161</v>
      </c>
      <c r="B12" s="254">
        <f>SUM($B$8:B11)</f>
        <v>121082695</v>
      </c>
      <c r="C12" s="254">
        <f>SUM($C$8:C11)</f>
        <v>93254199</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tint="4.9989318521683403E-2"/>
    <pageSetUpPr fitToPage="1"/>
  </sheetPr>
  <dimension ref="A1:P14"/>
  <sheetViews>
    <sheetView workbookViewId="0">
      <selection activeCell="C12" sqref="C12"/>
    </sheetView>
  </sheetViews>
  <sheetFormatPr baseColWidth="10" defaultRowHeight="14.4"/>
  <cols>
    <col min="1" max="1" width="51.6640625" style="133" customWidth="1"/>
    <col min="2" max="3" width="22.6640625" style="133" customWidth="1"/>
    <col min="4" max="16" width="11.5546875" style="133" customWidth="1"/>
  </cols>
  <sheetData>
    <row r="1" spans="1:7">
      <c r="G1" s="153" t="s">
        <v>18</v>
      </c>
    </row>
    <row r="5" spans="1:7">
      <c r="A5" s="125" t="s">
        <v>369</v>
      </c>
      <c r="B5" s="125"/>
      <c r="C5" s="125"/>
      <c r="D5" s="125"/>
    </row>
    <row r="6" spans="1:7" s="210" customFormat="1">
      <c r="A6" s="209"/>
      <c r="B6" s="209"/>
      <c r="C6" s="209"/>
      <c r="D6" s="209"/>
    </row>
    <row r="7" spans="1:7">
      <c r="B7" s="836" t="s">
        <v>2067</v>
      </c>
      <c r="C7" s="836"/>
    </row>
    <row r="8" spans="1:7">
      <c r="A8" s="277" t="s">
        <v>48</v>
      </c>
      <c r="B8" s="105">
        <v>2024</v>
      </c>
      <c r="C8" s="105">
        <v>2023</v>
      </c>
    </row>
    <row r="9" spans="1:7">
      <c r="A9" s="133" t="s">
        <v>370</v>
      </c>
      <c r="B9" s="368">
        <v>0</v>
      </c>
      <c r="C9" s="368">
        <v>0</v>
      </c>
    </row>
    <row r="10" spans="1:7">
      <c r="A10" s="133" t="s">
        <v>371</v>
      </c>
      <c r="B10" s="368"/>
      <c r="C10" s="368"/>
    </row>
    <row r="11" spans="1:7">
      <c r="A11" s="133" t="s">
        <v>993</v>
      </c>
      <c r="B11" s="368">
        <f>'2024'!C227</f>
        <v>253598</v>
      </c>
      <c r="C11" s="368">
        <v>281226</v>
      </c>
    </row>
    <row r="12" spans="1:7">
      <c r="A12" s="133" t="s">
        <v>994</v>
      </c>
      <c r="B12" s="368">
        <f>'2024'!C228</f>
        <v>509463</v>
      </c>
      <c r="C12" s="368">
        <v>422213</v>
      </c>
    </row>
    <row r="13" spans="1:7">
      <c r="A13" s="133" t="s">
        <v>995</v>
      </c>
      <c r="B13" s="368">
        <f>'2024'!C229</f>
        <v>181376334</v>
      </c>
      <c r="C13" s="368">
        <v>84531410</v>
      </c>
    </row>
    <row r="14" spans="1:7">
      <c r="A14" s="133" t="s">
        <v>161</v>
      </c>
      <c r="B14" s="254">
        <f>SUM($B$9:B13)</f>
        <v>182139395</v>
      </c>
      <c r="C14" s="381">
        <f>SUM($C$9:C13)</f>
        <v>85234849</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tint="4.9989318521683403E-2"/>
    <pageSetUpPr fitToPage="1"/>
  </sheetPr>
  <dimension ref="A1:M17"/>
  <sheetViews>
    <sheetView workbookViewId="0">
      <selection activeCell="B15" activeCellId="2" sqref="B12 B14 B15"/>
    </sheetView>
  </sheetViews>
  <sheetFormatPr baseColWidth="10" defaultRowHeight="14.4"/>
  <cols>
    <col min="1" max="1" width="30.33203125" style="133" bestFit="1" customWidth="1"/>
    <col min="2" max="3" width="22.6640625" style="133" customWidth="1"/>
    <col min="4" max="13" width="11.5546875" style="133" customWidth="1"/>
  </cols>
  <sheetData>
    <row r="1" spans="1:4">
      <c r="D1" s="153" t="s">
        <v>18</v>
      </c>
    </row>
    <row r="4" spans="1:4">
      <c r="A4" s="811" t="s">
        <v>372</v>
      </c>
      <c r="B4" s="811"/>
      <c r="C4" s="811"/>
      <c r="D4" s="811"/>
    </row>
    <row r="6" spans="1:4">
      <c r="B6" s="836" t="s">
        <v>2067</v>
      </c>
      <c r="C6" s="836"/>
    </row>
    <row r="7" spans="1:4">
      <c r="A7" s="842" t="s">
        <v>50</v>
      </c>
      <c r="B7" s="105">
        <v>2024</v>
      </c>
      <c r="C7" s="105">
        <v>2023</v>
      </c>
    </row>
    <row r="8" spans="1:4">
      <c r="A8" s="842"/>
      <c r="B8" s="380"/>
      <c r="C8" s="380"/>
    </row>
    <row r="9" spans="1:4" hidden="1">
      <c r="A9" s="278" t="s">
        <v>373</v>
      </c>
      <c r="B9" s="368"/>
      <c r="C9" s="368"/>
    </row>
    <row r="10" spans="1:4" hidden="1">
      <c r="A10" s="278" t="s">
        <v>374</v>
      </c>
      <c r="B10" s="368">
        <v>0</v>
      </c>
      <c r="C10" s="368">
        <v>0</v>
      </c>
    </row>
    <row r="11" spans="1:4" hidden="1">
      <c r="A11" s="278" t="s">
        <v>375</v>
      </c>
      <c r="B11" s="368">
        <v>0</v>
      </c>
      <c r="C11" s="368">
        <v>0</v>
      </c>
    </row>
    <row r="12" spans="1:4">
      <c r="A12" s="278" t="s">
        <v>896</v>
      </c>
      <c r="B12" s="368">
        <f>'2024'!C222</f>
        <v>64961081</v>
      </c>
      <c r="C12" s="368">
        <v>62133616</v>
      </c>
    </row>
    <row r="13" spans="1:4" hidden="1">
      <c r="A13" s="278" t="s">
        <v>897</v>
      </c>
      <c r="B13" s="368">
        <v>0</v>
      </c>
      <c r="C13" s="368">
        <v>0</v>
      </c>
    </row>
    <row r="14" spans="1:4">
      <c r="A14" s="278" t="s">
        <v>898</v>
      </c>
      <c r="B14" s="368">
        <f>'2024'!C223</f>
        <v>7969271</v>
      </c>
      <c r="C14" s="368">
        <v>14448703</v>
      </c>
    </row>
    <row r="15" spans="1:4">
      <c r="A15" s="278" t="s">
        <v>2045</v>
      </c>
      <c r="B15" s="368">
        <f>'2024'!C219</f>
        <v>499749947</v>
      </c>
      <c r="C15" s="368">
        <v>3593887387</v>
      </c>
    </row>
    <row r="16" spans="1:4" hidden="1">
      <c r="A16" s="133" t="s">
        <v>914</v>
      </c>
      <c r="B16" s="368"/>
      <c r="C16" s="368"/>
    </row>
    <row r="17" spans="1:3">
      <c r="A17" s="133" t="s">
        <v>161</v>
      </c>
      <c r="B17" s="381">
        <f>SUM($B$9:B16)</f>
        <v>572680299</v>
      </c>
      <c r="C17" s="381">
        <f>SUM($C$9:C16)</f>
        <v>3670469706</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1" tint="4.9989318521683403E-2"/>
    <pageSetUpPr fitToPage="1"/>
  </sheetPr>
  <dimension ref="A1:G37"/>
  <sheetViews>
    <sheetView showGridLines="0" workbookViewId="0">
      <selection activeCell="B8" sqref="B8"/>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4" t="s">
        <v>18</v>
      </c>
    </row>
    <row r="3" spans="1:7">
      <c r="A3" s="125" t="s">
        <v>376</v>
      </c>
      <c r="B3" s="125"/>
      <c r="C3" s="125"/>
    </row>
    <row r="4" spans="1:7">
      <c r="A4" s="843" t="s">
        <v>2067</v>
      </c>
      <c r="B4" s="843"/>
    </row>
    <row r="5" spans="1:7">
      <c r="A5" s="150"/>
      <c r="E5" s="150"/>
      <c r="F5" s="194"/>
      <c r="G5" s="194"/>
    </row>
    <row r="6" spans="1:7">
      <c r="A6" s="279" t="s">
        <v>270</v>
      </c>
      <c r="B6" s="211">
        <v>2024</v>
      </c>
      <c r="C6" s="211">
        <v>2023</v>
      </c>
      <c r="E6" s="279" t="s">
        <v>341</v>
      </c>
      <c r="F6" s="211">
        <f>+B6</f>
        <v>2024</v>
      </c>
      <c r="G6" s="211">
        <f>+C6</f>
        <v>2023</v>
      </c>
    </row>
    <row r="7" spans="1:7">
      <c r="A7" s="280" t="s">
        <v>380</v>
      </c>
      <c r="B7" s="198">
        <f>'2024'!C218</f>
        <v>943668358</v>
      </c>
      <c r="C7" s="198">
        <v>46993465</v>
      </c>
      <c r="E7" s="150" t="s">
        <v>377</v>
      </c>
      <c r="F7" s="375"/>
      <c r="G7" s="382">
        <v>0</v>
      </c>
    </row>
    <row r="8" spans="1:7">
      <c r="A8" s="262" t="s">
        <v>996</v>
      </c>
      <c r="B8" s="198">
        <f>'2024'!C216</f>
        <v>9072000</v>
      </c>
      <c r="C8" s="198">
        <v>71904652</v>
      </c>
      <c r="E8" s="150" t="s">
        <v>378</v>
      </c>
      <c r="F8" s="375"/>
      <c r="G8" s="382">
        <v>0</v>
      </c>
    </row>
    <row r="9" spans="1:7">
      <c r="A9" s="262" t="s">
        <v>997</v>
      </c>
      <c r="B9" s="198">
        <f>'2024'!C217</f>
        <v>0</v>
      </c>
      <c r="C9" s="198">
        <v>15980262</v>
      </c>
      <c r="E9" s="150" t="s">
        <v>379</v>
      </c>
      <c r="F9" s="375"/>
      <c r="G9" s="382">
        <v>0</v>
      </c>
    </row>
    <row r="10" spans="1:7">
      <c r="A10" s="262" t="s">
        <v>2604</v>
      </c>
      <c r="B10" s="198">
        <f>+'2024'!C252</f>
        <v>1686545913</v>
      </c>
      <c r="C10" s="198"/>
      <c r="E10" s="280" t="s">
        <v>381</v>
      </c>
      <c r="F10" s="375"/>
      <c r="G10" s="382">
        <v>0</v>
      </c>
    </row>
    <row r="11" spans="1:7">
      <c r="A11" s="262" t="s">
        <v>1004</v>
      </c>
      <c r="B11" s="198">
        <f>'2024'!C239</f>
        <v>352618317</v>
      </c>
      <c r="C11" s="198">
        <v>384674526</v>
      </c>
      <c r="E11" s="150" t="s">
        <v>382</v>
      </c>
      <c r="F11" s="375"/>
      <c r="G11" s="382">
        <v>0</v>
      </c>
    </row>
    <row r="12" spans="1:7" ht="15" thickBot="1">
      <c r="A12" s="282" t="s">
        <v>283</v>
      </c>
      <c r="B12" s="283">
        <f>SUM(B7:B11)</f>
        <v>2991904588</v>
      </c>
      <c r="C12" s="283">
        <f>SUM(C7:C11)</f>
        <v>519552905</v>
      </c>
      <c r="E12" s="150" t="s">
        <v>383</v>
      </c>
      <c r="F12" s="375"/>
      <c r="G12" s="382">
        <v>0</v>
      </c>
    </row>
    <row r="13" spans="1:7" ht="15" thickTop="1">
      <c r="A13" s="282"/>
      <c r="B13" s="284"/>
      <c r="C13" s="285"/>
      <c r="E13" s="150" t="s">
        <v>1001</v>
      </c>
      <c r="F13" s="375"/>
      <c r="G13" s="382">
        <v>0</v>
      </c>
    </row>
    <row r="14" spans="1:7">
      <c r="E14" s="262" t="s">
        <v>1002</v>
      </c>
      <c r="F14" s="374">
        <f>-'2024'!C260</f>
        <v>0</v>
      </c>
      <c r="G14" s="374">
        <v>352618317</v>
      </c>
    </row>
    <row r="15" spans="1:7" ht="15" thickBot="1">
      <c r="A15" s="210"/>
      <c r="B15" s="210"/>
      <c r="C15" s="210"/>
      <c r="E15" s="282" t="s">
        <v>283</v>
      </c>
      <c r="F15" s="383">
        <f>SUM(F7:F14)</f>
        <v>0</v>
      </c>
      <c r="G15" s="384">
        <f>SUM(G7:G14)</f>
        <v>352618317</v>
      </c>
    </row>
    <row r="16" spans="1:7" ht="15" thickTop="1">
      <c r="A16" s="210"/>
      <c r="B16" s="210"/>
      <c r="C16" s="210"/>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tint="4.9989318521683403E-2"/>
    <pageSetUpPr fitToPage="1"/>
  </sheetPr>
  <dimension ref="A1:L11"/>
  <sheetViews>
    <sheetView showGridLines="0" workbookViewId="0">
      <selection activeCell="E21" sqref="E21"/>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4" t="s">
        <v>18</v>
      </c>
    </row>
    <row r="4" spans="1:12">
      <c r="A4" s="844" t="s">
        <v>384</v>
      </c>
      <c r="B4" s="844"/>
      <c r="C4" s="844"/>
      <c r="D4" s="844"/>
      <c r="E4" s="161"/>
      <c r="F4" s="161"/>
      <c r="G4" s="161"/>
      <c r="H4" s="161"/>
      <c r="I4" s="161"/>
      <c r="J4" s="161"/>
      <c r="K4" s="161"/>
      <c r="L4" s="161"/>
    </row>
    <row r="6" spans="1:12">
      <c r="A6" t="s">
        <v>385</v>
      </c>
      <c r="B6" s="211">
        <v>2024</v>
      </c>
      <c r="C6" s="211">
        <v>2023</v>
      </c>
    </row>
    <row r="7" spans="1:12">
      <c r="A7" t="s">
        <v>386</v>
      </c>
      <c r="B7" s="374">
        <v>15000000000</v>
      </c>
      <c r="C7" s="374">
        <v>15000000000</v>
      </c>
    </row>
    <row r="8" spans="1:12">
      <c r="A8" t="s">
        <v>387</v>
      </c>
      <c r="B8" s="374">
        <v>15000000000</v>
      </c>
      <c r="C8" s="374">
        <v>15000000000</v>
      </c>
    </row>
    <row r="9" spans="1:12">
      <c r="A9" t="s">
        <v>388</v>
      </c>
      <c r="B9" s="374">
        <v>3000</v>
      </c>
      <c r="C9" s="374">
        <v>3000</v>
      </c>
    </row>
    <row r="10" spans="1:12">
      <c r="A10" s="273" t="s">
        <v>389</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1" tint="4.9989318521683403E-2"/>
    <pageSetUpPr fitToPage="1"/>
  </sheetPr>
  <dimension ref="A1:O28"/>
  <sheetViews>
    <sheetView workbookViewId="0">
      <selection activeCell="B20" sqref="B20"/>
    </sheetView>
  </sheetViews>
  <sheetFormatPr baseColWidth="10" defaultRowHeight="14.4"/>
  <cols>
    <col min="1" max="1" width="24.88671875" style="133" customWidth="1"/>
    <col min="2" max="2" width="18.6640625" style="133" customWidth="1"/>
    <col min="3" max="3" width="16.6640625" style="133" customWidth="1"/>
    <col min="4" max="8" width="11.5546875" style="133" customWidth="1"/>
    <col min="9" max="9" width="3.5546875" style="133" customWidth="1"/>
    <col min="10" max="15" width="11.5546875" style="133" customWidth="1"/>
  </cols>
  <sheetData>
    <row r="1" spans="1:13">
      <c r="F1" s="153" t="s">
        <v>18</v>
      </c>
    </row>
    <row r="3" spans="1:13">
      <c r="J3" s="210"/>
      <c r="K3" s="210"/>
    </row>
    <row r="4" spans="1:13">
      <c r="A4" s="811" t="s">
        <v>390</v>
      </c>
      <c r="B4" s="811"/>
      <c r="C4" s="811"/>
      <c r="D4" s="811"/>
      <c r="E4" s="811"/>
      <c r="F4" s="811"/>
      <c r="G4" s="286"/>
      <c r="H4" s="286"/>
      <c r="I4" s="286"/>
      <c r="J4" s="210"/>
      <c r="K4" s="210"/>
      <c r="L4" s="286"/>
      <c r="M4" s="286"/>
    </row>
    <row r="5" spans="1:13">
      <c r="J5" s="210"/>
      <c r="K5" s="210"/>
    </row>
    <row r="6" spans="1:13">
      <c r="B6" s="836" t="s">
        <v>2067</v>
      </c>
      <c r="C6" s="836"/>
    </row>
    <row r="7" spans="1:13">
      <c r="B7" s="211">
        <v>2024</v>
      </c>
      <c r="C7" s="211">
        <v>2023</v>
      </c>
    </row>
    <row r="8" spans="1:13">
      <c r="A8" s="287" t="s">
        <v>391</v>
      </c>
      <c r="B8" s="386">
        <f>'2024'!C284</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392</v>
      </c>
      <c r="B13" s="386">
        <f>'2024'!C283</f>
        <v>1356826159</v>
      </c>
      <c r="C13" s="386">
        <v>1291637728</v>
      </c>
    </row>
    <row r="14" spans="1:13">
      <c r="A14" s="223"/>
    </row>
    <row r="15" spans="1:13" ht="15" customHeight="1">
      <c r="A15" s="223"/>
    </row>
    <row r="16" spans="1:13">
      <c r="A16" s="223"/>
    </row>
    <row r="17" spans="1:3">
      <c r="A17" s="223"/>
    </row>
    <row r="18" spans="1:3">
      <c r="A18" s="287" t="s">
        <v>918</v>
      </c>
      <c r="B18" s="386">
        <v>0</v>
      </c>
      <c r="C18" s="386">
        <v>0</v>
      </c>
    </row>
    <row r="19" spans="1:3">
      <c r="A19" s="133" t="s">
        <v>1005</v>
      </c>
      <c r="B19" s="415">
        <f>'2024'!C285</f>
        <v>1252221963</v>
      </c>
      <c r="C19" s="415">
        <v>1252221963</v>
      </c>
    </row>
    <row r="20" spans="1:3">
      <c r="A20" s="133" t="s">
        <v>1006</v>
      </c>
      <c r="B20" s="415">
        <f>-'2024'!C286</f>
        <v>0</v>
      </c>
      <c r="C20" s="415">
        <v>0</v>
      </c>
    </row>
    <row r="25" spans="1:3" ht="19.2" customHeight="1">
      <c r="A25" s="287" t="s">
        <v>919</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tint="4.9989318521683403E-2"/>
    <pageSetUpPr fitToPage="1"/>
  </sheetPr>
  <dimension ref="A1:Y9"/>
  <sheetViews>
    <sheetView workbookViewId="0">
      <selection activeCell="F11" sqref="A1:F11"/>
    </sheetView>
  </sheetViews>
  <sheetFormatPr baseColWidth="10" defaultRowHeight="14.4"/>
  <cols>
    <col min="1" max="1" width="34.33203125" style="210" customWidth="1"/>
    <col min="2" max="3" width="19" style="210" customWidth="1"/>
    <col min="4" max="25" width="11.5546875" style="210" customWidth="1"/>
  </cols>
  <sheetData>
    <row r="1" spans="1:6">
      <c r="F1" s="157" t="s">
        <v>18</v>
      </c>
    </row>
    <row r="4" spans="1:6">
      <c r="A4" s="125" t="s">
        <v>920</v>
      </c>
      <c r="B4" s="125"/>
      <c r="C4" s="125"/>
      <c r="D4" s="125"/>
      <c r="E4" s="161"/>
      <c r="F4" s="288"/>
    </row>
    <row r="6" spans="1:6">
      <c r="B6" s="836" t="s">
        <v>2067</v>
      </c>
      <c r="C6" s="836"/>
    </row>
    <row r="7" spans="1:6">
      <c r="B7" s="211">
        <v>2024</v>
      </c>
      <c r="C7" s="211">
        <v>2023</v>
      </c>
    </row>
    <row r="8" spans="1:6">
      <c r="A8" s="289" t="s">
        <v>63</v>
      </c>
    </row>
    <row r="9" spans="1:6">
      <c r="B9" s="210" t="s">
        <v>922</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1" tint="4.9989318521683403E-2"/>
    <pageSetUpPr fitToPage="1"/>
  </sheetPr>
  <dimension ref="A1:AF11"/>
  <sheetViews>
    <sheetView workbookViewId="0">
      <selection activeCell="C10" sqref="C10"/>
    </sheetView>
  </sheetViews>
  <sheetFormatPr baseColWidth="10" defaultRowHeight="14.4"/>
  <cols>
    <col min="1" max="1" width="40.6640625" style="210" customWidth="1"/>
    <col min="2" max="3" width="19" style="210" customWidth="1"/>
    <col min="4" max="32" width="11.5546875" style="210" customWidth="1"/>
  </cols>
  <sheetData>
    <row r="1" spans="1:6">
      <c r="F1" s="157" t="s">
        <v>18</v>
      </c>
    </row>
    <row r="4" spans="1:6">
      <c r="A4" s="125" t="s">
        <v>393</v>
      </c>
      <c r="B4" s="125"/>
      <c r="C4" s="125"/>
      <c r="D4" s="125"/>
      <c r="E4" s="125"/>
      <c r="F4" s="125"/>
    </row>
    <row r="6" spans="1:6">
      <c r="B6" s="836" t="s">
        <v>2067</v>
      </c>
      <c r="C6" s="836"/>
    </row>
    <row r="7" spans="1:6">
      <c r="A7" s="289"/>
      <c r="B7" s="211">
        <v>2024</v>
      </c>
      <c r="C7" s="211">
        <v>2023</v>
      </c>
    </row>
    <row r="8" spans="1:6">
      <c r="A8" s="210" t="s">
        <v>394</v>
      </c>
      <c r="B8" s="387">
        <f>'2024'!C289</f>
        <v>0</v>
      </c>
      <c r="C8" s="387">
        <v>0</v>
      </c>
    </row>
    <row r="9" spans="1:6">
      <c r="A9" s="210" t="s">
        <v>1000</v>
      </c>
      <c r="B9" s="387">
        <f>-'2024'!C290</f>
        <v>0</v>
      </c>
      <c r="C9" s="387">
        <v>0</v>
      </c>
    </row>
    <row r="10" spans="1:6">
      <c r="A10" s="210" t="s">
        <v>395</v>
      </c>
      <c r="B10" s="387">
        <f>'2024'!C295</f>
        <v>3828510308</v>
      </c>
      <c r="C10" s="387">
        <v>1303768629</v>
      </c>
    </row>
    <row r="11" spans="1:6">
      <c r="A11" s="210" t="s">
        <v>324</v>
      </c>
      <c r="B11" s="388">
        <f>SUM($B$8:B10)</f>
        <v>3828510308</v>
      </c>
      <c r="C11" s="388">
        <f>SUM($C$8:C10)</f>
        <v>1303768629</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1" tint="4.9989318521683403E-2"/>
    <pageSetUpPr fitToPage="1"/>
  </sheetPr>
  <dimension ref="A1:AH10"/>
  <sheetViews>
    <sheetView workbookViewId="0">
      <selection activeCell="F11" sqref="A1:F11"/>
    </sheetView>
  </sheetViews>
  <sheetFormatPr baseColWidth="10" defaultRowHeight="14.4"/>
  <cols>
    <col min="1" max="1" width="32.6640625" style="210" customWidth="1"/>
    <col min="2" max="3" width="19" style="210" customWidth="1"/>
    <col min="4" max="6" width="11.5546875" style="210" customWidth="1"/>
    <col min="7" max="34" width="11.5546875" style="133" customWidth="1"/>
  </cols>
  <sheetData>
    <row r="1" spans="1:6">
      <c r="F1" s="157" t="s">
        <v>18</v>
      </c>
    </row>
    <row r="4" spans="1:6">
      <c r="A4" s="125" t="s">
        <v>396</v>
      </c>
      <c r="B4" s="125"/>
      <c r="C4" s="125"/>
      <c r="D4" s="125"/>
      <c r="E4" s="161"/>
      <c r="F4" s="288"/>
    </row>
    <row r="6" spans="1:6">
      <c r="B6" s="836" t="s">
        <v>2067</v>
      </c>
      <c r="C6" s="836"/>
    </row>
    <row r="7" spans="1:6">
      <c r="A7" s="289"/>
      <c r="B7" s="211">
        <v>2024</v>
      </c>
      <c r="C7" s="211">
        <v>2023</v>
      </c>
    </row>
    <row r="8" spans="1:6">
      <c r="A8" s="210" t="s">
        <v>160</v>
      </c>
    </row>
    <row r="9" spans="1:6">
      <c r="A9" s="150" t="s">
        <v>899</v>
      </c>
    </row>
    <row r="10" spans="1:6">
      <c r="B10" s="210" t="s">
        <v>922</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767"/>
  <sheetViews>
    <sheetView topLeftCell="A205" workbookViewId="0">
      <selection activeCell="N207" sqref="N207"/>
    </sheetView>
  </sheetViews>
  <sheetFormatPr baseColWidth="10" defaultRowHeight="14.4"/>
  <cols>
    <col min="1" max="1" width="8.6640625" style="543" bestFit="1" customWidth="1"/>
    <col min="2" max="2" width="24.88671875" style="543" bestFit="1" customWidth="1"/>
    <col min="3" max="3" width="15.88671875" style="637" bestFit="1" customWidth="1"/>
    <col min="4" max="4" width="15.109375" style="599" bestFit="1" customWidth="1"/>
    <col min="5" max="5" width="15.109375" bestFit="1" customWidth="1"/>
    <col min="8" max="8" width="8.6640625" style="540" bestFit="1" customWidth="1"/>
    <col min="9" max="9" width="24.88671875" style="540" bestFit="1" customWidth="1"/>
    <col min="10" max="10" width="18.5546875" style="654" hidden="1" customWidth="1"/>
    <col min="11" max="11" width="15.88671875" style="654" hidden="1" customWidth="1"/>
    <col min="12" max="12" width="11.44140625" hidden="1" customWidth="1"/>
    <col min="13" max="13" width="8.6640625" style="543" hidden="1" customWidth="1"/>
    <col min="14" max="14" width="14.109375" style="653" bestFit="1" customWidth="1"/>
    <col min="15" max="15" width="24.88671875" style="655" bestFit="1" customWidth="1"/>
    <col min="16" max="16" width="15.88671875" style="655" bestFit="1" customWidth="1"/>
    <col min="17" max="17" width="15.109375" style="655" bestFit="1" customWidth="1"/>
    <col min="18" max="18" width="15.88671875" style="655" bestFit="1" customWidth="1"/>
    <col min="19" max="19" width="15.109375" bestFit="1" customWidth="1"/>
    <col min="20" max="20" width="13.5546875" style="656" bestFit="1" customWidth="1"/>
  </cols>
  <sheetData>
    <row r="1" spans="1:20">
      <c r="A1" s="540" t="s">
        <v>1168</v>
      </c>
      <c r="B1" s="540" t="s">
        <v>1169</v>
      </c>
      <c r="C1" s="638" t="s">
        <v>1170</v>
      </c>
      <c r="D1" s="600" t="s">
        <v>1171</v>
      </c>
      <c r="H1" s="540" t="s">
        <v>2072</v>
      </c>
      <c r="M1" s="540"/>
      <c r="Q1" s="655" t="s">
        <v>2073</v>
      </c>
      <c r="S1" t="s">
        <v>2588</v>
      </c>
    </row>
    <row r="2" spans="1:20">
      <c r="A2" s="540" t="s">
        <v>1174</v>
      </c>
      <c r="B2" s="540" t="s">
        <v>484</v>
      </c>
      <c r="M2" s="540"/>
      <c r="Q2" s="655" t="s">
        <v>2074</v>
      </c>
      <c r="S2" t="s">
        <v>2075</v>
      </c>
    </row>
    <row r="3" spans="1:20">
      <c r="A3" s="540" t="s">
        <v>1175</v>
      </c>
      <c r="B3" s="540" t="s">
        <v>1176</v>
      </c>
      <c r="H3" s="540" t="s">
        <v>17</v>
      </c>
      <c r="M3" s="540"/>
    </row>
    <row r="4" spans="1:20">
      <c r="A4" s="540" t="s">
        <v>1177</v>
      </c>
      <c r="B4" s="540" t="s">
        <v>1178</v>
      </c>
      <c r="H4" s="540" t="s">
        <v>2589</v>
      </c>
      <c r="L4" t="s">
        <v>2076</v>
      </c>
      <c r="M4" s="540"/>
    </row>
    <row r="5" spans="1:20">
      <c r="A5" s="540" t="s">
        <v>1179</v>
      </c>
      <c r="B5" s="540" t="s">
        <v>1180</v>
      </c>
      <c r="H5" s="540" t="s">
        <v>484</v>
      </c>
      <c r="M5" s="540"/>
    </row>
    <row r="6" spans="1:20">
      <c r="A6" s="540">
        <v>110101001</v>
      </c>
      <c r="B6" s="540" t="s">
        <v>1182</v>
      </c>
      <c r="C6" s="638">
        <f>VLOOKUP(A6,$H$1:$O$339,7,FALSE)</f>
        <v>2242174</v>
      </c>
      <c r="D6" s="600">
        <f t="shared" ref="D6:D13" si="0">+C6</f>
        <v>2242174</v>
      </c>
      <c r="H6" s="540">
        <v>11</v>
      </c>
      <c r="I6" s="540" t="s">
        <v>2077</v>
      </c>
      <c r="M6" s="540"/>
      <c r="R6" s="655">
        <v>28600152500</v>
      </c>
    </row>
    <row r="7" spans="1:20">
      <c r="A7" s="540">
        <v>110101003</v>
      </c>
      <c r="B7" s="540" t="s">
        <v>965</v>
      </c>
      <c r="C7" s="638">
        <v>0</v>
      </c>
      <c r="D7" s="600">
        <f t="shared" si="0"/>
        <v>0</v>
      </c>
      <c r="H7" s="657">
        <v>1101</v>
      </c>
      <c r="I7" s="657" t="s">
        <v>2078</v>
      </c>
      <c r="J7" s="658"/>
      <c r="K7" s="658"/>
      <c r="L7" s="659"/>
      <c r="M7" s="657"/>
      <c r="N7" s="660"/>
      <c r="O7" s="661"/>
      <c r="P7" s="661">
        <v>2772191112</v>
      </c>
      <c r="Q7" s="661"/>
      <c r="R7" s="661"/>
      <c r="S7" s="659"/>
      <c r="T7" s="661"/>
    </row>
    <row r="8" spans="1:20">
      <c r="A8" s="540">
        <v>110101005</v>
      </c>
      <c r="B8" s="540" t="s">
        <v>942</v>
      </c>
      <c r="C8" s="638">
        <f>VLOOKUP(A8,$H$1:$O$339,7,FALSE)</f>
        <v>12030897</v>
      </c>
      <c r="D8" s="600">
        <f t="shared" si="0"/>
        <v>12030897</v>
      </c>
      <c r="H8" s="540">
        <v>110101</v>
      </c>
      <c r="I8" s="540" t="s">
        <v>2079</v>
      </c>
      <c r="M8" s="540"/>
      <c r="O8" s="655">
        <v>72434542</v>
      </c>
    </row>
    <row r="9" spans="1:20">
      <c r="A9" s="540">
        <v>110101010</v>
      </c>
      <c r="B9" s="540" t="s">
        <v>1186</v>
      </c>
      <c r="C9" s="638">
        <f>VLOOKUP(A9,$H$1:$O$339,7,FALSE)</f>
        <v>-933234</v>
      </c>
      <c r="D9" s="600">
        <f t="shared" ref="D9:D10" si="1">+C9</f>
        <v>-933234</v>
      </c>
      <c r="H9" s="540">
        <v>110101001</v>
      </c>
      <c r="I9" s="540" t="s">
        <v>2080</v>
      </c>
      <c r="M9" s="540"/>
      <c r="N9" s="653">
        <v>2242174</v>
      </c>
    </row>
    <row r="10" spans="1:20">
      <c r="A10" s="540">
        <v>110101012</v>
      </c>
      <c r="B10" s="540" t="s">
        <v>2518</v>
      </c>
      <c r="C10" s="638">
        <f>VLOOKUP(A10,$H$1:$O$339,7,FALSE)</f>
        <v>-1415804</v>
      </c>
      <c r="D10" s="600">
        <f t="shared" si="1"/>
        <v>-1415804</v>
      </c>
      <c r="H10" s="540">
        <v>110101003</v>
      </c>
      <c r="I10" s="540" t="s">
        <v>2081</v>
      </c>
      <c r="M10" s="540"/>
      <c r="N10" s="653">
        <v>2218371</v>
      </c>
    </row>
    <row r="11" spans="1:20">
      <c r="A11" s="540" t="s">
        <v>1908</v>
      </c>
      <c r="B11" s="540" t="s">
        <v>1909</v>
      </c>
      <c r="C11" s="638">
        <v>0</v>
      </c>
      <c r="D11" s="600">
        <f t="shared" si="0"/>
        <v>0</v>
      </c>
      <c r="H11" s="540">
        <v>110101005</v>
      </c>
      <c r="I11" s="540" t="s">
        <v>2082</v>
      </c>
      <c r="M11" s="540"/>
      <c r="N11" s="653">
        <v>12030897</v>
      </c>
    </row>
    <row r="12" spans="1:20">
      <c r="A12" s="540">
        <v>110101028</v>
      </c>
      <c r="B12" s="540" t="s">
        <v>1188</v>
      </c>
      <c r="C12" s="638">
        <v>0</v>
      </c>
      <c r="D12" s="600">
        <f t="shared" si="0"/>
        <v>0</v>
      </c>
      <c r="H12" s="540">
        <v>110101010</v>
      </c>
      <c r="I12" s="540" t="s">
        <v>2507</v>
      </c>
      <c r="M12" s="540"/>
      <c r="N12" s="653">
        <v>-933234</v>
      </c>
    </row>
    <row r="13" spans="1:20">
      <c r="A13" s="540">
        <v>110101029</v>
      </c>
      <c r="B13" s="540" t="s">
        <v>1716</v>
      </c>
      <c r="C13" s="638">
        <v>0</v>
      </c>
      <c r="D13" s="600">
        <f t="shared" si="0"/>
        <v>0</v>
      </c>
      <c r="H13" s="540">
        <v>110101012</v>
      </c>
      <c r="I13" s="540" t="s">
        <v>2508</v>
      </c>
      <c r="M13" s="540"/>
      <c r="N13" s="653">
        <v>-1415804</v>
      </c>
    </row>
    <row r="14" spans="1:20">
      <c r="A14" s="540" t="s">
        <v>1179</v>
      </c>
      <c r="B14" s="540" t="s">
        <v>1180</v>
      </c>
      <c r="C14" s="638">
        <f>SUM(C6:C13)</f>
        <v>11924033</v>
      </c>
      <c r="D14" s="638">
        <f>SUM(D6:D13)</f>
        <v>11924033</v>
      </c>
      <c r="H14" s="540">
        <v>110101028</v>
      </c>
      <c r="I14" s="540" t="s">
        <v>2083</v>
      </c>
      <c r="M14" s="540"/>
      <c r="N14" s="653">
        <v>58292138</v>
      </c>
    </row>
    <row r="15" spans="1:20">
      <c r="A15" s="540" t="s">
        <v>1189</v>
      </c>
      <c r="B15" s="540" t="s">
        <v>1190</v>
      </c>
      <c r="H15" s="593">
        <v>110111</v>
      </c>
      <c r="I15" s="593" t="s">
        <v>2084</v>
      </c>
      <c r="J15" s="685"/>
      <c r="K15" s="685"/>
      <c r="L15" s="686"/>
      <c r="M15" s="593"/>
      <c r="N15" s="687"/>
      <c r="O15" s="661">
        <v>2335497594</v>
      </c>
      <c r="P15" s="661"/>
    </row>
    <row r="16" spans="1:20">
      <c r="A16" s="540">
        <v>110111001</v>
      </c>
      <c r="B16" s="540" t="s">
        <v>1191</v>
      </c>
      <c r="C16" s="638">
        <f t="shared" ref="C16:C23" si="2">VLOOKUP(A16,$H$1:$O$339,7,FALSE)</f>
        <v>391728851</v>
      </c>
      <c r="D16" s="600">
        <f>+C16</f>
        <v>391728851</v>
      </c>
      <c r="H16" s="540">
        <v>110111001</v>
      </c>
      <c r="I16" s="540" t="s">
        <v>2085</v>
      </c>
      <c r="M16" s="540"/>
      <c r="N16" s="653">
        <v>391728851</v>
      </c>
    </row>
    <row r="17" spans="1:16">
      <c r="A17" s="540">
        <v>110111002</v>
      </c>
      <c r="B17" s="540" t="s">
        <v>1192</v>
      </c>
      <c r="C17" s="638">
        <f t="shared" si="2"/>
        <v>226727264</v>
      </c>
      <c r="D17" s="600">
        <f t="shared" ref="D17:D39" si="3">+C17</f>
        <v>226727264</v>
      </c>
      <c r="H17" s="540">
        <v>110111002</v>
      </c>
      <c r="I17" s="540" t="s">
        <v>2086</v>
      </c>
      <c r="M17" s="540"/>
      <c r="N17" s="653">
        <v>226727264</v>
      </c>
    </row>
    <row r="18" spans="1:16">
      <c r="A18" s="540">
        <v>110111003</v>
      </c>
      <c r="B18" s="540" t="s">
        <v>1193</v>
      </c>
      <c r="C18" s="638">
        <f t="shared" si="2"/>
        <v>505410635</v>
      </c>
      <c r="D18" s="600">
        <f t="shared" si="3"/>
        <v>505410635</v>
      </c>
      <c r="H18" s="540">
        <v>110111003</v>
      </c>
      <c r="I18" s="540" t="s">
        <v>2087</v>
      </c>
      <c r="M18" s="540"/>
      <c r="N18" s="653">
        <v>505410635</v>
      </c>
    </row>
    <row r="19" spans="1:16">
      <c r="A19" s="540">
        <v>110111006</v>
      </c>
      <c r="B19" s="540" t="s">
        <v>1718</v>
      </c>
      <c r="C19" s="638">
        <f t="shared" si="2"/>
        <v>159490299</v>
      </c>
      <c r="D19" s="600">
        <f t="shared" si="3"/>
        <v>159490299</v>
      </c>
      <c r="H19" s="540">
        <v>110111006</v>
      </c>
      <c r="I19" s="540" t="s">
        <v>2088</v>
      </c>
      <c r="M19" s="540"/>
      <c r="N19" s="653">
        <v>159490299</v>
      </c>
    </row>
    <row r="20" spans="1:16">
      <c r="A20" s="540">
        <v>110111007</v>
      </c>
      <c r="B20" s="540" t="s">
        <v>1719</v>
      </c>
      <c r="C20" s="638">
        <f t="shared" si="2"/>
        <v>101207232</v>
      </c>
      <c r="D20" s="600">
        <f t="shared" si="3"/>
        <v>101207232</v>
      </c>
      <c r="H20" s="540">
        <v>110111007</v>
      </c>
      <c r="I20" s="540" t="s">
        <v>2089</v>
      </c>
      <c r="M20" s="540"/>
      <c r="N20" s="653">
        <v>101207232</v>
      </c>
    </row>
    <row r="21" spans="1:16">
      <c r="A21" s="540">
        <v>110111008</v>
      </c>
      <c r="B21" s="540" t="s">
        <v>1720</v>
      </c>
      <c r="C21" s="638">
        <f t="shared" si="2"/>
        <v>172849664</v>
      </c>
      <c r="D21" s="600">
        <f t="shared" si="3"/>
        <v>172849664</v>
      </c>
      <c r="H21" s="540">
        <v>110111008</v>
      </c>
      <c r="I21" s="540" t="s">
        <v>2090</v>
      </c>
      <c r="M21" s="540"/>
      <c r="N21" s="653">
        <v>172849664</v>
      </c>
    </row>
    <row r="22" spans="1:16">
      <c r="A22" s="540">
        <v>110111009</v>
      </c>
      <c r="B22" s="540" t="s">
        <v>1721</v>
      </c>
      <c r="C22" s="638">
        <f t="shared" si="2"/>
        <v>110696033</v>
      </c>
      <c r="D22" s="600">
        <f t="shared" si="3"/>
        <v>110696033</v>
      </c>
      <c r="H22" s="540">
        <v>110111009</v>
      </c>
      <c r="I22" s="540" t="s">
        <v>2091</v>
      </c>
      <c r="M22" s="540"/>
      <c r="N22" s="653">
        <v>110696033</v>
      </c>
    </row>
    <row r="23" spans="1:16">
      <c r="A23" s="540">
        <v>110111010</v>
      </c>
      <c r="B23" s="540" t="s">
        <v>1722</v>
      </c>
      <c r="C23" s="638">
        <f t="shared" si="2"/>
        <v>168544584</v>
      </c>
      <c r="D23" s="600">
        <f t="shared" si="3"/>
        <v>168544584</v>
      </c>
      <c r="H23" s="540">
        <v>110111010</v>
      </c>
      <c r="I23" s="540" t="s">
        <v>2092</v>
      </c>
      <c r="M23" s="540"/>
      <c r="N23" s="653">
        <v>168544584</v>
      </c>
    </row>
    <row r="24" spans="1:16">
      <c r="A24" s="540">
        <v>110111011</v>
      </c>
      <c r="B24" s="540" t="s">
        <v>1723</v>
      </c>
      <c r="C24" s="638"/>
      <c r="D24" s="600">
        <f t="shared" si="3"/>
        <v>0</v>
      </c>
      <c r="H24" s="540">
        <v>110111013</v>
      </c>
      <c r="I24" s="540" t="s">
        <v>2093</v>
      </c>
      <c r="M24" s="540"/>
      <c r="N24" s="653">
        <v>18014723</v>
      </c>
    </row>
    <row r="25" spans="1:16">
      <c r="A25" s="540">
        <v>110111012</v>
      </c>
      <c r="B25" s="540" t="s">
        <v>1724</v>
      </c>
      <c r="C25" s="638"/>
      <c r="D25" s="600">
        <f t="shared" si="3"/>
        <v>0</v>
      </c>
      <c r="H25" s="540">
        <v>110111017</v>
      </c>
      <c r="I25" s="540" t="s">
        <v>2094</v>
      </c>
      <c r="M25" s="540"/>
      <c r="N25" s="653">
        <v>7786440</v>
      </c>
    </row>
    <row r="26" spans="1:16">
      <c r="A26" s="540">
        <v>110111013</v>
      </c>
      <c r="B26" s="540" t="s">
        <v>1194</v>
      </c>
      <c r="C26" s="638">
        <f>VLOOKUP(A26,$H$1:$O$339,7,FALSE)</f>
        <v>18014723</v>
      </c>
      <c r="D26" s="600">
        <f t="shared" si="3"/>
        <v>18014723</v>
      </c>
      <c r="H26" s="540">
        <v>110111030</v>
      </c>
      <c r="I26" s="540" t="s">
        <v>2095</v>
      </c>
      <c r="M26" s="540"/>
      <c r="N26" s="653">
        <v>15127826</v>
      </c>
    </row>
    <row r="27" spans="1:16">
      <c r="A27" s="540">
        <v>110111014</v>
      </c>
      <c r="B27" s="540" t="s">
        <v>1725</v>
      </c>
      <c r="C27" s="638"/>
      <c r="D27" s="600">
        <f t="shared" si="3"/>
        <v>0</v>
      </c>
      <c r="H27" s="540">
        <v>110111031</v>
      </c>
      <c r="I27" s="540" t="s">
        <v>2096</v>
      </c>
      <c r="M27" s="540"/>
      <c r="N27" s="653">
        <v>410811742</v>
      </c>
    </row>
    <row r="28" spans="1:16">
      <c r="A28" s="540">
        <v>110111015</v>
      </c>
      <c r="B28" s="540" t="s">
        <v>1726</v>
      </c>
      <c r="C28" s="638"/>
      <c r="D28" s="600">
        <f t="shared" si="3"/>
        <v>0</v>
      </c>
      <c r="H28" s="540">
        <v>110111032</v>
      </c>
      <c r="I28" s="540" t="s">
        <v>2097</v>
      </c>
      <c r="M28" s="540"/>
      <c r="N28" s="653">
        <v>40721674</v>
      </c>
    </row>
    <row r="29" spans="1:16">
      <c r="A29" s="540">
        <v>110111016</v>
      </c>
      <c r="B29" s="540" t="s">
        <v>1727</v>
      </c>
      <c r="C29" s="638"/>
      <c r="D29" s="600">
        <f t="shared" si="3"/>
        <v>0</v>
      </c>
      <c r="H29" s="540">
        <v>110111034</v>
      </c>
      <c r="I29" s="540" t="s">
        <v>2098</v>
      </c>
      <c r="M29" s="540"/>
      <c r="N29" s="653">
        <v>6306731</v>
      </c>
    </row>
    <row r="30" spans="1:16">
      <c r="A30" s="540">
        <v>110111017</v>
      </c>
      <c r="B30" s="540" t="s">
        <v>1842</v>
      </c>
      <c r="C30" s="638">
        <f>VLOOKUP(A30,$H$1:$O$339,7,FALSE)</f>
        <v>7786440</v>
      </c>
      <c r="D30" s="600">
        <f t="shared" si="3"/>
        <v>7786440</v>
      </c>
      <c r="H30" s="540">
        <v>110111035</v>
      </c>
      <c r="I30" s="540" t="s">
        <v>2099</v>
      </c>
      <c r="M30" s="540"/>
      <c r="N30" s="653">
        <v>73737</v>
      </c>
    </row>
    <row r="31" spans="1:16">
      <c r="A31" s="540">
        <v>110111018</v>
      </c>
      <c r="B31" s="540" t="s">
        <v>1902</v>
      </c>
      <c r="C31" s="638"/>
      <c r="D31" s="600">
        <f t="shared" si="3"/>
        <v>0</v>
      </c>
      <c r="H31" s="540">
        <v>110111037</v>
      </c>
      <c r="I31" s="540" t="s">
        <v>2100</v>
      </c>
      <c r="M31" s="540"/>
      <c r="N31" s="653">
        <v>159</v>
      </c>
    </row>
    <row r="32" spans="1:16">
      <c r="A32" s="540">
        <v>110111030</v>
      </c>
      <c r="B32" s="540" t="s">
        <v>943</v>
      </c>
      <c r="C32" s="638">
        <f>VLOOKUP(A32,$H$1:$O$339,7,FALSE)</f>
        <v>15127826</v>
      </c>
      <c r="D32" s="600">
        <f t="shared" si="3"/>
        <v>15127826</v>
      </c>
      <c r="H32" s="593">
        <v>110121</v>
      </c>
      <c r="I32" s="593" t="s">
        <v>2101</v>
      </c>
      <c r="J32" s="685"/>
      <c r="K32" s="685"/>
      <c r="L32" s="686"/>
      <c r="M32" s="593"/>
      <c r="N32" s="687"/>
      <c r="O32" s="661">
        <v>364258976</v>
      </c>
      <c r="P32" s="661"/>
    </row>
    <row r="33" spans="1:20">
      <c r="A33" s="540">
        <v>110111031</v>
      </c>
      <c r="B33" s="540" t="s">
        <v>1195</v>
      </c>
      <c r="C33" s="638">
        <f>VLOOKUP(A33,$H$1:$O$339,7,FALSE)</f>
        <v>410811742</v>
      </c>
      <c r="D33" s="600">
        <f t="shared" si="3"/>
        <v>410811742</v>
      </c>
      <c r="H33" s="540">
        <v>110121002</v>
      </c>
      <c r="I33" s="540" t="s">
        <v>2102</v>
      </c>
      <c r="M33" s="540"/>
      <c r="N33" s="653">
        <v>364258976</v>
      </c>
    </row>
    <row r="34" spans="1:20">
      <c r="A34" s="540">
        <v>110111032</v>
      </c>
      <c r="B34" s="540" t="s">
        <v>1196</v>
      </c>
      <c r="C34" s="638">
        <f>VLOOKUP(A34,$H$1:$O$339,7,FALSE)</f>
        <v>40721674</v>
      </c>
      <c r="D34" s="600">
        <f t="shared" si="3"/>
        <v>40721674</v>
      </c>
      <c r="H34" s="657">
        <v>1102</v>
      </c>
      <c r="I34" s="657" t="s">
        <v>2103</v>
      </c>
      <c r="J34" s="658"/>
      <c r="K34" s="658"/>
      <c r="L34" s="659"/>
      <c r="M34" s="657"/>
      <c r="N34" s="660"/>
      <c r="O34" s="661"/>
      <c r="P34" s="661">
        <v>6769291683</v>
      </c>
      <c r="Q34" s="661"/>
      <c r="R34" s="661"/>
      <c r="S34" s="659"/>
      <c r="T34" s="661"/>
    </row>
    <row r="35" spans="1:20">
      <c r="A35" s="540">
        <v>110111034</v>
      </c>
      <c r="B35" s="540" t="s">
        <v>1729</v>
      </c>
      <c r="C35" s="638">
        <f>VLOOKUP(A35,$H$1:$O$339,7,FALSE)</f>
        <v>6306731</v>
      </c>
      <c r="D35" s="600">
        <f t="shared" si="3"/>
        <v>6306731</v>
      </c>
      <c r="H35" s="540">
        <v>110201001</v>
      </c>
      <c r="I35" s="540" t="s">
        <v>2104</v>
      </c>
      <c r="M35" s="540"/>
      <c r="N35" s="653">
        <v>268961798</v>
      </c>
    </row>
    <row r="36" spans="1:20">
      <c r="A36" s="540">
        <v>110111035</v>
      </c>
      <c r="B36" s="540" t="s">
        <v>1813</v>
      </c>
      <c r="C36" s="638">
        <f>VLOOKUP(A36,$H$1:$O$339,7,FALSE)</f>
        <v>73737</v>
      </c>
      <c r="D36" s="600">
        <f t="shared" si="3"/>
        <v>73737</v>
      </c>
      <c r="H36" s="657">
        <v>110201002</v>
      </c>
      <c r="I36" s="657" t="s">
        <v>2590</v>
      </c>
      <c r="J36" s="658"/>
      <c r="K36" s="658"/>
      <c r="L36" s="659"/>
      <c r="M36" s="657"/>
      <c r="N36" s="660">
        <v>1012317858</v>
      </c>
      <c r="O36" s="661"/>
      <c r="P36" s="661"/>
      <c r="Q36" s="661"/>
      <c r="R36" s="661"/>
      <c r="S36" s="659"/>
      <c r="T36" s="661"/>
    </row>
    <row r="37" spans="1:20">
      <c r="A37" s="540">
        <v>110111036</v>
      </c>
      <c r="B37" s="540" t="s">
        <v>1910</v>
      </c>
      <c r="C37" s="638"/>
      <c r="D37" s="600">
        <f t="shared" si="3"/>
        <v>0</v>
      </c>
      <c r="H37" s="540">
        <v>110201008</v>
      </c>
      <c r="I37" s="540" t="s">
        <v>2461</v>
      </c>
      <c r="M37" s="540"/>
      <c r="N37" s="653">
        <v>452200</v>
      </c>
    </row>
    <row r="38" spans="1:20">
      <c r="A38" s="540">
        <v>110111037</v>
      </c>
      <c r="B38" s="540" t="s">
        <v>1843</v>
      </c>
      <c r="C38" s="638">
        <f>VLOOKUP(A38,$H$1:$O$339,7,FALSE)</f>
        <v>159</v>
      </c>
      <c r="D38" s="600">
        <f t="shared" si="3"/>
        <v>159</v>
      </c>
      <c r="H38" s="540">
        <v>110201010</v>
      </c>
      <c r="I38" s="540" t="s">
        <v>2105</v>
      </c>
      <c r="M38" s="540"/>
      <c r="N38" s="653">
        <v>9072000</v>
      </c>
    </row>
    <row r="39" spans="1:20">
      <c r="A39" s="540">
        <v>110111038</v>
      </c>
      <c r="B39" s="540" t="s">
        <v>2249</v>
      </c>
      <c r="C39" s="638"/>
      <c r="D39" s="600">
        <f t="shared" si="3"/>
        <v>0</v>
      </c>
      <c r="H39" s="540">
        <v>110201031</v>
      </c>
      <c r="I39" s="540" t="s">
        <v>2106</v>
      </c>
      <c r="M39" s="540"/>
      <c r="N39" s="653">
        <v>527375211</v>
      </c>
    </row>
    <row r="40" spans="1:20">
      <c r="A40" s="540">
        <v>110111</v>
      </c>
      <c r="B40" s="540" t="s">
        <v>1190</v>
      </c>
      <c r="C40" s="638">
        <f>SUM(C16:C39)</f>
        <v>2335497594</v>
      </c>
      <c r="D40" s="600">
        <f>SUM(D16:D39)</f>
        <v>2335497594</v>
      </c>
      <c r="H40" s="540">
        <v>110211</v>
      </c>
      <c r="I40" s="540" t="s">
        <v>2107</v>
      </c>
      <c r="M40" s="540"/>
      <c r="O40" s="655">
        <v>4593546521</v>
      </c>
    </row>
    <row r="41" spans="1:20">
      <c r="A41" s="540" t="s">
        <v>1197</v>
      </c>
      <c r="B41" s="540" t="s">
        <v>1198</v>
      </c>
      <c r="H41" s="540">
        <v>110211012</v>
      </c>
      <c r="I41" s="540" t="s">
        <v>2591</v>
      </c>
      <c r="M41" s="540"/>
      <c r="N41" s="653">
        <v>4307006022</v>
      </c>
    </row>
    <row r="42" spans="1:20">
      <c r="A42" s="540">
        <v>110121002</v>
      </c>
      <c r="B42" s="540" t="s">
        <v>1912</v>
      </c>
      <c r="C42" s="638">
        <f>VLOOKUP(A42,$H$1:$O$339,7,FALSE)</f>
        <v>364258976</v>
      </c>
      <c r="D42" s="600">
        <f>+C42</f>
        <v>364258976</v>
      </c>
      <c r="H42" s="657">
        <v>110211023</v>
      </c>
      <c r="I42" s="657" t="s">
        <v>2462</v>
      </c>
      <c r="J42" s="658"/>
      <c r="K42" s="658"/>
      <c r="L42" s="659"/>
      <c r="M42" s="657"/>
      <c r="N42" s="660">
        <v>247871311</v>
      </c>
      <c r="O42" s="661"/>
      <c r="P42" s="661"/>
      <c r="Q42" s="661"/>
      <c r="R42" s="661"/>
      <c r="S42" s="659"/>
      <c r="T42" s="661"/>
    </row>
    <row r="43" spans="1:20">
      <c r="A43" s="540" t="s">
        <v>1197</v>
      </c>
      <c r="B43" s="540" t="s">
        <v>1198</v>
      </c>
      <c r="C43" s="638">
        <f>+C42</f>
        <v>364258976</v>
      </c>
      <c r="D43" s="600">
        <f>+D42</f>
        <v>364258976</v>
      </c>
      <c r="H43" s="540">
        <v>110221</v>
      </c>
      <c r="I43" s="540" t="s">
        <v>2509</v>
      </c>
      <c r="M43" s="540"/>
      <c r="O43" s="655">
        <v>93245031</v>
      </c>
    </row>
    <row r="44" spans="1:20">
      <c r="A44" s="540" t="s">
        <v>1177</v>
      </c>
      <c r="B44" s="540" t="s">
        <v>1178</v>
      </c>
      <c r="C44" s="705">
        <f>+C43+C40+C14</f>
        <v>2711680603</v>
      </c>
      <c r="D44" s="706">
        <f>+D43+D40+D14</f>
        <v>2711680603</v>
      </c>
      <c r="H44" s="540">
        <v>110221001</v>
      </c>
      <c r="I44" s="540" t="s">
        <v>2510</v>
      </c>
      <c r="M44" s="540"/>
      <c r="N44" s="653">
        <v>2116812</v>
      </c>
    </row>
    <row r="45" spans="1:20">
      <c r="A45" s="540" t="s">
        <v>1200</v>
      </c>
      <c r="B45" s="540" t="s">
        <v>1201</v>
      </c>
      <c r="H45" s="540">
        <v>110221009</v>
      </c>
      <c r="I45" s="540" t="s">
        <v>2108</v>
      </c>
      <c r="M45" s="540"/>
      <c r="N45" s="653">
        <v>24041335</v>
      </c>
    </row>
    <row r="46" spans="1:20">
      <c r="A46" s="540" t="s">
        <v>1202</v>
      </c>
      <c r="B46" s="540" t="s">
        <v>1203</v>
      </c>
      <c r="H46" s="540">
        <v>110221012</v>
      </c>
      <c r="I46" s="540" t="s">
        <v>2511</v>
      </c>
      <c r="M46" s="540"/>
      <c r="N46" s="653">
        <v>638120</v>
      </c>
    </row>
    <row r="47" spans="1:20">
      <c r="A47" s="540">
        <v>110201001</v>
      </c>
      <c r="B47" s="540" t="s">
        <v>1730</v>
      </c>
      <c r="C47" s="638">
        <f>VLOOKUP(A47,$H$1:$O$339,7,FALSE)</f>
        <v>268961798</v>
      </c>
      <c r="D47" s="600">
        <f>+C47</f>
        <v>268961798</v>
      </c>
      <c r="H47" s="540">
        <v>110221014</v>
      </c>
      <c r="I47" s="540" t="s">
        <v>2109</v>
      </c>
      <c r="M47" s="540"/>
      <c r="N47" s="653">
        <v>13989733</v>
      </c>
    </row>
    <row r="48" spans="1:20">
      <c r="A48" s="540">
        <v>110201002</v>
      </c>
      <c r="B48" s="540" t="s">
        <v>1731</v>
      </c>
      <c r="C48" s="638">
        <f>VLOOKUP(A48,$H$1:$O$339,7,FALSE)</f>
        <v>1012317858</v>
      </c>
      <c r="D48" s="600">
        <f>+C48</f>
        <v>1012317858</v>
      </c>
      <c r="H48" s="540">
        <v>110221015</v>
      </c>
      <c r="I48" s="540" t="s">
        <v>2592</v>
      </c>
      <c r="M48" s="540"/>
      <c r="N48" s="653">
        <v>91128219</v>
      </c>
    </row>
    <row r="49" spans="1:20">
      <c r="A49" s="540">
        <v>110201008</v>
      </c>
      <c r="B49" s="540" t="s">
        <v>1815</v>
      </c>
      <c r="C49" s="638">
        <f>VLOOKUP(A49,$H$1:$O$339,7,FALSE)</f>
        <v>452200</v>
      </c>
      <c r="D49" s="600">
        <f>+C49</f>
        <v>452200</v>
      </c>
      <c r="H49" s="540">
        <v>110231011</v>
      </c>
      <c r="I49" s="540" t="s">
        <v>2110</v>
      </c>
      <c r="M49" s="540"/>
      <c r="N49" s="653">
        <v>5829444</v>
      </c>
    </row>
    <row r="50" spans="1:20">
      <c r="A50" s="540">
        <v>110201010</v>
      </c>
      <c r="B50" s="540" t="s">
        <v>1733</v>
      </c>
      <c r="C50" s="638">
        <f>VLOOKUP(A50,$H$1:$O$339,7,FALSE)</f>
        <v>9072000</v>
      </c>
      <c r="D50" s="600">
        <f>+C50</f>
        <v>9072000</v>
      </c>
      <c r="H50" s="657">
        <v>110251</v>
      </c>
      <c r="I50" s="657" t="s">
        <v>2111</v>
      </c>
      <c r="J50" s="658"/>
      <c r="K50" s="658"/>
      <c r="L50" s="659"/>
      <c r="M50" s="657"/>
      <c r="N50" s="660"/>
      <c r="O50" s="661">
        <v>258491620</v>
      </c>
      <c r="P50" s="661"/>
      <c r="Q50" s="661"/>
      <c r="R50" s="661"/>
      <c r="S50" s="659"/>
      <c r="T50" s="661"/>
    </row>
    <row r="51" spans="1:20">
      <c r="A51" s="540">
        <v>110201031</v>
      </c>
      <c r="B51" s="540" t="s">
        <v>2106</v>
      </c>
      <c r="C51" s="638">
        <f>VLOOKUP(A51,$H$1:$O$339,7,FALSE)</f>
        <v>527375211</v>
      </c>
      <c r="D51" s="600">
        <f>+C51</f>
        <v>527375211</v>
      </c>
      <c r="H51" s="540">
        <v>110251011</v>
      </c>
      <c r="I51" s="540" t="s">
        <v>2112</v>
      </c>
      <c r="M51" s="540"/>
      <c r="N51" s="653">
        <v>24000000</v>
      </c>
    </row>
    <row r="52" spans="1:20">
      <c r="A52" s="540" t="s">
        <v>1202</v>
      </c>
      <c r="B52" s="540" t="s">
        <v>1203</v>
      </c>
      <c r="C52" s="705">
        <f>SUM(C47:C51)</f>
        <v>1818179067</v>
      </c>
      <c r="D52" s="705">
        <f>SUM(D47:D51)</f>
        <v>1818179067</v>
      </c>
      <c r="H52" s="540">
        <v>110251021</v>
      </c>
      <c r="I52" s="540" t="s">
        <v>2593</v>
      </c>
      <c r="M52" s="540"/>
      <c r="N52" s="653">
        <v>10829143</v>
      </c>
    </row>
    <row r="53" spans="1:20">
      <c r="A53" s="540" t="s">
        <v>1208</v>
      </c>
      <c r="B53" s="540" t="s">
        <v>1209</v>
      </c>
      <c r="H53" s="540">
        <v>110251022</v>
      </c>
      <c r="I53" s="540" t="s">
        <v>2113</v>
      </c>
      <c r="M53" s="540"/>
      <c r="N53" s="653">
        <v>22204801</v>
      </c>
    </row>
    <row r="54" spans="1:20">
      <c r="A54" s="540">
        <v>110211012</v>
      </c>
      <c r="B54" s="540" t="s">
        <v>1211</v>
      </c>
      <c r="C54" s="638">
        <f>VLOOKUP(A54,$H$1:$O$339,7,FALSE)</f>
        <v>4307006022</v>
      </c>
      <c r="D54" s="600">
        <f>+C54</f>
        <v>4307006022</v>
      </c>
      <c r="H54" s="540">
        <v>110251023</v>
      </c>
      <c r="I54" s="540" t="s">
        <v>2114</v>
      </c>
      <c r="M54" s="540"/>
      <c r="N54" s="653">
        <v>200000000</v>
      </c>
    </row>
    <row r="55" spans="1:20">
      <c r="A55" s="540">
        <v>110211023</v>
      </c>
      <c r="B55" s="540" t="s">
        <v>2490</v>
      </c>
      <c r="C55" s="638">
        <f>VLOOKUP(A55,$H$1:$O$339,7,FALSE)</f>
        <v>247871311</v>
      </c>
      <c r="D55" s="600">
        <f>+C55</f>
        <v>247871311</v>
      </c>
      <c r="H55" s="540">
        <v>110251024</v>
      </c>
      <c r="I55" s="540" t="s">
        <v>2115</v>
      </c>
      <c r="M55" s="540"/>
      <c r="N55" s="653">
        <v>1457676</v>
      </c>
    </row>
    <row r="56" spans="1:20">
      <c r="A56" s="540" t="s">
        <v>1208</v>
      </c>
      <c r="B56" s="540" t="s">
        <v>1209</v>
      </c>
      <c r="C56" s="707">
        <f>SUM(C54:C55)</f>
        <v>4554877333</v>
      </c>
      <c r="D56" s="638">
        <f>SUM(D54:D55)</f>
        <v>4554877333</v>
      </c>
      <c r="H56" s="657"/>
      <c r="I56" s="657"/>
      <c r="J56" s="658"/>
      <c r="K56" s="658"/>
      <c r="L56" s="659"/>
      <c r="M56" s="657"/>
      <c r="N56" s="660"/>
      <c r="O56" s="661"/>
      <c r="P56" s="661"/>
      <c r="Q56" s="661"/>
      <c r="R56" s="661"/>
      <c r="S56" s="659"/>
      <c r="T56" s="661"/>
    </row>
    <row r="57" spans="1:20">
      <c r="A57" s="540" t="s">
        <v>1212</v>
      </c>
      <c r="B57" s="540" t="s">
        <v>1213</v>
      </c>
      <c r="M57" s="540"/>
      <c r="S57" t="s">
        <v>2463</v>
      </c>
    </row>
    <row r="58" spans="1:20">
      <c r="A58" s="540">
        <v>110221001</v>
      </c>
      <c r="B58" s="540" t="s">
        <v>1736</v>
      </c>
      <c r="C58" s="638">
        <f>VLOOKUP(A58,$H$1:$O$339,7,FALSE)</f>
        <v>2116812</v>
      </c>
      <c r="D58" s="600">
        <f t="shared" ref="D58:D64" si="4">+C58</f>
        <v>2116812</v>
      </c>
      <c r="H58" s="540" t="s">
        <v>2072</v>
      </c>
      <c r="M58" s="540"/>
      <c r="Q58" s="655" t="s">
        <v>2073</v>
      </c>
      <c r="S58" t="s">
        <v>2588</v>
      </c>
    </row>
    <row r="59" spans="1:20">
      <c r="A59" s="540">
        <v>110221009</v>
      </c>
      <c r="B59" s="540" t="s">
        <v>1214</v>
      </c>
      <c r="C59" s="638">
        <f>VLOOKUP(A59,$H$1:$O$339,7,FALSE)</f>
        <v>24041335</v>
      </c>
      <c r="D59" s="600">
        <f t="shared" si="4"/>
        <v>24041335</v>
      </c>
      <c r="M59" s="540"/>
      <c r="Q59" s="655" t="s">
        <v>2074</v>
      </c>
      <c r="S59" t="s">
        <v>2075</v>
      </c>
    </row>
    <row r="60" spans="1:20">
      <c r="A60" s="540">
        <v>110221010</v>
      </c>
      <c r="B60" s="540" t="s">
        <v>1915</v>
      </c>
      <c r="C60" s="638">
        <v>0</v>
      </c>
      <c r="D60" s="600">
        <f t="shared" si="4"/>
        <v>0</v>
      </c>
      <c r="H60" s="540" t="s">
        <v>17</v>
      </c>
      <c r="M60" s="540"/>
    </row>
    <row r="61" spans="1:20">
      <c r="A61" s="540">
        <v>110221011</v>
      </c>
      <c r="B61" s="540" t="s">
        <v>274</v>
      </c>
      <c r="C61" s="638">
        <v>0</v>
      </c>
      <c r="D61" s="600">
        <f t="shared" si="4"/>
        <v>0</v>
      </c>
      <c r="H61" s="540" t="s">
        <v>2589</v>
      </c>
      <c r="L61" t="s">
        <v>2076</v>
      </c>
      <c r="M61" s="540"/>
    </row>
    <row r="62" spans="1:20">
      <c r="A62" s="540">
        <v>110221012</v>
      </c>
      <c r="B62" s="540" t="s">
        <v>1737</v>
      </c>
      <c r="C62" s="638">
        <f>VLOOKUP(A62,$H$1:$O$339,7,FALSE)</f>
        <v>638120</v>
      </c>
      <c r="D62" s="600">
        <f t="shared" si="4"/>
        <v>638120</v>
      </c>
      <c r="H62" s="540" t="s">
        <v>484</v>
      </c>
      <c r="M62" s="540"/>
    </row>
    <row r="63" spans="1:20">
      <c r="A63" s="540">
        <v>110221014</v>
      </c>
      <c r="B63" s="540" t="s">
        <v>1215</v>
      </c>
      <c r="C63" s="638">
        <f>VLOOKUP(A63,$H$1:$O$339,7,FALSE)</f>
        <v>13989733</v>
      </c>
      <c r="D63" s="600">
        <f t="shared" si="4"/>
        <v>13989733</v>
      </c>
      <c r="H63" s="540">
        <v>1103</v>
      </c>
      <c r="I63" s="540" t="s">
        <v>2116</v>
      </c>
      <c r="M63" s="540"/>
      <c r="P63" s="655">
        <v>19058669705</v>
      </c>
    </row>
    <row r="64" spans="1:20">
      <c r="A64" s="540">
        <v>110221015</v>
      </c>
      <c r="B64" s="540" t="s">
        <v>2601</v>
      </c>
      <c r="C64" s="638">
        <f>VLOOKUP(A64,$H$1:$O$339,7,FALSE)</f>
        <v>91128219</v>
      </c>
      <c r="D64" s="600">
        <f t="shared" si="4"/>
        <v>91128219</v>
      </c>
      <c r="M64" s="540"/>
    </row>
    <row r="65" spans="1:20">
      <c r="A65" s="540" t="s">
        <v>1212</v>
      </c>
      <c r="B65" s="540" t="s">
        <v>1213</v>
      </c>
      <c r="C65" s="707">
        <f>SUM(C58:C64)</f>
        <v>131914219</v>
      </c>
      <c r="D65" s="638">
        <f>SUM(D58:D64)</f>
        <v>131914219</v>
      </c>
      <c r="H65" s="657">
        <v>110301</v>
      </c>
      <c r="I65" s="657" t="s">
        <v>2117</v>
      </c>
      <c r="J65" s="658"/>
      <c r="K65" s="658"/>
      <c r="L65" s="659"/>
      <c r="M65" s="657"/>
      <c r="N65" s="660"/>
      <c r="O65" s="661">
        <v>9277362065</v>
      </c>
      <c r="P65" s="661"/>
      <c r="Q65" s="661"/>
      <c r="R65" s="661"/>
      <c r="S65" s="659"/>
      <c r="T65" s="661"/>
    </row>
    <row r="66" spans="1:20">
      <c r="A66" s="540" t="s">
        <v>1216</v>
      </c>
      <c r="B66" s="540" t="s">
        <v>1217</v>
      </c>
      <c r="C66" s="638"/>
      <c r="D66" s="600"/>
      <c r="H66" s="540">
        <v>110301001</v>
      </c>
      <c r="I66" s="540" t="s">
        <v>2118</v>
      </c>
      <c r="M66" s="540"/>
      <c r="N66" s="653">
        <v>6531709226</v>
      </c>
    </row>
    <row r="67" spans="1:20">
      <c r="A67" s="540">
        <v>110231011</v>
      </c>
      <c r="B67" s="540" t="s">
        <v>883</v>
      </c>
      <c r="C67" s="638">
        <f>VLOOKUP(A67,$H$1:$O$339,7,FALSE)</f>
        <v>5829444</v>
      </c>
      <c r="D67" s="600">
        <f>+C67</f>
        <v>5829444</v>
      </c>
      <c r="H67" s="540">
        <v>110301002</v>
      </c>
      <c r="I67" s="540" t="s">
        <v>2119</v>
      </c>
      <c r="M67" s="540"/>
      <c r="N67" s="653">
        <v>162785579</v>
      </c>
    </row>
    <row r="68" spans="1:20">
      <c r="A68" s="540" t="s">
        <v>1216</v>
      </c>
      <c r="B68" s="540" t="s">
        <v>1217</v>
      </c>
      <c r="C68" s="707">
        <f>SUM(C67)</f>
        <v>5829444</v>
      </c>
      <c r="D68" s="638">
        <f>SUM(D67)</f>
        <v>5829444</v>
      </c>
      <c r="H68" s="540">
        <v>110301003</v>
      </c>
      <c r="I68" s="540" t="s">
        <v>2120</v>
      </c>
      <c r="M68" s="540"/>
      <c r="N68" s="653">
        <v>2582867260</v>
      </c>
    </row>
    <row r="69" spans="1:20">
      <c r="A69" s="540" t="s">
        <v>1920</v>
      </c>
      <c r="B69" s="540" t="s">
        <v>1890</v>
      </c>
      <c r="H69" s="657">
        <v>110302</v>
      </c>
      <c r="I69" s="657" t="s">
        <v>2121</v>
      </c>
      <c r="J69" s="658"/>
      <c r="K69" s="658"/>
      <c r="L69" s="659"/>
      <c r="M69" s="657"/>
      <c r="N69" s="660"/>
      <c r="O69" s="661">
        <v>3327124360</v>
      </c>
      <c r="P69" s="661"/>
      <c r="Q69" s="661"/>
      <c r="R69" s="661"/>
      <c r="S69" s="659"/>
      <c r="T69" s="661"/>
    </row>
    <row r="70" spans="1:20">
      <c r="A70" s="540" t="s">
        <v>1921</v>
      </c>
      <c r="B70" s="540" t="s">
        <v>1845</v>
      </c>
      <c r="C70" s="638"/>
      <c r="D70" s="600"/>
      <c r="H70" s="540">
        <v>110302001</v>
      </c>
      <c r="I70" s="540" t="s">
        <v>2122</v>
      </c>
      <c r="M70" s="540"/>
      <c r="N70" s="653">
        <v>1010077815</v>
      </c>
    </row>
    <row r="71" spans="1:20">
      <c r="A71" s="540" t="s">
        <v>1920</v>
      </c>
      <c r="B71" s="540" t="s">
        <v>1890</v>
      </c>
      <c r="C71" s="638"/>
      <c r="D71" s="600"/>
      <c r="H71" s="540">
        <v>110302002</v>
      </c>
      <c r="I71" s="540" t="s">
        <v>2123</v>
      </c>
      <c r="M71" s="540"/>
      <c r="N71" s="653">
        <v>290036743</v>
      </c>
    </row>
    <row r="72" spans="1:20">
      <c r="A72" s="540" t="s">
        <v>1219</v>
      </c>
      <c r="B72" s="540" t="s">
        <v>1220</v>
      </c>
      <c r="H72" s="540">
        <v>110302003</v>
      </c>
      <c r="I72" s="540" t="s">
        <v>2124</v>
      </c>
      <c r="M72" s="540"/>
      <c r="N72" s="653">
        <v>2027009802</v>
      </c>
    </row>
    <row r="73" spans="1:20">
      <c r="A73" s="540">
        <v>110251011</v>
      </c>
      <c r="B73" s="540" t="s">
        <v>272</v>
      </c>
      <c r="C73" s="638">
        <f>VLOOKUP(A73,$H$1:$O$339,7,FALSE)</f>
        <v>24000000</v>
      </c>
      <c r="D73" s="600">
        <f t="shared" ref="D73:D78" si="5">+C73</f>
        <v>24000000</v>
      </c>
      <c r="H73" s="657">
        <v>110303</v>
      </c>
      <c r="I73" s="657" t="s">
        <v>2125</v>
      </c>
      <c r="J73" s="658"/>
      <c r="K73" s="658"/>
      <c r="L73" s="659"/>
      <c r="M73" s="657"/>
      <c r="N73" s="660"/>
      <c r="O73" s="661">
        <v>288589132</v>
      </c>
      <c r="P73" s="661"/>
      <c r="Q73" s="661"/>
      <c r="R73" s="661"/>
      <c r="S73" s="659"/>
      <c r="T73" s="661"/>
    </row>
    <row r="74" spans="1:20">
      <c r="A74" s="540" t="s">
        <v>1923</v>
      </c>
      <c r="B74" s="540" t="s">
        <v>1904</v>
      </c>
      <c r="C74" s="638">
        <v>0</v>
      </c>
      <c r="D74" s="600">
        <f t="shared" si="5"/>
        <v>0</v>
      </c>
      <c r="H74" s="540">
        <v>110303001</v>
      </c>
      <c r="I74" s="540" t="s">
        <v>2126</v>
      </c>
      <c r="M74" s="540"/>
      <c r="N74" s="653">
        <v>47135354</v>
      </c>
    </row>
    <row r="75" spans="1:20">
      <c r="A75" s="540">
        <v>110251021</v>
      </c>
      <c r="B75" s="540" t="s">
        <v>1706</v>
      </c>
      <c r="C75" s="707">
        <f>VLOOKUP(A75,$H$1:$O$339,7,FALSE)</f>
        <v>10829143</v>
      </c>
      <c r="D75" s="600">
        <f t="shared" si="5"/>
        <v>10829143</v>
      </c>
      <c r="H75" s="540">
        <v>110303002</v>
      </c>
      <c r="I75" s="540" t="s">
        <v>2126</v>
      </c>
      <c r="M75" s="540"/>
      <c r="N75" s="653">
        <v>118953737</v>
      </c>
    </row>
    <row r="76" spans="1:20">
      <c r="A76" s="540">
        <v>110251022</v>
      </c>
      <c r="B76" s="540" t="s">
        <v>1347</v>
      </c>
      <c r="C76" s="707">
        <f>VLOOKUP(A76,$H$1:$O$339,7,FALSE)</f>
        <v>22204801</v>
      </c>
      <c r="D76" s="600">
        <f t="shared" si="5"/>
        <v>22204801</v>
      </c>
      <c r="H76" s="540">
        <v>110303003</v>
      </c>
      <c r="I76" s="540" t="s">
        <v>2127</v>
      </c>
      <c r="M76" s="540"/>
      <c r="N76" s="653">
        <v>122500041</v>
      </c>
    </row>
    <row r="77" spans="1:20">
      <c r="A77" s="540">
        <v>110251023</v>
      </c>
      <c r="B77" s="540" t="s">
        <v>1820</v>
      </c>
      <c r="C77" s="707">
        <f>VLOOKUP(A77,$H$1:$O$339,7,FALSE)</f>
        <v>200000000</v>
      </c>
      <c r="D77" s="600">
        <f t="shared" si="5"/>
        <v>200000000</v>
      </c>
      <c r="H77" s="657">
        <v>110304</v>
      </c>
      <c r="I77" s="657" t="s">
        <v>2128</v>
      </c>
      <c r="J77" s="658"/>
      <c r="K77" s="658"/>
      <c r="L77" s="659"/>
      <c r="M77" s="657"/>
      <c r="N77" s="660"/>
      <c r="O77" s="661">
        <v>3780089341</v>
      </c>
      <c r="P77" s="661"/>
      <c r="Q77" s="661"/>
      <c r="R77" s="661"/>
      <c r="S77" s="659"/>
      <c r="T77" s="661"/>
    </row>
    <row r="78" spans="1:20">
      <c r="A78" s="540">
        <v>110251024</v>
      </c>
      <c r="B78" s="540" t="s">
        <v>1905</v>
      </c>
      <c r="C78" s="707">
        <f>VLOOKUP(A78,$H$1:$O$339,7,FALSE)</f>
        <v>1457676</v>
      </c>
      <c r="D78" s="600">
        <f t="shared" si="5"/>
        <v>1457676</v>
      </c>
      <c r="H78" s="540">
        <v>110304001</v>
      </c>
      <c r="I78" s="540" t="s">
        <v>2129</v>
      </c>
      <c r="M78" s="540"/>
      <c r="N78" s="653">
        <v>2355521119</v>
      </c>
    </row>
    <row r="79" spans="1:20">
      <c r="A79" s="540" t="s">
        <v>1219</v>
      </c>
      <c r="B79" s="540" t="s">
        <v>1220</v>
      </c>
      <c r="C79" s="638">
        <f>SUM(C73:C78)</f>
        <v>258491620</v>
      </c>
      <c r="D79" s="638">
        <f>SUM(D73:D78)</f>
        <v>258491620</v>
      </c>
      <c r="H79" s="540">
        <v>110304002</v>
      </c>
      <c r="I79" s="540" t="s">
        <v>2130</v>
      </c>
      <c r="J79" s="662"/>
      <c r="K79" s="662"/>
      <c r="M79" s="540"/>
      <c r="N79" s="653">
        <v>642813805</v>
      </c>
    </row>
    <row r="80" spans="1:20">
      <c r="A80" s="540" t="s">
        <v>1200</v>
      </c>
      <c r="B80" s="540" t="s">
        <v>1201</v>
      </c>
      <c r="C80" s="638">
        <f>+C79+C68+C65+C56+C52</f>
        <v>6769291683</v>
      </c>
      <c r="D80" s="638">
        <f>+D79+D68+D65+D56+D52</f>
        <v>6769291683</v>
      </c>
      <c r="H80" s="540">
        <v>110304003</v>
      </c>
      <c r="I80" s="540" t="s">
        <v>2131</v>
      </c>
      <c r="M80" s="540"/>
      <c r="N80" s="653">
        <v>781754417</v>
      </c>
    </row>
    <row r="81" spans="1:20">
      <c r="A81" s="540" t="s">
        <v>1221</v>
      </c>
      <c r="B81" s="540" t="s">
        <v>1222</v>
      </c>
      <c r="C81" s="638"/>
      <c r="D81" s="600"/>
      <c r="H81" s="657">
        <v>110305</v>
      </c>
      <c r="I81" s="657" t="s">
        <v>2132</v>
      </c>
      <c r="J81" s="663"/>
      <c r="K81" s="663"/>
      <c r="L81" s="659"/>
      <c r="M81" s="657"/>
      <c r="N81" s="660"/>
      <c r="O81" s="661">
        <v>620469673</v>
      </c>
      <c r="P81" s="661"/>
      <c r="Q81" s="661"/>
      <c r="R81" s="661"/>
      <c r="S81" s="659"/>
      <c r="T81" s="661"/>
    </row>
    <row r="82" spans="1:20">
      <c r="A82" s="540" t="s">
        <v>1223</v>
      </c>
      <c r="B82" s="540" t="s">
        <v>1224</v>
      </c>
      <c r="C82" s="638"/>
      <c r="D82" s="600"/>
      <c r="H82" s="540">
        <v>110305001</v>
      </c>
      <c r="I82" s="540" t="s">
        <v>2133</v>
      </c>
      <c r="J82" s="662"/>
      <c r="M82" s="540"/>
      <c r="N82" s="653">
        <v>173499579</v>
      </c>
    </row>
    <row r="83" spans="1:20">
      <c r="A83" s="540">
        <v>110301001</v>
      </c>
      <c r="B83" s="540" t="s">
        <v>1225</v>
      </c>
      <c r="C83" s="638">
        <f>VLOOKUP(A83,$H$1:$O$339,7,FALSE)</f>
        <v>6531709226</v>
      </c>
      <c r="D83" s="599">
        <f>+C83</f>
        <v>6531709226</v>
      </c>
      <c r="H83" s="540">
        <v>110305002</v>
      </c>
      <c r="I83" s="540" t="s">
        <v>2134</v>
      </c>
      <c r="J83" s="662"/>
      <c r="M83" s="540"/>
      <c r="N83" s="653">
        <v>220160502</v>
      </c>
    </row>
    <row r="84" spans="1:20">
      <c r="A84" s="540">
        <v>110301002</v>
      </c>
      <c r="B84" s="540" t="s">
        <v>1226</v>
      </c>
      <c r="C84" s="638">
        <f>VLOOKUP(A84,$H$1:$O$339,7,FALSE)</f>
        <v>162785579</v>
      </c>
      <c r="D84" s="599">
        <f>+C84</f>
        <v>162785579</v>
      </c>
      <c r="H84" s="540">
        <v>110305003</v>
      </c>
      <c r="I84" s="540" t="s">
        <v>2135</v>
      </c>
      <c r="J84" s="662"/>
      <c r="M84" s="540"/>
      <c r="N84" s="653">
        <v>226809592</v>
      </c>
    </row>
    <row r="85" spans="1:20">
      <c r="A85" s="540">
        <v>110301003</v>
      </c>
      <c r="B85" s="540" t="s">
        <v>1227</v>
      </c>
      <c r="C85" s="638">
        <f>VLOOKUP(A85,$H$1:$O$339,7,FALSE)</f>
        <v>2582867260</v>
      </c>
      <c r="D85" s="599">
        <f>+C85</f>
        <v>2582867260</v>
      </c>
      <c r="H85" s="657">
        <v>110306</v>
      </c>
      <c r="I85" s="657" t="s">
        <v>2136</v>
      </c>
      <c r="J85" s="664"/>
      <c r="K85" s="658"/>
      <c r="L85" s="659"/>
      <c r="M85" s="657"/>
      <c r="N85" s="660"/>
      <c r="O85" s="661">
        <v>15016302</v>
      </c>
      <c r="P85" s="661"/>
      <c r="Q85" s="661"/>
      <c r="R85" s="661"/>
      <c r="S85" s="659"/>
      <c r="T85" s="661"/>
    </row>
    <row r="86" spans="1:20">
      <c r="A86" s="540" t="s">
        <v>1930</v>
      </c>
      <c r="B86" s="540" t="s">
        <v>1228</v>
      </c>
      <c r="C86" s="638"/>
      <c r="D86" s="600"/>
      <c r="H86" s="540">
        <v>110306006</v>
      </c>
      <c r="I86" s="540" t="s">
        <v>2137</v>
      </c>
      <c r="J86" s="662"/>
      <c r="M86" s="540"/>
      <c r="N86" s="653">
        <v>10156368</v>
      </c>
    </row>
    <row r="87" spans="1:20">
      <c r="A87" s="540" t="s">
        <v>1223</v>
      </c>
      <c r="B87" s="540" t="s">
        <v>1224</v>
      </c>
      <c r="C87" s="638">
        <f>SUM(C83:C86)</f>
        <v>9277362065</v>
      </c>
      <c r="D87" s="638">
        <f>SUM(D83:D86)</f>
        <v>9277362065</v>
      </c>
      <c r="H87" s="540">
        <v>110306007</v>
      </c>
      <c r="I87" s="540" t="s">
        <v>2138</v>
      </c>
      <c r="J87" s="662"/>
      <c r="M87" s="540"/>
      <c r="N87" s="653">
        <v>4859934</v>
      </c>
    </row>
    <row r="88" spans="1:20">
      <c r="A88" s="540" t="s">
        <v>1229</v>
      </c>
      <c r="B88" s="540" t="s">
        <v>1230</v>
      </c>
      <c r="C88" s="638"/>
      <c r="D88" s="600"/>
      <c r="H88" s="657">
        <v>110350</v>
      </c>
      <c r="I88" s="657" t="s">
        <v>2139</v>
      </c>
      <c r="J88" s="664"/>
      <c r="K88" s="658"/>
      <c r="L88" s="659"/>
      <c r="M88" s="657"/>
      <c r="N88" s="660"/>
      <c r="O88" s="661">
        <v>24816042</v>
      </c>
      <c r="P88" s="661"/>
      <c r="Q88" s="661"/>
      <c r="R88" s="661"/>
      <c r="S88" s="659"/>
      <c r="T88" s="661"/>
    </row>
    <row r="89" spans="1:20">
      <c r="A89" s="540">
        <v>110302001</v>
      </c>
      <c r="B89" s="540" t="s">
        <v>1231</v>
      </c>
      <c r="C89" s="638">
        <f>VLOOKUP(A89,$H$1:$O$339,7,FALSE)</f>
        <v>1010077815</v>
      </c>
      <c r="D89" s="600">
        <f>+C89</f>
        <v>1010077815</v>
      </c>
      <c r="H89" s="540">
        <v>110350003</v>
      </c>
      <c r="I89" s="540" t="s">
        <v>2140</v>
      </c>
      <c r="J89" s="662"/>
      <c r="M89" s="540"/>
      <c r="N89" s="653">
        <v>24816042</v>
      </c>
    </row>
    <row r="90" spans="1:20">
      <c r="A90" s="540">
        <v>110302002</v>
      </c>
      <c r="B90" s="540" t="s">
        <v>1232</v>
      </c>
      <c r="C90" s="638">
        <f>VLOOKUP(A90,$H$1:$O$339,7,FALSE)</f>
        <v>290036743</v>
      </c>
      <c r="D90" s="600">
        <f>+C90</f>
        <v>290036743</v>
      </c>
      <c r="H90" s="657">
        <v>110352</v>
      </c>
      <c r="I90" s="657" t="s">
        <v>2141</v>
      </c>
      <c r="J90" s="664"/>
      <c r="K90" s="658"/>
      <c r="L90" s="659"/>
      <c r="M90" s="657"/>
      <c r="N90" s="660"/>
      <c r="O90" s="661">
        <v>28125900</v>
      </c>
      <c r="P90" s="661"/>
      <c r="Q90" s="661"/>
      <c r="R90" s="661"/>
      <c r="S90" s="659"/>
      <c r="T90" s="661"/>
    </row>
    <row r="91" spans="1:20">
      <c r="A91" s="540">
        <v>110302003</v>
      </c>
      <c r="B91" s="540" t="s">
        <v>1233</v>
      </c>
      <c r="C91" s="638">
        <f>VLOOKUP(A91,$H$1:$O$339,7,FALSE)</f>
        <v>2027009802</v>
      </c>
      <c r="D91" s="600">
        <f>+C91</f>
        <v>2027009802</v>
      </c>
      <c r="H91" s="540">
        <v>110352002</v>
      </c>
      <c r="I91" s="540" t="s">
        <v>2142</v>
      </c>
      <c r="J91" s="662"/>
      <c r="M91" s="540"/>
      <c r="N91" s="653">
        <v>1830495</v>
      </c>
    </row>
    <row r="92" spans="1:20">
      <c r="A92" s="540" t="s">
        <v>1229</v>
      </c>
      <c r="B92" s="540" t="s">
        <v>1230</v>
      </c>
      <c r="C92" s="638">
        <f>SUM(C89:C91)</f>
        <v>3327124360</v>
      </c>
      <c r="D92" s="638">
        <f>SUM(D89:D91)</f>
        <v>3327124360</v>
      </c>
      <c r="H92" s="540">
        <v>110352003</v>
      </c>
      <c r="I92" s="540" t="s">
        <v>2143</v>
      </c>
      <c r="J92" s="662"/>
      <c r="M92" s="540"/>
      <c r="N92" s="653">
        <v>26295405</v>
      </c>
    </row>
    <row r="93" spans="1:20">
      <c r="A93" s="540" t="s">
        <v>1234</v>
      </c>
      <c r="B93" s="540" t="s">
        <v>1235</v>
      </c>
      <c r="C93" s="638"/>
      <c r="D93" s="600"/>
      <c r="H93" s="657">
        <v>110355</v>
      </c>
      <c r="I93" s="657" t="s">
        <v>2144</v>
      </c>
      <c r="J93" s="664"/>
      <c r="K93" s="658"/>
      <c r="L93" s="659"/>
      <c r="M93" s="657"/>
      <c r="N93" s="660"/>
      <c r="O93" s="661">
        <v>6765704</v>
      </c>
      <c r="P93" s="661"/>
      <c r="Q93" s="661"/>
      <c r="R93" s="661"/>
      <c r="S93" s="659"/>
      <c r="T93" s="661"/>
    </row>
    <row r="94" spans="1:20">
      <c r="A94" s="540">
        <v>110303001</v>
      </c>
      <c r="B94" s="540" t="s">
        <v>1236</v>
      </c>
      <c r="C94" s="638">
        <f>VLOOKUP(A94,$H$1:$O$339,7,FALSE)</f>
        <v>47135354</v>
      </c>
      <c r="D94" s="600">
        <f>+C94</f>
        <v>47135354</v>
      </c>
      <c r="H94" s="540">
        <v>110355002</v>
      </c>
      <c r="I94" s="540" t="s">
        <v>2145</v>
      </c>
      <c r="J94" s="662"/>
      <c r="M94" s="540"/>
      <c r="N94" s="653">
        <v>41860</v>
      </c>
    </row>
    <row r="95" spans="1:20">
      <c r="A95" s="540">
        <v>110303002</v>
      </c>
      <c r="B95" s="540" t="s">
        <v>1236</v>
      </c>
      <c r="C95" s="638">
        <f>VLOOKUP(A95,$H$1:$O$339,7,FALSE)</f>
        <v>118953737</v>
      </c>
      <c r="D95" s="600">
        <f t="shared" ref="D95:D96" si="6">+C95</f>
        <v>118953737</v>
      </c>
      <c r="H95" s="540">
        <v>110355003</v>
      </c>
      <c r="I95" s="540" t="s">
        <v>2146</v>
      </c>
      <c r="J95" s="662"/>
      <c r="M95" s="540"/>
      <c r="N95" s="653">
        <v>6723844</v>
      </c>
    </row>
    <row r="96" spans="1:20">
      <c r="A96" s="540">
        <v>110303003</v>
      </c>
      <c r="B96" s="540" t="s">
        <v>1237</v>
      </c>
      <c r="C96" s="638">
        <f>VLOOKUP(A96,$H$1:$O$339,7,FALSE)</f>
        <v>122500041</v>
      </c>
      <c r="D96" s="600">
        <f t="shared" si="6"/>
        <v>122500041</v>
      </c>
      <c r="H96" s="657">
        <v>110357</v>
      </c>
      <c r="I96" s="657" t="s">
        <v>2147</v>
      </c>
      <c r="J96" s="664"/>
      <c r="K96" s="658"/>
      <c r="L96" s="659"/>
      <c r="M96" s="657"/>
      <c r="N96" s="660"/>
      <c r="O96" s="661">
        <v>20339641</v>
      </c>
      <c r="P96" s="661"/>
      <c r="Q96" s="661"/>
      <c r="R96" s="661"/>
      <c r="S96" s="659"/>
      <c r="T96" s="661"/>
    </row>
    <row r="97" spans="1:20">
      <c r="A97" s="540" t="s">
        <v>1234</v>
      </c>
      <c r="B97" s="540" t="s">
        <v>1235</v>
      </c>
      <c r="C97" s="638">
        <f>SUM(C94:C96)</f>
        <v>288589132</v>
      </c>
      <c r="D97" s="638">
        <f>SUM(D94:D96)</f>
        <v>288589132</v>
      </c>
      <c r="H97" s="540">
        <v>110357001</v>
      </c>
      <c r="I97" s="540" t="s">
        <v>2148</v>
      </c>
      <c r="J97" s="662"/>
      <c r="M97" s="540"/>
      <c r="N97" s="653">
        <v>409814</v>
      </c>
    </row>
    <row r="98" spans="1:20">
      <c r="A98" s="540" t="s">
        <v>1937</v>
      </c>
      <c r="B98" s="540" t="s">
        <v>1238</v>
      </c>
      <c r="C98" s="638"/>
      <c r="D98" s="600"/>
      <c r="H98" s="540">
        <v>110357002</v>
      </c>
      <c r="I98" s="540" t="s">
        <v>2149</v>
      </c>
      <c r="J98" s="662"/>
      <c r="M98" s="540"/>
      <c r="N98" s="653">
        <v>75807</v>
      </c>
    </row>
    <row r="99" spans="1:20">
      <c r="A99" s="540">
        <v>110304001</v>
      </c>
      <c r="B99" s="540" t="s">
        <v>1740</v>
      </c>
      <c r="C99" s="638">
        <f>VLOOKUP(A99,$H$1:$O$339,7,FALSE)</f>
        <v>2355521119</v>
      </c>
      <c r="D99" s="600">
        <f>+C99</f>
        <v>2355521119</v>
      </c>
      <c r="H99" s="540">
        <v>110357003</v>
      </c>
      <c r="I99" s="540" t="s">
        <v>2150</v>
      </c>
      <c r="J99" s="662"/>
      <c r="M99" s="540"/>
      <c r="N99" s="653">
        <v>9619262</v>
      </c>
    </row>
    <row r="100" spans="1:20">
      <c r="A100" s="540">
        <v>110304002</v>
      </c>
      <c r="B100" s="540" t="s">
        <v>1741</v>
      </c>
      <c r="C100" s="638">
        <f>VLOOKUP(A100,$H$1:$O$339,7,FALSE)</f>
        <v>642813805</v>
      </c>
      <c r="D100" s="600">
        <f t="shared" ref="D100:D101" si="7">+C100</f>
        <v>642813805</v>
      </c>
      <c r="H100" s="540">
        <v>110357103</v>
      </c>
      <c r="I100" s="540" t="s">
        <v>2594</v>
      </c>
      <c r="J100" s="662"/>
      <c r="K100" s="662"/>
      <c r="M100" s="540"/>
      <c r="N100" s="653">
        <v>10234758</v>
      </c>
    </row>
    <row r="101" spans="1:20">
      <c r="A101" s="540">
        <v>110304003</v>
      </c>
      <c r="B101" s="540" t="s">
        <v>1742</v>
      </c>
      <c r="C101" s="638">
        <f>VLOOKUP(A101,$H$1:$O$339,7,FALSE)</f>
        <v>781754417</v>
      </c>
      <c r="D101" s="600">
        <f t="shared" si="7"/>
        <v>781754417</v>
      </c>
      <c r="H101" s="657">
        <v>110359</v>
      </c>
      <c r="I101" s="657" t="s">
        <v>2151</v>
      </c>
      <c r="J101" s="664"/>
      <c r="K101" s="658"/>
      <c r="L101" s="659"/>
      <c r="M101" s="657"/>
      <c r="N101" s="660"/>
      <c r="O101" s="661">
        <v>1669971545</v>
      </c>
      <c r="P101" s="661"/>
      <c r="Q101" s="661"/>
      <c r="R101" s="661"/>
      <c r="S101" s="659"/>
      <c r="T101" s="661"/>
    </row>
    <row r="102" spans="1:20">
      <c r="A102" s="540" t="s">
        <v>1937</v>
      </c>
      <c r="B102" s="540" t="s">
        <v>1238</v>
      </c>
      <c r="C102" s="638">
        <f>SUM(C99:C101)</f>
        <v>3780089341</v>
      </c>
      <c r="D102" s="638">
        <f>SUM(D99:D101)</f>
        <v>3780089341</v>
      </c>
      <c r="H102" s="540">
        <v>110359001</v>
      </c>
      <c r="I102" s="540" t="s">
        <v>2595</v>
      </c>
      <c r="J102" s="662"/>
      <c r="M102" s="540"/>
      <c r="N102" s="653">
        <v>23334115</v>
      </c>
    </row>
    <row r="103" spans="1:20">
      <c r="A103" s="540" t="s">
        <v>1239</v>
      </c>
      <c r="B103" s="540" t="s">
        <v>1240</v>
      </c>
      <c r="C103" s="638"/>
      <c r="D103" s="600"/>
      <c r="H103" s="540">
        <v>110359003</v>
      </c>
      <c r="I103" s="540" t="s">
        <v>2152</v>
      </c>
      <c r="J103" s="662"/>
      <c r="M103" s="540"/>
      <c r="N103" s="653">
        <v>2797614</v>
      </c>
    </row>
    <row r="104" spans="1:20">
      <c r="A104" s="540">
        <v>110305001</v>
      </c>
      <c r="B104" s="540" t="s">
        <v>1241</v>
      </c>
      <c r="C104" s="638">
        <f>VLOOKUP(A104,$H$1:$O$339,7,FALSE)</f>
        <v>173499579</v>
      </c>
      <c r="D104" s="600">
        <f>+C104</f>
        <v>173499579</v>
      </c>
      <c r="H104" s="540">
        <v>110361003</v>
      </c>
      <c r="I104" s="540" t="s">
        <v>2153</v>
      </c>
      <c r="J104" s="662"/>
      <c r="M104" s="540"/>
      <c r="N104" s="653">
        <v>167699013</v>
      </c>
    </row>
    <row r="105" spans="1:20">
      <c r="A105" s="540">
        <v>110305002</v>
      </c>
      <c r="B105" s="540" t="s">
        <v>1743</v>
      </c>
      <c r="C105" s="638">
        <f>VLOOKUP(A105,$H$1:$O$339,7,FALSE)</f>
        <v>220160502</v>
      </c>
      <c r="D105" s="600">
        <f t="shared" ref="D105:D106" si="8">+C105</f>
        <v>220160502</v>
      </c>
      <c r="H105" s="540">
        <v>110365002</v>
      </c>
      <c r="I105" s="540" t="s">
        <v>2154</v>
      </c>
      <c r="J105" s="662"/>
      <c r="M105" s="540"/>
      <c r="N105" s="653">
        <v>28927837</v>
      </c>
    </row>
    <row r="106" spans="1:20">
      <c r="A106" s="540">
        <v>110305003</v>
      </c>
      <c r="B106" s="540" t="s">
        <v>1242</v>
      </c>
      <c r="C106" s="638">
        <f>VLOOKUP(A106,$H$1:$O$339,7,FALSE)</f>
        <v>226809592</v>
      </c>
      <c r="D106" s="600">
        <f t="shared" si="8"/>
        <v>226809592</v>
      </c>
      <c r="H106" s="540">
        <v>110365003</v>
      </c>
      <c r="I106" s="540" t="s">
        <v>2155</v>
      </c>
      <c r="J106" s="662"/>
      <c r="M106" s="540"/>
      <c r="N106" s="653">
        <v>45454976</v>
      </c>
    </row>
    <row r="107" spans="1:20">
      <c r="A107" s="540" t="s">
        <v>1239</v>
      </c>
      <c r="B107" s="540" t="s">
        <v>1240</v>
      </c>
      <c r="C107" s="638">
        <f>SUM(C104:C106)</f>
        <v>620469673</v>
      </c>
      <c r="D107" s="638">
        <f>SUM(D104:D106)</f>
        <v>620469673</v>
      </c>
      <c r="H107" s="540">
        <v>110391001</v>
      </c>
      <c r="I107" s="540" t="s">
        <v>2156</v>
      </c>
      <c r="J107" s="662"/>
      <c r="M107" s="540"/>
      <c r="N107" s="653">
        <v>1401757990</v>
      </c>
    </row>
    <row r="108" spans="1:20">
      <c r="A108" s="540" t="s">
        <v>1243</v>
      </c>
      <c r="B108" s="540" t="s">
        <v>1244</v>
      </c>
      <c r="C108" s="638"/>
      <c r="D108" s="600"/>
      <c r="J108" s="662"/>
      <c r="M108" s="540"/>
    </row>
    <row r="109" spans="1:20">
      <c r="A109" s="540">
        <v>110306006</v>
      </c>
      <c r="B109" s="540" t="s">
        <v>1245</v>
      </c>
      <c r="C109" s="638">
        <f>VLOOKUP(A109,$H$1:$O$339,7,FALSE)</f>
        <v>10156368</v>
      </c>
      <c r="D109" s="600">
        <v>10156368</v>
      </c>
      <c r="J109" s="662"/>
      <c r="M109" s="540"/>
    </row>
    <row r="110" spans="1:20">
      <c r="A110" s="540">
        <v>110306007</v>
      </c>
      <c r="B110" s="540" t="s">
        <v>1246</v>
      </c>
      <c r="C110" s="638">
        <f>VLOOKUP(A110,$H$1:$O$339,7,FALSE)</f>
        <v>4859934</v>
      </c>
      <c r="D110" s="599">
        <v>4859934</v>
      </c>
      <c r="J110" s="662"/>
      <c r="M110" s="540"/>
    </row>
    <row r="111" spans="1:20">
      <c r="A111" s="540" t="s">
        <v>1243</v>
      </c>
      <c r="B111" s="540" t="s">
        <v>1244</v>
      </c>
      <c r="C111" s="638">
        <f>SUM(C109:C110)</f>
        <v>15016302</v>
      </c>
      <c r="D111" s="600">
        <v>15016302</v>
      </c>
      <c r="J111" s="662"/>
      <c r="M111" s="540"/>
    </row>
    <row r="112" spans="1:20">
      <c r="A112" s="540" t="s">
        <v>1247</v>
      </c>
      <c r="B112" s="540" t="s">
        <v>1248</v>
      </c>
      <c r="C112" s="638"/>
      <c r="D112" s="600"/>
      <c r="J112" s="662"/>
      <c r="M112" s="540"/>
    </row>
    <row r="113" spans="1:13">
      <c r="A113" s="540">
        <v>110350003</v>
      </c>
      <c r="B113" s="540" t="s">
        <v>1249</v>
      </c>
      <c r="C113" s="638">
        <f>VLOOKUP(A113,$H$1:$O$339,7,FALSE)</f>
        <v>24816042</v>
      </c>
      <c r="D113" s="600">
        <f>+C113</f>
        <v>24816042</v>
      </c>
      <c r="J113" s="662"/>
      <c r="M113" s="540"/>
    </row>
    <row r="114" spans="1:13">
      <c r="A114" s="540" t="s">
        <v>1247</v>
      </c>
      <c r="B114" s="540" t="s">
        <v>1248</v>
      </c>
      <c r="C114" s="638">
        <f>+C113</f>
        <v>24816042</v>
      </c>
      <c r="D114" s="637">
        <f>SUM(D113)</f>
        <v>24816042</v>
      </c>
      <c r="J114" s="662"/>
      <c r="M114" s="540"/>
    </row>
    <row r="115" spans="1:13">
      <c r="A115" s="540" t="s">
        <v>1250</v>
      </c>
      <c r="B115" s="540" t="s">
        <v>1251</v>
      </c>
      <c r="C115" s="638"/>
      <c r="D115" s="600"/>
      <c r="J115" s="662"/>
      <c r="M115" s="540"/>
    </row>
    <row r="116" spans="1:13">
      <c r="A116" s="540">
        <v>110352002</v>
      </c>
      <c r="B116" s="540" t="s">
        <v>1252</v>
      </c>
      <c r="C116" s="638">
        <f>VLOOKUP(A116,$H$1:$O$339,7,FALSE)</f>
        <v>1830495</v>
      </c>
      <c r="D116" s="600">
        <v>1830495</v>
      </c>
      <c r="J116" s="662"/>
      <c r="M116" s="540"/>
    </row>
    <row r="117" spans="1:13">
      <c r="A117" s="540">
        <v>110352003</v>
      </c>
      <c r="B117" s="540" t="s">
        <v>1253</v>
      </c>
      <c r="C117" s="638">
        <f>VLOOKUP(A117,$H$1:$O$339,7,FALSE)</f>
        <v>26295405</v>
      </c>
      <c r="D117" s="599">
        <v>26295405</v>
      </c>
      <c r="J117" s="662"/>
      <c r="M117" s="540"/>
    </row>
    <row r="118" spans="1:13">
      <c r="A118" s="540" t="s">
        <v>1250</v>
      </c>
      <c r="B118" s="540" t="s">
        <v>1251</v>
      </c>
      <c r="C118" s="638">
        <f>SUM(C116:C117)</f>
        <v>28125900</v>
      </c>
      <c r="D118" s="638">
        <f>SUM(D116:D117)</f>
        <v>28125900</v>
      </c>
      <c r="J118" s="662"/>
      <c r="M118" s="540"/>
    </row>
    <row r="119" spans="1:13">
      <c r="A119" s="540" t="s">
        <v>1254</v>
      </c>
      <c r="B119" s="540" t="s">
        <v>1255</v>
      </c>
      <c r="C119" s="638"/>
      <c r="D119" s="600"/>
      <c r="J119" s="662"/>
      <c r="M119" s="540"/>
    </row>
    <row r="120" spans="1:13">
      <c r="A120" s="540">
        <v>110355002</v>
      </c>
      <c r="B120" s="540" t="s">
        <v>1256</v>
      </c>
      <c r="C120" s="638">
        <f>VLOOKUP(A120,$H$1:$O$339,7,FALSE)</f>
        <v>41860</v>
      </c>
      <c r="D120" s="600">
        <f>+C120</f>
        <v>41860</v>
      </c>
      <c r="J120" s="662"/>
      <c r="M120" s="540"/>
    </row>
    <row r="121" spans="1:13">
      <c r="A121" s="540">
        <v>110355003</v>
      </c>
      <c r="B121" s="540" t="s">
        <v>1257</v>
      </c>
      <c r="C121" s="638">
        <f>VLOOKUP(A121,$H$1:$O$339,7,FALSE)</f>
        <v>6723844</v>
      </c>
      <c r="D121" s="600">
        <f>+C121</f>
        <v>6723844</v>
      </c>
      <c r="J121" s="662"/>
      <c r="M121" s="540"/>
    </row>
    <row r="122" spans="1:13">
      <c r="A122" s="540" t="s">
        <v>1254</v>
      </c>
      <c r="B122" s="540" t="s">
        <v>1255</v>
      </c>
      <c r="C122" s="638">
        <f>SUM(C120:C121)</f>
        <v>6765704</v>
      </c>
      <c r="D122" s="638">
        <f>SUM(D120:D121)</f>
        <v>6765704</v>
      </c>
      <c r="J122" s="662"/>
      <c r="M122" s="540"/>
    </row>
    <row r="123" spans="1:13">
      <c r="A123" s="540" t="s">
        <v>1258</v>
      </c>
      <c r="B123" s="540" t="s">
        <v>1259</v>
      </c>
      <c r="C123" s="638"/>
      <c r="D123" s="600"/>
      <c r="J123" s="662"/>
      <c r="M123" s="540"/>
    </row>
    <row r="124" spans="1:13">
      <c r="A124" s="540">
        <v>110357001</v>
      </c>
      <c r="B124" s="540" t="s">
        <v>1260</v>
      </c>
      <c r="C124" s="638">
        <f>VLOOKUP(A124,$H$1:$O$339,7,FALSE)</f>
        <v>409814</v>
      </c>
      <c r="D124" s="600">
        <f>+C124</f>
        <v>409814</v>
      </c>
      <c r="J124" s="662"/>
      <c r="M124" s="540"/>
    </row>
    <row r="125" spans="1:13">
      <c r="A125" s="540">
        <v>110357002</v>
      </c>
      <c r="B125" s="540" t="s">
        <v>1261</v>
      </c>
      <c r="C125" s="638">
        <f>VLOOKUP(A125,$H$1:$O$339,7,FALSE)</f>
        <v>75807</v>
      </c>
      <c r="D125" s="600">
        <f t="shared" ref="D125:D127" si="9">+C125</f>
        <v>75807</v>
      </c>
      <c r="J125" s="662"/>
      <c r="M125" s="540"/>
    </row>
    <row r="126" spans="1:13">
      <c r="A126" s="540">
        <v>110357003</v>
      </c>
      <c r="B126" s="540" t="s">
        <v>1262</v>
      </c>
      <c r="C126" s="638">
        <f>VLOOKUP(A126,$H$1:$O$339,7,FALSE)</f>
        <v>9619262</v>
      </c>
      <c r="D126" s="600">
        <f t="shared" si="9"/>
        <v>9619262</v>
      </c>
      <c r="J126" s="662"/>
      <c r="M126" s="540"/>
    </row>
    <row r="127" spans="1:13">
      <c r="A127" s="540">
        <v>110357103</v>
      </c>
      <c r="B127" s="540" t="s">
        <v>1263</v>
      </c>
      <c r="C127" s="638">
        <f>VLOOKUP(A127,$H$1:$O$339,7,FALSE)</f>
        <v>10234758</v>
      </c>
      <c r="D127" s="600">
        <f t="shared" si="9"/>
        <v>10234758</v>
      </c>
      <c r="J127" s="662"/>
      <c r="M127" s="540"/>
    </row>
    <row r="128" spans="1:13">
      <c r="A128" s="540" t="s">
        <v>1258</v>
      </c>
      <c r="B128" s="540" t="s">
        <v>1259</v>
      </c>
      <c r="C128" s="638">
        <f>SUM(C124:C127)</f>
        <v>20339641</v>
      </c>
      <c r="D128" s="638">
        <f>SUM(D124:D127)</f>
        <v>20339641</v>
      </c>
      <c r="J128" s="662"/>
      <c r="M128" s="540"/>
    </row>
    <row r="129" spans="1:13">
      <c r="A129" s="540" t="s">
        <v>1264</v>
      </c>
      <c r="B129" s="540" t="s">
        <v>1265</v>
      </c>
      <c r="C129" s="638"/>
      <c r="D129" s="600"/>
      <c r="J129" s="662"/>
      <c r="M129" s="540"/>
    </row>
    <row r="130" spans="1:13">
      <c r="A130" s="540" t="s">
        <v>1955</v>
      </c>
      <c r="B130" s="540" t="s">
        <v>1266</v>
      </c>
      <c r="C130" s="638"/>
      <c r="D130" s="600">
        <f>+C130</f>
        <v>0</v>
      </c>
      <c r="J130" s="662"/>
      <c r="M130" s="540"/>
    </row>
    <row r="131" spans="1:13">
      <c r="A131" s="540" t="s">
        <v>1264</v>
      </c>
      <c r="B131" s="540" t="s">
        <v>1265</v>
      </c>
      <c r="C131" s="637">
        <f>SUM(C130)</f>
        <v>0</v>
      </c>
      <c r="D131" s="637">
        <f>SUM(D130)</f>
        <v>0</v>
      </c>
      <c r="J131" s="662"/>
      <c r="M131" s="540"/>
    </row>
    <row r="132" spans="1:13">
      <c r="A132" s="540" t="s">
        <v>1956</v>
      </c>
      <c r="B132" s="540" t="s">
        <v>1267</v>
      </c>
      <c r="C132" s="638"/>
      <c r="D132" s="600"/>
      <c r="J132" s="662"/>
      <c r="M132" s="540"/>
    </row>
    <row r="133" spans="1:13">
      <c r="A133" s="540" t="s">
        <v>1957</v>
      </c>
      <c r="B133" s="540" t="s">
        <v>1268</v>
      </c>
      <c r="C133" s="638"/>
      <c r="D133" s="600">
        <f>+C133</f>
        <v>0</v>
      </c>
      <c r="J133" s="662"/>
      <c r="M133" s="540"/>
    </row>
    <row r="134" spans="1:13">
      <c r="A134" s="540" t="s">
        <v>1956</v>
      </c>
      <c r="B134" s="540" t="s">
        <v>1267</v>
      </c>
      <c r="C134" s="637">
        <f>SUM(C133)</f>
        <v>0</v>
      </c>
      <c r="D134" s="637">
        <f>SUM(D133)</f>
        <v>0</v>
      </c>
      <c r="J134" s="662"/>
      <c r="M134" s="540"/>
    </row>
    <row r="135" spans="1:13">
      <c r="A135" s="540" t="s">
        <v>1958</v>
      </c>
      <c r="B135" s="540" t="s">
        <v>1269</v>
      </c>
      <c r="C135" s="638"/>
      <c r="D135" s="600"/>
      <c r="J135" s="662"/>
      <c r="M135" s="540"/>
    </row>
    <row r="136" spans="1:13">
      <c r="A136" s="540">
        <v>110359001</v>
      </c>
      <c r="B136" s="540" t="s">
        <v>2595</v>
      </c>
      <c r="C136" s="638">
        <f t="shared" ref="C136:C141" si="10">VLOOKUP(A136,$H$1:$O$339,7,FALSE)</f>
        <v>23334115</v>
      </c>
      <c r="D136" s="600">
        <f>+C136</f>
        <v>23334115</v>
      </c>
      <c r="J136" s="662"/>
      <c r="M136" s="540"/>
    </row>
    <row r="137" spans="1:13">
      <c r="A137" s="540">
        <v>110359003</v>
      </c>
      <c r="B137" s="540" t="s">
        <v>2152</v>
      </c>
      <c r="C137" s="638">
        <f t="shared" si="10"/>
        <v>2797614</v>
      </c>
      <c r="D137" s="600">
        <f>+C137</f>
        <v>2797614</v>
      </c>
      <c r="J137" s="662"/>
      <c r="M137" s="540"/>
    </row>
    <row r="138" spans="1:13">
      <c r="A138" s="540">
        <v>110361003</v>
      </c>
      <c r="B138" s="540" t="s">
        <v>2153</v>
      </c>
      <c r="C138" s="638">
        <f t="shared" si="10"/>
        <v>167699013</v>
      </c>
      <c r="D138" s="600">
        <f t="shared" ref="D138:D141" si="11">+C138</f>
        <v>167699013</v>
      </c>
      <c r="J138" s="662"/>
      <c r="M138" s="540"/>
    </row>
    <row r="139" spans="1:13">
      <c r="A139" s="540">
        <v>110365002</v>
      </c>
      <c r="B139" s="540" t="s">
        <v>2154</v>
      </c>
      <c r="C139" s="638">
        <f t="shared" si="10"/>
        <v>28927837</v>
      </c>
      <c r="D139" s="600">
        <f t="shared" si="11"/>
        <v>28927837</v>
      </c>
      <c r="J139" s="662"/>
      <c r="M139" s="540"/>
    </row>
    <row r="140" spans="1:13">
      <c r="A140" s="540">
        <v>110365003</v>
      </c>
      <c r="B140" s="540" t="s">
        <v>2155</v>
      </c>
      <c r="C140" s="638">
        <f t="shared" si="10"/>
        <v>45454976</v>
      </c>
      <c r="D140" s="600">
        <f t="shared" si="11"/>
        <v>45454976</v>
      </c>
      <c r="E140" s="406">
        <f>+C143-O79</f>
        <v>19058669705</v>
      </c>
      <c r="J140" s="662"/>
      <c r="M140" s="540"/>
    </row>
    <row r="141" spans="1:13">
      <c r="A141" s="540">
        <v>110391001</v>
      </c>
      <c r="B141" s="540" t="s">
        <v>2156</v>
      </c>
      <c r="C141" s="638">
        <f t="shared" si="10"/>
        <v>1401757990</v>
      </c>
      <c r="D141" s="600">
        <f t="shared" si="11"/>
        <v>1401757990</v>
      </c>
      <c r="E141">
        <v>28600152500</v>
      </c>
      <c r="J141" s="662"/>
      <c r="M141" s="540"/>
    </row>
    <row r="142" spans="1:13">
      <c r="A142" s="540" t="s">
        <v>1959</v>
      </c>
      <c r="B142" s="540" t="s">
        <v>1821</v>
      </c>
      <c r="C142" s="637">
        <f>SUM(C136:C141)</f>
        <v>1669971545</v>
      </c>
      <c r="D142" s="637">
        <f>SUM(D136:D141)</f>
        <v>1669971545</v>
      </c>
      <c r="E142" s="621">
        <f>+C144-E141</f>
        <v>-60510509</v>
      </c>
      <c r="J142" s="662"/>
      <c r="M142" s="540"/>
    </row>
    <row r="143" spans="1:13">
      <c r="A143" s="540" t="s">
        <v>1221</v>
      </c>
      <c r="B143" s="540" t="s">
        <v>1222</v>
      </c>
      <c r="C143" s="639">
        <f>+C142+C134+C131+C128+C122+C118+C114+C111+C107+C102+C97+C92+C87</f>
        <v>19058669705</v>
      </c>
      <c r="D143" s="637">
        <f>+D142+D134+D131+D128+D122+D118+D114+D111+D107+D102+D97+D92+D87</f>
        <v>19058669705</v>
      </c>
      <c r="J143" s="662"/>
      <c r="M143" s="540"/>
    </row>
    <row r="144" spans="1:13">
      <c r="A144" s="540" t="s">
        <v>1175</v>
      </c>
      <c r="B144" s="540" t="s">
        <v>1176</v>
      </c>
      <c r="C144" s="638">
        <f>+C143+C80+C44</f>
        <v>28539641991</v>
      </c>
      <c r="D144" s="638">
        <f>+D143+D80+D44</f>
        <v>28539641991</v>
      </c>
      <c r="J144" s="662"/>
      <c r="M144" s="540"/>
    </row>
    <row r="145" spans="1:19">
      <c r="A145" s="540">
        <v>12</v>
      </c>
      <c r="B145" s="540" t="s">
        <v>1273</v>
      </c>
      <c r="C145" s="638"/>
      <c r="D145" s="600"/>
      <c r="H145" s="540">
        <v>12</v>
      </c>
      <c r="I145" s="540" t="s">
        <v>2157</v>
      </c>
      <c r="J145" s="662"/>
      <c r="M145" s="540"/>
      <c r="R145" s="655">
        <v>18354796906</v>
      </c>
    </row>
    <row r="146" spans="1:19">
      <c r="A146" s="540">
        <v>1201</v>
      </c>
      <c r="B146" s="540" t="s">
        <v>1275</v>
      </c>
      <c r="C146" s="638"/>
      <c r="D146" s="600"/>
      <c r="H146" s="540">
        <v>1201</v>
      </c>
      <c r="I146" s="540" t="s">
        <v>2158</v>
      </c>
      <c r="J146" s="662"/>
      <c r="M146" s="540"/>
      <c r="P146" s="655">
        <v>18269430812</v>
      </c>
    </row>
    <row r="147" spans="1:19">
      <c r="A147" s="540">
        <v>120101</v>
      </c>
      <c r="B147" s="540" t="s">
        <v>1277</v>
      </c>
      <c r="H147" s="540">
        <v>120101</v>
      </c>
      <c r="I147" s="540" t="s">
        <v>2159</v>
      </c>
      <c r="J147" s="662"/>
      <c r="M147" s="540"/>
      <c r="O147" s="655">
        <v>512516832</v>
      </c>
    </row>
    <row r="148" spans="1:19">
      <c r="A148" s="540">
        <v>120101001</v>
      </c>
      <c r="B148" s="540" t="s">
        <v>1278</v>
      </c>
      <c r="C148" s="638">
        <f>VLOOKUP(A148,$H$1:$O$339,7,FALSE)</f>
        <v>1884163659</v>
      </c>
      <c r="D148" s="599">
        <f>+C148</f>
        <v>1884163659</v>
      </c>
      <c r="H148" s="540">
        <v>120101001</v>
      </c>
      <c r="I148" s="540" t="s">
        <v>2160</v>
      </c>
      <c r="M148" s="540"/>
      <c r="N148" s="653">
        <v>1884163659</v>
      </c>
    </row>
    <row r="149" spans="1:19">
      <c r="A149" s="540">
        <v>120101211</v>
      </c>
      <c r="B149" s="540" t="s">
        <v>1279</v>
      </c>
      <c r="C149" s="638">
        <f>VLOOKUP(A149,$H$1:$O$339,7,FALSE)</f>
        <v>-1371646827</v>
      </c>
      <c r="D149" s="599">
        <f>+C149</f>
        <v>-1371646827</v>
      </c>
      <c r="H149" s="540">
        <v>120101211</v>
      </c>
      <c r="I149" s="540" t="s">
        <v>2161</v>
      </c>
      <c r="J149" s="662"/>
      <c r="M149" s="540"/>
      <c r="N149" s="653">
        <v>-1371646827</v>
      </c>
    </row>
    <row r="150" spans="1:19">
      <c r="A150" s="540">
        <v>120101</v>
      </c>
      <c r="B150" s="540" t="s">
        <v>1277</v>
      </c>
      <c r="C150" s="638">
        <f>SUM(C148:C149)</f>
        <v>512516832</v>
      </c>
      <c r="D150" s="638">
        <f>SUM(D148:D149)</f>
        <v>512516832</v>
      </c>
      <c r="H150" s="540">
        <v>120102</v>
      </c>
      <c r="I150" s="540" t="s">
        <v>2162</v>
      </c>
      <c r="J150" s="662"/>
      <c r="M150" s="540"/>
      <c r="O150" s="655">
        <v>26404795</v>
      </c>
    </row>
    <row r="151" spans="1:19">
      <c r="A151" s="540">
        <v>120102</v>
      </c>
      <c r="B151" s="540" t="s">
        <v>1280</v>
      </c>
      <c r="C151" s="638"/>
      <c r="D151" s="600"/>
      <c r="J151" s="662"/>
      <c r="M151" s="540"/>
    </row>
    <row r="152" spans="1:19">
      <c r="A152" s="540">
        <v>120102001</v>
      </c>
      <c r="B152" s="540" t="s">
        <v>969</v>
      </c>
      <c r="C152" s="638">
        <f>VLOOKUP(A152,$H$1:$O$339,7,FALSE)</f>
        <v>458988252</v>
      </c>
      <c r="D152" s="599">
        <f>+C152</f>
        <v>458988252</v>
      </c>
      <c r="J152" s="662"/>
      <c r="M152" s="540"/>
      <c r="S152" t="s">
        <v>2463</v>
      </c>
    </row>
    <row r="153" spans="1:19">
      <c r="A153" s="540">
        <v>120102002</v>
      </c>
      <c r="B153" s="540" t="s">
        <v>1281</v>
      </c>
      <c r="C153" s="638">
        <f>VLOOKUP(A153,$H$1:$O$339,7,FALSE)</f>
        <v>-432583457</v>
      </c>
      <c r="D153" s="599">
        <f>+C153</f>
        <v>-432583457</v>
      </c>
      <c r="H153" s="540" t="s">
        <v>2072</v>
      </c>
      <c r="J153" s="662"/>
      <c r="M153" s="540"/>
      <c r="Q153" s="655" t="s">
        <v>2073</v>
      </c>
      <c r="S153" t="s">
        <v>2588</v>
      </c>
    </row>
    <row r="154" spans="1:19">
      <c r="A154" s="540" t="s">
        <v>1962</v>
      </c>
      <c r="B154" s="540" t="s">
        <v>1280</v>
      </c>
      <c r="C154" s="638">
        <f>SUM(C152:C153)</f>
        <v>26404795</v>
      </c>
      <c r="D154" s="638">
        <f>SUM(D152:D153)</f>
        <v>26404795</v>
      </c>
      <c r="J154" s="662"/>
      <c r="M154" s="540"/>
      <c r="Q154" s="655" t="s">
        <v>2074</v>
      </c>
      <c r="S154" t="s">
        <v>2075</v>
      </c>
    </row>
    <row r="155" spans="1:19">
      <c r="A155" s="540" t="s">
        <v>1965</v>
      </c>
      <c r="B155" s="540" t="s">
        <v>1282</v>
      </c>
      <c r="C155" s="638"/>
      <c r="D155" s="600"/>
      <c r="H155" s="540" t="s">
        <v>17</v>
      </c>
      <c r="J155" s="662"/>
      <c r="M155" s="540"/>
    </row>
    <row r="156" spans="1:19">
      <c r="A156" s="540">
        <v>120103001</v>
      </c>
      <c r="B156" s="540" t="s">
        <v>913</v>
      </c>
      <c r="C156" s="638">
        <f>VLOOKUP(A156,$H$1:$O$339,7,FALSE)</f>
        <v>446323175</v>
      </c>
      <c r="D156" s="599">
        <f>+C156</f>
        <v>446323175</v>
      </c>
      <c r="H156" s="540" t="s">
        <v>2589</v>
      </c>
      <c r="J156" s="662"/>
      <c r="L156" t="s">
        <v>2076</v>
      </c>
      <c r="M156" s="540"/>
    </row>
    <row r="157" spans="1:19">
      <c r="A157" s="540">
        <v>120103002</v>
      </c>
      <c r="B157" s="540" t="s">
        <v>1283</v>
      </c>
      <c r="C157" s="638">
        <f>VLOOKUP(A157,$H$1:$O$339,7,FALSE)</f>
        <v>-405626746</v>
      </c>
      <c r="D157" s="599">
        <f>+C157</f>
        <v>-405626746</v>
      </c>
      <c r="H157" s="540" t="s">
        <v>484</v>
      </c>
      <c r="J157" s="662"/>
      <c r="M157" s="540"/>
    </row>
    <row r="158" spans="1:19">
      <c r="A158" s="540" t="s">
        <v>1965</v>
      </c>
      <c r="B158" s="540" t="s">
        <v>1282</v>
      </c>
      <c r="C158" s="638">
        <f>SUM(C156:C157)</f>
        <v>40696429</v>
      </c>
      <c r="D158" s="638">
        <f>SUM(D156:D157)</f>
        <v>40696429</v>
      </c>
      <c r="H158" s="540">
        <v>120102001</v>
      </c>
      <c r="I158" s="540" t="s">
        <v>2163</v>
      </c>
      <c r="J158" s="662"/>
      <c r="M158" s="540"/>
      <c r="N158" s="653">
        <v>458988252</v>
      </c>
    </row>
    <row r="159" spans="1:19">
      <c r="A159" s="540" t="s">
        <v>1968</v>
      </c>
      <c r="B159" s="540" t="s">
        <v>1284</v>
      </c>
      <c r="C159" s="638"/>
      <c r="D159" s="600"/>
      <c r="H159" s="540">
        <v>120102002</v>
      </c>
      <c r="I159" s="540" t="s">
        <v>2164</v>
      </c>
      <c r="J159" s="662"/>
      <c r="M159" s="540"/>
      <c r="N159" s="653">
        <v>-432583457</v>
      </c>
    </row>
    <row r="160" spans="1:19">
      <c r="A160" s="540">
        <v>120111001</v>
      </c>
      <c r="B160" s="540" t="s">
        <v>320</v>
      </c>
      <c r="C160" s="638">
        <f>VLOOKUP(A160,$H$1:$O$339,7,FALSE)</f>
        <v>858888521</v>
      </c>
      <c r="D160" s="599">
        <f>+C160</f>
        <v>858888521</v>
      </c>
      <c r="H160" s="540">
        <v>120103</v>
      </c>
      <c r="I160" s="540" t="s">
        <v>2165</v>
      </c>
      <c r="J160" s="662"/>
      <c r="M160" s="540"/>
      <c r="O160" s="655">
        <v>40696429</v>
      </c>
    </row>
    <row r="161" spans="1:15">
      <c r="A161" s="540">
        <v>120111010</v>
      </c>
      <c r="B161" s="540" t="s">
        <v>1285</v>
      </c>
      <c r="C161" s="638">
        <f>VLOOKUP(A161,$H$1:$O$339,7,FALSE)</f>
        <v>-646261895</v>
      </c>
      <c r="D161" s="599">
        <f>+C161</f>
        <v>-646261895</v>
      </c>
      <c r="H161" s="540">
        <v>120103001</v>
      </c>
      <c r="I161" s="540" t="s">
        <v>2166</v>
      </c>
      <c r="J161" s="662"/>
      <c r="M161" s="540"/>
      <c r="N161" s="653">
        <v>446323175</v>
      </c>
    </row>
    <row r="162" spans="1:15">
      <c r="A162" s="540" t="s">
        <v>1968</v>
      </c>
      <c r="B162" s="540" t="s">
        <v>1284</v>
      </c>
      <c r="C162" s="638">
        <f>SUM(C160:C161)</f>
        <v>212626626</v>
      </c>
      <c r="D162" s="638">
        <f>SUM(D160:D161)</f>
        <v>212626626</v>
      </c>
      <c r="H162" s="540">
        <v>120103002</v>
      </c>
      <c r="I162" s="540" t="s">
        <v>2167</v>
      </c>
      <c r="J162" s="662"/>
      <c r="M162" s="540"/>
      <c r="N162" s="653">
        <v>-405626746</v>
      </c>
    </row>
    <row r="163" spans="1:15">
      <c r="A163" s="540" t="s">
        <v>1971</v>
      </c>
      <c r="B163" s="540" t="s">
        <v>1286</v>
      </c>
      <c r="C163" s="638"/>
      <c r="D163" s="600"/>
      <c r="H163" s="540">
        <v>120111</v>
      </c>
      <c r="I163" s="540" t="s">
        <v>2168</v>
      </c>
      <c r="J163" s="662"/>
      <c r="M163" s="540"/>
      <c r="O163" s="655">
        <v>212626626</v>
      </c>
    </row>
    <row r="164" spans="1:15">
      <c r="A164" s="540">
        <v>120115011</v>
      </c>
      <c r="B164" s="540" t="s">
        <v>1287</v>
      </c>
      <c r="C164" s="638">
        <f t="shared" ref="C164:C169" si="12">VLOOKUP(A164,$H$1:$O$339,7,FALSE)</f>
        <v>311765700</v>
      </c>
      <c r="D164" s="600">
        <f>+C164</f>
        <v>311765700</v>
      </c>
      <c r="H164" s="540">
        <v>120111001</v>
      </c>
      <c r="I164" s="540" t="s">
        <v>2169</v>
      </c>
      <c r="J164" s="662"/>
      <c r="M164" s="540"/>
      <c r="N164" s="653">
        <v>858888521</v>
      </c>
    </row>
    <row r="165" spans="1:15">
      <c r="A165" s="540">
        <v>120115012</v>
      </c>
      <c r="B165" s="540" t="s">
        <v>1288</v>
      </c>
      <c r="C165" s="638">
        <f t="shared" si="12"/>
        <v>-209976886</v>
      </c>
      <c r="D165" s="600">
        <f t="shared" ref="D165:D168" si="13">+C165</f>
        <v>-209976886</v>
      </c>
      <c r="H165" s="540">
        <v>120111010</v>
      </c>
      <c r="I165" s="540" t="s">
        <v>2170</v>
      </c>
      <c r="J165" s="662"/>
      <c r="M165" s="540"/>
      <c r="N165" s="653">
        <v>-646261895</v>
      </c>
    </row>
    <row r="166" spans="1:15">
      <c r="A166" s="540">
        <v>120115013</v>
      </c>
      <c r="B166" s="540" t="s">
        <v>1745</v>
      </c>
      <c r="C166" s="638">
        <f t="shared" si="12"/>
        <v>3642046825</v>
      </c>
      <c r="D166" s="600">
        <f t="shared" si="13"/>
        <v>3642046825</v>
      </c>
      <c r="H166" s="540">
        <v>120115</v>
      </c>
      <c r="I166" s="540" t="s">
        <v>2171</v>
      </c>
      <c r="J166" s="662"/>
      <c r="M166" s="540"/>
      <c r="O166" s="655">
        <v>11605330003</v>
      </c>
    </row>
    <row r="167" spans="1:15">
      <c r="A167" s="540">
        <v>120115014</v>
      </c>
      <c r="B167" s="540" t="s">
        <v>1289</v>
      </c>
      <c r="C167" s="638">
        <f t="shared" si="12"/>
        <v>-469123055</v>
      </c>
      <c r="D167" s="600">
        <f t="shared" si="13"/>
        <v>-469123055</v>
      </c>
      <c r="H167" s="540">
        <v>120115011</v>
      </c>
      <c r="I167" s="540" t="s">
        <v>2172</v>
      </c>
      <c r="J167" s="662"/>
      <c r="M167" s="540"/>
      <c r="N167" s="653">
        <v>311765700</v>
      </c>
    </row>
    <row r="168" spans="1:15">
      <c r="A168" s="540">
        <v>120115015</v>
      </c>
      <c r="B168" s="540" t="s">
        <v>1823</v>
      </c>
      <c r="C168" s="638">
        <f t="shared" si="12"/>
        <v>8422723998</v>
      </c>
      <c r="D168" s="600">
        <f t="shared" si="13"/>
        <v>8422723998</v>
      </c>
      <c r="H168" s="540">
        <v>120115012</v>
      </c>
      <c r="I168" s="540" t="s">
        <v>2173</v>
      </c>
      <c r="M168" s="540"/>
      <c r="N168" s="653">
        <v>-209976886</v>
      </c>
    </row>
    <row r="169" spans="1:15">
      <c r="A169" s="704">
        <v>120115016</v>
      </c>
      <c r="B169" s="704" t="s">
        <v>2602</v>
      </c>
      <c r="C169" s="638">
        <f t="shared" si="12"/>
        <v>-92106579</v>
      </c>
      <c r="D169" s="600">
        <f t="shared" ref="D169" si="14">+C169</f>
        <v>-92106579</v>
      </c>
      <c r="H169" s="540">
        <v>120115013</v>
      </c>
      <c r="I169" s="540" t="s">
        <v>2174</v>
      </c>
      <c r="J169" s="662"/>
      <c r="M169" s="540"/>
      <c r="N169" s="653">
        <v>3642046825</v>
      </c>
    </row>
    <row r="170" spans="1:15">
      <c r="A170" s="540" t="s">
        <v>1971</v>
      </c>
      <c r="B170" s="540" t="s">
        <v>1286</v>
      </c>
      <c r="C170" s="638">
        <f>SUM(C164:C169)</f>
        <v>11605330003</v>
      </c>
      <c r="D170" s="638">
        <f>SUM(D164:D169)</f>
        <v>11605330003</v>
      </c>
      <c r="H170" s="540">
        <v>120115014</v>
      </c>
      <c r="I170" s="540" t="s">
        <v>2175</v>
      </c>
      <c r="J170" s="662"/>
      <c r="M170" s="540"/>
      <c r="N170" s="653">
        <v>-469123055</v>
      </c>
    </row>
    <row r="171" spans="1:15">
      <c r="A171" s="540" t="s">
        <v>1977</v>
      </c>
      <c r="B171" s="540" t="s">
        <v>1290</v>
      </c>
      <c r="C171" s="638"/>
      <c r="D171" s="600"/>
      <c r="H171" s="540">
        <v>120115015</v>
      </c>
      <c r="I171" s="540" t="s">
        <v>2176</v>
      </c>
      <c r="J171" s="662"/>
      <c r="M171" s="540"/>
      <c r="N171" s="653">
        <v>8422723998</v>
      </c>
    </row>
    <row r="172" spans="1:15">
      <c r="A172" s="540">
        <v>120117001</v>
      </c>
      <c r="B172" s="540" t="s">
        <v>1291</v>
      </c>
      <c r="C172" s="638">
        <f>VLOOKUP(A172,$H$1:$O$339,7,FALSE)</f>
        <v>214933425</v>
      </c>
      <c r="D172" s="600">
        <f>+C172</f>
        <v>214933425</v>
      </c>
      <c r="H172" s="540">
        <v>120115016</v>
      </c>
      <c r="I172" s="540" t="s">
        <v>2596</v>
      </c>
      <c r="J172" s="662"/>
      <c r="M172" s="540"/>
      <c r="N172" s="653">
        <v>-92106579</v>
      </c>
    </row>
    <row r="173" spans="1:15">
      <c r="A173" s="540">
        <v>120117002</v>
      </c>
      <c r="B173" s="540" t="s">
        <v>1292</v>
      </c>
      <c r="C173" s="638">
        <f>VLOOKUP(A173,$H$1:$O$339,7,FALSE)</f>
        <v>-214933425</v>
      </c>
      <c r="D173" s="600">
        <f>+C173</f>
        <v>-214933425</v>
      </c>
      <c r="H173" s="540">
        <v>120117001</v>
      </c>
      <c r="I173" s="540" t="s">
        <v>2177</v>
      </c>
      <c r="J173" s="662"/>
      <c r="M173" s="540"/>
      <c r="N173" s="653">
        <v>214933425</v>
      </c>
    </row>
    <row r="174" spans="1:15">
      <c r="A174" s="540" t="s">
        <v>1977</v>
      </c>
      <c r="B174" s="540" t="s">
        <v>1290</v>
      </c>
      <c r="C174" s="638">
        <f>SUM(C172:C173)</f>
        <v>0</v>
      </c>
      <c r="D174" s="638">
        <f>SUM(D172:D173)</f>
        <v>0</v>
      </c>
      <c r="H174" s="540">
        <v>120117002</v>
      </c>
      <c r="I174" s="540" t="s">
        <v>2178</v>
      </c>
      <c r="J174" s="662"/>
      <c r="M174" s="540"/>
      <c r="N174" s="653">
        <v>-214933425</v>
      </c>
    </row>
    <row r="175" spans="1:15">
      <c r="A175" s="540" t="s">
        <v>1980</v>
      </c>
      <c r="B175" s="540" t="s">
        <v>1293</v>
      </c>
      <c r="C175" s="638"/>
      <c r="D175" s="600"/>
      <c r="H175" s="540">
        <v>120119</v>
      </c>
      <c r="I175" s="540" t="s">
        <v>2179</v>
      </c>
      <c r="J175" s="662"/>
      <c r="M175" s="540"/>
      <c r="O175" s="655">
        <v>2113758527</v>
      </c>
    </row>
    <row r="176" spans="1:15">
      <c r="A176" s="540">
        <v>120119001</v>
      </c>
      <c r="B176" s="540" t="s">
        <v>1294</v>
      </c>
      <c r="C176" s="638">
        <f>VLOOKUP(A176,$H$1:$O$339,7,FALSE)</f>
        <v>2113758527</v>
      </c>
      <c r="D176" s="600">
        <f>+C176</f>
        <v>2113758527</v>
      </c>
      <c r="H176" s="540">
        <v>120119001</v>
      </c>
      <c r="I176" s="540" t="s">
        <v>2180</v>
      </c>
      <c r="J176" s="665"/>
      <c r="K176" s="665"/>
      <c r="M176" s="540"/>
      <c r="N176" s="653">
        <v>2113758527</v>
      </c>
    </row>
    <row r="177" spans="1:19">
      <c r="A177" s="540" t="s">
        <v>1980</v>
      </c>
      <c r="B177" s="540" t="s">
        <v>1293</v>
      </c>
      <c r="C177" s="637">
        <f>+C176</f>
        <v>2113758527</v>
      </c>
      <c r="D177" s="600">
        <f t="shared" ref="D177:D180" si="15">+C177</f>
        <v>2113758527</v>
      </c>
      <c r="H177" s="540">
        <v>120120</v>
      </c>
      <c r="I177" s="540" t="s">
        <v>2512</v>
      </c>
      <c r="J177" s="662"/>
      <c r="M177" s="540"/>
      <c r="O177" s="655">
        <v>3758097600</v>
      </c>
    </row>
    <row r="178" spans="1:19">
      <c r="A178" s="540">
        <v>120120001</v>
      </c>
      <c r="B178" s="540" t="s">
        <v>1295</v>
      </c>
      <c r="C178" s="638">
        <f>VLOOKUP(A178,$H$1:$O$339,7,FALSE)</f>
        <v>3876175511</v>
      </c>
      <c r="D178" s="600">
        <f t="shared" si="15"/>
        <v>3876175511</v>
      </c>
      <c r="H178" s="540">
        <v>120120001</v>
      </c>
      <c r="I178" s="540" t="s">
        <v>2181</v>
      </c>
      <c r="J178" s="662"/>
      <c r="M178" s="540"/>
      <c r="N178" s="653">
        <v>3876175511</v>
      </c>
    </row>
    <row r="179" spans="1:19">
      <c r="A179" s="540">
        <v>120120002</v>
      </c>
      <c r="B179" s="540" t="s">
        <v>1296</v>
      </c>
      <c r="C179" s="638">
        <f>VLOOKUP(A179,$H$1:$O$339,7,FALSE)</f>
        <v>-118077911</v>
      </c>
      <c r="D179" s="600">
        <f t="shared" si="15"/>
        <v>-118077911</v>
      </c>
      <c r="H179" s="540">
        <v>120120002</v>
      </c>
      <c r="I179" s="540" t="s">
        <v>2182</v>
      </c>
      <c r="J179" s="662"/>
      <c r="M179" s="540"/>
      <c r="N179" s="653">
        <v>-118077911</v>
      </c>
    </row>
    <row r="180" spans="1:19">
      <c r="A180" s="540" t="s">
        <v>1983</v>
      </c>
      <c r="B180" s="540" t="s">
        <v>1824</v>
      </c>
      <c r="C180" s="638">
        <f>SUM(C178:C179)</f>
        <v>3758097600</v>
      </c>
      <c r="D180" s="600">
        <f t="shared" si="15"/>
        <v>3758097600</v>
      </c>
      <c r="H180" s="540">
        <v>1211</v>
      </c>
      <c r="I180" s="540" t="s">
        <v>2183</v>
      </c>
      <c r="J180" s="662"/>
      <c r="K180" s="662"/>
      <c r="M180" s="540"/>
      <c r="P180" s="655">
        <v>85366094</v>
      </c>
    </row>
    <row r="181" spans="1:19">
      <c r="A181" s="540" t="s">
        <v>1274</v>
      </c>
      <c r="B181" s="540" t="s">
        <v>1275</v>
      </c>
      <c r="C181" s="638">
        <f>+C180+C177+C174+C170+C162+C158+C154+C150</f>
        <v>18269430812</v>
      </c>
      <c r="D181" s="638">
        <f>+D180+D177+D174+D170+D162+D158+D154+D150</f>
        <v>18269430812</v>
      </c>
      <c r="H181" s="540">
        <v>121111001</v>
      </c>
      <c r="I181" s="540" t="s">
        <v>2184</v>
      </c>
      <c r="J181" s="662"/>
      <c r="K181" s="662"/>
      <c r="M181" s="540"/>
      <c r="N181" s="653">
        <v>710410591</v>
      </c>
    </row>
    <row r="182" spans="1:19">
      <c r="A182" s="540" t="s">
        <v>1297</v>
      </c>
      <c r="B182" s="540" t="s">
        <v>1298</v>
      </c>
      <c r="C182" s="638"/>
      <c r="D182" s="600"/>
      <c r="H182" s="540">
        <v>121111002</v>
      </c>
      <c r="I182" s="540" t="s">
        <v>2185</v>
      </c>
      <c r="J182" s="662"/>
      <c r="K182" s="662"/>
      <c r="M182" s="540"/>
      <c r="N182" s="653">
        <v>-710410591</v>
      </c>
    </row>
    <row r="183" spans="1:19">
      <c r="A183" s="540" t="s">
        <v>1299</v>
      </c>
      <c r="B183" s="540" t="s">
        <v>1300</v>
      </c>
      <c r="C183" s="638"/>
      <c r="D183" s="600"/>
      <c r="H183" s="540">
        <v>121112</v>
      </c>
      <c r="I183" s="540" t="s">
        <v>2186</v>
      </c>
      <c r="J183" s="662"/>
      <c r="M183" s="540"/>
      <c r="O183" s="655">
        <v>39461725</v>
      </c>
    </row>
    <row r="184" spans="1:19">
      <c r="A184" s="540">
        <v>121111001</v>
      </c>
      <c r="B184" s="540" t="s">
        <v>1302</v>
      </c>
      <c r="C184" s="638">
        <f>VLOOKUP(A184,$H$1:$O$339,7,FALSE)</f>
        <v>710410591</v>
      </c>
      <c r="D184" s="599">
        <v>710410591</v>
      </c>
      <c r="H184" s="540">
        <v>121112001</v>
      </c>
      <c r="I184" s="540" t="s">
        <v>2187</v>
      </c>
      <c r="J184" s="662"/>
      <c r="M184" s="540"/>
      <c r="N184" s="653">
        <v>25648145</v>
      </c>
    </row>
    <row r="185" spans="1:19">
      <c r="A185" s="540">
        <v>121111002</v>
      </c>
      <c r="B185" s="540" t="s">
        <v>1304</v>
      </c>
      <c r="C185" s="637">
        <v>-710410591</v>
      </c>
      <c r="D185" s="599">
        <v>-710410591</v>
      </c>
      <c r="H185" s="540">
        <v>121112002</v>
      </c>
      <c r="I185" s="540" t="s">
        <v>2188</v>
      </c>
      <c r="J185" s="662"/>
      <c r="M185" s="540"/>
      <c r="N185" s="653">
        <v>-25648145</v>
      </c>
    </row>
    <row r="186" spans="1:19">
      <c r="A186" s="540" t="s">
        <v>1299</v>
      </c>
      <c r="B186" s="540" t="s">
        <v>1300</v>
      </c>
      <c r="C186" s="638">
        <v>0</v>
      </c>
      <c r="D186" s="600">
        <v>0</v>
      </c>
      <c r="H186" s="540">
        <v>121112003</v>
      </c>
      <c r="I186" s="540" t="s">
        <v>2189</v>
      </c>
      <c r="J186" s="662"/>
      <c r="M186" s="540"/>
      <c r="N186" s="653">
        <v>166388792</v>
      </c>
    </row>
    <row r="187" spans="1:19">
      <c r="A187" s="540" t="s">
        <v>1305</v>
      </c>
      <c r="B187" s="540" t="s">
        <v>1306</v>
      </c>
      <c r="C187" s="638"/>
      <c r="D187" s="600"/>
      <c r="H187" s="540">
        <v>121112004</v>
      </c>
      <c r="I187" s="540" t="s">
        <v>2190</v>
      </c>
      <c r="J187" s="662"/>
      <c r="M187" s="540"/>
      <c r="N187" s="653">
        <v>-129315569</v>
      </c>
    </row>
    <row r="188" spans="1:19">
      <c r="A188" s="540">
        <v>121112001</v>
      </c>
      <c r="B188" s="540" t="s">
        <v>972</v>
      </c>
      <c r="C188" s="638">
        <f t="shared" ref="C188:C193" si="16">VLOOKUP(A188,$H$1:$O$339,7,FALSE)</f>
        <v>25648145</v>
      </c>
      <c r="D188" s="600">
        <f>+C188</f>
        <v>25648145</v>
      </c>
      <c r="H188" s="540">
        <v>121112011</v>
      </c>
      <c r="I188" s="540" t="s">
        <v>2191</v>
      </c>
      <c r="J188" s="662"/>
      <c r="M188" s="540"/>
      <c r="N188" s="653">
        <v>36601848</v>
      </c>
    </row>
    <row r="189" spans="1:19">
      <c r="A189" s="540">
        <v>121112002</v>
      </c>
      <c r="B189" s="540" t="s">
        <v>973</v>
      </c>
      <c r="C189" s="638">
        <f t="shared" si="16"/>
        <v>-25648145</v>
      </c>
      <c r="D189" s="600">
        <f t="shared" ref="D189:D193" si="17">+C189</f>
        <v>-25648145</v>
      </c>
      <c r="H189" s="540">
        <v>121112012</v>
      </c>
      <c r="I189" s="540" t="s">
        <v>2192</v>
      </c>
      <c r="J189" s="662"/>
      <c r="M189" s="540"/>
      <c r="N189" s="653">
        <v>-34213346</v>
      </c>
    </row>
    <row r="190" spans="1:19">
      <c r="A190" s="540">
        <v>121112003</v>
      </c>
      <c r="B190" s="540" t="s">
        <v>974</v>
      </c>
      <c r="C190" s="638">
        <f t="shared" si="16"/>
        <v>166388792</v>
      </c>
      <c r="D190" s="600">
        <f t="shared" si="17"/>
        <v>166388792</v>
      </c>
      <c r="H190" s="540">
        <v>121113</v>
      </c>
      <c r="I190" s="540" t="s">
        <v>2193</v>
      </c>
      <c r="J190" s="662"/>
      <c r="M190" s="540"/>
      <c r="O190" s="655">
        <v>45904369</v>
      </c>
    </row>
    <row r="191" spans="1:19">
      <c r="A191" s="540">
        <v>121112004</v>
      </c>
      <c r="B191" s="540" t="s">
        <v>975</v>
      </c>
      <c r="C191" s="638">
        <f t="shared" si="16"/>
        <v>-129315569</v>
      </c>
      <c r="D191" s="600">
        <f t="shared" si="17"/>
        <v>-129315569</v>
      </c>
      <c r="H191" s="540">
        <v>121113003</v>
      </c>
      <c r="I191" s="540" t="s">
        <v>2194</v>
      </c>
      <c r="J191" s="662"/>
      <c r="M191" s="540"/>
      <c r="N191" s="653">
        <v>45904369</v>
      </c>
    </row>
    <row r="192" spans="1:19">
      <c r="A192" s="540">
        <v>121112011</v>
      </c>
      <c r="B192" s="540" t="s">
        <v>976</v>
      </c>
      <c r="C192" s="638">
        <f t="shared" si="16"/>
        <v>36601848</v>
      </c>
      <c r="D192" s="600">
        <f t="shared" si="17"/>
        <v>36601848</v>
      </c>
      <c r="H192" s="540" t="s">
        <v>2195</v>
      </c>
      <c r="J192" s="662"/>
      <c r="M192" s="540"/>
      <c r="S192" s="641">
        <v>46954949406</v>
      </c>
    </row>
    <row r="193" spans="1:19">
      <c r="A193" s="540">
        <v>121112012</v>
      </c>
      <c r="B193" s="540" t="s">
        <v>977</v>
      </c>
      <c r="C193" s="638">
        <f t="shared" si="16"/>
        <v>-34213346</v>
      </c>
      <c r="D193" s="600">
        <f t="shared" si="17"/>
        <v>-34213346</v>
      </c>
      <c r="H193" s="540" t="s">
        <v>1310</v>
      </c>
      <c r="J193" s="662"/>
      <c r="M193" s="540"/>
    </row>
    <row r="194" spans="1:19">
      <c r="A194" s="540" t="s">
        <v>1305</v>
      </c>
      <c r="B194" s="540" t="s">
        <v>1306</v>
      </c>
      <c r="C194" s="638">
        <f>SUM(C188:C193)</f>
        <v>39461725</v>
      </c>
      <c r="D194" s="638">
        <f>SUM(D188:D193)</f>
        <v>39461725</v>
      </c>
      <c r="H194" s="540">
        <v>21</v>
      </c>
      <c r="I194" s="540" t="s">
        <v>2196</v>
      </c>
      <c r="J194" s="662"/>
      <c r="M194" s="540"/>
      <c r="R194" s="655">
        <v>23640442059</v>
      </c>
    </row>
    <row r="195" spans="1:19">
      <c r="A195" s="540" t="s">
        <v>1307</v>
      </c>
      <c r="B195" s="540" t="s">
        <v>1308</v>
      </c>
      <c r="C195" s="638"/>
      <c r="D195" s="600"/>
      <c r="H195" s="540">
        <v>2101</v>
      </c>
      <c r="I195" s="540" t="s">
        <v>2197</v>
      </c>
      <c r="J195" s="662"/>
      <c r="M195" s="540"/>
      <c r="P195" s="655">
        <v>13767168586</v>
      </c>
    </row>
    <row r="196" spans="1:19">
      <c r="A196" s="540">
        <v>121113003</v>
      </c>
      <c r="B196" s="540" t="s">
        <v>978</v>
      </c>
      <c r="C196" s="707">
        <f>VLOOKUP(A196,$H$1:$O$339,7,FALSE)</f>
        <v>45904369</v>
      </c>
      <c r="D196" s="600">
        <f>+C196</f>
        <v>45904369</v>
      </c>
      <c r="H196" s="540">
        <v>210101</v>
      </c>
      <c r="I196" s="540" t="s">
        <v>2198</v>
      </c>
      <c r="J196" s="662"/>
      <c r="M196" s="540"/>
      <c r="O196" s="655">
        <v>5222124251</v>
      </c>
    </row>
    <row r="197" spans="1:19">
      <c r="A197" s="540" t="s">
        <v>1991</v>
      </c>
      <c r="B197" s="540" t="s">
        <v>1361</v>
      </c>
      <c r="D197" s="600">
        <f t="shared" ref="D197:D198" si="18">+C197</f>
        <v>0</v>
      </c>
      <c r="H197" s="540">
        <v>210101001</v>
      </c>
      <c r="I197" s="589" t="s">
        <v>2199</v>
      </c>
      <c r="J197" s="662"/>
      <c r="M197" s="540"/>
      <c r="N197" s="653">
        <v>36012490</v>
      </c>
    </row>
    <row r="198" spans="1:19">
      <c r="A198" s="540" t="s">
        <v>1992</v>
      </c>
      <c r="B198" s="540" t="s">
        <v>1820</v>
      </c>
      <c r="C198" s="638"/>
      <c r="D198" s="600">
        <f t="shared" si="18"/>
        <v>0</v>
      </c>
      <c r="E198" s="522">
        <f>+C202-'Calc.Aux.'!F10-'Calc.Aux.'!F17-'Calc.Aux.'!F71-'Calc.Aux.'!F82-'Calc.Aux.'!F96-'Calc.Aux.'!F130-'Calc.Aux.'!F137</f>
        <v>2711680605</v>
      </c>
      <c r="H198" s="540">
        <v>210101002</v>
      </c>
      <c r="I198" s="540" t="s">
        <v>2513</v>
      </c>
      <c r="J198" s="662"/>
      <c r="M198" s="540"/>
      <c r="N198" s="653">
        <v>11765115</v>
      </c>
    </row>
    <row r="199" spans="1:19">
      <c r="A199" s="540" t="s">
        <v>1307</v>
      </c>
      <c r="B199" s="540" t="s">
        <v>1308</v>
      </c>
      <c r="C199" s="638">
        <f>SUM(C196:C198)</f>
        <v>45904369</v>
      </c>
      <c r="D199" s="600">
        <f>SUM(D196:D198)</f>
        <v>45904369</v>
      </c>
      <c r="E199" s="621">
        <f>+BG!F29-C202</f>
        <v>0</v>
      </c>
      <c r="H199" s="540">
        <v>210101011</v>
      </c>
      <c r="I199" s="540" t="s">
        <v>2200</v>
      </c>
      <c r="J199" s="662"/>
      <c r="M199" s="540"/>
      <c r="N199" s="653">
        <v>3324147515</v>
      </c>
    </row>
    <row r="200" spans="1:19">
      <c r="A200" s="540" t="s">
        <v>1297</v>
      </c>
      <c r="B200" s="540" t="s">
        <v>1298</v>
      </c>
      <c r="C200" s="638">
        <f>+C199+C194+C186</f>
        <v>85366094</v>
      </c>
      <c r="D200" s="638">
        <f>+D199+D194+D186</f>
        <v>85366094</v>
      </c>
      <c r="H200" s="540">
        <v>210101031</v>
      </c>
      <c r="I200" s="540" t="s">
        <v>2201</v>
      </c>
      <c r="J200" s="662"/>
      <c r="M200" s="540"/>
      <c r="N200" s="653">
        <v>20518477</v>
      </c>
    </row>
    <row r="201" spans="1:19">
      <c r="A201" s="540" t="s">
        <v>1272</v>
      </c>
      <c r="B201" s="540" t="s">
        <v>1273</v>
      </c>
      <c r="C201" s="638">
        <f>+C181+C186+C194+C199</f>
        <v>18354796906</v>
      </c>
      <c r="D201" s="638">
        <f>+D181+D186+D194+D199</f>
        <v>18354796906</v>
      </c>
      <c r="E201" s="509">
        <f>+D201-R145</f>
        <v>0</v>
      </c>
      <c r="H201" s="540">
        <v>210101041</v>
      </c>
      <c r="I201" s="540" t="s">
        <v>2202</v>
      </c>
      <c r="J201" s="662"/>
      <c r="M201" s="540"/>
      <c r="N201" s="653">
        <v>1130000</v>
      </c>
    </row>
    <row r="202" spans="1:19">
      <c r="A202" s="540" t="s">
        <v>1174</v>
      </c>
      <c r="B202" s="540" t="s">
        <v>484</v>
      </c>
      <c r="C202" s="638">
        <f>+C201+C144</f>
        <v>46894438897</v>
      </c>
      <c r="D202" s="638">
        <f>+D201+D144</f>
        <v>46894438897</v>
      </c>
      <c r="E202" s="621">
        <f>+C202-BG!F29</f>
        <v>0</v>
      </c>
      <c r="F202" s="621">
        <f>+C202-D202</f>
        <v>0</v>
      </c>
      <c r="H202" s="540">
        <v>210101042</v>
      </c>
      <c r="I202" s="540" t="s">
        <v>2203</v>
      </c>
      <c r="J202" s="662"/>
      <c r="M202" s="540"/>
      <c r="N202" s="653">
        <v>136364428</v>
      </c>
    </row>
    <row r="203" spans="1:19">
      <c r="A203" s="540" t="s">
        <v>1309</v>
      </c>
      <c r="B203" s="540" t="s">
        <v>1310</v>
      </c>
      <c r="C203" s="638"/>
      <c r="D203" s="600"/>
      <c r="H203" s="540">
        <v>210101090</v>
      </c>
      <c r="I203" s="540" t="s">
        <v>2204</v>
      </c>
      <c r="J203" s="662"/>
      <c r="M203" s="540"/>
      <c r="N203" s="653">
        <v>84451643</v>
      </c>
    </row>
    <row r="204" spans="1:19">
      <c r="A204" s="540" t="s">
        <v>1311</v>
      </c>
      <c r="B204" s="540" t="s">
        <v>487</v>
      </c>
      <c r="C204" s="638"/>
      <c r="D204" s="600"/>
      <c r="H204" s="540">
        <v>210101091</v>
      </c>
      <c r="I204" s="540" t="s">
        <v>2205</v>
      </c>
      <c r="J204" s="662"/>
      <c r="M204" s="540"/>
      <c r="N204" s="653">
        <v>155812278</v>
      </c>
    </row>
    <row r="205" spans="1:19">
      <c r="A205" s="540" t="s">
        <v>1312</v>
      </c>
      <c r="B205" s="540" t="s">
        <v>1313</v>
      </c>
      <c r="H205" s="540">
        <v>210101100</v>
      </c>
      <c r="I205" s="540" t="s">
        <v>2206</v>
      </c>
      <c r="J205" s="662"/>
      <c r="M205" s="540"/>
      <c r="N205" s="653">
        <v>9072000</v>
      </c>
    </row>
    <row r="206" spans="1:19">
      <c r="A206" s="540" t="s">
        <v>1314</v>
      </c>
      <c r="B206" s="540" t="s">
        <v>1315</v>
      </c>
      <c r="H206" s="540">
        <v>210101102</v>
      </c>
      <c r="I206" s="540" t="s">
        <v>2207</v>
      </c>
      <c r="J206" s="662"/>
      <c r="M206" s="540"/>
      <c r="N206" s="653">
        <f>568000+943100358</f>
        <v>943668358</v>
      </c>
    </row>
    <row r="207" spans="1:19">
      <c r="A207" s="540">
        <v>210101001</v>
      </c>
      <c r="B207" s="540" t="s">
        <v>1317</v>
      </c>
      <c r="C207" s="708">
        <f t="shared" ref="C207:C214" si="19">VLOOKUP(A207,$H$1:$O$339,7,FALSE)</f>
        <v>36012490</v>
      </c>
      <c r="D207" s="599">
        <f>+C207</f>
        <v>36012490</v>
      </c>
      <c r="H207" s="540">
        <v>210101191</v>
      </c>
      <c r="I207" s="540" t="s">
        <v>2208</v>
      </c>
      <c r="J207" s="662"/>
      <c r="M207" s="540"/>
      <c r="N207" s="653">
        <v>499749947</v>
      </c>
    </row>
    <row r="208" spans="1:19">
      <c r="A208" s="540">
        <v>210101002</v>
      </c>
      <c r="B208" s="540" t="s">
        <v>1319</v>
      </c>
      <c r="C208" s="708">
        <f t="shared" si="19"/>
        <v>11765115</v>
      </c>
      <c r="D208" s="599">
        <f t="shared" ref="D208:D219" si="20">+C208</f>
        <v>11765115</v>
      </c>
      <c r="J208" s="662"/>
      <c r="M208" s="540"/>
      <c r="S208" t="s">
        <v>2463</v>
      </c>
    </row>
    <row r="209" spans="1:19">
      <c r="A209" s="540">
        <v>210101011</v>
      </c>
      <c r="B209" s="540" t="s">
        <v>1321</v>
      </c>
      <c r="C209" s="708">
        <f t="shared" si="19"/>
        <v>3324147515</v>
      </c>
      <c r="D209" s="599">
        <f t="shared" si="20"/>
        <v>3324147515</v>
      </c>
      <c r="H209" s="540" t="s">
        <v>2072</v>
      </c>
      <c r="J209" s="662"/>
      <c r="M209" s="540"/>
      <c r="Q209" s="655" t="s">
        <v>2073</v>
      </c>
      <c r="S209" t="s">
        <v>2588</v>
      </c>
    </row>
    <row r="210" spans="1:19">
      <c r="A210" s="540">
        <v>210101031</v>
      </c>
      <c r="B210" s="540" t="s">
        <v>1747</v>
      </c>
      <c r="C210" s="708">
        <f t="shared" si="19"/>
        <v>20518477</v>
      </c>
      <c r="D210" s="599">
        <f t="shared" si="20"/>
        <v>20518477</v>
      </c>
      <c r="J210" s="662"/>
      <c r="M210" s="540"/>
      <c r="Q210" s="655" t="s">
        <v>2074</v>
      </c>
      <c r="S210" t="s">
        <v>2075</v>
      </c>
    </row>
    <row r="211" spans="1:19">
      <c r="A211" s="540">
        <v>210101041</v>
      </c>
      <c r="B211" s="540" t="s">
        <v>1749</v>
      </c>
      <c r="C211" s="708">
        <f t="shared" si="19"/>
        <v>1130000</v>
      </c>
      <c r="D211" s="599">
        <f t="shared" si="20"/>
        <v>1130000</v>
      </c>
      <c r="H211" s="540" t="s">
        <v>17</v>
      </c>
      <c r="J211" s="662"/>
      <c r="M211" s="540"/>
    </row>
    <row r="212" spans="1:19">
      <c r="A212" s="540">
        <v>210101042</v>
      </c>
      <c r="B212" s="540" t="s">
        <v>1751</v>
      </c>
      <c r="C212" s="708">
        <f t="shared" si="19"/>
        <v>136364428</v>
      </c>
      <c r="D212" s="599">
        <f t="shared" si="20"/>
        <v>136364428</v>
      </c>
      <c r="H212" s="540" t="s">
        <v>2589</v>
      </c>
      <c r="J212" s="662"/>
      <c r="L212" t="s">
        <v>2076</v>
      </c>
      <c r="M212" s="540"/>
    </row>
    <row r="213" spans="1:19">
      <c r="A213" s="540">
        <v>210101090</v>
      </c>
      <c r="B213" s="540" t="s">
        <v>1323</v>
      </c>
      <c r="C213" s="708">
        <f t="shared" si="19"/>
        <v>84451643</v>
      </c>
      <c r="D213" s="599">
        <f t="shared" si="20"/>
        <v>84451643</v>
      </c>
      <c r="H213" s="540" t="s">
        <v>1310</v>
      </c>
      <c r="J213" s="662"/>
      <c r="M213" s="540"/>
    </row>
    <row r="214" spans="1:19">
      <c r="A214" s="540">
        <v>210101091</v>
      </c>
      <c r="B214" s="540" t="s">
        <v>1325</v>
      </c>
      <c r="C214" s="708">
        <f t="shared" si="19"/>
        <v>155812278</v>
      </c>
      <c r="D214" s="599">
        <f t="shared" si="20"/>
        <v>155812278</v>
      </c>
      <c r="H214" s="540">
        <v>210111</v>
      </c>
      <c r="I214" s="540" t="s">
        <v>2209</v>
      </c>
      <c r="J214" s="662"/>
      <c r="M214" s="540"/>
      <c r="O214" s="655">
        <v>194013047</v>
      </c>
    </row>
    <row r="215" spans="1:19">
      <c r="A215" s="540">
        <v>210101094</v>
      </c>
      <c r="B215" s="540" t="s">
        <v>2514</v>
      </c>
      <c r="C215" s="680"/>
      <c r="D215" s="599">
        <f t="shared" ref="D215" si="21">+C215</f>
        <v>0</v>
      </c>
      <c r="H215" s="540">
        <v>210111001</v>
      </c>
      <c r="I215" s="540" t="s">
        <v>2210</v>
      </c>
      <c r="J215" s="662"/>
      <c r="M215" s="540"/>
      <c r="N215" s="653">
        <v>121082695</v>
      </c>
    </row>
    <row r="216" spans="1:19">
      <c r="A216" s="540">
        <v>210101100</v>
      </c>
      <c r="B216" s="540" t="s">
        <v>996</v>
      </c>
      <c r="C216" s="638">
        <f>VLOOKUP(A216,$H$1:$O$339,7,FALSE)</f>
        <v>9072000</v>
      </c>
      <c r="D216" s="599">
        <f t="shared" si="20"/>
        <v>9072000</v>
      </c>
      <c r="H216" s="540">
        <v>210111011</v>
      </c>
      <c r="I216" s="540" t="s">
        <v>2211</v>
      </c>
      <c r="J216" s="662"/>
      <c r="M216" s="540"/>
      <c r="N216" s="653">
        <v>64961081</v>
      </c>
    </row>
    <row r="217" spans="1:19">
      <c r="A217" s="540" t="s">
        <v>1826</v>
      </c>
      <c r="B217" s="540" t="s">
        <v>997</v>
      </c>
      <c r="C217" s="638">
        <v>0</v>
      </c>
      <c r="D217" s="599">
        <f t="shared" si="20"/>
        <v>0</v>
      </c>
      <c r="H217" s="540">
        <v>210111031</v>
      </c>
      <c r="I217" s="540" t="s">
        <v>2212</v>
      </c>
      <c r="J217" s="662"/>
      <c r="M217" s="540"/>
      <c r="N217" s="653">
        <v>7969271</v>
      </c>
    </row>
    <row r="218" spans="1:19">
      <c r="A218" s="540">
        <v>210101102</v>
      </c>
      <c r="B218" s="540" t="s">
        <v>1828</v>
      </c>
      <c r="C218" s="638">
        <f>VLOOKUP(A218,$H$1:$O$339,7,FALSE)</f>
        <v>943668358</v>
      </c>
      <c r="D218" s="599">
        <f t="shared" si="20"/>
        <v>943668358</v>
      </c>
      <c r="H218" s="540">
        <v>210121</v>
      </c>
      <c r="I218" s="540" t="s">
        <v>2213</v>
      </c>
      <c r="J218" s="662"/>
      <c r="M218" s="540"/>
      <c r="O218" s="655">
        <v>182139395</v>
      </c>
    </row>
    <row r="219" spans="1:19">
      <c r="A219" s="540">
        <v>210101191</v>
      </c>
      <c r="B219" s="540" t="s">
        <v>1327</v>
      </c>
      <c r="C219" s="638">
        <f>VLOOKUP(A219,$H$1:$O$339,7,FALSE)</f>
        <v>499749947</v>
      </c>
      <c r="D219" s="599">
        <f t="shared" si="20"/>
        <v>499749947</v>
      </c>
      <c r="H219" s="540">
        <v>210121009</v>
      </c>
      <c r="I219" s="540" t="s">
        <v>2597</v>
      </c>
      <c r="J219" s="662"/>
      <c r="M219" s="540"/>
      <c r="N219" s="653">
        <v>253598</v>
      </c>
    </row>
    <row r="220" spans="1:19">
      <c r="A220" s="540" t="s">
        <v>1314</v>
      </c>
      <c r="B220" s="540" t="s">
        <v>1315</v>
      </c>
      <c r="C220" s="638">
        <f>SUM(C207:C219)</f>
        <v>5222692251</v>
      </c>
      <c r="D220" s="638">
        <f>SUM(D207:D219)</f>
        <v>5222692251</v>
      </c>
      <c r="H220" s="540">
        <v>210121031</v>
      </c>
      <c r="I220" s="540" t="s">
        <v>2214</v>
      </c>
      <c r="J220" s="662"/>
      <c r="M220" s="540"/>
      <c r="N220" s="653">
        <v>509463</v>
      </c>
    </row>
    <row r="221" spans="1:19">
      <c r="A221" s="540" t="s">
        <v>1328</v>
      </c>
      <c r="B221" s="540" t="s">
        <v>1329</v>
      </c>
      <c r="C221" s="638"/>
      <c r="D221" s="600"/>
      <c r="H221" s="540">
        <v>210121041</v>
      </c>
      <c r="I221" s="540" t="s">
        <v>2215</v>
      </c>
      <c r="J221" s="662"/>
      <c r="M221" s="540"/>
      <c r="N221" s="653">
        <v>181376334</v>
      </c>
    </row>
    <row r="222" spans="1:19">
      <c r="A222" s="540">
        <v>210111011</v>
      </c>
      <c r="B222" s="540" t="s">
        <v>896</v>
      </c>
      <c r="C222" s="638">
        <f>VLOOKUP(A222,$H$1:$O$339,7,FALSE)</f>
        <v>64961081</v>
      </c>
      <c r="D222" s="600">
        <f>+C222</f>
        <v>64961081</v>
      </c>
      <c r="H222" s="540">
        <v>211101</v>
      </c>
      <c r="I222" s="540" t="s">
        <v>2216</v>
      </c>
      <c r="J222" s="662"/>
      <c r="M222" s="540"/>
      <c r="O222" s="655">
        <v>6482345980</v>
      </c>
    </row>
    <row r="223" spans="1:19">
      <c r="A223" s="540">
        <v>210111031</v>
      </c>
      <c r="B223" s="540" t="s">
        <v>1332</v>
      </c>
      <c r="C223" s="638">
        <f>VLOOKUP(A223,$H$1:$O$339,7,FALSE)</f>
        <v>7969271</v>
      </c>
      <c r="D223" s="600">
        <f t="shared" ref="D223:D224" si="22">+C223</f>
        <v>7969271</v>
      </c>
      <c r="H223" s="540">
        <v>211101101</v>
      </c>
      <c r="I223" s="540" t="s">
        <v>2217</v>
      </c>
      <c r="J223" s="662"/>
      <c r="M223" s="540"/>
      <c r="N223" s="653">
        <v>394013361</v>
      </c>
    </row>
    <row r="224" spans="1:19">
      <c r="A224" s="540">
        <v>210111001</v>
      </c>
      <c r="B224" s="540" t="s">
        <v>1334</v>
      </c>
      <c r="C224" s="638">
        <f>VLOOKUP(A224,$H$1:$O$339,7,FALSE)</f>
        <v>121082695</v>
      </c>
      <c r="D224" s="600">
        <f t="shared" si="22"/>
        <v>121082695</v>
      </c>
      <c r="H224" s="540">
        <v>211101102</v>
      </c>
      <c r="I224" s="540" t="s">
        <v>2218</v>
      </c>
      <c r="J224" s="662"/>
      <c r="M224" s="540"/>
      <c r="N224" s="653">
        <v>53571425</v>
      </c>
    </row>
    <row r="225" spans="1:16">
      <c r="A225" s="540" t="s">
        <v>1328</v>
      </c>
      <c r="B225" s="540" t="s">
        <v>1329</v>
      </c>
      <c r="C225" s="637">
        <f>SUM(C222:C224)</f>
        <v>194013047</v>
      </c>
      <c r="D225" s="637">
        <f>SUM(D222:D224)</f>
        <v>194013047</v>
      </c>
      <c r="H225" s="540">
        <v>211101103</v>
      </c>
      <c r="I225" s="540" t="s">
        <v>2219</v>
      </c>
      <c r="J225" s="662"/>
      <c r="M225" s="540"/>
      <c r="N225" s="653">
        <v>65476187</v>
      </c>
    </row>
    <row r="226" spans="1:16">
      <c r="A226" s="540" t="s">
        <v>1335</v>
      </c>
      <c r="B226" s="540" t="s">
        <v>1336</v>
      </c>
      <c r="C226" s="638"/>
      <c r="D226" s="600"/>
      <c r="H226" s="540">
        <v>211101104</v>
      </c>
      <c r="I226" s="540" t="s">
        <v>2220</v>
      </c>
      <c r="J226" s="662"/>
      <c r="M226" s="540"/>
      <c r="N226" s="653">
        <v>99999996</v>
      </c>
    </row>
    <row r="227" spans="1:16">
      <c r="A227" s="540">
        <v>210121009</v>
      </c>
      <c r="B227" s="540" t="s">
        <v>993</v>
      </c>
      <c r="C227" s="638">
        <f>VLOOKUP(A227,$H$1:$O$339,7,FALSE)</f>
        <v>253598</v>
      </c>
      <c r="D227" s="600">
        <f>+C227</f>
        <v>253598</v>
      </c>
      <c r="H227" s="540">
        <v>211101201</v>
      </c>
      <c r="I227" s="540" t="s">
        <v>2221</v>
      </c>
      <c r="J227" s="662"/>
      <c r="M227" s="540"/>
      <c r="N227" s="653">
        <v>11666694</v>
      </c>
    </row>
    <row r="228" spans="1:16">
      <c r="A228" s="540">
        <v>210121031</v>
      </c>
      <c r="B228" s="540" t="s">
        <v>994</v>
      </c>
      <c r="C228" s="638">
        <f>VLOOKUP(A228,$H$1:$O$339,7,FALSE)</f>
        <v>509463</v>
      </c>
      <c r="D228" s="600">
        <f t="shared" ref="D228:D229" si="23">+C228</f>
        <v>509463</v>
      </c>
      <c r="H228" s="540">
        <v>211101202</v>
      </c>
      <c r="I228" s="540" t="s">
        <v>2222</v>
      </c>
      <c r="J228" s="662"/>
      <c r="M228" s="540"/>
      <c r="N228" s="653">
        <v>352618317</v>
      </c>
    </row>
    <row r="229" spans="1:16">
      <c r="A229" s="540">
        <v>210121041</v>
      </c>
      <c r="B229" s="540" t="s">
        <v>1754</v>
      </c>
      <c r="C229" s="638">
        <f>VLOOKUP(A229,$H$1:$O$339,7,FALSE)</f>
        <v>181376334</v>
      </c>
      <c r="D229" s="600">
        <f t="shared" si="23"/>
        <v>181376334</v>
      </c>
      <c r="H229" s="540">
        <v>211101209</v>
      </c>
      <c r="I229" s="540" t="s">
        <v>2224</v>
      </c>
      <c r="J229" s="662"/>
      <c r="M229" s="540"/>
      <c r="N229" s="653">
        <v>805000000</v>
      </c>
    </row>
    <row r="230" spans="1:16">
      <c r="A230" s="540" t="s">
        <v>1335</v>
      </c>
      <c r="B230" s="540" t="s">
        <v>1336</v>
      </c>
      <c r="C230" s="637">
        <f>SUM(C227:C229)</f>
        <v>182139395</v>
      </c>
      <c r="D230" s="599">
        <f>SUM(D227:D229)</f>
        <v>182139395</v>
      </c>
      <c r="H230" s="540">
        <v>211101210</v>
      </c>
      <c r="I230" s="540" t="s">
        <v>2515</v>
      </c>
      <c r="J230" s="662"/>
      <c r="M230" s="540"/>
      <c r="N230" s="653">
        <v>1500000000</v>
      </c>
    </row>
    <row r="231" spans="1:16">
      <c r="A231" s="540" t="s">
        <v>1312</v>
      </c>
      <c r="B231" s="540" t="s">
        <v>1313</v>
      </c>
      <c r="C231" s="638">
        <f>+C230+C225+C220</f>
        <v>5598844693</v>
      </c>
      <c r="D231" s="638">
        <f>+D230+D225+D220</f>
        <v>5598844693</v>
      </c>
      <c r="H231" s="540">
        <v>211101211</v>
      </c>
      <c r="I231" s="540" t="s">
        <v>2225</v>
      </c>
      <c r="J231" s="662"/>
      <c r="M231" s="540"/>
      <c r="N231" s="653">
        <v>379554983</v>
      </c>
    </row>
    <row r="232" spans="1:16">
      <c r="A232" s="540" t="s">
        <v>1337</v>
      </c>
      <c r="B232" s="540" t="s">
        <v>1338</v>
      </c>
      <c r="C232" s="638"/>
      <c r="D232" s="600"/>
      <c r="H232" s="540">
        <v>211101212</v>
      </c>
      <c r="I232" s="540" t="s">
        <v>2113</v>
      </c>
      <c r="J232" s="662"/>
      <c r="M232" s="540"/>
      <c r="N232" s="653">
        <v>-379554983</v>
      </c>
    </row>
    <row r="233" spans="1:16">
      <c r="A233" s="540">
        <v>211101101</v>
      </c>
      <c r="B233" s="540" t="s">
        <v>1709</v>
      </c>
      <c r="C233" s="638">
        <f>VLOOKUP(A233,$H$1:$O$339,7,FALSE)</f>
        <v>394013361</v>
      </c>
      <c r="D233" s="600">
        <f>+C233</f>
        <v>394013361</v>
      </c>
      <c r="H233" s="540">
        <v>211101213</v>
      </c>
      <c r="I233" s="540" t="s">
        <v>2516</v>
      </c>
      <c r="J233" s="662"/>
      <c r="M233" s="540"/>
      <c r="N233" s="653">
        <v>500000000</v>
      </c>
    </row>
    <row r="234" spans="1:16">
      <c r="A234" s="540">
        <v>211101102</v>
      </c>
      <c r="B234" s="540" t="s">
        <v>1829</v>
      </c>
      <c r="C234" s="638">
        <f>VLOOKUP(A234,$H$1:$O$339,7,FALSE)</f>
        <v>53571425</v>
      </c>
      <c r="D234" s="600">
        <f t="shared" ref="D234:D246" si="24">+C234</f>
        <v>53571425</v>
      </c>
      <c r="H234" s="540">
        <v>211101214</v>
      </c>
      <c r="I234" s="540" t="s">
        <v>2517</v>
      </c>
      <c r="J234" s="662"/>
      <c r="M234" s="540"/>
      <c r="N234" s="653">
        <v>1700000000</v>
      </c>
    </row>
    <row r="235" spans="1:16">
      <c r="A235" s="540">
        <v>211101103</v>
      </c>
      <c r="B235" s="540" t="s">
        <v>980</v>
      </c>
      <c r="C235" s="638">
        <f>VLOOKUP(A235,$H$1:$O$339,7,FALSE)</f>
        <v>65476187</v>
      </c>
      <c r="D235" s="600">
        <f t="shared" si="24"/>
        <v>65476187</v>
      </c>
      <c r="H235" s="540">
        <v>211101215</v>
      </c>
      <c r="I235" s="540" t="s">
        <v>2598</v>
      </c>
      <c r="J235" s="662"/>
      <c r="M235" s="540"/>
      <c r="N235" s="653">
        <v>1000000000</v>
      </c>
    </row>
    <row r="236" spans="1:16">
      <c r="A236" s="540">
        <v>211101104</v>
      </c>
      <c r="B236" s="540" t="s">
        <v>981</v>
      </c>
      <c r="C236" s="638">
        <f>VLOOKUP(A236,$H$1:$O$339,7,FALSE)</f>
        <v>99999996</v>
      </c>
      <c r="D236" s="600">
        <f t="shared" si="24"/>
        <v>99999996</v>
      </c>
      <c r="H236" s="540">
        <v>212101</v>
      </c>
      <c r="I236" s="540" t="s">
        <v>2599</v>
      </c>
      <c r="J236" s="662"/>
      <c r="M236" s="540"/>
      <c r="O236" s="655">
        <v>1686545913</v>
      </c>
    </row>
    <row r="237" spans="1:16">
      <c r="A237" s="540">
        <v>211101108</v>
      </c>
      <c r="B237" s="540" t="s">
        <v>1994</v>
      </c>
      <c r="C237" s="638">
        <v>0</v>
      </c>
      <c r="D237" s="600">
        <f t="shared" si="24"/>
        <v>0</v>
      </c>
      <c r="H237" s="540">
        <v>212101001</v>
      </c>
      <c r="I237" s="540" t="s">
        <v>2600</v>
      </c>
      <c r="J237" s="662"/>
      <c r="M237" s="540"/>
      <c r="N237" s="653">
        <v>1686545913</v>
      </c>
    </row>
    <row r="238" spans="1:16">
      <c r="A238" s="540">
        <v>211101201</v>
      </c>
      <c r="B238" s="540" t="s">
        <v>984</v>
      </c>
      <c r="C238" s="638">
        <f>VLOOKUP(A238,$H$1:$O$339,7,FALSE)</f>
        <v>11666694</v>
      </c>
      <c r="D238" s="600">
        <f t="shared" si="24"/>
        <v>11666694</v>
      </c>
      <c r="H238" s="540">
        <v>2171</v>
      </c>
      <c r="I238" s="540" t="s">
        <v>2226</v>
      </c>
      <c r="J238" s="662"/>
      <c r="M238" s="540"/>
      <c r="P238" s="655">
        <v>1358538069</v>
      </c>
    </row>
    <row r="239" spans="1:16">
      <c r="A239" s="540">
        <v>211101202</v>
      </c>
      <c r="B239" s="540" t="s">
        <v>1004</v>
      </c>
      <c r="C239" s="638">
        <f>VLOOKUP(A239,$H$1:$O$339,7,FALSE)</f>
        <v>352618317</v>
      </c>
      <c r="D239" s="600">
        <f t="shared" si="24"/>
        <v>352618317</v>
      </c>
      <c r="H239" s="540">
        <v>217101</v>
      </c>
      <c r="I239" s="540" t="s">
        <v>2227</v>
      </c>
      <c r="J239" s="662"/>
      <c r="M239" s="540"/>
      <c r="O239" s="655">
        <v>1358538069</v>
      </c>
    </row>
    <row r="240" spans="1:16">
      <c r="A240" s="540">
        <v>211101206</v>
      </c>
      <c r="B240" s="540" t="s">
        <v>2223</v>
      </c>
      <c r="C240" s="638">
        <v>0</v>
      </c>
      <c r="D240" s="600">
        <f t="shared" si="24"/>
        <v>0</v>
      </c>
      <c r="H240" s="540">
        <v>217101101</v>
      </c>
      <c r="I240" s="540" t="s">
        <v>2228</v>
      </c>
      <c r="J240" s="662"/>
      <c r="M240" s="540"/>
      <c r="N240" s="653">
        <v>1282051250</v>
      </c>
    </row>
    <row r="241" spans="1:19">
      <c r="A241" s="540">
        <v>211101207</v>
      </c>
      <c r="B241" s="540" t="s">
        <v>1996</v>
      </c>
      <c r="C241" s="638"/>
      <c r="D241" s="600">
        <f t="shared" si="24"/>
        <v>0</v>
      </c>
      <c r="H241" s="540">
        <v>217101103</v>
      </c>
      <c r="I241" s="540" t="s">
        <v>2229</v>
      </c>
      <c r="J241" s="662"/>
      <c r="M241" s="540"/>
      <c r="N241" s="653">
        <v>51486790</v>
      </c>
    </row>
    <row r="242" spans="1:19">
      <c r="A242" s="540">
        <v>211101208</v>
      </c>
      <c r="B242" s="540" t="s">
        <v>1997</v>
      </c>
      <c r="C242" s="638"/>
      <c r="D242" s="600">
        <f t="shared" si="24"/>
        <v>0</v>
      </c>
      <c r="H242" s="540">
        <v>217101104</v>
      </c>
      <c r="I242" s="540" t="s">
        <v>2230</v>
      </c>
      <c r="J242" s="662"/>
      <c r="M242" s="540"/>
      <c r="N242" s="653">
        <v>25000027</v>
      </c>
    </row>
    <row r="243" spans="1:19">
      <c r="A243" s="540">
        <v>211101209</v>
      </c>
      <c r="B243" s="540" t="s">
        <v>2036</v>
      </c>
      <c r="C243" s="638">
        <f t="shared" ref="C243:C249" si="25">VLOOKUP(A243,$H$1:$O$339,7,FALSE)</f>
        <v>805000000</v>
      </c>
      <c r="D243" s="600">
        <f t="shared" si="24"/>
        <v>805000000</v>
      </c>
      <c r="H243" s="540">
        <v>217101198</v>
      </c>
      <c r="I243" s="540" t="s">
        <v>2231</v>
      </c>
      <c r="J243" s="662"/>
      <c r="M243" s="540"/>
      <c r="N243" s="653">
        <v>336414114</v>
      </c>
    </row>
    <row r="244" spans="1:19">
      <c r="A244" s="540">
        <v>211101210</v>
      </c>
      <c r="B244" s="540" t="s">
        <v>2515</v>
      </c>
      <c r="C244" s="638">
        <f t="shared" si="25"/>
        <v>1500000000</v>
      </c>
      <c r="D244" s="600">
        <f t="shared" ref="D244" si="26">+C244</f>
        <v>1500000000</v>
      </c>
      <c r="H244" s="540">
        <v>217101199</v>
      </c>
      <c r="I244" s="540" t="s">
        <v>2232</v>
      </c>
      <c r="J244" s="662"/>
      <c r="M244" s="540"/>
      <c r="N244" s="653">
        <v>-336414112</v>
      </c>
    </row>
    <row r="245" spans="1:19">
      <c r="A245" s="540">
        <v>211101211</v>
      </c>
      <c r="B245" s="540" t="s">
        <v>1345</v>
      </c>
      <c r="C245" s="638">
        <f t="shared" si="25"/>
        <v>379554983</v>
      </c>
      <c r="D245" s="600">
        <f t="shared" si="24"/>
        <v>379554983</v>
      </c>
      <c r="H245" s="540">
        <v>2191</v>
      </c>
      <c r="I245" s="540" t="s">
        <v>2233</v>
      </c>
      <c r="J245" s="662"/>
      <c r="M245" s="540"/>
      <c r="P245" s="655">
        <v>8514735404</v>
      </c>
    </row>
    <row r="246" spans="1:19">
      <c r="A246" s="540">
        <v>211101212</v>
      </c>
      <c r="B246" s="540" t="s">
        <v>1347</v>
      </c>
      <c r="C246" s="638">
        <f t="shared" si="25"/>
        <v>-379554983</v>
      </c>
      <c r="D246" s="600">
        <f t="shared" si="24"/>
        <v>-379554983</v>
      </c>
      <c r="H246" s="540">
        <v>219101</v>
      </c>
      <c r="I246" s="540" t="s">
        <v>2234</v>
      </c>
      <c r="J246" s="662"/>
      <c r="M246" s="540"/>
      <c r="O246" s="655">
        <v>8514735404</v>
      </c>
    </row>
    <row r="247" spans="1:19">
      <c r="A247" s="540">
        <v>211101213</v>
      </c>
      <c r="B247" s="540" t="s">
        <v>2516</v>
      </c>
      <c r="C247" s="638">
        <f t="shared" si="25"/>
        <v>500000000</v>
      </c>
      <c r="D247" s="600">
        <f t="shared" ref="D247:D248" si="27">+C247</f>
        <v>500000000</v>
      </c>
      <c r="H247" s="540">
        <v>219101001</v>
      </c>
      <c r="I247" s="540" t="s">
        <v>2235</v>
      </c>
      <c r="J247" s="662"/>
      <c r="M247" s="540"/>
      <c r="N247" s="653">
        <v>8514735404</v>
      </c>
    </row>
    <row r="248" spans="1:19">
      <c r="A248" s="540">
        <v>211101214</v>
      </c>
      <c r="B248" s="540" t="s">
        <v>2517</v>
      </c>
      <c r="C248" s="638">
        <f t="shared" si="25"/>
        <v>1700000000</v>
      </c>
      <c r="D248" s="600">
        <f t="shared" si="27"/>
        <v>1700000000</v>
      </c>
      <c r="H248" s="540">
        <v>219101101</v>
      </c>
      <c r="I248" s="540" t="s">
        <v>2464</v>
      </c>
      <c r="J248" s="662"/>
      <c r="M248" s="540"/>
      <c r="N248" s="653">
        <v>1050732884</v>
      </c>
    </row>
    <row r="249" spans="1:19">
      <c r="A249" s="540">
        <v>211101215</v>
      </c>
      <c r="B249" s="540" t="s">
        <v>2598</v>
      </c>
      <c r="C249" s="638">
        <f t="shared" si="25"/>
        <v>1000000000</v>
      </c>
      <c r="D249" s="600">
        <f t="shared" ref="D249" si="28">+C249</f>
        <v>1000000000</v>
      </c>
      <c r="H249" s="540">
        <v>219101102</v>
      </c>
      <c r="I249" s="540" t="s">
        <v>2465</v>
      </c>
      <c r="J249" s="662"/>
      <c r="M249" s="540"/>
      <c r="N249" s="653">
        <v>2086746579</v>
      </c>
    </row>
    <row r="250" spans="1:19">
      <c r="A250" s="540" t="s">
        <v>1337</v>
      </c>
      <c r="B250" s="540" t="s">
        <v>1338</v>
      </c>
      <c r="C250" s="638">
        <f>SUM(C233:C249)</f>
        <v>6482345980</v>
      </c>
      <c r="D250" s="638">
        <f>SUM(D233:D249)</f>
        <v>6482345980</v>
      </c>
      <c r="H250" s="540">
        <v>219101103</v>
      </c>
      <c r="I250" s="540" t="s">
        <v>2466</v>
      </c>
      <c r="J250" s="662"/>
      <c r="M250" s="540"/>
      <c r="N250" s="653">
        <v>-1050732884</v>
      </c>
    </row>
    <row r="251" spans="1:19">
      <c r="A251" s="540">
        <v>212101</v>
      </c>
      <c r="B251" s="540" t="s">
        <v>2599</v>
      </c>
      <c r="C251" s="638"/>
      <c r="D251" s="638"/>
      <c r="H251" s="540">
        <v>219101104</v>
      </c>
      <c r="I251" s="540" t="s">
        <v>2467</v>
      </c>
      <c r="J251" s="662"/>
      <c r="M251" s="540"/>
      <c r="N251" s="653">
        <v>-2086746579</v>
      </c>
    </row>
    <row r="252" spans="1:19">
      <c r="A252" s="704">
        <v>212101001</v>
      </c>
      <c r="B252" s="704" t="s">
        <v>2600</v>
      </c>
      <c r="C252" s="638">
        <f>VLOOKUP(A252,$H$1:$O$339,7,FALSE)</f>
        <v>1686545913</v>
      </c>
      <c r="D252" s="600">
        <f t="shared" ref="D252" si="29">+C252</f>
        <v>1686545913</v>
      </c>
      <c r="H252" s="540" t="s">
        <v>2236</v>
      </c>
      <c r="J252" s="662"/>
      <c r="M252" s="540"/>
      <c r="S252">
        <v>23640442059</v>
      </c>
    </row>
    <row r="253" spans="1:19">
      <c r="A253" s="704"/>
      <c r="B253" s="704"/>
      <c r="C253" s="638">
        <f>+C252</f>
        <v>1686545913</v>
      </c>
      <c r="D253" s="638">
        <f>+D252</f>
        <v>1686545913</v>
      </c>
      <c r="H253" s="540" t="s">
        <v>1365</v>
      </c>
      <c r="J253" s="662"/>
      <c r="M253" s="540"/>
    </row>
    <row r="254" spans="1:19">
      <c r="A254" s="540" t="s">
        <v>1348</v>
      </c>
      <c r="B254" s="540" t="s">
        <v>1349</v>
      </c>
      <c r="C254" s="638"/>
      <c r="D254" s="600"/>
      <c r="H254" s="540">
        <v>31</v>
      </c>
      <c r="I254" s="540" t="s">
        <v>2237</v>
      </c>
      <c r="J254" s="662"/>
      <c r="M254" s="540"/>
      <c r="R254" s="655">
        <v>19424918530</v>
      </c>
    </row>
    <row r="255" spans="1:19">
      <c r="A255" s="540" t="s">
        <v>1350</v>
      </c>
      <c r="B255" s="540"/>
      <c r="C255" s="638"/>
      <c r="D255" s="600"/>
      <c r="H255" s="540">
        <v>3101</v>
      </c>
      <c r="I255" s="540" t="s">
        <v>2238</v>
      </c>
      <c r="J255" s="662"/>
      <c r="M255" s="540"/>
      <c r="P255" s="655">
        <v>19424918530</v>
      </c>
    </row>
    <row r="256" spans="1:19">
      <c r="A256" s="540">
        <v>217101101</v>
      </c>
      <c r="B256" s="540" t="s">
        <v>1352</v>
      </c>
      <c r="C256" s="638">
        <f>VLOOKUP(A256,$H$1:$O$339,7,FALSE)</f>
        <v>1282051250</v>
      </c>
      <c r="D256" s="600">
        <f>+C256</f>
        <v>1282051250</v>
      </c>
      <c r="H256" s="540">
        <v>310101</v>
      </c>
      <c r="I256" s="540" t="s">
        <v>2239</v>
      </c>
      <c r="J256" s="662"/>
      <c r="M256" s="540"/>
      <c r="O256" s="655">
        <v>15000000000</v>
      </c>
    </row>
    <row r="257" spans="1:19">
      <c r="A257" s="540" t="s">
        <v>1353</v>
      </c>
      <c r="B257" s="540" t="s">
        <v>1354</v>
      </c>
      <c r="C257" s="638">
        <v>0</v>
      </c>
      <c r="D257" s="600">
        <f t="shared" ref="D257:D263" si="30">+C257</f>
        <v>0</v>
      </c>
      <c r="H257" s="540">
        <v>310101011</v>
      </c>
      <c r="I257" s="540" t="s">
        <v>2240</v>
      </c>
      <c r="J257" s="662"/>
      <c r="M257" s="540"/>
      <c r="N257" s="653">
        <v>15000000000</v>
      </c>
    </row>
    <row r="258" spans="1:19">
      <c r="A258" s="540">
        <v>217101103</v>
      </c>
      <c r="B258" s="540" t="s">
        <v>1757</v>
      </c>
      <c r="C258" s="638">
        <f>VLOOKUP(A258,$H$1:$O$339,7,FALSE)</f>
        <v>51486790</v>
      </c>
      <c r="D258" s="600">
        <f t="shared" si="30"/>
        <v>51486790</v>
      </c>
      <c r="H258" s="540">
        <v>310121</v>
      </c>
      <c r="I258" s="540" t="s">
        <v>2241</v>
      </c>
      <c r="J258" s="662"/>
      <c r="M258" s="540"/>
      <c r="O258" s="655">
        <v>4424918530</v>
      </c>
    </row>
    <row r="259" spans="1:19">
      <c r="A259" s="540">
        <v>217101104</v>
      </c>
      <c r="B259" s="540" t="s">
        <v>1356</v>
      </c>
      <c r="C259" s="638">
        <f>VLOOKUP(A259,$H$1:$O$339,7,FALSE)</f>
        <v>25000027</v>
      </c>
      <c r="D259" s="600">
        <f t="shared" si="30"/>
        <v>25000027</v>
      </c>
      <c r="H259" s="540">
        <v>310121001</v>
      </c>
      <c r="I259" s="540" t="s">
        <v>2242</v>
      </c>
      <c r="J259" s="662"/>
      <c r="M259" s="540"/>
      <c r="N259" s="653">
        <v>1356826159</v>
      </c>
    </row>
    <row r="260" spans="1:19">
      <c r="A260" s="540" t="s">
        <v>1998</v>
      </c>
      <c r="B260" s="540" t="s">
        <v>1002</v>
      </c>
      <c r="C260" s="638">
        <v>0</v>
      </c>
      <c r="D260" s="600">
        <f t="shared" si="30"/>
        <v>0</v>
      </c>
      <c r="H260" s="540">
        <v>310121011</v>
      </c>
      <c r="I260" s="540" t="s">
        <v>2243</v>
      </c>
      <c r="J260" s="662"/>
      <c r="M260" s="540"/>
      <c r="N260" s="653">
        <v>1815870408</v>
      </c>
    </row>
    <row r="261" spans="1:19">
      <c r="A261" s="540">
        <v>217101198</v>
      </c>
      <c r="B261" s="540" t="s">
        <v>1359</v>
      </c>
      <c r="C261" s="638">
        <f>VLOOKUP(A261,$H$1:$O$339,7,FALSE)</f>
        <v>336414114</v>
      </c>
      <c r="D261" s="600">
        <f t="shared" si="30"/>
        <v>336414114</v>
      </c>
      <c r="H261" s="540">
        <v>310121012</v>
      </c>
      <c r="I261" s="540" t="s">
        <v>2244</v>
      </c>
      <c r="J261" s="662"/>
      <c r="M261" s="540"/>
      <c r="N261" s="653">
        <v>1252221963</v>
      </c>
    </row>
    <row r="262" spans="1:19">
      <c r="A262" s="540">
        <v>217101199</v>
      </c>
      <c r="B262" s="540" t="s">
        <v>1361</v>
      </c>
      <c r="C262" s="638">
        <f>VLOOKUP(A262,$H$1:$O$339,7,FALSE)</f>
        <v>-336414112</v>
      </c>
      <c r="D262" s="600">
        <f t="shared" si="30"/>
        <v>-336414112</v>
      </c>
      <c r="H262" s="540" t="s">
        <v>2245</v>
      </c>
      <c r="J262" s="662"/>
      <c r="M262" s="540"/>
      <c r="S262">
        <v>19424918530</v>
      </c>
    </row>
    <row r="263" spans="1:19">
      <c r="A263" s="540" t="s">
        <v>1362</v>
      </c>
      <c r="B263" s="540" t="s">
        <v>1363</v>
      </c>
      <c r="C263" s="638">
        <v>0</v>
      </c>
      <c r="D263" s="600">
        <f t="shared" si="30"/>
        <v>0</v>
      </c>
      <c r="H263" s="540" t="s">
        <v>2246</v>
      </c>
      <c r="J263" s="662"/>
      <c r="M263" s="540"/>
    </row>
    <row r="264" spans="1:19">
      <c r="A264" s="540" t="s">
        <v>1350</v>
      </c>
      <c r="B264" s="540"/>
      <c r="C264" s="638">
        <f>SUM(C256:C263)</f>
        <v>1358538069</v>
      </c>
      <c r="D264" s="638">
        <f>SUM(D256:D263)</f>
        <v>1358538069</v>
      </c>
      <c r="J264" s="662"/>
      <c r="M264" s="540"/>
      <c r="S264" t="s">
        <v>2463</v>
      </c>
    </row>
    <row r="265" spans="1:19">
      <c r="A265" s="540" t="s">
        <v>1348</v>
      </c>
      <c r="B265" s="540" t="s">
        <v>1349</v>
      </c>
      <c r="C265" s="638">
        <f>+C264</f>
        <v>1358538069</v>
      </c>
      <c r="D265" s="638">
        <f>+D264</f>
        <v>1358538069</v>
      </c>
      <c r="H265" s="540" t="s">
        <v>2072</v>
      </c>
      <c r="J265" s="662"/>
      <c r="M265" s="540"/>
      <c r="Q265" s="655" t="s">
        <v>2073</v>
      </c>
      <c r="S265" t="s">
        <v>2588</v>
      </c>
    </row>
    <row r="266" spans="1:19">
      <c r="A266" s="540">
        <v>2191</v>
      </c>
      <c r="B266" s="540" t="s">
        <v>2233</v>
      </c>
      <c r="C266" s="638"/>
      <c r="D266" s="600"/>
      <c r="E266" s="621">
        <f>+C275-BG!F45</f>
        <v>0</v>
      </c>
      <c r="J266" s="662"/>
      <c r="M266" s="540"/>
      <c r="Q266" s="655" t="s">
        <v>2074</v>
      </c>
      <c r="S266" t="s">
        <v>2075</v>
      </c>
    </row>
    <row r="267" spans="1:19">
      <c r="A267" s="540">
        <v>219101</v>
      </c>
      <c r="B267" s="540" t="s">
        <v>2234</v>
      </c>
      <c r="C267" s="638"/>
      <c r="D267" s="600"/>
      <c r="H267" s="540" t="s">
        <v>17</v>
      </c>
      <c r="J267" s="662"/>
      <c r="M267" s="540"/>
    </row>
    <row r="268" spans="1:19">
      <c r="A268" s="540">
        <v>219101001</v>
      </c>
      <c r="B268" s="540" t="s">
        <v>2235</v>
      </c>
      <c r="C268" s="638">
        <f>VLOOKUP(A268,$H$1:$O$339,7,FALSE)</f>
        <v>8514735404</v>
      </c>
      <c r="D268" s="600">
        <f>+C268</f>
        <v>8514735404</v>
      </c>
      <c r="H268" s="540" t="s">
        <v>2589</v>
      </c>
      <c r="J268" s="662"/>
      <c r="L268" t="s">
        <v>2076</v>
      </c>
      <c r="M268" s="540"/>
    </row>
    <row r="269" spans="1:19">
      <c r="A269" s="540">
        <v>219101101</v>
      </c>
      <c r="B269" s="540" t="s">
        <v>2464</v>
      </c>
      <c r="C269" s="638">
        <f>VLOOKUP(A269,$H$1:$O$339,7,FALSE)</f>
        <v>1050732884</v>
      </c>
      <c r="D269" s="600">
        <f t="shared" ref="D269:D273" si="31">+C269</f>
        <v>1050732884</v>
      </c>
      <c r="H269" s="540" t="s">
        <v>2246</v>
      </c>
      <c r="J269" s="662"/>
      <c r="M269" s="540"/>
    </row>
    <row r="270" spans="1:19">
      <c r="A270" s="540">
        <v>219101102</v>
      </c>
      <c r="B270" s="540" t="s">
        <v>2465</v>
      </c>
      <c r="C270" s="638">
        <f>VLOOKUP(A270,$H$1:$O$339,7,FALSE)</f>
        <v>2086746579</v>
      </c>
      <c r="D270" s="600">
        <f t="shared" si="31"/>
        <v>2086746579</v>
      </c>
      <c r="H270" s="540" t="s">
        <v>2246</v>
      </c>
      <c r="J270" s="662"/>
      <c r="M270" s="540"/>
      <c r="S270">
        <v>43065360589</v>
      </c>
    </row>
    <row r="271" spans="1:19">
      <c r="A271" s="540">
        <v>219101103</v>
      </c>
      <c r="B271" s="540" t="s">
        <v>2466</v>
      </c>
      <c r="C271" s="638">
        <f>VLOOKUP(A271,$H$1:$O$339,7,FALSE)</f>
        <v>-1050732884</v>
      </c>
      <c r="D271" s="600">
        <f t="shared" si="31"/>
        <v>-1050732884</v>
      </c>
      <c r="H271" s="540" t="s">
        <v>2247</v>
      </c>
      <c r="J271" s="662"/>
      <c r="M271" s="540"/>
      <c r="S271">
        <v>3889588658</v>
      </c>
    </row>
    <row r="272" spans="1:19">
      <c r="A272" s="540">
        <v>219101104</v>
      </c>
      <c r="B272" s="540" t="s">
        <v>2467</v>
      </c>
      <c r="C272" s="638">
        <f>VLOOKUP(A272,$H$1:$O$339,7,FALSE)</f>
        <v>-2086746579</v>
      </c>
      <c r="D272" s="600">
        <f t="shared" si="31"/>
        <v>-2086746579</v>
      </c>
      <c r="H272" s="540" t="s">
        <v>2248</v>
      </c>
      <c r="J272" s="662"/>
      <c r="M272" s="540"/>
    </row>
    <row r="273" spans="1:19">
      <c r="A273" s="540">
        <v>2191</v>
      </c>
      <c r="B273" s="540" t="s">
        <v>2233</v>
      </c>
      <c r="C273" s="638">
        <f>SUM(C268:C272)</f>
        <v>8514735404</v>
      </c>
      <c r="D273" s="600">
        <f t="shared" si="31"/>
        <v>8514735404</v>
      </c>
      <c r="H273" s="540" t="s">
        <v>2248</v>
      </c>
      <c r="J273" s="662"/>
      <c r="M273" s="540"/>
      <c r="S273">
        <v>159</v>
      </c>
    </row>
    <row r="274" spans="1:19">
      <c r="A274" s="540" t="s">
        <v>1311</v>
      </c>
      <c r="B274" s="540" t="s">
        <v>487</v>
      </c>
      <c r="C274" s="638">
        <f>C273+C265+C250+C231+C253</f>
        <v>23641010059</v>
      </c>
      <c r="D274" s="638">
        <f>D273+D265+D250+D231+D253</f>
        <v>23641010059</v>
      </c>
      <c r="J274" s="662"/>
      <c r="M274" s="540"/>
    </row>
    <row r="275" spans="1:19">
      <c r="A275" s="540" t="s">
        <v>1309</v>
      </c>
      <c r="B275" s="540" t="s">
        <v>1310</v>
      </c>
      <c r="C275" s="638">
        <f>+C274</f>
        <v>23641010059</v>
      </c>
      <c r="D275" s="638">
        <f>+D274</f>
        <v>23641010059</v>
      </c>
      <c r="J275" s="662"/>
      <c r="M275" s="540"/>
      <c r="S275" t="s">
        <v>2463</v>
      </c>
    </row>
    <row r="276" spans="1:19">
      <c r="A276" s="540" t="s">
        <v>1364</v>
      </c>
      <c r="B276" s="540" t="s">
        <v>1365</v>
      </c>
      <c r="C276" s="638"/>
      <c r="D276" s="600"/>
      <c r="J276" s="662"/>
      <c r="M276" s="540"/>
    </row>
    <row r="277" spans="1:19">
      <c r="A277" s="540" t="s">
        <v>1366</v>
      </c>
      <c r="B277" s="540" t="s">
        <v>1365</v>
      </c>
      <c r="C277" s="638"/>
      <c r="D277" s="600"/>
      <c r="J277" s="662"/>
      <c r="M277" s="540"/>
    </row>
    <row r="278" spans="1:19">
      <c r="A278" s="540" t="s">
        <v>1367</v>
      </c>
      <c r="B278" s="540" t="s">
        <v>1368</v>
      </c>
      <c r="C278" s="638"/>
      <c r="D278" s="600"/>
      <c r="J278" s="662"/>
      <c r="M278" s="540"/>
    </row>
    <row r="279" spans="1:19">
      <c r="A279" s="540" t="s">
        <v>1369</v>
      </c>
      <c r="B279" s="540" t="s">
        <v>1370</v>
      </c>
      <c r="C279" s="638"/>
      <c r="D279" s="600"/>
      <c r="J279" s="662"/>
      <c r="M279" s="540"/>
    </row>
    <row r="280" spans="1:19">
      <c r="A280" s="540">
        <v>310101011</v>
      </c>
      <c r="B280" s="540" t="s">
        <v>1372</v>
      </c>
      <c r="C280" s="638">
        <f>VLOOKUP(A280,$H$1:$O$339,7,FALSE)</f>
        <v>15000000000</v>
      </c>
      <c r="D280" s="599">
        <f>+C280</f>
        <v>15000000000</v>
      </c>
      <c r="J280" s="662"/>
      <c r="M280" s="540"/>
    </row>
    <row r="281" spans="1:19">
      <c r="A281" s="540" t="s">
        <v>1369</v>
      </c>
      <c r="B281" s="540" t="s">
        <v>1370</v>
      </c>
      <c r="C281" s="637">
        <f>+C280</f>
        <v>15000000000</v>
      </c>
      <c r="D281" s="599">
        <f>+C281</f>
        <v>15000000000</v>
      </c>
      <c r="J281" s="662"/>
      <c r="M281" s="540"/>
    </row>
    <row r="282" spans="1:19">
      <c r="A282" s="540" t="s">
        <v>1373</v>
      </c>
      <c r="B282" s="540" t="s">
        <v>1374</v>
      </c>
      <c r="E282" s="621">
        <f>+D295-R370</f>
        <v>3828510312</v>
      </c>
      <c r="J282" s="662"/>
      <c r="M282" s="540"/>
    </row>
    <row r="283" spans="1:19">
      <c r="A283" s="540">
        <v>310121001</v>
      </c>
      <c r="B283" s="540" t="s">
        <v>1376</v>
      </c>
      <c r="C283" s="638">
        <f>VLOOKUP(A283,$H$1:$O$339,7,FALSE)</f>
        <v>1356826159</v>
      </c>
      <c r="D283" s="599">
        <f>+C283</f>
        <v>1356826159</v>
      </c>
      <c r="J283" s="662"/>
      <c r="M283" s="540"/>
    </row>
    <row r="284" spans="1:19">
      <c r="A284" s="540">
        <v>310121011</v>
      </c>
      <c r="B284" s="540" t="s">
        <v>1378</v>
      </c>
      <c r="C284" s="638">
        <f>VLOOKUP(A284,$H$1:$O$339,7,FALSE)</f>
        <v>1815870408</v>
      </c>
      <c r="D284" s="599">
        <f t="shared" ref="D284:D285" si="32">+C284</f>
        <v>1815870408</v>
      </c>
      <c r="J284" s="662"/>
      <c r="M284" s="540"/>
    </row>
    <row r="285" spans="1:19">
      <c r="A285" s="540">
        <v>310121012</v>
      </c>
      <c r="B285" s="540" t="s">
        <v>1832</v>
      </c>
      <c r="C285" s="638">
        <f>VLOOKUP(A285,$H$1:$O$339,7,FALSE)</f>
        <v>1252221963</v>
      </c>
      <c r="D285" s="599">
        <f t="shared" si="32"/>
        <v>1252221963</v>
      </c>
      <c r="J285" s="662"/>
      <c r="M285" s="540"/>
    </row>
    <row r="286" spans="1:19">
      <c r="A286" s="540" t="s">
        <v>1833</v>
      </c>
      <c r="B286" s="540" t="s">
        <v>999</v>
      </c>
      <c r="J286" s="662"/>
      <c r="K286" s="662"/>
      <c r="M286" s="540"/>
    </row>
    <row r="287" spans="1:19">
      <c r="A287" s="540" t="s">
        <v>1373</v>
      </c>
      <c r="B287" s="540" t="s">
        <v>1374</v>
      </c>
      <c r="C287" s="638">
        <f>SUM(C283:C286)</f>
        <v>4424918530</v>
      </c>
      <c r="D287" s="638">
        <f>SUM(D283:D286)</f>
        <v>4424918530</v>
      </c>
      <c r="J287" s="662"/>
      <c r="M287" s="540"/>
    </row>
    <row r="288" spans="1:19">
      <c r="A288" s="540" t="s">
        <v>1379</v>
      </c>
      <c r="B288" s="540" t="s">
        <v>1380</v>
      </c>
      <c r="C288" s="638"/>
      <c r="D288" s="638"/>
      <c r="J288" s="662"/>
      <c r="M288" s="540"/>
    </row>
    <row r="289" spans="1:13">
      <c r="A289" s="540" t="s">
        <v>1381</v>
      </c>
      <c r="B289" s="540" t="s">
        <v>1382</v>
      </c>
      <c r="C289" s="638">
        <v>0</v>
      </c>
      <c r="D289" s="638">
        <f>+C289</f>
        <v>0</v>
      </c>
      <c r="J289" s="662"/>
      <c r="M289" s="540"/>
    </row>
    <row r="290" spans="1:13">
      <c r="A290" s="540" t="s">
        <v>1383</v>
      </c>
      <c r="B290" s="540" t="s">
        <v>1000</v>
      </c>
      <c r="C290" s="638"/>
      <c r="D290" s="638"/>
      <c r="J290" s="662"/>
      <c r="M290" s="540"/>
    </row>
    <row r="291" spans="1:13">
      <c r="A291" s="540" t="s">
        <v>1379</v>
      </c>
      <c r="B291" s="540" t="s">
        <v>1380</v>
      </c>
      <c r="C291" s="638">
        <f>+C289</f>
        <v>0</v>
      </c>
      <c r="D291" s="638">
        <f>+D289</f>
        <v>0</v>
      </c>
      <c r="M291" s="540"/>
    </row>
    <row r="292" spans="1:13">
      <c r="A292" s="540" t="s">
        <v>1367</v>
      </c>
      <c r="B292" s="540" t="s">
        <v>1368</v>
      </c>
      <c r="C292" s="637">
        <f>+C291+C287+C281</f>
        <v>19424918530</v>
      </c>
      <c r="D292" s="637">
        <f>+D291+D287+D281</f>
        <v>19424918530</v>
      </c>
      <c r="M292" s="540"/>
    </row>
    <row r="293" spans="1:13">
      <c r="A293" s="540" t="s">
        <v>1366</v>
      </c>
      <c r="B293" s="540" t="s">
        <v>1365</v>
      </c>
      <c r="C293" s="638">
        <f>+C292</f>
        <v>19424918530</v>
      </c>
      <c r="D293" s="638">
        <f>+D292</f>
        <v>19424918530</v>
      </c>
      <c r="M293" s="540"/>
    </row>
    <row r="294" spans="1:13">
      <c r="A294" s="540" t="s">
        <v>1364</v>
      </c>
      <c r="B294" s="540" t="s">
        <v>1365</v>
      </c>
      <c r="C294" s="638">
        <f>+C293</f>
        <v>19424918530</v>
      </c>
      <c r="D294" s="638">
        <f>+D293</f>
        <v>19424918530</v>
      </c>
      <c r="M294" s="540"/>
    </row>
    <row r="295" spans="1:13">
      <c r="A295" s="540" t="s">
        <v>1384</v>
      </c>
      <c r="B295" s="540" t="s">
        <v>1385</v>
      </c>
      <c r="C295" s="638">
        <f>+C202-C275-C294</f>
        <v>3828510308</v>
      </c>
      <c r="D295" s="638">
        <f>+D202-D275-D294+4</f>
        <v>3828510312</v>
      </c>
      <c r="M295" s="540"/>
    </row>
    <row r="296" spans="1:13">
      <c r="A296" s="540" t="s">
        <v>1386</v>
      </c>
      <c r="B296" s="540" t="s">
        <v>1387</v>
      </c>
      <c r="C296" s="638"/>
      <c r="D296" s="600"/>
      <c r="M296" s="540"/>
    </row>
    <row r="297" spans="1:13">
      <c r="A297" s="540" t="s">
        <v>1388</v>
      </c>
      <c r="B297" s="540" t="s">
        <v>1389</v>
      </c>
      <c r="C297" s="638"/>
      <c r="D297" s="600"/>
      <c r="M297" s="540"/>
    </row>
    <row r="298" spans="1:13">
      <c r="A298" s="540" t="s">
        <v>1390</v>
      </c>
      <c r="B298" s="540" t="s">
        <v>1391</v>
      </c>
      <c r="C298" s="638"/>
      <c r="D298" s="600"/>
      <c r="M298" s="540"/>
    </row>
    <row r="299" spans="1:13">
      <c r="A299" s="540" t="s">
        <v>1392</v>
      </c>
      <c r="B299" s="540" t="s">
        <v>1393</v>
      </c>
      <c r="C299" s="638"/>
      <c r="D299" s="600"/>
      <c r="M299" s="540"/>
    </row>
    <row r="300" spans="1:13">
      <c r="A300" s="540">
        <v>410101001</v>
      </c>
      <c r="B300" s="540" t="s">
        <v>1395</v>
      </c>
      <c r="C300" s="638">
        <f>VLOOKUP(A300,$H$327:$O$671,7,FALSE)</f>
        <v>15842198961</v>
      </c>
      <c r="D300" s="599">
        <f>+C300</f>
        <v>15842198961</v>
      </c>
      <c r="M300" s="540"/>
    </row>
    <row r="301" spans="1:13">
      <c r="A301" s="540">
        <v>410101002</v>
      </c>
      <c r="B301" s="540" t="s">
        <v>1397</v>
      </c>
      <c r="C301" s="638">
        <f>VLOOKUP(A301,$H$327:$O$671,7,FALSE)</f>
        <v>545916923</v>
      </c>
      <c r="D301" s="599">
        <f t="shared" ref="D301:D303" si="33">+C301</f>
        <v>545916923</v>
      </c>
      <c r="M301" s="540"/>
    </row>
    <row r="302" spans="1:13">
      <c r="A302" s="540">
        <v>410101003</v>
      </c>
      <c r="B302" s="540" t="s">
        <v>1399</v>
      </c>
      <c r="C302" s="638">
        <f>VLOOKUP(A302,$H$327:$O$671,7,FALSE)</f>
        <v>5384390021</v>
      </c>
      <c r="D302" s="599">
        <f t="shared" si="33"/>
        <v>5384390021</v>
      </c>
      <c r="M302" s="540"/>
    </row>
    <row r="303" spans="1:13">
      <c r="A303" s="540">
        <v>410101004</v>
      </c>
      <c r="B303" s="540" t="s">
        <v>1401</v>
      </c>
      <c r="C303" s="638">
        <f>VLOOKUP(A303,$H$327:$O$671,7,FALSE)</f>
        <v>5818182</v>
      </c>
      <c r="D303" s="599">
        <f t="shared" si="33"/>
        <v>5818182</v>
      </c>
      <c r="M303" s="540"/>
    </row>
    <row r="304" spans="1:13">
      <c r="A304" s="540" t="s">
        <v>1392</v>
      </c>
      <c r="B304" s="540" t="s">
        <v>1393</v>
      </c>
      <c r="C304" s="638">
        <f>SUM(C300:C303)</f>
        <v>21778324087</v>
      </c>
      <c r="D304" s="638">
        <f>SUM(D300:D303)</f>
        <v>21778324087</v>
      </c>
      <c r="M304" s="540"/>
    </row>
    <row r="305" spans="1:13">
      <c r="A305" s="540" t="s">
        <v>1402</v>
      </c>
      <c r="B305" s="540" t="s">
        <v>1403</v>
      </c>
      <c r="C305" s="638"/>
      <c r="D305" s="600"/>
      <c r="M305" s="540"/>
    </row>
    <row r="306" spans="1:13">
      <c r="A306" s="540">
        <v>410102001</v>
      </c>
      <c r="B306" s="540" t="s">
        <v>1405</v>
      </c>
      <c r="C306" s="638">
        <f>VLOOKUP(A306,$H$327:$O$671,7,FALSE)</f>
        <v>-10983408436</v>
      </c>
      <c r="D306" s="600">
        <f>+C306</f>
        <v>-10983408436</v>
      </c>
      <c r="J306" s="665"/>
      <c r="K306" s="665"/>
      <c r="M306" s="540"/>
    </row>
    <row r="307" spans="1:13">
      <c r="A307" s="540">
        <v>410102002</v>
      </c>
      <c r="B307" s="540" t="s">
        <v>1407</v>
      </c>
      <c r="C307" s="638">
        <f>VLOOKUP(A307,$H$327:$O$671,7,FALSE)</f>
        <v>-59511928</v>
      </c>
      <c r="D307" s="600">
        <f t="shared" ref="D307:D310" si="34">+C307</f>
        <v>-59511928</v>
      </c>
      <c r="J307" s="662"/>
      <c r="K307" s="662"/>
      <c r="M307" s="540"/>
    </row>
    <row r="308" spans="1:13">
      <c r="A308" s="540">
        <v>410102003</v>
      </c>
      <c r="B308" s="540" t="s">
        <v>1409</v>
      </c>
      <c r="C308" s="638">
        <f>VLOOKUP(A308,$H$327:$O$671,7,FALSE)</f>
        <v>-2659436382</v>
      </c>
      <c r="D308" s="600">
        <f t="shared" si="34"/>
        <v>-2659436382</v>
      </c>
      <c r="M308" s="540"/>
    </row>
    <row r="309" spans="1:13">
      <c r="A309" s="540">
        <v>410102004</v>
      </c>
      <c r="B309" s="540" t="s">
        <v>1411</v>
      </c>
      <c r="C309" s="638">
        <f>VLOOKUP(A309,$H$327:$O$671,7,FALSE)</f>
        <v>-350000</v>
      </c>
      <c r="D309" s="600">
        <f t="shared" si="34"/>
        <v>-350000</v>
      </c>
      <c r="M309" s="540"/>
    </row>
    <row r="310" spans="1:13">
      <c r="A310" s="540">
        <v>410102033</v>
      </c>
      <c r="B310" s="540"/>
      <c r="D310" s="600">
        <f t="shared" si="34"/>
        <v>0</v>
      </c>
      <c r="M310" s="540"/>
    </row>
    <row r="311" spans="1:13">
      <c r="A311" s="540">
        <v>410102</v>
      </c>
      <c r="B311" s="540" t="s">
        <v>1403</v>
      </c>
      <c r="C311" s="638">
        <f>SUM(C306:C310)</f>
        <v>-13702706746</v>
      </c>
      <c r="D311" s="638">
        <f>SUM(D306:D310)</f>
        <v>-13702706746</v>
      </c>
      <c r="M311" s="540"/>
    </row>
    <row r="312" spans="1:13">
      <c r="A312" s="540">
        <v>4101</v>
      </c>
      <c r="B312" s="540" t="s">
        <v>1391</v>
      </c>
      <c r="C312" s="638">
        <f>+C304+C311</f>
        <v>8075617341</v>
      </c>
      <c r="D312" s="638">
        <f>+D304+D311</f>
        <v>8075617341</v>
      </c>
      <c r="M312" s="540"/>
    </row>
    <row r="313" spans="1:13">
      <c r="A313" s="540" t="s">
        <v>1412</v>
      </c>
      <c r="B313" s="540" t="s">
        <v>1413</v>
      </c>
      <c r="C313" s="638"/>
      <c r="D313" s="600"/>
      <c r="M313" s="540"/>
    </row>
    <row r="314" spans="1:13">
      <c r="A314" s="540" t="s">
        <v>1414</v>
      </c>
      <c r="B314" s="540" t="s">
        <v>1415</v>
      </c>
      <c r="C314" s="638"/>
      <c r="D314" s="600"/>
      <c r="M314" s="540"/>
    </row>
    <row r="315" spans="1:13">
      <c r="A315" s="540">
        <v>410201001</v>
      </c>
      <c r="B315" s="540" t="s">
        <v>1417</v>
      </c>
      <c r="C315" s="638">
        <f>VLOOKUP(A315,$H$327:$O$671,7,FALSE)</f>
        <v>666686976</v>
      </c>
      <c r="D315" s="600">
        <f>+C315</f>
        <v>666686976</v>
      </c>
      <c r="M315" s="540"/>
    </row>
    <row r="316" spans="1:13">
      <c r="A316" s="540">
        <v>410201002</v>
      </c>
      <c r="B316" s="540" t="s">
        <v>1419</v>
      </c>
      <c r="C316" s="638">
        <f>VLOOKUP(A316,$H$327:$O$671,7,FALSE)</f>
        <v>21953713</v>
      </c>
      <c r="D316" s="600">
        <f t="shared" ref="D316:D317" si="35">+C316</f>
        <v>21953713</v>
      </c>
      <c r="M316" s="540"/>
    </row>
    <row r="317" spans="1:13">
      <c r="A317" s="540">
        <v>410201003</v>
      </c>
      <c r="B317" s="540" t="s">
        <v>1421</v>
      </c>
      <c r="C317" s="638">
        <f>VLOOKUP(A317,$H$327:$O$671,7,FALSE)</f>
        <v>4953246881</v>
      </c>
      <c r="D317" s="600">
        <f t="shared" si="35"/>
        <v>4953246881</v>
      </c>
      <c r="M317" s="540"/>
    </row>
    <row r="318" spans="1:13">
      <c r="A318" s="540" t="s">
        <v>1414</v>
      </c>
      <c r="B318" s="540" t="s">
        <v>1415</v>
      </c>
      <c r="C318" s="637">
        <f>SUM(C315:C317)</f>
        <v>5641887570</v>
      </c>
      <c r="D318" s="637">
        <f>SUM(D315:D317)</f>
        <v>5641887570</v>
      </c>
      <c r="M318" s="540"/>
    </row>
    <row r="319" spans="1:13">
      <c r="A319" s="540" t="s">
        <v>1422</v>
      </c>
      <c r="B319" s="540" t="s">
        <v>1423</v>
      </c>
      <c r="C319" s="638"/>
      <c r="D319" s="600"/>
      <c r="M319" s="540"/>
    </row>
    <row r="320" spans="1:13">
      <c r="A320" s="540">
        <v>410202001</v>
      </c>
      <c r="B320" s="540" t="s">
        <v>1425</v>
      </c>
      <c r="C320" s="638">
        <f>VLOOKUP(A320,$H$345:$O$671,7,FALSE)</f>
        <v>-426302336</v>
      </c>
      <c r="D320" s="600">
        <f>+C320</f>
        <v>-426302336</v>
      </c>
      <c r="M320" s="540"/>
    </row>
    <row r="321" spans="1:20">
      <c r="A321" s="540">
        <v>410202002</v>
      </c>
      <c r="B321" s="540" t="s">
        <v>1427</v>
      </c>
      <c r="C321" s="638">
        <f>VLOOKUP(A321,$H$345:$O$671,7,FALSE)</f>
        <v>-11504908</v>
      </c>
      <c r="D321" s="600">
        <f t="shared" ref="D321:D322" si="36">+C321</f>
        <v>-11504908</v>
      </c>
      <c r="M321" s="540"/>
    </row>
    <row r="322" spans="1:20">
      <c r="A322" s="540">
        <v>410202003</v>
      </c>
      <c r="B322" s="540" t="s">
        <v>1429</v>
      </c>
      <c r="C322" s="638">
        <f>VLOOKUP(A322,$H$345:$O$671,7,FALSE)</f>
        <v>-3051644560</v>
      </c>
      <c r="D322" s="600">
        <f t="shared" si="36"/>
        <v>-3051644560</v>
      </c>
      <c r="M322" s="540"/>
    </row>
    <row r="323" spans="1:20">
      <c r="A323" s="540" t="s">
        <v>1422</v>
      </c>
      <c r="B323" s="540" t="s">
        <v>1423</v>
      </c>
      <c r="C323" s="637">
        <f>SUM(C320:C322)</f>
        <v>-3489451804</v>
      </c>
      <c r="D323" s="637">
        <f>SUM(D320:D322)</f>
        <v>-3489451804</v>
      </c>
      <c r="M323" s="540"/>
    </row>
    <row r="324" spans="1:20">
      <c r="A324" s="540" t="s">
        <v>1412</v>
      </c>
      <c r="B324" s="540" t="s">
        <v>1413</v>
      </c>
      <c r="C324" s="638">
        <f>+C318+C323</f>
        <v>2152435766</v>
      </c>
      <c r="D324" s="638">
        <f>+D318+D323</f>
        <v>2152435766</v>
      </c>
      <c r="M324" s="540"/>
    </row>
    <row r="325" spans="1:20">
      <c r="A325" s="540" t="s">
        <v>1430</v>
      </c>
      <c r="B325" s="540" t="s">
        <v>1431</v>
      </c>
      <c r="C325" s="638"/>
      <c r="D325" s="600"/>
      <c r="M325" s="589"/>
    </row>
    <row r="326" spans="1:20">
      <c r="A326" s="540" t="s">
        <v>1432</v>
      </c>
      <c r="B326" s="540" t="s">
        <v>1433</v>
      </c>
      <c r="C326" s="638"/>
      <c r="D326" s="600"/>
      <c r="M326" s="589"/>
    </row>
    <row r="327" spans="1:20">
      <c r="A327" s="540" t="s">
        <v>1999</v>
      </c>
      <c r="B327" s="540" t="s">
        <v>1891</v>
      </c>
      <c r="C327" s="638">
        <f>VLOOKUP(A327,$H$345:$O$671,7,FALSE)</f>
        <v>9349454</v>
      </c>
      <c r="D327" s="600">
        <f>+C327</f>
        <v>9349454</v>
      </c>
      <c r="H327" s="540">
        <v>4</v>
      </c>
      <c r="I327" s="540" t="s">
        <v>1387</v>
      </c>
      <c r="M327" s="540"/>
    </row>
    <row r="328" spans="1:20">
      <c r="A328" s="540">
        <v>410301003</v>
      </c>
      <c r="B328" s="540" t="s">
        <v>1435</v>
      </c>
      <c r="C328" s="638">
        <f>VLOOKUP(A328,$H$345:$O$671,7,FALSE)</f>
        <v>217445307</v>
      </c>
      <c r="D328" s="600">
        <f>+C328</f>
        <v>217445307</v>
      </c>
      <c r="H328" s="540">
        <v>41</v>
      </c>
      <c r="I328" s="540" t="s">
        <v>2251</v>
      </c>
      <c r="M328" s="540"/>
    </row>
    <row r="329" spans="1:20">
      <c r="A329" s="540" t="s">
        <v>1432</v>
      </c>
      <c r="B329" s="540" t="s">
        <v>1433</v>
      </c>
      <c r="C329" s="637">
        <f>SUM(C327:C328)</f>
        <v>226794761</v>
      </c>
      <c r="D329" s="637">
        <f>SUM(D327:D328)</f>
        <v>226794761</v>
      </c>
      <c r="H329" s="540">
        <v>4101</v>
      </c>
      <c r="I329" s="540" t="s">
        <v>2252</v>
      </c>
      <c r="M329" s="540"/>
      <c r="Q329" s="655">
        <v>8075005564</v>
      </c>
      <c r="T329" s="656">
        <v>10351328932</v>
      </c>
    </row>
    <row r="330" spans="1:20">
      <c r="A330" s="540" t="s">
        <v>1436</v>
      </c>
      <c r="B330" s="540" t="s">
        <v>1437</v>
      </c>
      <c r="H330" s="540">
        <v>410101</v>
      </c>
      <c r="I330" s="540" t="s">
        <v>2253</v>
      </c>
      <c r="M330" s="540"/>
      <c r="P330" s="655">
        <v>21778324087</v>
      </c>
    </row>
    <row r="331" spans="1:20">
      <c r="A331" s="540">
        <v>410302001</v>
      </c>
      <c r="B331" s="540" t="s">
        <v>1438</v>
      </c>
      <c r="C331" s="638"/>
      <c r="D331" s="600"/>
      <c r="H331" s="540">
        <v>410101001</v>
      </c>
      <c r="I331" s="540" t="s">
        <v>2254</v>
      </c>
      <c r="M331" s="540"/>
      <c r="N331" s="653">
        <v>15842198961</v>
      </c>
    </row>
    <row r="332" spans="1:20">
      <c r="A332" s="540">
        <v>410302002</v>
      </c>
      <c r="B332" s="540" t="s">
        <v>1899</v>
      </c>
      <c r="C332" s="638"/>
      <c r="D332" s="600"/>
      <c r="H332" s="540">
        <v>410101002</v>
      </c>
      <c r="I332" s="540" t="s">
        <v>2255</v>
      </c>
      <c r="M332" s="540"/>
      <c r="N332" s="653">
        <v>545916923</v>
      </c>
    </row>
    <row r="333" spans="1:20">
      <c r="A333" s="540">
        <v>410302003</v>
      </c>
      <c r="B333" s="540" t="s">
        <v>1440</v>
      </c>
      <c r="C333" s="638">
        <f>VLOOKUP(A333,$H$345:$O$671,7,FALSE)</f>
        <v>-150105179</v>
      </c>
      <c r="D333" s="600">
        <f>+C333</f>
        <v>-150105179</v>
      </c>
      <c r="H333" s="540">
        <v>410101003</v>
      </c>
      <c r="I333" s="540" t="s">
        <v>2256</v>
      </c>
      <c r="M333" s="540"/>
      <c r="N333" s="653">
        <v>5384390021</v>
      </c>
    </row>
    <row r="334" spans="1:20">
      <c r="A334" s="540">
        <v>410302</v>
      </c>
      <c r="B334" s="540" t="s">
        <v>1437</v>
      </c>
      <c r="C334" s="637">
        <f>+C333</f>
        <v>-150105179</v>
      </c>
      <c r="D334" s="637">
        <f>+D333</f>
        <v>-150105179</v>
      </c>
      <c r="H334" s="540">
        <v>410101004</v>
      </c>
      <c r="I334" s="540" t="s">
        <v>2468</v>
      </c>
      <c r="M334" s="540"/>
      <c r="N334" s="653">
        <v>5818182</v>
      </c>
    </row>
    <row r="335" spans="1:20">
      <c r="A335" s="540">
        <v>410304003</v>
      </c>
      <c r="B335" s="540"/>
      <c r="D335" s="637"/>
      <c r="H335" s="540">
        <v>410102</v>
      </c>
      <c r="I335" s="540" t="s">
        <v>2257</v>
      </c>
      <c r="M335" s="540"/>
      <c r="P335" s="655">
        <v>-13703318523</v>
      </c>
    </row>
    <row r="336" spans="1:20">
      <c r="A336" s="540">
        <v>4103</v>
      </c>
      <c r="B336" s="540" t="s">
        <v>1431</v>
      </c>
      <c r="C336" s="638">
        <f>+C329+C334</f>
        <v>76689582</v>
      </c>
      <c r="D336" s="638">
        <f>+D329+D334</f>
        <v>76689582</v>
      </c>
      <c r="H336" s="540">
        <v>410102001</v>
      </c>
      <c r="I336" s="540" t="s">
        <v>2258</v>
      </c>
      <c r="M336" s="540"/>
      <c r="N336" s="653">
        <v>-10983408436</v>
      </c>
    </row>
    <row r="337" spans="1:17">
      <c r="A337" s="540" t="s">
        <v>1441</v>
      </c>
      <c r="B337" s="540" t="s">
        <v>1442</v>
      </c>
      <c r="C337" s="638"/>
      <c r="D337" s="600"/>
      <c r="H337" s="540">
        <v>410102002</v>
      </c>
      <c r="I337" s="540" t="s">
        <v>2259</v>
      </c>
      <c r="M337" s="540"/>
      <c r="N337" s="653">
        <v>-59511928</v>
      </c>
    </row>
    <row r="338" spans="1:17">
      <c r="A338" s="540" t="s">
        <v>1443</v>
      </c>
      <c r="B338" s="540" t="s">
        <v>1444</v>
      </c>
      <c r="C338" s="638"/>
      <c r="D338" s="600"/>
      <c r="H338" s="540">
        <v>410102003</v>
      </c>
      <c r="I338" s="540" t="s">
        <v>2260</v>
      </c>
      <c r="M338" s="540"/>
      <c r="N338" s="653">
        <v>-2659436382</v>
      </c>
    </row>
    <row r="339" spans="1:17">
      <c r="A339" s="540">
        <v>410401001</v>
      </c>
      <c r="B339" s="540" t="s">
        <v>1446</v>
      </c>
      <c r="C339" s="638">
        <f>VLOOKUP(A339,$H$345:$O$671,7,FALSE)</f>
        <v>12766917428</v>
      </c>
      <c r="D339" s="600">
        <f>+C339</f>
        <v>12766917428</v>
      </c>
      <c r="H339" s="540">
        <v>410102004</v>
      </c>
      <c r="I339" s="540" t="s">
        <v>2605</v>
      </c>
      <c r="M339" s="540"/>
      <c r="N339" s="653">
        <v>-350000</v>
      </c>
    </row>
    <row r="340" spans="1:17">
      <c r="A340" s="540">
        <v>410401002</v>
      </c>
      <c r="B340" s="540" t="s">
        <v>1448</v>
      </c>
      <c r="C340" s="638">
        <f>VLOOKUP(A340,$H$345:$O$671,7,FALSE)</f>
        <v>75294639</v>
      </c>
      <c r="D340" s="600">
        <f t="shared" ref="D340:D341" si="37">+C340</f>
        <v>75294639</v>
      </c>
      <c r="H340" s="540">
        <v>4102</v>
      </c>
      <c r="I340" s="540" t="s">
        <v>2261</v>
      </c>
      <c r="M340" s="540"/>
      <c r="N340" s="688"/>
      <c r="Q340" s="655">
        <v>2152690454</v>
      </c>
    </row>
    <row r="341" spans="1:17">
      <c r="A341" s="540">
        <v>410401003</v>
      </c>
      <c r="B341" s="540" t="s">
        <v>1450</v>
      </c>
      <c r="C341" s="638">
        <f>VLOOKUP(A341,$H$345:$O$671,7,FALSE)</f>
        <v>1387577804</v>
      </c>
      <c r="D341" s="600">
        <f t="shared" si="37"/>
        <v>1387577804</v>
      </c>
      <c r="H341" s="540">
        <v>410201</v>
      </c>
      <c r="I341" s="540" t="s">
        <v>2262</v>
      </c>
      <c r="M341" s="540"/>
      <c r="P341" s="655">
        <v>5641887570</v>
      </c>
    </row>
    <row r="342" spans="1:17">
      <c r="A342" s="540" t="s">
        <v>1443</v>
      </c>
      <c r="B342" s="540" t="s">
        <v>1444</v>
      </c>
      <c r="C342" s="637">
        <f>SUM(C339:C341)</f>
        <v>14229789871</v>
      </c>
      <c r="D342" s="637">
        <f>SUM(D339:D341)</f>
        <v>14229789871</v>
      </c>
      <c r="H342" s="540">
        <v>410201001</v>
      </c>
      <c r="I342" s="540" t="s">
        <v>2263</v>
      </c>
      <c r="M342" s="540"/>
      <c r="N342" s="653">
        <v>666686976</v>
      </c>
    </row>
    <row r="343" spans="1:17">
      <c r="A343" s="540" t="s">
        <v>1451</v>
      </c>
      <c r="B343" s="540" t="s">
        <v>1452</v>
      </c>
      <c r="C343" s="638"/>
      <c r="D343" s="600"/>
      <c r="H343" s="540">
        <v>410201002</v>
      </c>
      <c r="I343" s="540" t="s">
        <v>2264</v>
      </c>
      <c r="M343" s="540"/>
      <c r="N343" s="653">
        <v>21953713</v>
      </c>
    </row>
    <row r="344" spans="1:17">
      <c r="A344" s="540">
        <v>410402001</v>
      </c>
      <c r="B344" s="540" t="s">
        <v>1454</v>
      </c>
      <c r="C344" s="638">
        <f>VLOOKUP(A344,$H$345:$O$671,7,FALSE)</f>
        <v>-9186690501</v>
      </c>
      <c r="D344" s="600">
        <f>+C344</f>
        <v>-9186690501</v>
      </c>
      <c r="H344" s="540">
        <v>410201003</v>
      </c>
      <c r="I344" s="540" t="s">
        <v>2265</v>
      </c>
      <c r="M344" s="540"/>
      <c r="N344" s="653">
        <v>4953246881</v>
      </c>
    </row>
    <row r="345" spans="1:17">
      <c r="A345" s="540">
        <v>410402002</v>
      </c>
      <c r="B345" s="540" t="s">
        <v>1456</v>
      </c>
      <c r="C345" s="638">
        <f>VLOOKUP(A345,$H$345:$O$671,7,FALSE)</f>
        <v>-80266212</v>
      </c>
      <c r="D345" s="600">
        <f t="shared" ref="D345:D346" si="38">+C345</f>
        <v>-80266212</v>
      </c>
      <c r="H345" s="540">
        <v>410202</v>
      </c>
      <c r="I345" s="540" t="s">
        <v>2266</v>
      </c>
      <c r="M345" s="540"/>
      <c r="P345" s="655">
        <v>-3489197116</v>
      </c>
    </row>
    <row r="346" spans="1:17">
      <c r="A346" s="540">
        <v>410402003</v>
      </c>
      <c r="B346" s="540" t="s">
        <v>1458</v>
      </c>
      <c r="C346" s="638">
        <f>VLOOKUP(A346,$H$345:$O$671,7,FALSE)</f>
        <v>-524032015</v>
      </c>
      <c r="D346" s="600">
        <f t="shared" si="38"/>
        <v>-524032015</v>
      </c>
      <c r="H346" s="540">
        <v>410202001</v>
      </c>
      <c r="I346" s="540" t="s">
        <v>2267</v>
      </c>
      <c r="M346" s="540"/>
      <c r="N346" s="653">
        <v>-426302336</v>
      </c>
    </row>
    <row r="347" spans="1:17">
      <c r="A347" s="540" t="s">
        <v>1451</v>
      </c>
      <c r="B347" s="540" t="s">
        <v>1452</v>
      </c>
      <c r="C347" s="637">
        <f>SUM(C344:C346)</f>
        <v>-9790988728</v>
      </c>
      <c r="D347" s="637">
        <f>SUM(D344:D346)</f>
        <v>-9790988728</v>
      </c>
      <c r="H347" s="540">
        <v>410202002</v>
      </c>
      <c r="I347" s="540" t="s">
        <v>2268</v>
      </c>
      <c r="M347" s="540"/>
      <c r="N347" s="653">
        <v>-11504908</v>
      </c>
    </row>
    <row r="348" spans="1:17">
      <c r="A348" s="540" t="s">
        <v>1441</v>
      </c>
      <c r="B348" s="540" t="s">
        <v>1442</v>
      </c>
      <c r="C348" s="638">
        <f>+C342+C347</f>
        <v>4438801143</v>
      </c>
      <c r="D348" s="638">
        <f>+D342+D347</f>
        <v>4438801143</v>
      </c>
      <c r="H348" s="540">
        <v>410202003</v>
      </c>
      <c r="I348" s="540" t="s">
        <v>2269</v>
      </c>
      <c r="M348" s="540"/>
      <c r="N348" s="653">
        <v>-3051644560</v>
      </c>
    </row>
    <row r="349" spans="1:17">
      <c r="A349" s="540" t="s">
        <v>1459</v>
      </c>
      <c r="B349" s="540" t="s">
        <v>1460</v>
      </c>
      <c r="C349" s="638"/>
      <c r="D349" s="600"/>
      <c r="H349" s="540">
        <v>4103</v>
      </c>
      <c r="I349" s="540" t="s">
        <v>2270</v>
      </c>
      <c r="M349" s="540"/>
      <c r="Q349" s="655">
        <v>76689582</v>
      </c>
    </row>
    <row r="350" spans="1:17">
      <c r="A350" s="540" t="s">
        <v>1461</v>
      </c>
      <c r="B350" s="540" t="s">
        <v>1462</v>
      </c>
      <c r="C350" s="638"/>
      <c r="D350" s="600"/>
      <c r="H350" s="540">
        <v>410301</v>
      </c>
      <c r="I350" s="540" t="s">
        <v>2271</v>
      </c>
      <c r="M350" s="540"/>
      <c r="P350" s="655">
        <v>226794761</v>
      </c>
    </row>
    <row r="351" spans="1:17">
      <c r="A351" s="540">
        <v>410501001</v>
      </c>
      <c r="B351" s="540" t="s">
        <v>1464</v>
      </c>
      <c r="C351" s="638">
        <f>VLOOKUP(A351,$H$345:$O$671,7,FALSE)</f>
        <v>1365956052</v>
      </c>
      <c r="D351" s="600">
        <f>+C351</f>
        <v>1365956052</v>
      </c>
      <c r="H351" s="540" t="s">
        <v>1999</v>
      </c>
      <c r="I351" s="540" t="s">
        <v>2606</v>
      </c>
      <c r="M351" s="540"/>
      <c r="N351" s="653">
        <v>9349454</v>
      </c>
    </row>
    <row r="352" spans="1:17">
      <c r="A352" s="540">
        <v>410501002</v>
      </c>
      <c r="B352" s="540" t="s">
        <v>1466</v>
      </c>
      <c r="C352" s="638">
        <f>VLOOKUP(A352,$H$345:$O$671,7,FALSE)</f>
        <v>16178335</v>
      </c>
      <c r="D352" s="600">
        <f t="shared" ref="D352:D353" si="39">+C352</f>
        <v>16178335</v>
      </c>
      <c r="H352" s="540">
        <v>410301003</v>
      </c>
      <c r="I352" s="540" t="s">
        <v>2272</v>
      </c>
      <c r="M352" s="540"/>
      <c r="N352" s="653">
        <v>217445307</v>
      </c>
    </row>
    <row r="353" spans="1:17">
      <c r="A353" s="540">
        <v>410501003</v>
      </c>
      <c r="B353" s="540" t="s">
        <v>1468</v>
      </c>
      <c r="C353" s="638">
        <f>VLOOKUP(A353,$H$345:$O$671,7,FALSE)</f>
        <v>812287288</v>
      </c>
      <c r="D353" s="600">
        <f t="shared" si="39"/>
        <v>812287288</v>
      </c>
      <c r="H353" s="540">
        <v>410302</v>
      </c>
      <c r="I353" s="540" t="s">
        <v>2273</v>
      </c>
      <c r="M353" s="540"/>
      <c r="P353" s="655">
        <v>-150105179</v>
      </c>
    </row>
    <row r="354" spans="1:17">
      <c r="A354" s="540" t="s">
        <v>1461</v>
      </c>
      <c r="B354" s="540" t="s">
        <v>1462</v>
      </c>
      <c r="C354" s="637">
        <f>SUM(C351:C353)</f>
        <v>2194421675</v>
      </c>
      <c r="D354" s="637">
        <f>SUM(D351:D353)</f>
        <v>2194421675</v>
      </c>
      <c r="H354" s="540">
        <v>410302003</v>
      </c>
      <c r="I354" s="540" t="s">
        <v>2274</v>
      </c>
      <c r="M354" s="540"/>
      <c r="N354" s="653">
        <v>-150105179</v>
      </c>
    </row>
    <row r="355" spans="1:17">
      <c r="A355" s="540" t="s">
        <v>1469</v>
      </c>
      <c r="B355" s="540" t="s">
        <v>1470</v>
      </c>
      <c r="C355" s="638"/>
      <c r="D355" s="600"/>
      <c r="H355" s="540">
        <v>4104</v>
      </c>
      <c r="I355" s="540" t="s">
        <v>2275</v>
      </c>
      <c r="M355" s="540"/>
      <c r="P355" s="666"/>
      <c r="Q355" s="655">
        <v>4438801143</v>
      </c>
    </row>
    <row r="356" spans="1:17">
      <c r="A356" s="540">
        <v>410502001</v>
      </c>
      <c r="B356" s="540" t="s">
        <v>1472</v>
      </c>
      <c r="C356" s="638">
        <f>VLOOKUP(A356,$H$345:$O$671,7,FALSE)</f>
        <v>-1056418829</v>
      </c>
      <c r="D356" s="600">
        <f>+C356</f>
        <v>-1056418829</v>
      </c>
      <c r="H356" s="540">
        <v>410401</v>
      </c>
      <c r="I356" s="540" t="s">
        <v>2276</v>
      </c>
      <c r="M356" s="540"/>
      <c r="P356" s="655">
        <v>14229789871</v>
      </c>
    </row>
    <row r="357" spans="1:17">
      <c r="A357" s="540">
        <v>410502002</v>
      </c>
      <c r="B357" s="540" t="s">
        <v>1474</v>
      </c>
      <c r="C357" s="638">
        <f>VLOOKUP(A357,$H$345:$O$671,7,FALSE)</f>
        <v>-7913404</v>
      </c>
      <c r="D357" s="600">
        <f t="shared" ref="D357:D358" si="40">+C357</f>
        <v>-7913404</v>
      </c>
      <c r="H357" s="540">
        <v>410401001</v>
      </c>
      <c r="I357" s="540" t="s">
        <v>2277</v>
      </c>
      <c r="M357" s="540"/>
      <c r="N357" s="653">
        <v>12766917428</v>
      </c>
    </row>
    <row r="358" spans="1:17">
      <c r="A358" s="540">
        <v>410502003</v>
      </c>
      <c r="B358" s="540" t="s">
        <v>1476</v>
      </c>
      <c r="C358" s="638">
        <f>VLOOKUP(A358,$H$345:$O$671,7,FALSE)</f>
        <v>-392007944</v>
      </c>
      <c r="D358" s="600">
        <f t="shared" si="40"/>
        <v>-392007944</v>
      </c>
      <c r="H358" s="540">
        <v>410401002</v>
      </c>
      <c r="I358" s="540" t="s">
        <v>2278</v>
      </c>
      <c r="M358" s="540"/>
      <c r="N358" s="653">
        <v>75294639</v>
      </c>
    </row>
    <row r="359" spans="1:17">
      <c r="A359" s="540" t="s">
        <v>1469</v>
      </c>
      <c r="B359" s="540" t="s">
        <v>1470</v>
      </c>
      <c r="C359" s="637">
        <f>SUM(C356:C358)</f>
        <v>-1456340177</v>
      </c>
      <c r="D359" s="637">
        <f>SUM(D356:D358)</f>
        <v>-1456340177</v>
      </c>
      <c r="H359" s="540">
        <v>410401003</v>
      </c>
      <c r="I359" s="540" t="s">
        <v>2279</v>
      </c>
      <c r="M359" s="540"/>
      <c r="N359" s="667">
        <v>1387577804</v>
      </c>
      <c r="O359" s="668"/>
      <c r="P359" s="668"/>
    </row>
    <row r="360" spans="1:17">
      <c r="A360" s="540" t="s">
        <v>1459</v>
      </c>
      <c r="B360" s="540" t="s">
        <v>1460</v>
      </c>
      <c r="C360" s="638">
        <f>+C354+C359</f>
        <v>738081498</v>
      </c>
      <c r="D360" s="638">
        <f>+D354+D359</f>
        <v>738081498</v>
      </c>
      <c r="H360" s="540">
        <v>410402</v>
      </c>
      <c r="I360" s="540" t="s">
        <v>2280</v>
      </c>
      <c r="M360" s="540"/>
      <c r="P360" s="655">
        <v>-9790988728</v>
      </c>
    </row>
    <row r="361" spans="1:17">
      <c r="A361" s="540" t="s">
        <v>1477</v>
      </c>
      <c r="B361" s="540" t="s">
        <v>1478</v>
      </c>
      <c r="C361" s="638"/>
      <c r="D361" s="600"/>
      <c r="H361" s="540">
        <v>410402001</v>
      </c>
      <c r="I361" s="540" t="s">
        <v>2281</v>
      </c>
      <c r="M361" s="540"/>
      <c r="N361" s="653">
        <v>-9186690501</v>
      </c>
    </row>
    <row r="362" spans="1:17">
      <c r="A362" s="540" t="s">
        <v>1479</v>
      </c>
      <c r="B362" s="540" t="s">
        <v>1480</v>
      </c>
      <c r="C362" s="638"/>
      <c r="D362" s="600"/>
      <c r="H362" s="540">
        <v>410402002</v>
      </c>
      <c r="I362" s="540" t="s">
        <v>2282</v>
      </c>
      <c r="M362" s="540"/>
      <c r="N362" s="653">
        <v>-80266212</v>
      </c>
    </row>
    <row r="363" spans="1:17">
      <c r="A363" s="540">
        <v>415001003</v>
      </c>
      <c r="B363" s="540" t="s">
        <v>1482</v>
      </c>
      <c r="C363" s="638">
        <f>VLOOKUP(A363,$H$345:$O$671,7,FALSE)</f>
        <v>872729</v>
      </c>
      <c r="D363" s="600">
        <f>+C363</f>
        <v>872729</v>
      </c>
      <c r="H363" s="540">
        <v>410402003</v>
      </c>
      <c r="I363" s="540" t="s">
        <v>2283</v>
      </c>
      <c r="M363" s="540"/>
      <c r="N363" s="653">
        <v>-524032015</v>
      </c>
    </row>
    <row r="364" spans="1:17">
      <c r="A364" s="540" t="s">
        <v>1479</v>
      </c>
      <c r="B364" s="540" t="s">
        <v>1480</v>
      </c>
      <c r="C364" s="638">
        <f>+C363</f>
        <v>872729</v>
      </c>
      <c r="D364" s="638">
        <f>+D363</f>
        <v>872729</v>
      </c>
      <c r="H364" s="540">
        <v>4105</v>
      </c>
      <c r="I364" s="540" t="s">
        <v>2284</v>
      </c>
      <c r="M364" s="540"/>
      <c r="Q364" s="655">
        <v>738081498</v>
      </c>
    </row>
    <row r="365" spans="1:17">
      <c r="A365" s="540" t="s">
        <v>1483</v>
      </c>
      <c r="B365" s="540" t="s">
        <v>1484</v>
      </c>
      <c r="H365" s="540">
        <v>410501</v>
      </c>
      <c r="I365" s="540" t="s">
        <v>2285</v>
      </c>
      <c r="M365" s="540"/>
      <c r="P365" s="655">
        <v>2194421675</v>
      </c>
    </row>
    <row r="366" spans="1:17">
      <c r="A366" s="540">
        <v>415002003</v>
      </c>
      <c r="B366" s="540" t="s">
        <v>1486</v>
      </c>
      <c r="C366" s="638">
        <f>VLOOKUP(A366,$H$345:$O$671,7,FALSE)</f>
        <v>-676627</v>
      </c>
      <c r="D366" s="599">
        <f>+C366</f>
        <v>-676627</v>
      </c>
      <c r="H366" s="540">
        <v>410501001</v>
      </c>
      <c r="I366" s="540" t="s">
        <v>2286</v>
      </c>
      <c r="M366" s="540"/>
      <c r="N366" s="653">
        <v>1365956052</v>
      </c>
    </row>
    <row r="367" spans="1:17">
      <c r="A367" s="540" t="s">
        <v>1483</v>
      </c>
      <c r="B367" s="540" t="s">
        <v>1484</v>
      </c>
      <c r="C367" s="638">
        <f>+C366</f>
        <v>-676627</v>
      </c>
      <c r="D367" s="638">
        <f>+D366</f>
        <v>-676627</v>
      </c>
      <c r="H367" s="540">
        <v>410501002</v>
      </c>
      <c r="I367" s="540" t="s">
        <v>2287</v>
      </c>
      <c r="M367" s="540"/>
      <c r="N367" s="653">
        <v>16178335</v>
      </c>
    </row>
    <row r="368" spans="1:17">
      <c r="A368" s="540" t="s">
        <v>1477</v>
      </c>
      <c r="B368" s="540" t="s">
        <v>1478</v>
      </c>
      <c r="C368" s="638">
        <f>+C364+C367</f>
        <v>196102</v>
      </c>
      <c r="D368" s="638">
        <f>+D364+D367</f>
        <v>196102</v>
      </c>
      <c r="H368" s="540">
        <v>410501003</v>
      </c>
      <c r="I368" s="540" t="s">
        <v>2288</v>
      </c>
      <c r="M368" s="540"/>
      <c r="N368" s="653">
        <v>812287288</v>
      </c>
    </row>
    <row r="369" spans="1:19">
      <c r="A369" s="540" t="s">
        <v>1487</v>
      </c>
      <c r="B369" s="540" t="s">
        <v>1488</v>
      </c>
      <c r="H369" s="540">
        <v>410502</v>
      </c>
      <c r="I369" s="540" t="s">
        <v>2289</v>
      </c>
      <c r="M369" s="540"/>
      <c r="P369" s="655">
        <v>-1456340177</v>
      </c>
    </row>
    <row r="370" spans="1:19">
      <c r="A370" s="540" t="s">
        <v>1489</v>
      </c>
      <c r="B370" s="540" t="s">
        <v>1490</v>
      </c>
      <c r="C370" s="638"/>
      <c r="D370" s="600"/>
      <c r="H370" s="540">
        <v>410502001</v>
      </c>
      <c r="I370" s="540" t="s">
        <v>2290</v>
      </c>
      <c r="M370" s="540"/>
      <c r="N370" s="653">
        <v>-1056418829</v>
      </c>
    </row>
    <row r="371" spans="1:19">
      <c r="A371" s="540">
        <v>415501003</v>
      </c>
      <c r="B371" s="540" t="s">
        <v>1492</v>
      </c>
      <c r="C371" s="638">
        <f>VLOOKUP(A371,$H$345:$O$671,7,FALSE)</f>
        <v>9508100</v>
      </c>
      <c r="D371" s="600">
        <f>+C371</f>
        <v>9508100</v>
      </c>
      <c r="H371" s="540">
        <v>410502002</v>
      </c>
      <c r="I371" s="540" t="s">
        <v>2291</v>
      </c>
      <c r="M371" s="540"/>
      <c r="N371" s="653">
        <v>-7913404</v>
      </c>
    </row>
    <row r="372" spans="1:19">
      <c r="A372" s="540" t="s">
        <v>1489</v>
      </c>
      <c r="B372" s="540" t="s">
        <v>1490</v>
      </c>
      <c r="C372" s="638">
        <f>+C371</f>
        <v>9508100</v>
      </c>
      <c r="D372" s="638">
        <f>+D371</f>
        <v>9508100</v>
      </c>
      <c r="H372" s="540">
        <v>410502003</v>
      </c>
      <c r="I372" s="540" t="s">
        <v>2292</v>
      </c>
      <c r="M372" s="540"/>
      <c r="N372" s="653">
        <v>-392007944</v>
      </c>
    </row>
    <row r="373" spans="1:19">
      <c r="A373" s="540" t="s">
        <v>1493</v>
      </c>
      <c r="B373" s="540" t="s">
        <v>1494</v>
      </c>
      <c r="H373" s="540">
        <v>4150</v>
      </c>
      <c r="I373" s="540" t="s">
        <v>2293</v>
      </c>
      <c r="M373" s="540"/>
      <c r="Q373" s="655">
        <v>196102</v>
      </c>
    </row>
    <row r="374" spans="1:19">
      <c r="A374" s="540">
        <v>415502003</v>
      </c>
      <c r="B374" s="540" t="s">
        <v>1492</v>
      </c>
      <c r="C374" s="638">
        <f>VLOOKUP(A374,$H$345:$O$671,7,FALSE)</f>
        <v>-5247997</v>
      </c>
      <c r="D374" s="599">
        <f>+C374</f>
        <v>-5247997</v>
      </c>
      <c r="H374" s="540">
        <v>415001</v>
      </c>
      <c r="I374" s="540" t="s">
        <v>2294</v>
      </c>
      <c r="M374" s="540"/>
      <c r="P374" s="655">
        <v>872729</v>
      </c>
    </row>
    <row r="375" spans="1:19">
      <c r="A375" s="540" t="s">
        <v>1493</v>
      </c>
      <c r="B375" s="540" t="s">
        <v>1494</v>
      </c>
      <c r="C375" s="638">
        <f>+C374</f>
        <v>-5247997</v>
      </c>
      <c r="D375" s="638">
        <f>+D374</f>
        <v>-5247997</v>
      </c>
      <c r="H375" s="540">
        <v>415001003</v>
      </c>
      <c r="I375" s="540" t="s">
        <v>2295</v>
      </c>
      <c r="M375" s="540"/>
      <c r="N375" s="653">
        <v>872729</v>
      </c>
    </row>
    <row r="376" spans="1:19">
      <c r="A376" s="540" t="s">
        <v>1487</v>
      </c>
      <c r="B376" s="540" t="s">
        <v>1488</v>
      </c>
      <c r="C376" s="638">
        <f>+C372+C375</f>
        <v>4260103</v>
      </c>
      <c r="D376" s="638">
        <f>+D372+D375</f>
        <v>4260103</v>
      </c>
      <c r="H376" s="540">
        <v>415002</v>
      </c>
      <c r="I376" s="540" t="s">
        <v>2296</v>
      </c>
      <c r="M376" s="540"/>
      <c r="P376" s="655">
        <v>-676627</v>
      </c>
    </row>
    <row r="377" spans="1:19">
      <c r="A377" s="540" t="s">
        <v>1496</v>
      </c>
      <c r="B377" s="540" t="s">
        <v>1497</v>
      </c>
      <c r="H377" s="540">
        <v>415002003</v>
      </c>
      <c r="I377" s="540" t="s">
        <v>2297</v>
      </c>
      <c r="M377" s="540"/>
      <c r="N377" s="653">
        <v>-676627</v>
      </c>
    </row>
    <row r="378" spans="1:19">
      <c r="A378" s="540" t="s">
        <v>1498</v>
      </c>
      <c r="B378" s="540" t="s">
        <v>1499</v>
      </c>
      <c r="C378" s="638"/>
      <c r="D378" s="600"/>
      <c r="H378" s="540">
        <v>4155</v>
      </c>
      <c r="I378" s="540" t="s">
        <v>2298</v>
      </c>
      <c r="M378" s="540"/>
      <c r="Q378" s="655">
        <v>4260103</v>
      </c>
    </row>
    <row r="379" spans="1:19">
      <c r="A379" s="540" t="s">
        <v>1500</v>
      </c>
      <c r="B379" s="540" t="s">
        <v>1501</v>
      </c>
      <c r="C379" s="638"/>
      <c r="D379" s="600"/>
      <c r="H379" s="540">
        <v>415501</v>
      </c>
      <c r="I379" s="540" t="s">
        <v>2299</v>
      </c>
      <c r="J379" s="662"/>
      <c r="K379" s="662"/>
      <c r="M379" s="540"/>
      <c r="P379" s="655">
        <v>9508100</v>
      </c>
    </row>
    <row r="380" spans="1:19">
      <c r="A380" s="540" t="s">
        <v>1498</v>
      </c>
      <c r="B380" s="540" t="s">
        <v>1499</v>
      </c>
      <c r="C380" s="638"/>
      <c r="D380" s="600"/>
      <c r="H380" s="540">
        <v>415501003</v>
      </c>
      <c r="I380" s="540" t="s">
        <v>2300</v>
      </c>
      <c r="M380" s="540"/>
      <c r="N380" s="653">
        <v>9508100</v>
      </c>
    </row>
    <row r="381" spans="1:19">
      <c r="A381" s="540" t="s">
        <v>1502</v>
      </c>
      <c r="B381" s="540" t="s">
        <v>1503</v>
      </c>
      <c r="H381" s="540">
        <v>415502</v>
      </c>
      <c r="I381" s="540" t="s">
        <v>2301</v>
      </c>
      <c r="M381" s="540"/>
      <c r="P381" s="655">
        <v>-5247997</v>
      </c>
    </row>
    <row r="382" spans="1:19">
      <c r="A382" s="540" t="s">
        <v>1504</v>
      </c>
      <c r="B382" s="540" t="s">
        <v>1501</v>
      </c>
      <c r="M382" s="540"/>
    </row>
    <row r="383" spans="1:19">
      <c r="A383" s="540" t="s">
        <v>1502</v>
      </c>
      <c r="B383" s="540" t="s">
        <v>1503</v>
      </c>
      <c r="C383" s="638"/>
      <c r="D383" s="600"/>
      <c r="M383" s="540"/>
    </row>
    <row r="384" spans="1:19">
      <c r="A384" s="540" t="s">
        <v>1496</v>
      </c>
      <c r="B384" s="540" t="s">
        <v>1497</v>
      </c>
      <c r="C384" s="638"/>
      <c r="D384" s="600"/>
      <c r="M384" s="540"/>
      <c r="R384" s="655" t="s">
        <v>2073</v>
      </c>
      <c r="S384" t="s">
        <v>2627</v>
      </c>
    </row>
    <row r="385" spans="1:19">
      <c r="A385" s="540" t="s">
        <v>1759</v>
      </c>
      <c r="B385" s="540" t="s">
        <v>1760</v>
      </c>
      <c r="M385" s="540"/>
      <c r="R385" s="655" t="s">
        <v>2074</v>
      </c>
      <c r="S385" t="s">
        <v>2075</v>
      </c>
    </row>
    <row r="386" spans="1:19">
      <c r="A386" s="540" t="s">
        <v>1761</v>
      </c>
      <c r="B386" s="540" t="s">
        <v>1762</v>
      </c>
      <c r="C386" s="638"/>
      <c r="D386" s="600"/>
      <c r="M386" s="540"/>
    </row>
    <row r="387" spans="1:19">
      <c r="A387" s="540">
        <v>416101003</v>
      </c>
      <c r="B387" s="540" t="s">
        <v>1764</v>
      </c>
      <c r="C387" s="638">
        <f>VLOOKUP(A387,$H$345:$O$671,7,FALSE)</f>
        <v>31530341</v>
      </c>
      <c r="D387" s="600">
        <f>+C387</f>
        <v>31530341</v>
      </c>
      <c r="I387" s="602" t="s">
        <v>2072</v>
      </c>
      <c r="M387" s="540"/>
    </row>
    <row r="388" spans="1:19">
      <c r="A388" s="540" t="s">
        <v>1761</v>
      </c>
      <c r="B388" s="540" t="s">
        <v>1762</v>
      </c>
      <c r="C388" s="638">
        <f>+C387</f>
        <v>31530341</v>
      </c>
      <c r="D388" s="638">
        <f>+D387</f>
        <v>31530341</v>
      </c>
      <c r="H388" s="540">
        <v>415502003</v>
      </c>
      <c r="I388" s="540" t="s">
        <v>2300</v>
      </c>
      <c r="M388" s="540"/>
      <c r="N388" s="653">
        <v>-5247997</v>
      </c>
    </row>
    <row r="389" spans="1:19">
      <c r="A389" s="540" t="s">
        <v>2001</v>
      </c>
      <c r="B389" s="540" t="s">
        <v>1834</v>
      </c>
      <c r="H389" s="540">
        <v>4161</v>
      </c>
      <c r="I389" s="540" t="s">
        <v>2302</v>
      </c>
      <c r="M389" s="540"/>
      <c r="Q389" s="655">
        <v>1824578</v>
      </c>
    </row>
    <row r="390" spans="1:19">
      <c r="A390" s="540">
        <v>416102003</v>
      </c>
      <c r="B390" s="540" t="s">
        <v>1835</v>
      </c>
      <c r="C390" s="638">
        <f>VLOOKUP(A390,$H$345:$O$671,7,FALSE)</f>
        <v>-30177658</v>
      </c>
      <c r="D390" s="599">
        <f>+C390</f>
        <v>-30177658</v>
      </c>
      <c r="H390" s="540">
        <v>416101</v>
      </c>
      <c r="I390" s="540" t="s">
        <v>2303</v>
      </c>
      <c r="M390" s="540"/>
      <c r="P390" s="655">
        <v>31530341</v>
      </c>
    </row>
    <row r="391" spans="1:19">
      <c r="A391" s="540" t="s">
        <v>2001</v>
      </c>
      <c r="B391" s="540" t="s">
        <v>1834</v>
      </c>
      <c r="C391" s="638">
        <f>+C390</f>
        <v>-30177658</v>
      </c>
      <c r="D391" s="638">
        <f>+D390</f>
        <v>-30177658</v>
      </c>
      <c r="H391" s="540">
        <v>416101003</v>
      </c>
      <c r="I391" s="540" t="s">
        <v>2304</v>
      </c>
      <c r="M391" s="540"/>
      <c r="N391" s="653">
        <v>31530341</v>
      </c>
    </row>
    <row r="392" spans="1:19">
      <c r="A392" s="540" t="s">
        <v>1759</v>
      </c>
      <c r="B392" s="540" t="s">
        <v>1760</v>
      </c>
      <c r="C392" s="638">
        <f>+C388+C391</f>
        <v>1352683</v>
      </c>
      <c r="D392" s="638">
        <f>+D388+D391</f>
        <v>1352683</v>
      </c>
      <c r="H392" s="540">
        <v>416102</v>
      </c>
      <c r="I392" s="540" t="s">
        <v>2305</v>
      </c>
      <c r="J392" s="662"/>
      <c r="M392" s="540"/>
      <c r="P392" s="655">
        <v>-29705763</v>
      </c>
    </row>
    <row r="393" spans="1:19">
      <c r="A393" s="540" t="s">
        <v>1513</v>
      </c>
      <c r="B393" s="540" t="s">
        <v>1514</v>
      </c>
      <c r="H393" s="540">
        <v>416102003</v>
      </c>
      <c r="I393" s="540" t="s">
        <v>2306</v>
      </c>
      <c r="J393" s="662"/>
      <c r="M393" s="540"/>
      <c r="N393" s="653">
        <v>-30177658</v>
      </c>
    </row>
    <row r="394" spans="1:19">
      <c r="A394" s="540" t="s">
        <v>1515</v>
      </c>
      <c r="B394" s="540" t="s">
        <v>1516</v>
      </c>
      <c r="C394" s="638"/>
      <c r="D394" s="600"/>
      <c r="H394" s="540">
        <v>4165</v>
      </c>
      <c r="I394" s="540" t="s">
        <v>2307</v>
      </c>
      <c r="J394" s="662"/>
      <c r="M394" s="540"/>
      <c r="Q394" s="655">
        <v>6326165</v>
      </c>
    </row>
    <row r="395" spans="1:19">
      <c r="A395" s="540">
        <v>416501002</v>
      </c>
      <c r="B395" s="540" t="s">
        <v>1518</v>
      </c>
      <c r="C395" s="638">
        <f>VLOOKUP(A395,$H$345:$O$671,7,FALSE)</f>
        <v>16081838</v>
      </c>
      <c r="D395" s="600">
        <f>+C395</f>
        <v>16081838</v>
      </c>
      <c r="H395" s="540">
        <v>416501</v>
      </c>
      <c r="I395" s="540" t="s">
        <v>2308</v>
      </c>
      <c r="J395" s="662"/>
      <c r="M395" s="540"/>
      <c r="P395" s="655">
        <v>18152366</v>
      </c>
    </row>
    <row r="396" spans="1:19">
      <c r="A396" s="540">
        <v>416501003</v>
      </c>
      <c r="B396" s="540" t="s">
        <v>1520</v>
      </c>
      <c r="C396" s="638">
        <f>VLOOKUP(A396,$H$345:$O$671,7,FALSE)</f>
        <v>2070528</v>
      </c>
      <c r="D396" s="600">
        <f>+C396</f>
        <v>2070528</v>
      </c>
      <c r="H396" s="540">
        <v>416501002</v>
      </c>
      <c r="I396" s="540" t="s">
        <v>2309</v>
      </c>
      <c r="J396" s="662"/>
      <c r="M396" s="540"/>
      <c r="N396" s="653">
        <v>16081838</v>
      </c>
    </row>
    <row r="397" spans="1:19">
      <c r="A397" s="540" t="s">
        <v>1515</v>
      </c>
      <c r="B397" s="540" t="s">
        <v>1516</v>
      </c>
      <c r="C397" s="637">
        <f>SUM(C395:C396)</f>
        <v>18152366</v>
      </c>
      <c r="D397" s="637">
        <f>SUM(D395:D396)</f>
        <v>18152366</v>
      </c>
      <c r="H397" s="540">
        <v>416501003</v>
      </c>
      <c r="I397" s="540" t="s">
        <v>2310</v>
      </c>
      <c r="J397" s="662"/>
      <c r="M397" s="540"/>
      <c r="N397" s="653">
        <v>2070528</v>
      </c>
    </row>
    <row r="398" spans="1:19">
      <c r="A398" s="540" t="s">
        <v>1521</v>
      </c>
      <c r="B398" s="540" t="s">
        <v>1522</v>
      </c>
      <c r="H398" s="540">
        <v>416502</v>
      </c>
      <c r="I398" s="540" t="s">
        <v>2311</v>
      </c>
      <c r="J398" s="662"/>
      <c r="M398" s="540"/>
      <c r="N398" s="653">
        <v>-11826201</v>
      </c>
    </row>
    <row r="399" spans="1:19">
      <c r="A399" s="540">
        <v>416502002</v>
      </c>
      <c r="B399" s="540" t="s">
        <v>1524</v>
      </c>
      <c r="C399" s="638">
        <f>VLOOKUP(A399,$H$345:$O$671,7,FALSE)</f>
        <v>-10840251</v>
      </c>
      <c r="D399" s="600">
        <f>+C399</f>
        <v>-10840251</v>
      </c>
      <c r="H399" s="540">
        <v>416502002</v>
      </c>
      <c r="I399" s="540" t="s">
        <v>2312</v>
      </c>
      <c r="J399" s="662"/>
      <c r="M399" s="540"/>
      <c r="N399" s="653">
        <v>-10840251</v>
      </c>
    </row>
    <row r="400" spans="1:19">
      <c r="A400" s="540">
        <v>416502003</v>
      </c>
      <c r="B400" s="540" t="s">
        <v>1526</v>
      </c>
      <c r="C400" s="638">
        <f>VLOOKUP(A400,$H$345:$O$671,7,FALSE)</f>
        <v>-985950</v>
      </c>
      <c r="D400" s="600">
        <f>+C400</f>
        <v>-985950</v>
      </c>
      <c r="H400" s="540">
        <v>416502003</v>
      </c>
      <c r="I400" s="540" t="s">
        <v>2313</v>
      </c>
      <c r="J400" s="662"/>
      <c r="M400" s="540"/>
      <c r="N400" s="653">
        <v>-985950</v>
      </c>
    </row>
    <row r="401" spans="1:20">
      <c r="A401" s="540" t="s">
        <v>1521</v>
      </c>
      <c r="B401" s="540" t="s">
        <v>1522</v>
      </c>
      <c r="C401" s="638">
        <f>SUM(C399:C400)</f>
        <v>-11826201</v>
      </c>
      <c r="D401" s="638">
        <f>SUM(D399:D400)</f>
        <v>-11826201</v>
      </c>
      <c r="H401" s="540">
        <v>4170</v>
      </c>
      <c r="I401" s="540" t="s">
        <v>2314</v>
      </c>
      <c r="J401" s="662"/>
      <c r="M401" s="540"/>
      <c r="Q401" s="655">
        <v>274451022</v>
      </c>
    </row>
    <row r="402" spans="1:20">
      <c r="A402" s="540" t="s">
        <v>1513</v>
      </c>
      <c r="B402" s="540" t="s">
        <v>1514</v>
      </c>
      <c r="C402" s="637">
        <f>+C397+C401</f>
        <v>6326165</v>
      </c>
      <c r="D402" s="637">
        <f>+D397+D401</f>
        <v>6326165</v>
      </c>
      <c r="H402" s="540">
        <v>417001</v>
      </c>
      <c r="I402" s="540" t="s">
        <v>2315</v>
      </c>
      <c r="J402" s="662"/>
      <c r="M402" s="540"/>
      <c r="P402" s="655">
        <v>274451022</v>
      </c>
    </row>
    <row r="403" spans="1:20">
      <c r="A403" s="540" t="s">
        <v>1527</v>
      </c>
      <c r="B403" s="540" t="s">
        <v>1528</v>
      </c>
      <c r="C403" s="638"/>
      <c r="D403" s="600"/>
      <c r="H403" s="540">
        <v>417001001</v>
      </c>
      <c r="I403" s="540" t="s">
        <v>2469</v>
      </c>
      <c r="J403" s="662"/>
      <c r="M403" s="540"/>
      <c r="N403" s="653">
        <v>72667025</v>
      </c>
    </row>
    <row r="404" spans="1:20">
      <c r="A404" s="540" t="s">
        <v>1529</v>
      </c>
      <c r="B404" s="540" t="s">
        <v>1530</v>
      </c>
      <c r="C404" s="638"/>
      <c r="D404" s="600"/>
      <c r="H404" s="540">
        <v>417001003</v>
      </c>
      <c r="I404" s="540" t="s">
        <v>2316</v>
      </c>
      <c r="J404" s="662"/>
      <c r="M404" s="540"/>
      <c r="N404" s="653">
        <v>61803248</v>
      </c>
    </row>
    <row r="405" spans="1:20">
      <c r="A405" s="540">
        <v>417001001</v>
      </c>
      <c r="B405" s="540" t="s">
        <v>1532</v>
      </c>
      <c r="C405" s="638">
        <f t="shared" ref="C405:C410" si="41">VLOOKUP(A405,$H$345:$O$671,7,FALSE)</f>
        <v>72667025</v>
      </c>
      <c r="D405" s="600">
        <f>+C405</f>
        <v>72667025</v>
      </c>
      <c r="H405" s="540" t="s">
        <v>1765</v>
      </c>
      <c r="I405" s="540" t="s">
        <v>2607</v>
      </c>
      <c r="J405" s="662"/>
      <c r="M405" s="540"/>
      <c r="N405" s="653">
        <v>488135</v>
      </c>
    </row>
    <row r="406" spans="1:20">
      <c r="A406" s="540">
        <v>417001003</v>
      </c>
      <c r="B406" s="540" t="s">
        <v>1534</v>
      </c>
      <c r="C406" s="638">
        <f t="shared" si="41"/>
        <v>61803248</v>
      </c>
      <c r="D406" s="600">
        <f t="shared" ref="D406:D409" si="42">+C406</f>
        <v>61803248</v>
      </c>
      <c r="H406" s="540">
        <v>417001005</v>
      </c>
      <c r="I406" s="540" t="s">
        <v>2317</v>
      </c>
      <c r="J406" s="662"/>
      <c r="M406" s="540"/>
      <c r="N406" s="653">
        <v>27209306</v>
      </c>
    </row>
    <row r="407" spans="1:20">
      <c r="A407" s="540" t="s">
        <v>1765</v>
      </c>
      <c r="B407" s="540" t="s">
        <v>2630</v>
      </c>
      <c r="C407" s="638">
        <f t="shared" si="41"/>
        <v>488135</v>
      </c>
      <c r="D407" s="600">
        <f t="shared" ref="D407" si="43">+C407</f>
        <v>488135</v>
      </c>
      <c r="H407" s="540">
        <v>417001008</v>
      </c>
      <c r="I407" s="540" t="s">
        <v>2318</v>
      </c>
      <c r="J407" s="662"/>
      <c r="M407" s="540"/>
      <c r="N407" s="653">
        <v>70410581</v>
      </c>
    </row>
    <row r="408" spans="1:20">
      <c r="A408" s="540">
        <v>417001005</v>
      </c>
      <c r="B408" s="540" t="s">
        <v>1768</v>
      </c>
      <c r="C408" s="638">
        <f t="shared" si="41"/>
        <v>27209306</v>
      </c>
      <c r="D408" s="600">
        <f t="shared" si="42"/>
        <v>27209306</v>
      </c>
      <c r="H408" s="540" t="s">
        <v>2608</v>
      </c>
      <c r="I408" s="540" t="s">
        <v>2609</v>
      </c>
      <c r="J408" s="662"/>
      <c r="M408" s="540"/>
      <c r="N408" s="669">
        <v>41872727</v>
      </c>
    </row>
    <row r="409" spans="1:20">
      <c r="A409" s="540">
        <v>417001008</v>
      </c>
      <c r="B409" s="540" t="s">
        <v>1894</v>
      </c>
      <c r="C409" s="638">
        <f t="shared" si="41"/>
        <v>70410581</v>
      </c>
      <c r="D409" s="600">
        <f t="shared" si="42"/>
        <v>70410581</v>
      </c>
      <c r="H409" s="540">
        <v>4180</v>
      </c>
      <c r="I409" s="540" t="s">
        <v>2319</v>
      </c>
      <c r="J409" s="662"/>
      <c r="M409" s="540"/>
      <c r="Q409" s="655">
        <v>536161818</v>
      </c>
    </row>
    <row r="410" spans="1:20">
      <c r="A410" s="540" t="s">
        <v>2608</v>
      </c>
      <c r="B410" s="540" t="s">
        <v>2629</v>
      </c>
      <c r="C410" s="638">
        <f t="shared" si="41"/>
        <v>41872727</v>
      </c>
      <c r="D410" s="600">
        <f t="shared" ref="D410" si="44">+C410</f>
        <v>41872727</v>
      </c>
      <c r="H410" s="540">
        <v>418001</v>
      </c>
      <c r="I410" s="540" t="s">
        <v>2320</v>
      </c>
      <c r="J410" s="662"/>
      <c r="M410" s="540"/>
      <c r="P410" s="655">
        <v>536161818</v>
      </c>
    </row>
    <row r="411" spans="1:20">
      <c r="A411" s="540" t="s">
        <v>1529</v>
      </c>
      <c r="B411" s="540" t="s">
        <v>1530</v>
      </c>
      <c r="C411" s="637">
        <f>SUM(C405:C410)</f>
        <v>274451022</v>
      </c>
      <c r="D411" s="637">
        <f>SUM(D405:D410)</f>
        <v>274451022</v>
      </c>
      <c r="H411" s="540">
        <v>418001002</v>
      </c>
      <c r="I411" s="540" t="s">
        <v>2321</v>
      </c>
      <c r="J411" s="662"/>
      <c r="M411" s="540"/>
      <c r="N411" s="653">
        <v>5400000</v>
      </c>
    </row>
    <row r="412" spans="1:20">
      <c r="A412" s="540" t="s">
        <v>1527</v>
      </c>
      <c r="B412" s="540" t="s">
        <v>1528</v>
      </c>
      <c r="C412" s="638">
        <f>+C411</f>
        <v>274451022</v>
      </c>
      <c r="D412" s="600">
        <f>+D411</f>
        <v>274451022</v>
      </c>
      <c r="H412" s="540">
        <v>418001007</v>
      </c>
      <c r="I412" s="540" t="s">
        <v>2322</v>
      </c>
      <c r="J412" s="662"/>
      <c r="M412" s="540"/>
      <c r="N412" s="653">
        <v>193300000</v>
      </c>
    </row>
    <row r="413" spans="1:20">
      <c r="A413" s="540" t="s">
        <v>1538</v>
      </c>
      <c r="B413" s="540" t="s">
        <v>1539</v>
      </c>
      <c r="C413" s="638"/>
      <c r="D413" s="600"/>
      <c r="H413" s="540">
        <v>418001008</v>
      </c>
      <c r="I413" s="540" t="s">
        <v>2323</v>
      </c>
      <c r="J413" s="662"/>
      <c r="M413" s="540"/>
      <c r="N413" s="653">
        <v>161130000</v>
      </c>
    </row>
    <row r="414" spans="1:20">
      <c r="A414" s="540" t="s">
        <v>1540</v>
      </c>
      <c r="B414" s="540" t="s">
        <v>1541</v>
      </c>
      <c r="C414" s="638"/>
      <c r="D414" s="600"/>
      <c r="H414" s="540">
        <v>418001010</v>
      </c>
      <c r="I414" s="540" t="s">
        <v>2324</v>
      </c>
      <c r="J414" s="662"/>
      <c r="M414" s="540"/>
      <c r="N414" s="653">
        <v>70351818</v>
      </c>
    </row>
    <row r="415" spans="1:20">
      <c r="A415" s="540">
        <v>418001002</v>
      </c>
      <c r="B415" s="540" t="s">
        <v>1543</v>
      </c>
      <c r="C415" s="638">
        <f>VLOOKUP(A415,$H$345:$O$671,7,FALSE)</f>
        <v>5400000</v>
      </c>
      <c r="D415" s="600">
        <f>+C415</f>
        <v>5400000</v>
      </c>
      <c r="H415" s="540" t="s">
        <v>2610</v>
      </c>
      <c r="I415" s="540" t="s">
        <v>2611</v>
      </c>
      <c r="J415" s="662"/>
      <c r="M415" s="540"/>
      <c r="N415" s="653">
        <v>14060000</v>
      </c>
      <c r="T415" s="656">
        <v>654821202</v>
      </c>
    </row>
    <row r="416" spans="1:20">
      <c r="A416" s="540">
        <v>418001007</v>
      </c>
      <c r="B416" s="540" t="s">
        <v>1545</v>
      </c>
      <c r="C416" s="638">
        <f>VLOOKUP(A416,$H$345:$O$671,7,FALSE)</f>
        <v>193300000</v>
      </c>
      <c r="D416" s="600">
        <f t="shared" ref="D416:D421" si="45">+C416</f>
        <v>193300000</v>
      </c>
      <c r="H416" s="540">
        <v>418001016</v>
      </c>
      <c r="I416" s="540" t="s">
        <v>2470</v>
      </c>
      <c r="J416" s="662"/>
      <c r="M416" s="540"/>
      <c r="N416" s="653">
        <v>9210000</v>
      </c>
    </row>
    <row r="417" spans="1:17">
      <c r="A417" s="540">
        <v>418001008</v>
      </c>
      <c r="B417" s="540" t="s">
        <v>1547</v>
      </c>
      <c r="C417" s="638">
        <f>VLOOKUP(A417,$H$345:$O$671,7,FALSE)</f>
        <v>161130000</v>
      </c>
      <c r="D417" s="600">
        <f t="shared" si="45"/>
        <v>161130000</v>
      </c>
      <c r="E417">
        <v>2460845474</v>
      </c>
      <c r="H417" s="540">
        <v>418001050</v>
      </c>
      <c r="I417" s="540" t="s">
        <v>2325</v>
      </c>
      <c r="J417" s="662"/>
      <c r="M417" s="540"/>
      <c r="N417" s="653">
        <v>82710000</v>
      </c>
    </row>
    <row r="418" spans="1:17">
      <c r="A418" s="540">
        <v>418001009</v>
      </c>
      <c r="B418" s="540" t="s">
        <v>1770</v>
      </c>
      <c r="C418" s="638"/>
      <c r="D418" s="600">
        <f t="shared" si="45"/>
        <v>0</v>
      </c>
      <c r="H418" s="540">
        <v>44</v>
      </c>
      <c r="I418" s="540" t="s">
        <v>2326</v>
      </c>
      <c r="J418" s="662"/>
      <c r="M418" s="540"/>
    </row>
    <row r="419" spans="1:17">
      <c r="A419" s="540">
        <v>418001010</v>
      </c>
      <c r="B419" s="540" t="s">
        <v>1549</v>
      </c>
      <c r="C419" s="638">
        <f>VLOOKUP(A419,$H$345:$O$671,7,FALSE)</f>
        <v>70351818</v>
      </c>
      <c r="D419" s="600">
        <f t="shared" si="45"/>
        <v>70351818</v>
      </c>
      <c r="H419" s="540">
        <v>4401</v>
      </c>
      <c r="I419" s="540" t="s">
        <v>2327</v>
      </c>
      <c r="J419" s="662"/>
      <c r="M419" s="540"/>
      <c r="Q419" s="655">
        <v>853545076</v>
      </c>
    </row>
    <row r="420" spans="1:17">
      <c r="A420" s="540">
        <v>418001016</v>
      </c>
      <c r="B420" s="540" t="s">
        <v>1772</v>
      </c>
      <c r="C420" s="638">
        <f>VLOOKUP(A420,$H$345:$O$671,7,FALSE)</f>
        <v>9210000</v>
      </c>
      <c r="D420" s="600">
        <f t="shared" si="45"/>
        <v>9210000</v>
      </c>
      <c r="H420" s="540">
        <v>440101</v>
      </c>
      <c r="I420" s="540" t="s">
        <v>2328</v>
      </c>
      <c r="J420" s="662"/>
      <c r="M420" s="540"/>
      <c r="Q420" s="655">
        <v>44450093</v>
      </c>
    </row>
    <row r="421" spans="1:17">
      <c r="A421" s="540">
        <v>418001050</v>
      </c>
      <c r="B421" s="540" t="s">
        <v>1551</v>
      </c>
      <c r="C421" s="638">
        <f>VLOOKUP(A421,$H$345:$O$671,7,FALSE)</f>
        <v>82710000</v>
      </c>
      <c r="D421" s="600">
        <f t="shared" si="45"/>
        <v>82710000</v>
      </c>
      <c r="H421" s="540">
        <v>440101001</v>
      </c>
      <c r="I421" s="540" t="s">
        <v>2471</v>
      </c>
      <c r="M421" s="540"/>
      <c r="N421" s="653">
        <v>1510714</v>
      </c>
    </row>
    <row r="422" spans="1:17">
      <c r="A422" s="540" t="s">
        <v>2610</v>
      </c>
      <c r="B422" s="540" t="s">
        <v>1552</v>
      </c>
      <c r="C422" s="638">
        <f>VLOOKUP(A422,$H$345:$O$671,7,FALSE)</f>
        <v>14060000</v>
      </c>
      <c r="D422" s="600">
        <f t="shared" ref="D422" si="46">+C422</f>
        <v>14060000</v>
      </c>
      <c r="H422" s="540">
        <v>440101002</v>
      </c>
      <c r="I422" s="540" t="s">
        <v>2472</v>
      </c>
      <c r="J422" s="662"/>
      <c r="M422" s="540"/>
      <c r="N422" s="653">
        <v>39094969</v>
      </c>
    </row>
    <row r="423" spans="1:17">
      <c r="A423" s="540">
        <v>418001</v>
      </c>
      <c r="B423" s="540" t="s">
        <v>1541</v>
      </c>
      <c r="C423" s="638">
        <f>SUM(C415:C422)</f>
        <v>536161818</v>
      </c>
      <c r="D423" s="600">
        <f>SUM(D415:D422)</f>
        <v>536161818</v>
      </c>
      <c r="H423" s="540">
        <v>440101003</v>
      </c>
      <c r="I423" s="540" t="s">
        <v>2473</v>
      </c>
      <c r="J423" s="662"/>
      <c r="M423" s="540"/>
      <c r="N423" s="653">
        <v>1294534</v>
      </c>
    </row>
    <row r="424" spans="1:17">
      <c r="A424" s="540">
        <v>4180</v>
      </c>
      <c r="B424" s="540" t="s">
        <v>1539</v>
      </c>
      <c r="C424" s="638">
        <f>+C423</f>
        <v>536161818</v>
      </c>
      <c r="D424" s="600">
        <f>+D423</f>
        <v>536161818</v>
      </c>
      <c r="H424" s="540">
        <v>440101091</v>
      </c>
      <c r="I424" s="540" t="s">
        <v>2329</v>
      </c>
      <c r="J424" s="662"/>
      <c r="M424" s="540"/>
      <c r="N424" s="653">
        <v>42939379</v>
      </c>
    </row>
    <row r="425" spans="1:17">
      <c r="A425" s="540" t="s">
        <v>1553</v>
      </c>
      <c r="B425" s="540" t="s">
        <v>1554</v>
      </c>
      <c r="C425" s="638"/>
      <c r="D425" s="600"/>
      <c r="H425" s="540">
        <v>440111</v>
      </c>
      <c r="I425" s="540" t="s">
        <v>2330</v>
      </c>
      <c r="J425" s="662"/>
      <c r="M425" s="540"/>
      <c r="P425" s="655">
        <v>809094983</v>
      </c>
    </row>
    <row r="426" spans="1:17">
      <c r="A426" s="540" t="s">
        <v>1555</v>
      </c>
      <c r="B426" s="540" t="s">
        <v>1556</v>
      </c>
      <c r="C426" s="638"/>
      <c r="D426" s="600"/>
      <c r="H426" s="540">
        <v>440111001</v>
      </c>
      <c r="I426" s="540" t="s">
        <v>2331</v>
      </c>
      <c r="J426" s="662"/>
      <c r="M426" s="540"/>
      <c r="N426" s="653">
        <v>583594769</v>
      </c>
    </row>
    <row r="427" spans="1:17">
      <c r="A427" s="540" t="s">
        <v>1557</v>
      </c>
      <c r="B427" s="540" t="s">
        <v>1558</v>
      </c>
      <c r="C427" s="638"/>
      <c r="D427" s="600"/>
      <c r="H427" s="540" t="s">
        <v>2612</v>
      </c>
      <c r="I427" s="540" t="s">
        <v>2613</v>
      </c>
      <c r="J427" s="662"/>
      <c r="M427" s="540"/>
      <c r="N427" s="653">
        <v>1839146478</v>
      </c>
    </row>
    <row r="428" spans="1:17">
      <c r="A428" s="540" t="s">
        <v>1555</v>
      </c>
      <c r="B428" s="540" t="s">
        <v>1556</v>
      </c>
      <c r="C428" s="638"/>
      <c r="D428" s="600"/>
      <c r="H428" s="540" t="s">
        <v>2458</v>
      </c>
      <c r="I428" s="540" t="s">
        <v>2614</v>
      </c>
      <c r="J428" s="662"/>
      <c r="M428" s="540"/>
      <c r="N428" s="653">
        <v>120022009</v>
      </c>
    </row>
    <row r="429" spans="1:17">
      <c r="A429" s="540" t="s">
        <v>1553</v>
      </c>
      <c r="B429" s="540" t="s">
        <v>1554</v>
      </c>
      <c r="H429" s="540" t="s">
        <v>1567</v>
      </c>
      <c r="I429" s="540" t="s">
        <v>2615</v>
      </c>
      <c r="J429" s="662"/>
      <c r="M429" s="540"/>
      <c r="N429" s="653">
        <v>12087267</v>
      </c>
    </row>
    <row r="430" spans="1:17">
      <c r="A430" s="540" t="s">
        <v>1388</v>
      </c>
      <c r="B430" s="540" t="s">
        <v>1389</v>
      </c>
      <c r="C430" s="637">
        <f>+C424+C412+C402+C392+C384+C376+C368+C360+C348+C336+C324+C312</f>
        <v>16304373223</v>
      </c>
      <c r="D430" s="637">
        <f>+D424+D412+D402+D392+D384+D376+D368+D360+D348+D336+D324+D312</f>
        <v>16304373223</v>
      </c>
      <c r="H430" s="540">
        <v>440111092</v>
      </c>
      <c r="I430" s="540" t="s">
        <v>2474</v>
      </c>
      <c r="J430" s="662"/>
      <c r="M430" s="540"/>
      <c r="N430" s="653">
        <v>28816489</v>
      </c>
    </row>
    <row r="431" spans="1:17">
      <c r="A431" s="540" t="s">
        <v>1559</v>
      </c>
      <c r="B431" s="540" t="s">
        <v>1560</v>
      </c>
      <c r="C431" s="638"/>
      <c r="D431" s="600"/>
      <c r="H431" s="540">
        <v>440111093</v>
      </c>
      <c r="I431" s="540" t="s">
        <v>2332</v>
      </c>
      <c r="J431" s="662"/>
      <c r="M431" s="540"/>
      <c r="N431" s="653">
        <v>28365935</v>
      </c>
    </row>
    <row r="432" spans="1:17">
      <c r="A432" s="540" t="s">
        <v>1561</v>
      </c>
      <c r="B432" s="540" t="s">
        <v>1562</v>
      </c>
      <c r="C432" s="638"/>
      <c r="D432" s="600"/>
      <c r="H432" s="540" t="s">
        <v>1384</v>
      </c>
      <c r="I432" s="540" t="s">
        <v>2333</v>
      </c>
      <c r="J432" s="662"/>
      <c r="M432" s="540"/>
    </row>
    <row r="433" spans="1:19">
      <c r="A433" s="540" t="s">
        <v>1773</v>
      </c>
      <c r="B433" s="540" t="s">
        <v>1774</v>
      </c>
      <c r="C433" s="638"/>
      <c r="D433" s="600"/>
      <c r="H433" s="540">
        <v>5</v>
      </c>
      <c r="I433" s="540" t="s">
        <v>1569</v>
      </c>
      <c r="J433" s="662"/>
      <c r="M433" s="540"/>
    </row>
    <row r="434" spans="1:19">
      <c r="A434" s="540">
        <v>440101001</v>
      </c>
      <c r="B434" s="540" t="s">
        <v>1023</v>
      </c>
      <c r="C434" s="638">
        <f>VLOOKUP(A434,$H$345:$O$671,7,FALSE)</f>
        <v>1510714</v>
      </c>
      <c r="D434" s="599">
        <f t="shared" ref="D434:D436" si="47">+C434</f>
        <v>1510714</v>
      </c>
      <c r="H434" s="540">
        <v>52</v>
      </c>
      <c r="I434" s="540" t="s">
        <v>2334</v>
      </c>
      <c r="J434" s="662"/>
      <c r="M434" s="540"/>
    </row>
    <row r="435" spans="1:19">
      <c r="A435" s="540">
        <v>440101002</v>
      </c>
      <c r="B435" s="540" t="s">
        <v>2492</v>
      </c>
      <c r="C435" s="638">
        <f>VLOOKUP(A435,$H$345:$O$671,7,FALSE)</f>
        <v>39094969</v>
      </c>
      <c r="D435" s="599">
        <f t="shared" si="47"/>
        <v>39094969</v>
      </c>
      <c r="H435" s="540">
        <v>5201</v>
      </c>
      <c r="I435" s="540" t="s">
        <v>2335</v>
      </c>
      <c r="J435" s="662"/>
      <c r="M435" s="540"/>
      <c r="Q435" s="655">
        <v>10285844988</v>
      </c>
    </row>
    <row r="436" spans="1:19">
      <c r="A436" s="540">
        <v>440101003</v>
      </c>
      <c r="B436" s="540" t="s">
        <v>2493</v>
      </c>
      <c r="C436" s="638">
        <f>VLOOKUP(A436,$H$345:$O$671,7,FALSE)</f>
        <v>1294534</v>
      </c>
      <c r="D436" s="599">
        <f t="shared" si="47"/>
        <v>1294534</v>
      </c>
      <c r="H436" s="540">
        <v>520101</v>
      </c>
      <c r="I436" s="540" t="s">
        <v>2336</v>
      </c>
      <c r="J436" s="662"/>
      <c r="M436" s="540"/>
      <c r="P436" s="655">
        <v>4354653094</v>
      </c>
    </row>
    <row r="437" spans="1:19">
      <c r="A437" s="540">
        <v>440101091</v>
      </c>
      <c r="B437" s="540" t="s">
        <v>1024</v>
      </c>
      <c r="C437" s="638">
        <f>VLOOKUP(A437,$H$345:$O$671,7,FALSE)</f>
        <v>42939379</v>
      </c>
      <c r="D437" s="599">
        <f>+C437</f>
        <v>42939379</v>
      </c>
      <c r="H437" s="540">
        <v>520101011</v>
      </c>
      <c r="I437" s="540" t="s">
        <v>2337</v>
      </c>
      <c r="J437" s="662"/>
      <c r="M437" s="540"/>
      <c r="N437" s="653">
        <v>1272585587</v>
      </c>
    </row>
    <row r="438" spans="1:19">
      <c r="A438" s="540" t="s">
        <v>1773</v>
      </c>
      <c r="B438" s="540" t="s">
        <v>1774</v>
      </c>
      <c r="C438" s="637">
        <f>SUM(C434:C437)</f>
        <v>84839596</v>
      </c>
      <c r="D438" s="637">
        <f>SUM(D434:D437)</f>
        <v>84839596</v>
      </c>
      <c r="H438" s="540">
        <v>520101041</v>
      </c>
      <c r="I438" s="540" t="s">
        <v>2338</v>
      </c>
      <c r="J438" s="662"/>
      <c r="M438" s="540"/>
      <c r="N438" s="653">
        <v>19455222</v>
      </c>
    </row>
    <row r="439" spans="1:19">
      <c r="A439" s="540" t="s">
        <v>1563</v>
      </c>
      <c r="B439" s="540" t="s">
        <v>1564</v>
      </c>
      <c r="H439" s="540">
        <v>520101061</v>
      </c>
      <c r="I439" s="540" t="s">
        <v>2339</v>
      </c>
      <c r="J439" s="662"/>
      <c r="M439" s="540"/>
      <c r="N439" s="653">
        <v>361479896</v>
      </c>
    </row>
    <row r="440" spans="1:19">
      <c r="A440" s="540">
        <v>440111001</v>
      </c>
      <c r="B440" s="540" t="s">
        <v>1777</v>
      </c>
      <c r="C440" s="638">
        <f t="shared" ref="C440:C445" si="48">VLOOKUP(A440,$H$345:$O$671,7,FALSE)</f>
        <v>583594769</v>
      </c>
      <c r="D440" s="600">
        <f>+C440</f>
        <v>583594769</v>
      </c>
      <c r="H440" s="540">
        <v>520101067</v>
      </c>
      <c r="I440" s="540" t="s">
        <v>2475</v>
      </c>
      <c r="J440" s="662"/>
      <c r="M440" s="540"/>
      <c r="N440" s="653">
        <v>10407543</v>
      </c>
    </row>
    <row r="441" spans="1:19">
      <c r="A441" s="540" t="s">
        <v>2612</v>
      </c>
      <c r="B441" s="540" t="s">
        <v>2628</v>
      </c>
      <c r="C441" s="638">
        <f t="shared" si="48"/>
        <v>1839146478</v>
      </c>
      <c r="D441" s="600"/>
      <c r="H441" s="540">
        <v>520101068</v>
      </c>
      <c r="I441" s="540" t="s">
        <v>2340</v>
      </c>
      <c r="J441" s="662"/>
      <c r="M441" s="540"/>
      <c r="N441" s="653">
        <v>181698303</v>
      </c>
    </row>
    <row r="442" spans="1:19">
      <c r="A442" s="540" t="s">
        <v>2458</v>
      </c>
      <c r="B442" s="540" t="s">
        <v>1565</v>
      </c>
      <c r="C442" s="638">
        <f t="shared" si="48"/>
        <v>120022009</v>
      </c>
      <c r="D442" s="600">
        <f t="shared" ref="D442:D445" si="49">+C442</f>
        <v>120022009</v>
      </c>
      <c r="H442" s="540">
        <v>520101069</v>
      </c>
      <c r="I442" s="540" t="s">
        <v>2341</v>
      </c>
      <c r="J442" s="662"/>
      <c r="M442" s="540"/>
      <c r="N442" s="653">
        <v>78708448</v>
      </c>
    </row>
    <row r="443" spans="1:19">
      <c r="A443" s="540" t="s">
        <v>1567</v>
      </c>
      <c r="B443" s="540" t="s">
        <v>1021</v>
      </c>
      <c r="C443" s="638">
        <f t="shared" si="48"/>
        <v>12087267</v>
      </c>
      <c r="D443" s="600">
        <f t="shared" si="49"/>
        <v>12087267</v>
      </c>
      <c r="H443" s="540">
        <v>520101070</v>
      </c>
      <c r="I443" s="540" t="s">
        <v>2342</v>
      </c>
      <c r="J443" s="662"/>
      <c r="M443" s="540"/>
      <c r="N443" s="653">
        <v>387190156</v>
      </c>
    </row>
    <row r="444" spans="1:19">
      <c r="A444" s="540">
        <v>440111092</v>
      </c>
      <c r="B444" s="540" t="s">
        <v>1022</v>
      </c>
      <c r="C444" s="638">
        <f t="shared" si="48"/>
        <v>28816489</v>
      </c>
      <c r="D444" s="600">
        <f t="shared" si="49"/>
        <v>28816489</v>
      </c>
      <c r="H444" s="540">
        <v>520101073</v>
      </c>
      <c r="I444" s="540" t="s">
        <v>2343</v>
      </c>
      <c r="J444" s="662"/>
      <c r="M444" s="540"/>
      <c r="N444" s="653">
        <v>345208798</v>
      </c>
    </row>
    <row r="445" spans="1:19">
      <c r="A445" s="540">
        <v>440111093</v>
      </c>
      <c r="B445" s="540" t="s">
        <v>2006</v>
      </c>
      <c r="C445" s="638">
        <f t="shared" si="48"/>
        <v>28365935</v>
      </c>
      <c r="D445" s="600">
        <f t="shared" si="49"/>
        <v>28365935</v>
      </c>
      <c r="H445" s="540">
        <v>520101074</v>
      </c>
      <c r="I445" s="540" t="s">
        <v>2476</v>
      </c>
      <c r="J445" s="662"/>
      <c r="M445" s="540"/>
      <c r="N445" s="653">
        <v>7949613</v>
      </c>
    </row>
    <row r="446" spans="1:19">
      <c r="A446" s="540" t="s">
        <v>1563</v>
      </c>
      <c r="B446" s="540" t="s">
        <v>1564</v>
      </c>
      <c r="C446" s="638">
        <f>SUM(C440:C445)</f>
        <v>2612032947</v>
      </c>
      <c r="D446" s="638">
        <f>SUM(D440:D445)</f>
        <v>772886469</v>
      </c>
      <c r="H446" s="540">
        <v>520101077</v>
      </c>
      <c r="I446" s="540" t="s">
        <v>2344</v>
      </c>
      <c r="J446" s="662"/>
      <c r="M446" s="540"/>
      <c r="N446" s="653">
        <v>118513048</v>
      </c>
      <c r="R446" s="655" t="s">
        <v>2073</v>
      </c>
      <c r="S446" t="s">
        <v>2627</v>
      </c>
    </row>
    <row r="447" spans="1:19">
      <c r="A447" s="540" t="s">
        <v>1561</v>
      </c>
      <c r="B447" s="540" t="s">
        <v>1562</v>
      </c>
      <c r="C447" s="638">
        <f>+C446+C438</f>
        <v>2696872543</v>
      </c>
      <c r="D447" s="638">
        <f>+D446+D438</f>
        <v>857726065</v>
      </c>
      <c r="H447" s="540">
        <v>520101079</v>
      </c>
      <c r="I447" s="540" t="s">
        <v>2345</v>
      </c>
      <c r="J447" s="662"/>
      <c r="M447" s="540"/>
      <c r="N447" s="653">
        <v>116079548</v>
      </c>
      <c r="R447" s="655" t="s">
        <v>2074</v>
      </c>
      <c r="S447" t="s">
        <v>2075</v>
      </c>
    </row>
    <row r="448" spans="1:19">
      <c r="A448" s="540" t="s">
        <v>1559</v>
      </c>
      <c r="B448" s="540" t="s">
        <v>1560</v>
      </c>
      <c r="C448" s="638">
        <f>+C447</f>
        <v>2696872543</v>
      </c>
      <c r="D448" s="638">
        <f>+D447</f>
        <v>857726065</v>
      </c>
      <c r="H448" s="540">
        <v>520101080</v>
      </c>
      <c r="I448" s="540" t="s">
        <v>2346</v>
      </c>
      <c r="J448" s="662"/>
      <c r="M448" s="540"/>
      <c r="N448" s="653">
        <v>23574057</v>
      </c>
    </row>
    <row r="449" spans="1:20">
      <c r="A449" s="540" t="s">
        <v>1386</v>
      </c>
      <c r="B449" s="540" t="s">
        <v>1387</v>
      </c>
      <c r="C449" s="638">
        <f>+C430+C448</f>
        <v>19001245766</v>
      </c>
      <c r="D449" s="638">
        <f>+D430+D448</f>
        <v>17162099288</v>
      </c>
      <c r="H449" s="540">
        <v>520101084</v>
      </c>
      <c r="I449" s="540" t="s">
        <v>2347</v>
      </c>
      <c r="J449" s="662"/>
      <c r="M449" s="540"/>
      <c r="N449" s="653">
        <v>122496</v>
      </c>
    </row>
    <row r="450" spans="1:20">
      <c r="A450" s="540" t="s">
        <v>1568</v>
      </c>
      <c r="B450" s="540" t="s">
        <v>1569</v>
      </c>
      <c r="C450" s="638"/>
      <c r="D450" s="600"/>
      <c r="J450" s="662"/>
      <c r="M450" s="540"/>
    </row>
    <row r="451" spans="1:20">
      <c r="A451" s="540" t="s">
        <v>1570</v>
      </c>
      <c r="B451" s="540" t="s">
        <v>1571</v>
      </c>
      <c r="C451" s="638"/>
      <c r="D451" s="600"/>
      <c r="J451" s="662"/>
      <c r="M451" s="540"/>
    </row>
    <row r="452" spans="1:20">
      <c r="A452" s="540" t="s">
        <v>1572</v>
      </c>
      <c r="B452" s="540" t="s">
        <v>1573</v>
      </c>
      <c r="C452" s="638"/>
      <c r="D452" s="600"/>
      <c r="J452" s="662"/>
      <c r="M452" s="540"/>
    </row>
    <row r="453" spans="1:20">
      <c r="A453" s="540" t="s">
        <v>1574</v>
      </c>
      <c r="B453" s="540" t="s">
        <v>1575</v>
      </c>
      <c r="C453" s="638"/>
      <c r="D453" s="600"/>
      <c r="I453" s="540" t="s">
        <v>2072</v>
      </c>
      <c r="J453" s="662"/>
      <c r="M453" s="540"/>
    </row>
    <row r="454" spans="1:20">
      <c r="A454" s="540">
        <v>520101011</v>
      </c>
      <c r="B454" s="540" t="s">
        <v>1577</v>
      </c>
      <c r="C454" s="638">
        <f t="shared" ref="C454:C465" si="50">VLOOKUP(A454,$H$345:$O$671,7,FALSE)</f>
        <v>1272585587</v>
      </c>
      <c r="D454" s="599">
        <f>+C454</f>
        <v>1272585587</v>
      </c>
      <c r="J454" s="662"/>
      <c r="M454" s="540"/>
    </row>
    <row r="455" spans="1:20">
      <c r="A455" s="540">
        <v>520101041</v>
      </c>
      <c r="B455" s="540" t="s">
        <v>1579</v>
      </c>
      <c r="C455" s="638">
        <f t="shared" si="50"/>
        <v>19455222</v>
      </c>
      <c r="D455" s="599">
        <f t="shared" ref="D455:D486" si="51">+C455</f>
        <v>19455222</v>
      </c>
      <c r="I455" s="540" t="s">
        <v>2460</v>
      </c>
      <c r="J455" s="662"/>
      <c r="M455" s="540"/>
    </row>
    <row r="456" spans="1:20">
      <c r="A456" s="540">
        <v>520101061</v>
      </c>
      <c r="B456" s="540" t="s">
        <v>1014</v>
      </c>
      <c r="C456" s="638">
        <f t="shared" si="50"/>
        <v>361479896</v>
      </c>
      <c r="D456" s="599">
        <f t="shared" si="51"/>
        <v>361479896</v>
      </c>
      <c r="H456" s="540">
        <v>520101085</v>
      </c>
      <c r="I456" s="540" t="s">
        <v>2348</v>
      </c>
      <c r="J456" s="662"/>
      <c r="M456" s="540"/>
      <c r="N456" s="653">
        <v>907794117</v>
      </c>
    </row>
    <row r="457" spans="1:20">
      <c r="A457" s="540">
        <v>520101067</v>
      </c>
      <c r="B457" s="540" t="s">
        <v>1015</v>
      </c>
      <c r="C457" s="638">
        <f t="shared" si="50"/>
        <v>10407543</v>
      </c>
      <c r="D457" s="599">
        <f t="shared" ref="D457:D458" si="52">+C457</f>
        <v>10407543</v>
      </c>
      <c r="H457" s="540" t="s">
        <v>2616</v>
      </c>
      <c r="I457" s="540" t="s">
        <v>2617</v>
      </c>
      <c r="J457" s="662"/>
      <c r="M457" s="540"/>
      <c r="N457" s="653">
        <v>1016364</v>
      </c>
    </row>
    <row r="458" spans="1:20">
      <c r="A458" s="540">
        <v>520101068</v>
      </c>
      <c r="B458" s="540" t="s">
        <v>2494</v>
      </c>
      <c r="C458" s="638">
        <f t="shared" si="50"/>
        <v>181698303</v>
      </c>
      <c r="D458" s="599">
        <f t="shared" si="52"/>
        <v>181698303</v>
      </c>
      <c r="H458" s="540">
        <v>520101092</v>
      </c>
      <c r="I458" s="540" t="s">
        <v>2349</v>
      </c>
      <c r="J458" s="662"/>
      <c r="M458" s="540"/>
      <c r="N458" s="653">
        <v>75753642</v>
      </c>
    </row>
    <row r="459" spans="1:20">
      <c r="A459" s="540">
        <v>520101069</v>
      </c>
      <c r="B459" s="540" t="s">
        <v>1850</v>
      </c>
      <c r="C459" s="638">
        <f t="shared" si="50"/>
        <v>78708448</v>
      </c>
      <c r="D459" s="599">
        <f t="shared" si="51"/>
        <v>78708448</v>
      </c>
      <c r="H459" s="540">
        <v>520101094</v>
      </c>
      <c r="I459" s="540" t="s">
        <v>2350</v>
      </c>
      <c r="J459" s="662"/>
      <c r="M459" s="540"/>
      <c r="N459" s="653">
        <v>2831352</v>
      </c>
    </row>
    <row r="460" spans="1:20">
      <c r="A460" s="540">
        <v>520101070</v>
      </c>
      <c r="B460" s="540" t="s">
        <v>1852</v>
      </c>
      <c r="C460" s="638">
        <f t="shared" si="50"/>
        <v>387190156</v>
      </c>
      <c r="D460" s="599">
        <f t="shared" si="51"/>
        <v>387190156</v>
      </c>
      <c r="H460" s="540">
        <v>520101095</v>
      </c>
      <c r="I460" s="540" t="s">
        <v>2351</v>
      </c>
      <c r="J460" s="662"/>
      <c r="M460" s="540"/>
      <c r="N460" s="653">
        <v>40997227</v>
      </c>
    </row>
    <row r="461" spans="1:20">
      <c r="A461" s="540">
        <v>520101073</v>
      </c>
      <c r="B461" s="540" t="s">
        <v>1584</v>
      </c>
      <c r="C461" s="638">
        <f t="shared" si="50"/>
        <v>345208798</v>
      </c>
      <c r="D461" s="599">
        <f t="shared" si="51"/>
        <v>345208798</v>
      </c>
      <c r="H461" s="540" t="s">
        <v>2618</v>
      </c>
      <c r="I461" s="540" t="s">
        <v>2619</v>
      </c>
      <c r="J461" s="662"/>
      <c r="M461" s="540"/>
      <c r="N461" s="653">
        <v>59858091</v>
      </c>
    </row>
    <row r="462" spans="1:20">
      <c r="A462" s="540">
        <v>520101074</v>
      </c>
      <c r="B462" s="540" t="s">
        <v>1586</v>
      </c>
      <c r="C462" s="638">
        <f t="shared" si="50"/>
        <v>7949613</v>
      </c>
      <c r="D462" s="599">
        <f t="shared" si="51"/>
        <v>7949613</v>
      </c>
      <c r="H462" s="540">
        <v>520101102</v>
      </c>
      <c r="I462" s="540" t="s">
        <v>2352</v>
      </c>
      <c r="J462" s="662"/>
      <c r="M462" s="540"/>
      <c r="N462" s="653">
        <v>33846460</v>
      </c>
      <c r="T462" s="656">
        <v>7855640632</v>
      </c>
    </row>
    <row r="463" spans="1:20">
      <c r="A463" s="540">
        <v>520101077</v>
      </c>
      <c r="B463" s="540" t="s">
        <v>1588</v>
      </c>
      <c r="C463" s="638">
        <f t="shared" si="50"/>
        <v>118513048</v>
      </c>
      <c r="D463" s="599">
        <f t="shared" si="51"/>
        <v>118513048</v>
      </c>
      <c r="H463" s="540">
        <v>520101150</v>
      </c>
      <c r="I463" s="540" t="s">
        <v>2353</v>
      </c>
      <c r="J463" s="662"/>
      <c r="M463" s="540"/>
      <c r="N463" s="653">
        <v>17511536</v>
      </c>
    </row>
    <row r="464" spans="1:20">
      <c r="A464" s="540">
        <v>520101079</v>
      </c>
      <c r="B464" s="540" t="s">
        <v>1590</v>
      </c>
      <c r="C464" s="638">
        <f t="shared" si="50"/>
        <v>116079548</v>
      </c>
      <c r="D464" s="599">
        <f t="shared" si="51"/>
        <v>116079548</v>
      </c>
      <c r="H464" s="540">
        <v>520101168</v>
      </c>
      <c r="I464" s="540" t="s">
        <v>2354</v>
      </c>
      <c r="J464" s="662"/>
      <c r="M464" s="540"/>
      <c r="N464" s="653">
        <v>4620742</v>
      </c>
    </row>
    <row r="465" spans="1:16">
      <c r="A465" s="540">
        <v>520101080</v>
      </c>
      <c r="B465" s="540" t="s">
        <v>1666</v>
      </c>
      <c r="C465" s="638">
        <f t="shared" si="50"/>
        <v>23574057</v>
      </c>
      <c r="D465" s="599">
        <f t="shared" si="51"/>
        <v>23574057</v>
      </c>
      <c r="H465" s="540">
        <v>520101201</v>
      </c>
      <c r="I465" s="540" t="s">
        <v>2355</v>
      </c>
      <c r="J465" s="662"/>
      <c r="M465" s="540"/>
      <c r="N465" s="653">
        <v>22154905</v>
      </c>
    </row>
    <row r="466" spans="1:16">
      <c r="A466" s="540" t="s">
        <v>2520</v>
      </c>
      <c r="B466" s="540" t="s">
        <v>1634</v>
      </c>
      <c r="C466" s="638">
        <v>0</v>
      </c>
      <c r="D466" s="599">
        <f t="shared" si="51"/>
        <v>0</v>
      </c>
      <c r="H466" s="540">
        <v>520101202</v>
      </c>
      <c r="I466" s="540" t="s">
        <v>2356</v>
      </c>
      <c r="J466" s="662"/>
      <c r="M466" s="540"/>
      <c r="N466" s="653">
        <v>60271874</v>
      </c>
    </row>
    <row r="467" spans="1:16">
      <c r="A467" s="540">
        <v>520101084</v>
      </c>
      <c r="B467" s="540" t="s">
        <v>2495</v>
      </c>
      <c r="C467" s="638">
        <f t="shared" ref="C467:C478" si="53">VLOOKUP(A467,$H$345:$O$671,7,FALSE)</f>
        <v>122496</v>
      </c>
      <c r="D467" s="599">
        <f t="shared" si="51"/>
        <v>122496</v>
      </c>
      <c r="H467" s="540" t="s">
        <v>1784</v>
      </c>
      <c r="I467" s="540" t="s">
        <v>2620</v>
      </c>
      <c r="J467" s="662"/>
      <c r="M467" s="540"/>
      <c r="N467" s="653">
        <v>719636</v>
      </c>
    </row>
    <row r="468" spans="1:16">
      <c r="A468" s="540">
        <v>520101085</v>
      </c>
      <c r="B468" s="540" t="s">
        <v>1781</v>
      </c>
      <c r="C468" s="638">
        <f t="shared" si="53"/>
        <v>907794117</v>
      </c>
      <c r="D468" s="599">
        <f t="shared" si="51"/>
        <v>907794117</v>
      </c>
      <c r="H468" s="540">
        <v>520101221</v>
      </c>
      <c r="I468" s="540" t="s">
        <v>2357</v>
      </c>
      <c r="J468" s="662"/>
      <c r="M468" s="540"/>
      <c r="N468" s="653">
        <v>29774213</v>
      </c>
    </row>
    <row r="469" spans="1:16">
      <c r="A469" s="540" t="s">
        <v>2616</v>
      </c>
      <c r="B469" s="540" t="s">
        <v>2051</v>
      </c>
      <c r="C469" s="638">
        <f t="shared" si="53"/>
        <v>1016364</v>
      </c>
      <c r="D469" s="599">
        <f t="shared" ref="D469" si="54">+C469</f>
        <v>1016364</v>
      </c>
      <c r="H469" s="540">
        <v>520101223</v>
      </c>
      <c r="I469" s="540" t="s">
        <v>2477</v>
      </c>
      <c r="J469" s="662"/>
      <c r="M469" s="540"/>
      <c r="N469" s="653">
        <v>18905872</v>
      </c>
    </row>
    <row r="470" spans="1:16">
      <c r="A470" s="540">
        <v>520101092</v>
      </c>
      <c r="B470" s="540" t="s">
        <v>1593</v>
      </c>
      <c r="C470" s="638">
        <f t="shared" si="53"/>
        <v>75753642</v>
      </c>
      <c r="D470" s="599">
        <f t="shared" si="51"/>
        <v>75753642</v>
      </c>
      <c r="H470" s="540" t="s">
        <v>1857</v>
      </c>
      <c r="I470" s="540" t="s">
        <v>2373</v>
      </c>
      <c r="J470" s="662"/>
      <c r="M470" s="540"/>
      <c r="N470" s="653">
        <v>909091</v>
      </c>
    </row>
    <row r="471" spans="1:16">
      <c r="A471" s="540">
        <v>520101094</v>
      </c>
      <c r="B471" s="540" t="s">
        <v>1595</v>
      </c>
      <c r="C471" s="638">
        <f t="shared" si="53"/>
        <v>2831352</v>
      </c>
      <c r="D471" s="599">
        <f t="shared" si="51"/>
        <v>2831352</v>
      </c>
      <c r="H471" s="540">
        <v>520101246</v>
      </c>
      <c r="I471" s="540" t="s">
        <v>2358</v>
      </c>
      <c r="J471" s="662"/>
      <c r="M471" s="540"/>
      <c r="N471" s="653">
        <v>11736249</v>
      </c>
    </row>
    <row r="472" spans="1:16">
      <c r="A472" s="540">
        <v>520101095</v>
      </c>
      <c r="B472" s="540" t="s">
        <v>1783</v>
      </c>
      <c r="C472" s="638">
        <f t="shared" si="53"/>
        <v>40997227</v>
      </c>
      <c r="D472" s="599">
        <f t="shared" si="51"/>
        <v>40997227</v>
      </c>
      <c r="H472" s="540">
        <v>520101249</v>
      </c>
      <c r="I472" s="540" t="s">
        <v>2359</v>
      </c>
      <c r="J472" s="662"/>
      <c r="M472" s="540"/>
      <c r="N472" s="653">
        <v>154760547</v>
      </c>
    </row>
    <row r="473" spans="1:16">
      <c r="A473" s="540" t="s">
        <v>2618</v>
      </c>
      <c r="B473" s="540" t="s">
        <v>2631</v>
      </c>
      <c r="C473" s="638">
        <f t="shared" si="53"/>
        <v>59858091</v>
      </c>
      <c r="D473" s="599">
        <f t="shared" ref="D473" si="55">+C473</f>
        <v>59858091</v>
      </c>
      <c r="H473" s="540">
        <v>520101250</v>
      </c>
      <c r="I473" s="540" t="s">
        <v>2360</v>
      </c>
      <c r="J473" s="662"/>
      <c r="M473" s="540"/>
      <c r="N473" s="653">
        <v>52893816</v>
      </c>
      <c r="P473" s="655">
        <v>56239719</v>
      </c>
    </row>
    <row r="474" spans="1:16">
      <c r="A474" s="540">
        <v>520101102</v>
      </c>
      <c r="B474" s="540" t="s">
        <v>1854</v>
      </c>
      <c r="C474" s="638">
        <f t="shared" si="53"/>
        <v>33846460</v>
      </c>
      <c r="D474" s="599">
        <f t="shared" si="51"/>
        <v>33846460</v>
      </c>
      <c r="H474" s="540">
        <v>520110</v>
      </c>
      <c r="I474" s="540" t="s">
        <v>2361</v>
      </c>
      <c r="J474" s="662"/>
      <c r="M474" s="540"/>
    </row>
    <row r="475" spans="1:16">
      <c r="A475" s="540">
        <v>520101150</v>
      </c>
      <c r="B475" s="540" t="s">
        <v>1597</v>
      </c>
      <c r="C475" s="638">
        <f t="shared" si="53"/>
        <v>17511536</v>
      </c>
      <c r="D475" s="599">
        <f t="shared" si="51"/>
        <v>17511536</v>
      </c>
      <c r="H475" s="540">
        <v>520110015</v>
      </c>
      <c r="I475" s="540" t="s">
        <v>2362</v>
      </c>
      <c r="J475" s="662"/>
      <c r="M475" s="540"/>
      <c r="N475" s="653">
        <v>54120265</v>
      </c>
    </row>
    <row r="476" spans="1:16">
      <c r="A476" s="540">
        <v>520101168</v>
      </c>
      <c r="B476" s="540" t="s">
        <v>1599</v>
      </c>
      <c r="C476" s="638">
        <f t="shared" si="53"/>
        <v>4620742</v>
      </c>
      <c r="D476" s="599">
        <f t="shared" si="51"/>
        <v>4620742</v>
      </c>
      <c r="H476" s="540" t="s">
        <v>1862</v>
      </c>
      <c r="I476" s="540" t="s">
        <v>2389</v>
      </c>
      <c r="M476" s="540"/>
      <c r="N476" s="653">
        <v>31818</v>
      </c>
    </row>
    <row r="477" spans="1:16">
      <c r="A477" s="540">
        <v>520101201</v>
      </c>
      <c r="B477" s="540" t="s">
        <v>1601</v>
      </c>
      <c r="C477" s="638">
        <f t="shared" si="53"/>
        <v>22154905</v>
      </c>
      <c r="D477" s="599">
        <f t="shared" si="51"/>
        <v>22154905</v>
      </c>
      <c r="H477" s="540">
        <v>520110023</v>
      </c>
      <c r="I477" s="540" t="s">
        <v>2363</v>
      </c>
      <c r="J477" s="662"/>
      <c r="M477" s="540"/>
      <c r="N477" s="653">
        <v>2087636</v>
      </c>
      <c r="P477" s="655">
        <v>5801987257</v>
      </c>
    </row>
    <row r="478" spans="1:16">
      <c r="A478" s="540">
        <v>520101202</v>
      </c>
      <c r="B478" s="540" t="s">
        <v>1603</v>
      </c>
      <c r="C478" s="638">
        <f t="shared" si="53"/>
        <v>60271874</v>
      </c>
      <c r="D478" s="599">
        <f t="shared" si="51"/>
        <v>60271874</v>
      </c>
      <c r="H478" s="540">
        <v>520111</v>
      </c>
      <c r="I478" s="540" t="s">
        <v>2364</v>
      </c>
      <c r="J478" s="662"/>
      <c r="M478" s="540"/>
    </row>
    <row r="479" spans="1:16">
      <c r="A479" s="540" t="s">
        <v>1855</v>
      </c>
      <c r="B479" s="540" t="s">
        <v>1856</v>
      </c>
      <c r="C479" s="638">
        <v>0</v>
      </c>
      <c r="D479" s="599">
        <f t="shared" si="51"/>
        <v>0</v>
      </c>
      <c r="H479" s="540">
        <v>520111001</v>
      </c>
      <c r="I479" s="540" t="s">
        <v>2365</v>
      </c>
      <c r="J479" s="662"/>
      <c r="M479" s="540"/>
      <c r="N479" s="653">
        <v>163636380</v>
      </c>
    </row>
    <row r="480" spans="1:16">
      <c r="A480" s="540" t="s">
        <v>1784</v>
      </c>
      <c r="B480" s="540" t="s">
        <v>1785</v>
      </c>
      <c r="C480" s="638">
        <f t="shared" ref="C480:C486" si="56">VLOOKUP(A480,$H$345:$O$671,7,FALSE)</f>
        <v>719636</v>
      </c>
      <c r="D480" s="599">
        <f t="shared" ref="D480" si="57">+C480</f>
        <v>719636</v>
      </c>
      <c r="H480" s="540">
        <v>520111011</v>
      </c>
      <c r="I480" s="540" t="s">
        <v>2366</v>
      </c>
      <c r="J480" s="662"/>
      <c r="M480" s="540"/>
      <c r="N480" s="653">
        <v>1280056966</v>
      </c>
    </row>
    <row r="481" spans="1:14">
      <c r="A481" s="540">
        <v>520101221</v>
      </c>
      <c r="B481" s="540" t="s">
        <v>1607</v>
      </c>
      <c r="C481" s="638">
        <f t="shared" si="56"/>
        <v>29774213</v>
      </c>
      <c r="D481" s="599">
        <f t="shared" si="51"/>
        <v>29774213</v>
      </c>
      <c r="H481" s="540">
        <v>520111013</v>
      </c>
      <c r="I481" s="540" t="s">
        <v>2367</v>
      </c>
      <c r="J481" s="662"/>
      <c r="M481" s="540"/>
    </row>
    <row r="482" spans="1:14">
      <c r="A482" s="540">
        <v>520101223</v>
      </c>
      <c r="B482" s="540" t="s">
        <v>2496</v>
      </c>
      <c r="C482" s="638">
        <f t="shared" si="56"/>
        <v>18905872</v>
      </c>
      <c r="D482" s="599">
        <f t="shared" si="51"/>
        <v>18905872</v>
      </c>
      <c r="H482" s="540">
        <v>520111041</v>
      </c>
      <c r="I482" s="540" t="s">
        <v>2338</v>
      </c>
      <c r="J482" s="662"/>
      <c r="M482" s="540"/>
      <c r="N482" s="653">
        <v>19321200</v>
      </c>
    </row>
    <row r="483" spans="1:14">
      <c r="A483" s="540" t="s">
        <v>1857</v>
      </c>
      <c r="B483" s="540" t="s">
        <v>1629</v>
      </c>
      <c r="C483" s="638">
        <f t="shared" si="56"/>
        <v>909091</v>
      </c>
      <c r="D483" s="599">
        <f t="shared" ref="D483" si="58">+C483</f>
        <v>909091</v>
      </c>
      <c r="H483" s="540">
        <v>520111051</v>
      </c>
      <c r="I483" s="540" t="s">
        <v>2478</v>
      </c>
      <c r="J483" s="662"/>
      <c r="M483" s="540"/>
      <c r="N483" s="653">
        <v>12583117</v>
      </c>
    </row>
    <row r="484" spans="1:14">
      <c r="A484" s="540">
        <v>520101246</v>
      </c>
      <c r="B484" s="540" t="s">
        <v>1609</v>
      </c>
      <c r="C484" s="638">
        <f t="shared" si="56"/>
        <v>11736249</v>
      </c>
      <c r="D484" s="599">
        <f t="shared" si="51"/>
        <v>11736249</v>
      </c>
      <c r="H484" s="540">
        <v>520111061</v>
      </c>
      <c r="I484" s="540" t="s">
        <v>2339</v>
      </c>
      <c r="J484" s="662"/>
      <c r="M484" s="540"/>
      <c r="N484" s="653">
        <v>213285613</v>
      </c>
    </row>
    <row r="485" spans="1:14">
      <c r="A485" s="540">
        <v>520101249</v>
      </c>
      <c r="B485" s="540" t="s">
        <v>1611</v>
      </c>
      <c r="C485" s="638">
        <f t="shared" si="56"/>
        <v>154760547</v>
      </c>
      <c r="D485" s="599">
        <f t="shared" si="51"/>
        <v>154760547</v>
      </c>
      <c r="H485" s="540">
        <v>520111071</v>
      </c>
      <c r="I485" s="540" t="s">
        <v>2368</v>
      </c>
      <c r="J485" s="662"/>
      <c r="M485" s="540"/>
      <c r="N485" s="653">
        <v>106671415</v>
      </c>
    </row>
    <row r="486" spans="1:14">
      <c r="A486" s="540">
        <v>520101250</v>
      </c>
      <c r="B486" s="540" t="s">
        <v>1613</v>
      </c>
      <c r="C486" s="638">
        <f t="shared" si="56"/>
        <v>52893816</v>
      </c>
      <c r="D486" s="599">
        <f t="shared" si="51"/>
        <v>52893816</v>
      </c>
      <c r="H486" s="540">
        <v>520111081</v>
      </c>
      <c r="I486" s="540" t="s">
        <v>2369</v>
      </c>
      <c r="J486" s="662"/>
      <c r="M486" s="540"/>
      <c r="N486" s="653">
        <v>2517056674</v>
      </c>
    </row>
    <row r="487" spans="1:14">
      <c r="A487" s="540" t="s">
        <v>1574</v>
      </c>
      <c r="B487" s="540" t="s">
        <v>1575</v>
      </c>
      <c r="C487" s="638">
        <f>SUM(C454:C486)</f>
        <v>4419328449</v>
      </c>
      <c r="D487" s="638">
        <f>SUM(D454:D486)</f>
        <v>4419328449</v>
      </c>
      <c r="H487" s="540">
        <v>520111082</v>
      </c>
      <c r="I487" s="540" t="s">
        <v>2370</v>
      </c>
      <c r="J487" s="662"/>
      <c r="M487" s="540"/>
      <c r="N487" s="653">
        <v>6641895</v>
      </c>
    </row>
    <row r="488" spans="1:14">
      <c r="A488" s="540" t="s">
        <v>1858</v>
      </c>
      <c r="B488" s="540" t="s">
        <v>1859</v>
      </c>
      <c r="C488" s="638"/>
      <c r="D488" s="600"/>
      <c r="H488" s="540">
        <v>520111123</v>
      </c>
      <c r="I488" s="540" t="s">
        <v>2371</v>
      </c>
      <c r="J488" s="662"/>
      <c r="M488" s="540"/>
      <c r="N488" s="653">
        <v>2494294</v>
      </c>
    </row>
    <row r="489" spans="1:14">
      <c r="A489" s="540">
        <v>520110015</v>
      </c>
      <c r="B489" s="540" t="s">
        <v>1861</v>
      </c>
      <c r="C489" s="638">
        <f>VLOOKUP(A489,$H$345:$O$671,7,FALSE)</f>
        <v>54120265</v>
      </c>
      <c r="D489" s="600">
        <f>+C489</f>
        <v>54120265</v>
      </c>
      <c r="H489" s="540">
        <v>520111124</v>
      </c>
      <c r="I489" s="540" t="s">
        <v>2372</v>
      </c>
      <c r="J489" s="662"/>
      <c r="M489" s="540"/>
      <c r="N489" s="653">
        <v>1957083</v>
      </c>
    </row>
    <row r="490" spans="1:14">
      <c r="A490" s="540">
        <v>520110023</v>
      </c>
      <c r="B490" s="540" t="s">
        <v>1887</v>
      </c>
      <c r="C490" s="638">
        <f>VLOOKUP(A490,$H$345:$O$671,7,FALSE)</f>
        <v>2087636</v>
      </c>
      <c r="D490" s="600">
        <f t="shared" ref="D490:D491" si="59">+C490</f>
        <v>2087636</v>
      </c>
      <c r="H490" s="540">
        <v>520111125</v>
      </c>
      <c r="I490" s="540" t="s">
        <v>2373</v>
      </c>
      <c r="J490" s="662"/>
      <c r="M490" s="540"/>
      <c r="N490" s="653">
        <v>186567830</v>
      </c>
    </row>
    <row r="491" spans="1:14">
      <c r="A491" s="540" t="s">
        <v>1862</v>
      </c>
      <c r="B491" s="540" t="s">
        <v>1653</v>
      </c>
      <c r="C491" s="638">
        <f>VLOOKUP(A491,$H$345:$O$671,7,FALSE)</f>
        <v>31818</v>
      </c>
      <c r="D491" s="600">
        <f t="shared" si="59"/>
        <v>31818</v>
      </c>
      <c r="H491" s="540">
        <v>520111127</v>
      </c>
      <c r="I491" s="540" t="s">
        <v>2479</v>
      </c>
      <c r="J491" s="662"/>
      <c r="M491" s="540"/>
    </row>
    <row r="492" spans="1:14">
      <c r="A492" s="540" t="s">
        <v>1858</v>
      </c>
      <c r="B492" s="540" t="s">
        <v>1859</v>
      </c>
      <c r="C492" s="638">
        <f>SUM(C489:C491)</f>
        <v>56239719</v>
      </c>
      <c r="D492" s="638">
        <f>SUM(D489:D491)</f>
        <v>56239719</v>
      </c>
      <c r="H492" s="540">
        <v>520111160</v>
      </c>
      <c r="I492" s="540" t="s">
        <v>2374</v>
      </c>
      <c r="J492" s="662"/>
      <c r="M492" s="540"/>
      <c r="N492" s="653">
        <v>10077315</v>
      </c>
    </row>
    <row r="493" spans="1:14">
      <c r="A493" s="540" t="s">
        <v>1615</v>
      </c>
      <c r="B493" s="540" t="s">
        <v>1616</v>
      </c>
      <c r="H493" s="540">
        <v>520111181</v>
      </c>
      <c r="I493" s="540" t="s">
        <v>2375</v>
      </c>
      <c r="J493" s="662"/>
      <c r="M493" s="540"/>
      <c r="N493" s="653">
        <v>16655921</v>
      </c>
    </row>
    <row r="494" spans="1:14">
      <c r="A494" s="540">
        <v>520111001</v>
      </c>
      <c r="B494" s="540" t="s">
        <v>1618</v>
      </c>
      <c r="C494" s="638">
        <f t="shared" ref="C494:C499" si="60">VLOOKUP(A494,$H$345:$O$671,7,FALSE)</f>
        <v>163636380</v>
      </c>
      <c r="D494" s="600">
        <f>+C494</f>
        <v>163636380</v>
      </c>
      <c r="H494" s="540">
        <v>520111182</v>
      </c>
      <c r="I494" s="540" t="s">
        <v>2376</v>
      </c>
      <c r="J494" s="662"/>
      <c r="M494" s="540"/>
      <c r="N494" s="653">
        <v>131729118</v>
      </c>
    </row>
    <row r="495" spans="1:14">
      <c r="A495" s="540">
        <v>520111011</v>
      </c>
      <c r="B495" s="540" t="s">
        <v>1620</v>
      </c>
      <c r="C495" s="638">
        <f t="shared" si="60"/>
        <v>1280056966</v>
      </c>
      <c r="D495" s="600">
        <f t="shared" ref="D495:D520" si="61">+C495</f>
        <v>1280056966</v>
      </c>
      <c r="H495" s="540">
        <v>520111183</v>
      </c>
      <c r="I495" s="540" t="s">
        <v>2377</v>
      </c>
      <c r="J495" s="662"/>
      <c r="M495" s="540"/>
      <c r="N495" s="653">
        <v>105470298</v>
      </c>
    </row>
    <row r="496" spans="1:14">
      <c r="A496" s="540">
        <v>520111013</v>
      </c>
      <c r="B496" s="540" t="s">
        <v>2497</v>
      </c>
      <c r="C496" s="638">
        <f t="shared" si="60"/>
        <v>0</v>
      </c>
      <c r="D496" s="600">
        <f t="shared" si="61"/>
        <v>0</v>
      </c>
      <c r="H496" s="540">
        <v>520111192</v>
      </c>
      <c r="I496" s="540" t="s">
        <v>2378</v>
      </c>
      <c r="J496" s="662"/>
      <c r="M496" s="540"/>
      <c r="N496" s="653">
        <v>24159300</v>
      </c>
    </row>
    <row r="497" spans="1:19">
      <c r="A497" s="540">
        <v>520111041</v>
      </c>
      <c r="B497" s="540" t="s">
        <v>1579</v>
      </c>
      <c r="C497" s="638">
        <f t="shared" si="60"/>
        <v>19321200</v>
      </c>
      <c r="D497" s="600">
        <f t="shared" si="61"/>
        <v>19321200</v>
      </c>
      <c r="H497" s="540" t="s">
        <v>2007</v>
      </c>
      <c r="I497" s="540" t="s">
        <v>2621</v>
      </c>
      <c r="J497" s="662"/>
      <c r="M497" s="540"/>
      <c r="N497" s="653">
        <v>2028645</v>
      </c>
    </row>
    <row r="498" spans="1:19">
      <c r="A498" s="540">
        <v>520111051</v>
      </c>
      <c r="B498" s="540" t="s">
        <v>1013</v>
      </c>
      <c r="C498" s="638">
        <f t="shared" si="60"/>
        <v>12583117</v>
      </c>
      <c r="D498" s="600">
        <f t="shared" si="61"/>
        <v>12583117</v>
      </c>
      <c r="H498" s="540">
        <v>520111194</v>
      </c>
      <c r="I498" s="540" t="s">
        <v>2480</v>
      </c>
      <c r="J498" s="662"/>
      <c r="M498" s="540"/>
      <c r="N498" s="653">
        <v>1528156</v>
      </c>
    </row>
    <row r="499" spans="1:19">
      <c r="A499" s="540">
        <v>520111061</v>
      </c>
      <c r="B499" s="540" t="s">
        <v>1014</v>
      </c>
      <c r="C499" s="638">
        <f t="shared" si="60"/>
        <v>213285613</v>
      </c>
      <c r="D499" s="600">
        <f t="shared" si="61"/>
        <v>213285613</v>
      </c>
      <c r="H499" s="540">
        <v>520111211</v>
      </c>
      <c r="I499" s="540" t="s">
        <v>2379</v>
      </c>
      <c r="J499" s="662"/>
      <c r="M499" s="540"/>
      <c r="N499" s="653">
        <v>368215423</v>
      </c>
    </row>
    <row r="500" spans="1:19">
      <c r="A500" s="540" t="s">
        <v>1864</v>
      </c>
      <c r="B500" s="540" t="s">
        <v>1015</v>
      </c>
      <c r="C500" s="638">
        <v>0</v>
      </c>
      <c r="D500" s="600">
        <f t="shared" si="61"/>
        <v>0</v>
      </c>
      <c r="H500" s="540">
        <v>520111215</v>
      </c>
      <c r="I500" s="540" t="s">
        <v>2380</v>
      </c>
      <c r="J500" s="662"/>
      <c r="M500" s="540"/>
      <c r="N500" s="653">
        <v>246339262</v>
      </c>
    </row>
    <row r="501" spans="1:19">
      <c r="A501" s="540">
        <v>520111071</v>
      </c>
      <c r="B501" s="540" t="s">
        <v>1016</v>
      </c>
      <c r="C501" s="638">
        <f t="shared" ref="C501:C520" si="62">VLOOKUP(A501,$H$345:$O$671,7,FALSE)</f>
        <v>106671415</v>
      </c>
      <c r="D501" s="600">
        <f t="shared" si="61"/>
        <v>106671415</v>
      </c>
      <c r="H501" s="540" t="s">
        <v>2622</v>
      </c>
      <c r="I501" s="540" t="s">
        <v>2623</v>
      </c>
      <c r="J501" s="662"/>
      <c r="M501" s="540"/>
      <c r="N501" s="653">
        <v>22728</v>
      </c>
    </row>
    <row r="502" spans="1:19">
      <c r="A502" s="540">
        <v>520111081</v>
      </c>
      <c r="B502" s="540" t="s">
        <v>1623</v>
      </c>
      <c r="C502" s="638">
        <f t="shared" si="62"/>
        <v>2517056674</v>
      </c>
      <c r="D502" s="600">
        <f t="shared" si="61"/>
        <v>2517056674</v>
      </c>
      <c r="H502" s="540">
        <v>520111247</v>
      </c>
      <c r="I502" s="540" t="s">
        <v>2381</v>
      </c>
      <c r="J502" s="662"/>
      <c r="M502" s="540"/>
      <c r="N502" s="653">
        <v>53418723</v>
      </c>
      <c r="P502" s="655">
        <v>72964918</v>
      </c>
    </row>
    <row r="503" spans="1:19">
      <c r="A503" s="540">
        <v>520111082</v>
      </c>
      <c r="B503" s="540" t="s">
        <v>1625</v>
      </c>
      <c r="C503" s="638">
        <f t="shared" si="62"/>
        <v>6641895</v>
      </c>
      <c r="D503" s="600">
        <f t="shared" si="61"/>
        <v>6641895</v>
      </c>
      <c r="H503" s="540">
        <v>520111250</v>
      </c>
      <c r="I503" s="540" t="s">
        <v>2382</v>
      </c>
      <c r="J503" s="662"/>
      <c r="M503" s="540"/>
      <c r="N503" s="653">
        <v>268266270</v>
      </c>
    </row>
    <row r="504" spans="1:19">
      <c r="A504" s="540">
        <v>520111123</v>
      </c>
      <c r="B504" s="540" t="s">
        <v>1627</v>
      </c>
      <c r="C504" s="638">
        <f t="shared" si="62"/>
        <v>2494294</v>
      </c>
      <c r="D504" s="600">
        <f t="shared" si="61"/>
        <v>2494294</v>
      </c>
      <c r="H504" s="540">
        <v>520111251</v>
      </c>
      <c r="I504" s="540" t="s">
        <v>2383</v>
      </c>
      <c r="J504" s="662"/>
      <c r="M504" s="540"/>
      <c r="N504" s="653">
        <v>63803631</v>
      </c>
    </row>
    <row r="505" spans="1:19">
      <c r="A505" s="540">
        <v>520111124</v>
      </c>
      <c r="B505" s="540" t="s">
        <v>2372</v>
      </c>
      <c r="C505" s="638">
        <f t="shared" si="62"/>
        <v>1957083</v>
      </c>
      <c r="D505" s="600">
        <f t="shared" si="61"/>
        <v>1957083</v>
      </c>
      <c r="H505" s="540">
        <v>520115</v>
      </c>
      <c r="I505" s="540" t="s">
        <v>2384</v>
      </c>
      <c r="J505" s="662"/>
      <c r="M505" s="540"/>
    </row>
    <row r="506" spans="1:19">
      <c r="A506" s="540">
        <v>520111125</v>
      </c>
      <c r="B506" s="540" t="s">
        <v>1629</v>
      </c>
      <c r="C506" s="638">
        <f t="shared" si="62"/>
        <v>186567830</v>
      </c>
      <c r="D506" s="600">
        <f t="shared" si="61"/>
        <v>186567830</v>
      </c>
      <c r="H506" s="540" t="s">
        <v>1647</v>
      </c>
      <c r="I506" s="540" t="s">
        <v>2624</v>
      </c>
      <c r="J506" s="662"/>
      <c r="M506" s="540"/>
      <c r="N506" s="653">
        <v>118182</v>
      </c>
    </row>
    <row r="507" spans="1:19">
      <c r="A507" s="540">
        <v>520111127</v>
      </c>
      <c r="B507" s="540" t="s">
        <v>1650</v>
      </c>
      <c r="C507" s="638">
        <f t="shared" si="62"/>
        <v>0</v>
      </c>
      <c r="D507" s="600">
        <f t="shared" si="61"/>
        <v>0</v>
      </c>
      <c r="H507" s="540">
        <v>520115010</v>
      </c>
      <c r="I507" s="540" t="s">
        <v>2385</v>
      </c>
      <c r="J507" s="662"/>
      <c r="M507" s="540"/>
      <c r="N507" s="653">
        <v>344546</v>
      </c>
      <c r="R507" s="655" t="s">
        <v>2073</v>
      </c>
      <c r="S507" t="s">
        <v>2627</v>
      </c>
    </row>
    <row r="508" spans="1:19">
      <c r="A508" s="540">
        <v>520111160</v>
      </c>
      <c r="B508" s="540" t="s">
        <v>1631</v>
      </c>
      <c r="C508" s="638">
        <f t="shared" si="62"/>
        <v>10077315</v>
      </c>
      <c r="D508" s="600">
        <f t="shared" si="61"/>
        <v>10077315</v>
      </c>
      <c r="J508" s="662"/>
      <c r="M508" s="540"/>
      <c r="R508" s="655" t="s">
        <v>2074</v>
      </c>
      <c r="S508" t="s">
        <v>2075</v>
      </c>
    </row>
    <row r="509" spans="1:19">
      <c r="A509" s="540">
        <v>520111181</v>
      </c>
      <c r="B509" s="540" t="s">
        <v>1591</v>
      </c>
      <c r="C509" s="638">
        <f t="shared" si="62"/>
        <v>16655921</v>
      </c>
      <c r="D509" s="600">
        <f t="shared" si="61"/>
        <v>16655921</v>
      </c>
      <c r="J509" s="662"/>
      <c r="M509" s="540"/>
      <c r="N509" s="653">
        <v>45750</v>
      </c>
    </row>
    <row r="510" spans="1:19">
      <c r="A510" s="540">
        <v>520111182</v>
      </c>
      <c r="B510" s="540" t="s">
        <v>1634</v>
      </c>
      <c r="C510" s="638">
        <f t="shared" si="62"/>
        <v>131729118</v>
      </c>
      <c r="D510" s="600">
        <f t="shared" si="61"/>
        <v>131729118</v>
      </c>
      <c r="J510" s="662"/>
      <c r="M510" s="540"/>
    </row>
    <row r="511" spans="1:19">
      <c r="A511" s="540">
        <v>520111183</v>
      </c>
      <c r="B511" s="540" t="s">
        <v>1636</v>
      </c>
      <c r="C511" s="638">
        <f t="shared" si="62"/>
        <v>105470298</v>
      </c>
      <c r="D511" s="600">
        <f t="shared" si="61"/>
        <v>105470298</v>
      </c>
      <c r="J511" s="662"/>
      <c r="M511" s="540"/>
    </row>
    <row r="512" spans="1:19">
      <c r="A512" s="540">
        <v>520111192</v>
      </c>
      <c r="B512" s="540" t="s">
        <v>1638</v>
      </c>
      <c r="C512" s="638">
        <f t="shared" si="62"/>
        <v>24159300</v>
      </c>
      <c r="D512" s="600">
        <f t="shared" si="61"/>
        <v>24159300</v>
      </c>
      <c r="J512" s="662"/>
      <c r="M512" s="540"/>
    </row>
    <row r="513" spans="1:17">
      <c r="A513" s="540" t="s">
        <v>2007</v>
      </c>
      <c r="B513" s="540" t="s">
        <v>2008</v>
      </c>
      <c r="C513" s="638">
        <f t="shared" si="62"/>
        <v>2028645</v>
      </c>
      <c r="D513" s="600">
        <f t="shared" ref="D513" si="63">+C513</f>
        <v>2028645</v>
      </c>
      <c r="J513" s="662"/>
      <c r="M513" s="540"/>
      <c r="Q513" s="655">
        <v>566013047</v>
      </c>
    </row>
    <row r="514" spans="1:17">
      <c r="A514" s="540">
        <v>520111194</v>
      </c>
      <c r="B514" s="540" t="s">
        <v>1867</v>
      </c>
      <c r="C514" s="638">
        <f t="shared" si="62"/>
        <v>1528156</v>
      </c>
      <c r="D514" s="600">
        <f t="shared" si="61"/>
        <v>1528156</v>
      </c>
      <c r="H514" s="540">
        <v>520115014</v>
      </c>
      <c r="I514" s="540" t="s">
        <v>2386</v>
      </c>
      <c r="J514" s="662"/>
      <c r="M514" s="540"/>
      <c r="N514" s="653">
        <v>35699226</v>
      </c>
      <c r="P514" s="655">
        <v>332128583</v>
      </c>
    </row>
    <row r="515" spans="1:17">
      <c r="A515" s="540">
        <v>520111211</v>
      </c>
      <c r="B515" s="540" t="s">
        <v>1640</v>
      </c>
      <c r="C515" s="638">
        <f t="shared" si="62"/>
        <v>368215423</v>
      </c>
      <c r="D515" s="600">
        <f t="shared" si="61"/>
        <v>368215423</v>
      </c>
      <c r="H515" s="540">
        <v>520115015</v>
      </c>
      <c r="I515" s="540" t="s">
        <v>2387</v>
      </c>
      <c r="J515" s="662"/>
      <c r="M515" s="540"/>
    </row>
    <row r="516" spans="1:17">
      <c r="A516" s="540">
        <v>520111215</v>
      </c>
      <c r="B516" s="540" t="s">
        <v>905</v>
      </c>
      <c r="C516" s="638">
        <f t="shared" si="62"/>
        <v>246339262</v>
      </c>
      <c r="D516" s="600">
        <f t="shared" si="61"/>
        <v>246339262</v>
      </c>
      <c r="H516" s="540">
        <v>520115016</v>
      </c>
      <c r="I516" s="540" t="s">
        <v>2388</v>
      </c>
      <c r="J516" s="662"/>
      <c r="M516" s="540"/>
    </row>
    <row r="517" spans="1:17">
      <c r="A517" s="540" t="s">
        <v>2622</v>
      </c>
      <c r="B517" s="540" t="s">
        <v>2632</v>
      </c>
      <c r="C517" s="638">
        <f t="shared" si="62"/>
        <v>22728</v>
      </c>
      <c r="D517" s="600">
        <f t="shared" ref="D517" si="64">+C517</f>
        <v>22728</v>
      </c>
      <c r="H517" s="540">
        <v>520115025</v>
      </c>
      <c r="I517" s="540" t="s">
        <v>2389</v>
      </c>
      <c r="J517" s="662"/>
      <c r="M517" s="540"/>
      <c r="N517" s="653">
        <v>36802964</v>
      </c>
    </row>
    <row r="518" spans="1:17">
      <c r="A518" s="540">
        <v>520111247</v>
      </c>
      <c r="B518" s="540" t="s">
        <v>1871</v>
      </c>
      <c r="C518" s="638">
        <f t="shared" si="62"/>
        <v>53418723</v>
      </c>
      <c r="D518" s="600">
        <f t="shared" si="61"/>
        <v>53418723</v>
      </c>
      <c r="H518" s="540">
        <v>5211</v>
      </c>
      <c r="I518" s="540" t="s">
        <v>2390</v>
      </c>
      <c r="J518" s="662"/>
      <c r="M518" s="540"/>
    </row>
    <row r="519" spans="1:17">
      <c r="A519" s="540">
        <v>520111250</v>
      </c>
      <c r="B519" s="540" t="s">
        <v>901</v>
      </c>
      <c r="C519" s="638">
        <f t="shared" si="62"/>
        <v>268266270</v>
      </c>
      <c r="D519" s="600">
        <f t="shared" si="61"/>
        <v>268266270</v>
      </c>
      <c r="H519" s="540">
        <v>521101</v>
      </c>
      <c r="I519" s="540" t="s">
        <v>2391</v>
      </c>
      <c r="J519" s="662"/>
      <c r="M519" s="540"/>
    </row>
    <row r="520" spans="1:17">
      <c r="A520" s="540">
        <v>520111251</v>
      </c>
      <c r="B520" s="540" t="s">
        <v>1787</v>
      </c>
      <c r="C520" s="638">
        <f t="shared" si="62"/>
        <v>63803631</v>
      </c>
      <c r="D520" s="600">
        <f t="shared" si="61"/>
        <v>63803631</v>
      </c>
      <c r="H520" s="540">
        <v>521101010</v>
      </c>
      <c r="I520" s="540" t="s">
        <v>2392</v>
      </c>
      <c r="J520" s="662"/>
      <c r="M520" s="540"/>
      <c r="N520" s="653">
        <v>237411490</v>
      </c>
    </row>
    <row r="521" spans="1:17">
      <c r="A521" s="540" t="s">
        <v>1615</v>
      </c>
      <c r="B521" s="540" t="s">
        <v>1616</v>
      </c>
      <c r="C521" s="638">
        <f>SUM(C494:C520)</f>
        <v>5801987257</v>
      </c>
      <c r="D521" s="638">
        <f>SUM(D494:D520)</f>
        <v>5801987257</v>
      </c>
      <c r="H521" s="540">
        <v>521101011</v>
      </c>
      <c r="I521" s="540" t="s">
        <v>2393</v>
      </c>
      <c r="J521" s="662"/>
      <c r="M521" s="540"/>
      <c r="N521" s="653">
        <v>6363636</v>
      </c>
      <c r="P521" s="655">
        <v>179204612</v>
      </c>
    </row>
    <row r="522" spans="1:17">
      <c r="A522" s="540" t="s">
        <v>1645</v>
      </c>
      <c r="B522" s="540" t="s">
        <v>1646</v>
      </c>
      <c r="C522" s="638"/>
      <c r="D522" s="600"/>
      <c r="H522" s="540">
        <v>521101021</v>
      </c>
      <c r="I522" s="540" t="s">
        <v>2394</v>
      </c>
      <c r="J522" s="662"/>
      <c r="M522" s="540"/>
      <c r="N522" s="653">
        <v>1426091</v>
      </c>
    </row>
    <row r="523" spans="1:17">
      <c r="A523" s="540" t="s">
        <v>1647</v>
      </c>
      <c r="B523" s="540" t="s">
        <v>1648</v>
      </c>
      <c r="C523" s="638">
        <f>VLOOKUP(A523,$H$345:$O$671,7,FALSE)</f>
        <v>118182</v>
      </c>
      <c r="D523" s="600">
        <f>+C523</f>
        <v>118182</v>
      </c>
      <c r="H523" s="540">
        <v>521101031</v>
      </c>
      <c r="I523" s="540" t="s">
        <v>2395</v>
      </c>
      <c r="J523" s="662"/>
      <c r="M523" s="540"/>
      <c r="N523" s="653">
        <v>50521818</v>
      </c>
    </row>
    <row r="524" spans="1:17">
      <c r="A524" s="540">
        <v>520115010</v>
      </c>
      <c r="B524" s="540" t="s">
        <v>1650</v>
      </c>
      <c r="C524" s="638">
        <f>VLOOKUP(A524,$H$345:$O$671,7,FALSE)</f>
        <v>344546</v>
      </c>
      <c r="D524" s="600">
        <f t="shared" ref="D524:D531" si="65">+C524</f>
        <v>344546</v>
      </c>
      <c r="H524" s="540">
        <v>521101041</v>
      </c>
      <c r="I524" s="540" t="s">
        <v>2481</v>
      </c>
      <c r="J524" s="662"/>
      <c r="M524" s="540"/>
      <c r="N524" s="653">
        <v>6772727</v>
      </c>
    </row>
    <row r="525" spans="1:17">
      <c r="A525" s="540" t="s">
        <v>1872</v>
      </c>
      <c r="B525" s="540" t="s">
        <v>1873</v>
      </c>
      <c r="C525" s="638">
        <v>0</v>
      </c>
      <c r="D525" s="600">
        <f t="shared" si="65"/>
        <v>0</v>
      </c>
      <c r="J525" s="662"/>
      <c r="M525" s="540"/>
    </row>
    <row r="526" spans="1:17">
      <c r="A526" s="540">
        <v>520115014</v>
      </c>
      <c r="B526" s="540" t="s">
        <v>1614</v>
      </c>
      <c r="C526" s="638">
        <f>VLOOKUP(A526,$H$345:$O$671,7,FALSE)</f>
        <v>35699226</v>
      </c>
      <c r="D526" s="600">
        <f t="shared" si="65"/>
        <v>35699226</v>
      </c>
      <c r="J526" s="662"/>
      <c r="M526" s="540"/>
    </row>
    <row r="527" spans="1:17">
      <c r="A527" s="540">
        <v>520115015</v>
      </c>
      <c r="B527" s="540" t="s">
        <v>2387</v>
      </c>
      <c r="C527" s="638">
        <f>VLOOKUP(A527,$H$345:$O$671,7,FALSE)</f>
        <v>0</v>
      </c>
      <c r="D527" s="600">
        <f t="shared" si="65"/>
        <v>0</v>
      </c>
      <c r="J527" s="662"/>
      <c r="M527" s="540"/>
      <c r="P527" s="655">
        <v>18962743</v>
      </c>
    </row>
    <row r="528" spans="1:17">
      <c r="A528" s="540">
        <v>520115016</v>
      </c>
      <c r="B528" s="540" t="s">
        <v>1791</v>
      </c>
      <c r="C528" s="638">
        <f>VLOOKUP(A528,$H$345:$O$671,7,FALSE)</f>
        <v>0</v>
      </c>
      <c r="D528" s="600">
        <f t="shared" si="65"/>
        <v>0</v>
      </c>
      <c r="I528" s="540" t="s">
        <v>2072</v>
      </c>
      <c r="J528" s="662"/>
      <c r="M528" s="540"/>
    </row>
    <row r="529" spans="1:17">
      <c r="A529" s="540">
        <v>520115019</v>
      </c>
      <c r="B529" s="540" t="s">
        <v>2037</v>
      </c>
      <c r="C529" s="638"/>
      <c r="D529" s="600">
        <f t="shared" si="65"/>
        <v>0</v>
      </c>
      <c r="J529" s="662"/>
      <c r="M529" s="540"/>
    </row>
    <row r="530" spans="1:17">
      <c r="A530" s="540">
        <v>520115023</v>
      </c>
      <c r="B530" s="540" t="s">
        <v>1887</v>
      </c>
      <c r="C530" s="638"/>
      <c r="D530" s="600">
        <f t="shared" si="65"/>
        <v>0</v>
      </c>
      <c r="I530" s="540" t="s">
        <v>2460</v>
      </c>
      <c r="J530" s="662"/>
      <c r="M530" s="540"/>
      <c r="P530" s="655">
        <v>4355203</v>
      </c>
    </row>
    <row r="531" spans="1:17">
      <c r="A531" s="540">
        <v>520115025</v>
      </c>
      <c r="B531" s="540" t="s">
        <v>1653</v>
      </c>
      <c r="C531" s="638">
        <f>VLOOKUP(A531,$H$345:$O$671,7,FALSE)</f>
        <v>36802964</v>
      </c>
      <c r="D531" s="600">
        <f t="shared" si="65"/>
        <v>36802964</v>
      </c>
      <c r="H531" s="540">
        <v>521101042</v>
      </c>
      <c r="I531" s="540" t="s">
        <v>2396</v>
      </c>
      <c r="J531" s="662"/>
      <c r="M531" s="540"/>
      <c r="N531" s="653">
        <v>29632821</v>
      </c>
    </row>
    <row r="532" spans="1:17">
      <c r="A532" s="540" t="s">
        <v>1645</v>
      </c>
      <c r="B532" s="540" t="s">
        <v>1646</v>
      </c>
      <c r="C532" s="638">
        <f>SUM(C523:C531)</f>
        <v>72964918</v>
      </c>
      <c r="D532" s="638">
        <f>SUM(D523:D531)</f>
        <v>72964918</v>
      </c>
      <c r="H532" s="540">
        <v>521110</v>
      </c>
      <c r="I532" s="540" t="s">
        <v>2397</v>
      </c>
      <c r="J532" s="662"/>
      <c r="M532" s="540"/>
    </row>
    <row r="533" spans="1:17">
      <c r="A533" s="540" t="s">
        <v>1572</v>
      </c>
      <c r="B533" s="540" t="s">
        <v>1573</v>
      </c>
      <c r="C533" s="638">
        <f>+C532+C521+C492+C487</f>
        <v>10350520343</v>
      </c>
      <c r="D533" s="638">
        <f>+D532+D521+D492+D487</f>
        <v>10350520343</v>
      </c>
      <c r="H533" s="540">
        <v>521110050</v>
      </c>
      <c r="I533" s="540" t="s">
        <v>2482</v>
      </c>
      <c r="J533" s="662"/>
      <c r="M533" s="540"/>
      <c r="N533" s="653">
        <v>25658</v>
      </c>
      <c r="P533" s="655">
        <v>31361906</v>
      </c>
    </row>
    <row r="534" spans="1:17">
      <c r="A534" s="540" t="s">
        <v>1654</v>
      </c>
      <c r="B534" s="540" t="s">
        <v>1655</v>
      </c>
      <c r="C534" s="638"/>
      <c r="D534" s="600"/>
      <c r="H534" s="540">
        <v>521110057</v>
      </c>
      <c r="I534" s="540" t="s">
        <v>2483</v>
      </c>
      <c r="J534" s="662"/>
      <c r="M534" s="540"/>
      <c r="N534" s="653">
        <v>197398</v>
      </c>
    </row>
    <row r="535" spans="1:17">
      <c r="A535" s="540" t="s">
        <v>1656</v>
      </c>
      <c r="B535" s="540" t="s">
        <v>1657</v>
      </c>
      <c r="C535" s="638"/>
      <c r="D535" s="600"/>
      <c r="H535" s="540">
        <v>521110062</v>
      </c>
      <c r="I535" s="602" t="s">
        <v>2484</v>
      </c>
      <c r="J535" s="662"/>
      <c r="M535" s="540"/>
      <c r="N535" s="653">
        <v>1048305</v>
      </c>
    </row>
    <row r="536" spans="1:17">
      <c r="A536" s="540">
        <v>521101010</v>
      </c>
      <c r="B536" s="540" t="s">
        <v>1566</v>
      </c>
      <c r="C536" s="638">
        <f t="shared" ref="C536:C541" si="66">VLOOKUP(A536,$H$345:$O$671,7,FALSE)</f>
        <v>237411490</v>
      </c>
      <c r="D536" s="600">
        <f>+C536</f>
        <v>237411490</v>
      </c>
      <c r="H536" s="540">
        <v>521110063</v>
      </c>
      <c r="I536" s="540" t="s">
        <v>2398</v>
      </c>
      <c r="J536" s="662"/>
      <c r="M536" s="540"/>
      <c r="N536" s="653">
        <v>25506616</v>
      </c>
      <c r="Q536" s="655">
        <v>1043285508</v>
      </c>
    </row>
    <row r="537" spans="1:17">
      <c r="A537" s="540">
        <v>521101011</v>
      </c>
      <c r="B537" s="540" t="s">
        <v>2038</v>
      </c>
      <c r="C537" s="638">
        <f t="shared" si="66"/>
        <v>6363636</v>
      </c>
      <c r="D537" s="600">
        <f t="shared" ref="D537:D541" si="67">+C537</f>
        <v>6363636</v>
      </c>
      <c r="H537" s="540">
        <v>521110064</v>
      </c>
      <c r="I537" s="540" t="s">
        <v>2398</v>
      </c>
      <c r="J537" s="662"/>
      <c r="M537" s="540"/>
      <c r="N537" s="653">
        <v>152426635</v>
      </c>
      <c r="P537" s="655">
        <v>1043285508</v>
      </c>
    </row>
    <row r="538" spans="1:17">
      <c r="A538" s="540">
        <v>521101021</v>
      </c>
      <c r="B538" s="540" t="s">
        <v>1659</v>
      </c>
      <c r="C538" s="638">
        <f t="shared" si="66"/>
        <v>1426091</v>
      </c>
      <c r="D538" s="600">
        <f t="shared" si="67"/>
        <v>1426091</v>
      </c>
      <c r="H538" s="540">
        <v>521121</v>
      </c>
      <c r="I538" s="540" t="s">
        <v>2485</v>
      </c>
      <c r="J538" s="662"/>
      <c r="M538" s="540"/>
    </row>
    <row r="539" spans="1:17">
      <c r="A539" s="540">
        <v>521101031</v>
      </c>
      <c r="B539" s="540" t="s">
        <v>1794</v>
      </c>
      <c r="C539" s="638">
        <f t="shared" si="66"/>
        <v>50521818</v>
      </c>
      <c r="D539" s="600">
        <f t="shared" si="67"/>
        <v>50521818</v>
      </c>
      <c r="H539" s="540">
        <v>521121011</v>
      </c>
      <c r="I539" s="540" t="s">
        <v>2486</v>
      </c>
      <c r="J539" s="662"/>
      <c r="M539" s="540"/>
      <c r="N539" s="653">
        <v>8250000</v>
      </c>
    </row>
    <row r="540" spans="1:17">
      <c r="A540" s="540">
        <v>521101041</v>
      </c>
      <c r="B540" s="540" t="s">
        <v>1796</v>
      </c>
      <c r="C540" s="638">
        <f t="shared" si="66"/>
        <v>6772727</v>
      </c>
      <c r="D540" s="600">
        <f t="shared" si="67"/>
        <v>6772727</v>
      </c>
      <c r="H540" s="540" t="s">
        <v>1665</v>
      </c>
      <c r="I540" s="540" t="s">
        <v>2346</v>
      </c>
      <c r="J540" s="662"/>
      <c r="M540" s="540"/>
      <c r="N540" s="653">
        <v>10712743</v>
      </c>
    </row>
    <row r="541" spans="1:17">
      <c r="A541" s="540">
        <v>521101042</v>
      </c>
      <c r="B541" s="540" t="s">
        <v>1875</v>
      </c>
      <c r="C541" s="638">
        <f t="shared" si="66"/>
        <v>29632821</v>
      </c>
      <c r="D541" s="600">
        <f t="shared" si="67"/>
        <v>29632821</v>
      </c>
      <c r="H541" s="540">
        <v>521131</v>
      </c>
      <c r="I541" s="540" t="s">
        <v>2399</v>
      </c>
      <c r="J541" s="662"/>
      <c r="M541" s="540"/>
    </row>
    <row r="542" spans="1:17">
      <c r="A542" s="540">
        <v>521101</v>
      </c>
      <c r="B542" s="540" t="s">
        <v>1657</v>
      </c>
      <c r="C542" s="638">
        <f>SUM(C536:C541)</f>
        <v>332128583</v>
      </c>
      <c r="D542" s="638">
        <f>SUM(D536:D541)</f>
        <v>332128583</v>
      </c>
      <c r="H542" s="540">
        <v>521131001</v>
      </c>
      <c r="I542" s="540" t="s">
        <v>2400</v>
      </c>
      <c r="J542" s="662"/>
      <c r="M542" s="540"/>
      <c r="N542" s="653">
        <v>4272727</v>
      </c>
    </row>
    <row r="543" spans="1:17">
      <c r="A543" s="540" t="s">
        <v>1660</v>
      </c>
      <c r="B543" s="540" t="s">
        <v>1661</v>
      </c>
      <c r="C543" s="638"/>
      <c r="D543" s="600"/>
      <c r="H543" s="540" t="s">
        <v>2521</v>
      </c>
      <c r="I543" s="602" t="s">
        <v>2522</v>
      </c>
      <c r="J543" s="662"/>
      <c r="M543" s="540"/>
      <c r="N543" s="653">
        <v>82476</v>
      </c>
      <c r="Q543" s="655">
        <v>274631173</v>
      </c>
    </row>
    <row r="544" spans="1:17">
      <c r="A544" s="540">
        <v>521110050</v>
      </c>
      <c r="B544" s="540" t="s">
        <v>1877</v>
      </c>
      <c r="C544" s="638">
        <f>VLOOKUP(A544,$H$345:$O$671,7,FALSE)</f>
        <v>25658</v>
      </c>
      <c r="D544" s="600">
        <f>+C544</f>
        <v>25658</v>
      </c>
      <c r="H544" s="540">
        <v>521151</v>
      </c>
      <c r="I544" s="540" t="s">
        <v>2401</v>
      </c>
      <c r="J544" s="662"/>
      <c r="M544" s="540"/>
      <c r="P544" s="655">
        <v>246629928</v>
      </c>
    </row>
    <row r="545" spans="1:17">
      <c r="A545" s="540" t="s">
        <v>1878</v>
      </c>
      <c r="B545" s="540" t="s">
        <v>1879</v>
      </c>
      <c r="C545" s="638"/>
      <c r="D545" s="600">
        <f t="shared" ref="D545:D550" si="68">+C545</f>
        <v>0</v>
      </c>
      <c r="H545" s="540">
        <v>521151031</v>
      </c>
      <c r="I545" s="540" t="s">
        <v>2402</v>
      </c>
      <c r="J545" s="662"/>
      <c r="M545" s="540"/>
      <c r="N545" s="653">
        <v>31361906</v>
      </c>
      <c r="P545" s="655">
        <v>28001245</v>
      </c>
    </row>
    <row r="546" spans="1:17">
      <c r="A546" s="540">
        <v>521110057</v>
      </c>
      <c r="B546" s="540" t="s">
        <v>1881</v>
      </c>
      <c r="C546" s="638">
        <f>VLOOKUP(A546,$H$345:$O$671,7,FALSE)</f>
        <v>197398</v>
      </c>
      <c r="D546" s="600">
        <f t="shared" si="68"/>
        <v>197398</v>
      </c>
      <c r="H546" s="540">
        <v>53</v>
      </c>
      <c r="I546" s="540" t="s">
        <v>2403</v>
      </c>
      <c r="J546" s="662"/>
      <c r="M546" s="540"/>
      <c r="Q546" s="655">
        <v>10261144</v>
      </c>
    </row>
    <row r="547" spans="1:17">
      <c r="A547" s="540" t="s">
        <v>2009</v>
      </c>
      <c r="B547" s="540" t="s">
        <v>2010</v>
      </c>
      <c r="C547" s="638"/>
      <c r="D547" s="600">
        <f t="shared" si="68"/>
        <v>0</v>
      </c>
      <c r="H547" s="540">
        <v>5301</v>
      </c>
      <c r="I547" s="540" t="s">
        <v>2404</v>
      </c>
      <c r="J547" s="662"/>
      <c r="M547" s="540"/>
      <c r="P547" s="655">
        <v>7691580</v>
      </c>
    </row>
    <row r="548" spans="1:17">
      <c r="A548" s="540">
        <v>521110062</v>
      </c>
      <c r="B548" s="540" t="s">
        <v>2498</v>
      </c>
      <c r="C548" s="638">
        <f>VLOOKUP(A548,$H$345:$O$671,7,FALSE)</f>
        <v>1048305</v>
      </c>
      <c r="D548" s="600">
        <f t="shared" si="68"/>
        <v>1048305</v>
      </c>
      <c r="H548" s="540">
        <v>530101</v>
      </c>
      <c r="I548" s="540" t="s">
        <v>2405</v>
      </c>
      <c r="J548" s="662"/>
      <c r="M548" s="540"/>
      <c r="P548" s="655">
        <v>2569564</v>
      </c>
    </row>
    <row r="549" spans="1:17">
      <c r="A549" s="540">
        <v>521110063</v>
      </c>
      <c r="B549" s="540" t="s">
        <v>1017</v>
      </c>
      <c r="C549" s="638">
        <f>VLOOKUP(A549,$H$345:$O$671,7,FALSE)</f>
        <v>25506616</v>
      </c>
      <c r="D549" s="600">
        <f t="shared" si="68"/>
        <v>25506616</v>
      </c>
      <c r="H549" s="540">
        <v>530101001</v>
      </c>
      <c r="I549" s="540" t="s">
        <v>2406</v>
      </c>
      <c r="J549" s="662"/>
      <c r="M549" s="540"/>
      <c r="N549" s="653">
        <v>37128507</v>
      </c>
      <c r="Q549" s="655">
        <v>75418571</v>
      </c>
    </row>
    <row r="550" spans="1:17">
      <c r="A550" s="540">
        <v>521110064</v>
      </c>
      <c r="B550" s="540" t="s">
        <v>1017</v>
      </c>
      <c r="C550" s="638">
        <f>VLOOKUP(A550,$H$345:$O$671,7,FALSE)</f>
        <v>152426635</v>
      </c>
      <c r="D550" s="600">
        <f t="shared" si="68"/>
        <v>152426635</v>
      </c>
      <c r="H550" s="540">
        <v>530101011</v>
      </c>
      <c r="I550" s="540" t="s">
        <v>2407</v>
      </c>
      <c r="J550" s="662"/>
      <c r="M550" s="540"/>
      <c r="N550" s="653">
        <v>37086578</v>
      </c>
      <c r="P550" s="655">
        <v>75418571</v>
      </c>
    </row>
    <row r="551" spans="1:17">
      <c r="A551" s="540" t="s">
        <v>1660</v>
      </c>
      <c r="B551" s="540" t="s">
        <v>1661</v>
      </c>
      <c r="C551" s="638">
        <f>SUM(C544:C550)</f>
        <v>179204612</v>
      </c>
      <c r="D551" s="638">
        <f>SUM(D544:D550)</f>
        <v>179204612</v>
      </c>
      <c r="H551" s="540">
        <v>530101091</v>
      </c>
      <c r="I551" s="540" t="s">
        <v>2408</v>
      </c>
      <c r="J551" s="662"/>
      <c r="M551" s="540"/>
      <c r="N551" s="653">
        <v>38528249</v>
      </c>
    </row>
    <row r="552" spans="1:17">
      <c r="A552" s="540" t="s">
        <v>1663</v>
      </c>
      <c r="B552" s="540" t="s">
        <v>1664</v>
      </c>
      <c r="C552" s="638"/>
      <c r="D552" s="600"/>
      <c r="J552" s="662"/>
      <c r="M552" s="540"/>
      <c r="Q552" s="655">
        <v>2328612342</v>
      </c>
    </row>
    <row r="553" spans="1:17">
      <c r="A553" s="540">
        <v>521121011</v>
      </c>
      <c r="B553" s="540" t="s">
        <v>2039</v>
      </c>
      <c r="C553" s="638">
        <f>VLOOKUP(A553,$H$345:$O$671,7,FALSE)</f>
        <v>8250000</v>
      </c>
      <c r="D553" s="600">
        <f>+C553</f>
        <v>8250000</v>
      </c>
      <c r="H553" s="540">
        <v>530101093</v>
      </c>
      <c r="I553" s="540" t="s">
        <v>2409</v>
      </c>
      <c r="J553" s="662"/>
      <c r="M553" s="540"/>
      <c r="N553" s="653">
        <v>930542174</v>
      </c>
      <c r="P553" s="655">
        <v>2078781472</v>
      </c>
    </row>
    <row r="554" spans="1:17">
      <c r="A554" s="540" t="s">
        <v>1665</v>
      </c>
      <c r="B554" s="540" t="s">
        <v>1666</v>
      </c>
      <c r="C554" s="638">
        <f>VLOOKUP(A554,$H$345:$O$671,7,FALSE)</f>
        <v>10712743</v>
      </c>
      <c r="D554" s="600">
        <f>+C554</f>
        <v>10712743</v>
      </c>
      <c r="H554" s="540">
        <v>5302</v>
      </c>
      <c r="I554" s="540" t="s">
        <v>2410</v>
      </c>
      <c r="J554" s="662"/>
      <c r="M554" s="540"/>
    </row>
    <row r="555" spans="1:17">
      <c r="A555" s="540">
        <v>521121</v>
      </c>
      <c r="B555" s="540" t="s">
        <v>1664</v>
      </c>
      <c r="C555" s="638">
        <f>SUM(C553:C554)</f>
        <v>18962743</v>
      </c>
      <c r="D555" s="638">
        <f>SUM(D553:D554)</f>
        <v>18962743</v>
      </c>
      <c r="H555" s="540">
        <v>530201</v>
      </c>
      <c r="I555" s="540" t="s">
        <v>2411</v>
      </c>
      <c r="J555" s="662"/>
      <c r="M555" s="540"/>
      <c r="N555" s="653">
        <v>378782384</v>
      </c>
    </row>
    <row r="556" spans="1:17">
      <c r="A556" s="540" t="s">
        <v>1797</v>
      </c>
      <c r="B556" s="540" t="s">
        <v>1798</v>
      </c>
      <c r="C556" s="638"/>
      <c r="D556" s="600"/>
      <c r="H556" s="540">
        <v>530202</v>
      </c>
      <c r="I556" s="540" t="s">
        <v>2412</v>
      </c>
      <c r="J556" s="662"/>
      <c r="M556" s="540"/>
      <c r="N556" s="653">
        <v>28001245</v>
      </c>
    </row>
    <row r="557" spans="1:17">
      <c r="A557" s="540">
        <v>521131001</v>
      </c>
      <c r="B557" s="540" t="s">
        <v>1800</v>
      </c>
      <c r="C557" s="638">
        <f>VLOOKUP(A557,$H$345:$O$671,7,FALSE)</f>
        <v>4272727</v>
      </c>
      <c r="D557" s="599">
        <f>+C557</f>
        <v>4272727</v>
      </c>
      <c r="H557" s="540">
        <v>5303</v>
      </c>
      <c r="I557" s="540" t="s">
        <v>2413</v>
      </c>
      <c r="J557" s="662"/>
      <c r="M557" s="540"/>
    </row>
    <row r="558" spans="1:17">
      <c r="A558" s="540" t="s">
        <v>2521</v>
      </c>
      <c r="B558" s="540" t="s">
        <v>2523</v>
      </c>
      <c r="C558" s="638">
        <f>VLOOKUP(A558,$H$345:$O$671,7,FALSE)</f>
        <v>82476</v>
      </c>
      <c r="D558" s="599">
        <f>+C558</f>
        <v>82476</v>
      </c>
      <c r="H558" s="540" t="s">
        <v>2625</v>
      </c>
      <c r="I558" s="540" t="s">
        <v>2626</v>
      </c>
      <c r="J558" s="662"/>
      <c r="M558" s="540"/>
      <c r="N558" s="653">
        <v>71961657</v>
      </c>
      <c r="P558" s="655">
        <v>249830870</v>
      </c>
    </row>
    <row r="559" spans="1:17">
      <c r="A559" s="540" t="s">
        <v>1797</v>
      </c>
      <c r="B559" s="540" t="s">
        <v>1798</v>
      </c>
      <c r="C559" s="638">
        <f>SUM(C557:C558)</f>
        <v>4355203</v>
      </c>
      <c r="D559" s="638">
        <f>SUM(D557:D558)</f>
        <v>4355203</v>
      </c>
      <c r="H559" s="540">
        <v>530306</v>
      </c>
      <c r="I559" s="540" t="s">
        <v>2414</v>
      </c>
      <c r="J559" s="662"/>
      <c r="M559" s="540"/>
      <c r="N559" s="653">
        <v>2569564</v>
      </c>
    </row>
    <row r="560" spans="1:17">
      <c r="A560" s="540" t="s">
        <v>1667</v>
      </c>
      <c r="B560" s="540" t="s">
        <v>1668</v>
      </c>
      <c r="C560" s="638"/>
      <c r="D560" s="600"/>
      <c r="H560" s="540">
        <v>5308</v>
      </c>
      <c r="I560" s="540" t="s">
        <v>2487</v>
      </c>
      <c r="J560" s="662"/>
      <c r="M560" s="540"/>
    </row>
    <row r="561" spans="1:20">
      <c r="A561" s="540">
        <v>521151031</v>
      </c>
      <c r="B561" s="540" t="s">
        <v>1670</v>
      </c>
      <c r="C561" s="638">
        <f>VLOOKUP(A561,$H$345:$O$671,7,FALSE)</f>
        <v>31361906</v>
      </c>
      <c r="D561" s="599">
        <f>+C561</f>
        <v>31361906</v>
      </c>
      <c r="H561" s="540">
        <v>530801</v>
      </c>
      <c r="I561" s="540" t="s">
        <v>2488</v>
      </c>
      <c r="J561" s="662"/>
      <c r="M561" s="540"/>
      <c r="N561" s="653">
        <v>75418571</v>
      </c>
      <c r="T561" s="656">
        <v>1024005812</v>
      </c>
    </row>
    <row r="562" spans="1:20">
      <c r="A562" s="540" t="s">
        <v>1667</v>
      </c>
      <c r="B562" s="540" t="s">
        <v>1668</v>
      </c>
      <c r="C562" s="638">
        <f>+C561</f>
        <v>31361906</v>
      </c>
      <c r="D562" s="638">
        <f>+D561</f>
        <v>31361906</v>
      </c>
      <c r="H562" s="540">
        <v>54</v>
      </c>
      <c r="I562" s="540" t="s">
        <v>2415</v>
      </c>
      <c r="J562" s="662"/>
      <c r="M562" s="540"/>
    </row>
    <row r="563" spans="1:20">
      <c r="A563" s="540" t="s">
        <v>1654</v>
      </c>
      <c r="B563" s="540" t="s">
        <v>1655</v>
      </c>
      <c r="C563" s="638">
        <f>+C562+C559+C551+C542+C555</f>
        <v>566013047</v>
      </c>
      <c r="D563" s="638">
        <f>+D562+D559+D551+D542+D555</f>
        <v>566013047</v>
      </c>
      <c r="H563" s="540">
        <v>5401</v>
      </c>
      <c r="I563" s="540" t="s">
        <v>2416</v>
      </c>
      <c r="J563" s="662"/>
      <c r="M563" s="540"/>
    </row>
    <row r="564" spans="1:20">
      <c r="A564" s="540" t="s">
        <v>1570</v>
      </c>
      <c r="B564" s="540" t="s">
        <v>1571</v>
      </c>
      <c r="C564" s="637">
        <f>+C563+C533</f>
        <v>10916533390</v>
      </c>
      <c r="D564" s="637">
        <f>+D563+D533</f>
        <v>10916533390</v>
      </c>
      <c r="H564" s="540">
        <v>540101</v>
      </c>
      <c r="I564" s="540" t="s">
        <v>2417</v>
      </c>
      <c r="J564" s="662"/>
      <c r="M564" s="540"/>
    </row>
    <row r="565" spans="1:20">
      <c r="A565" s="540" t="s">
        <v>1671</v>
      </c>
      <c r="B565" s="540" t="s">
        <v>1672</v>
      </c>
      <c r="C565" s="638"/>
      <c r="D565" s="600"/>
      <c r="H565" s="540">
        <v>540101001</v>
      </c>
      <c r="I565" s="540" t="s">
        <v>2418</v>
      </c>
      <c r="J565" s="662"/>
      <c r="M565" s="540"/>
      <c r="N565" s="653">
        <v>1325575817</v>
      </c>
    </row>
    <row r="566" spans="1:20">
      <c r="A566" s="540" t="s">
        <v>1673</v>
      </c>
      <c r="B566" s="540" t="s">
        <v>1674</v>
      </c>
      <c r="C566" s="638"/>
      <c r="D566" s="600"/>
      <c r="H566" s="540">
        <v>540101002</v>
      </c>
      <c r="I566" s="540" t="s">
        <v>2489</v>
      </c>
      <c r="J566" s="662"/>
      <c r="M566" s="540"/>
      <c r="N566" s="653">
        <v>661676461</v>
      </c>
    </row>
    <row r="567" spans="1:20">
      <c r="A567" s="540" t="s">
        <v>1675</v>
      </c>
      <c r="B567" s="540" t="s">
        <v>1676</v>
      </c>
      <c r="C567" s="638"/>
      <c r="D567" s="600"/>
      <c r="H567" s="540">
        <v>540101011</v>
      </c>
      <c r="I567" s="540" t="s">
        <v>2419</v>
      </c>
      <c r="J567" s="662"/>
      <c r="M567" s="540"/>
      <c r="N567" s="653">
        <v>17005820</v>
      </c>
    </row>
    <row r="568" spans="1:20">
      <c r="A568" s="540">
        <v>530101001</v>
      </c>
      <c r="B568" s="540" t="s">
        <v>1678</v>
      </c>
      <c r="C568" s="638">
        <f>VLOOKUP(A568,$H$345:$O$671,7,FALSE)</f>
        <v>37128507</v>
      </c>
      <c r="D568" s="600">
        <f>+C568</f>
        <v>37128507</v>
      </c>
      <c r="H568" s="540">
        <v>540101091</v>
      </c>
      <c r="I568" s="602" t="s">
        <v>2420</v>
      </c>
      <c r="J568" s="662"/>
      <c r="M568" s="540"/>
      <c r="N568" s="653">
        <v>74523374</v>
      </c>
    </row>
    <row r="569" spans="1:20">
      <c r="A569" s="540">
        <v>530101011</v>
      </c>
      <c r="B569" s="540" t="s">
        <v>1680</v>
      </c>
      <c r="C569" s="638">
        <f>VLOOKUP(A569,$H$345:$O$671,7,FALSE)</f>
        <v>37086578</v>
      </c>
      <c r="D569" s="600">
        <f t="shared" ref="D569:D572" si="69">+C569</f>
        <v>37086578</v>
      </c>
      <c r="H569" s="540">
        <v>540111</v>
      </c>
      <c r="I569" s="540" t="s">
        <v>2421</v>
      </c>
      <c r="J569" s="662"/>
      <c r="M569" s="540"/>
      <c r="N569" s="669"/>
    </row>
    <row r="570" spans="1:20">
      <c r="A570" s="540" t="s">
        <v>1882</v>
      </c>
      <c r="B570" s="540" t="s">
        <v>1883</v>
      </c>
      <c r="C570" s="638">
        <v>0</v>
      </c>
      <c r="D570" s="600">
        <f t="shared" si="69"/>
        <v>0</v>
      </c>
      <c r="H570" s="540">
        <v>540111001</v>
      </c>
      <c r="I570" s="540" t="s">
        <v>2422</v>
      </c>
      <c r="J570" s="662"/>
      <c r="M570" s="540"/>
      <c r="N570" s="653">
        <v>289102818</v>
      </c>
    </row>
    <row r="571" spans="1:20">
      <c r="A571" s="540">
        <v>530101091</v>
      </c>
      <c r="B571" s="540" t="s">
        <v>1682</v>
      </c>
      <c r="C571" s="638">
        <f>VLOOKUP(A571,$H$345:$O$671,7,FALSE)</f>
        <v>38528249</v>
      </c>
      <c r="D571" s="600">
        <f t="shared" si="69"/>
        <v>38528249</v>
      </c>
      <c r="H571" s="540">
        <v>540111150</v>
      </c>
      <c r="I571" s="540" t="s">
        <v>2423</v>
      </c>
      <c r="J571" s="662"/>
      <c r="M571" s="540"/>
      <c r="N571" s="653">
        <v>18265127</v>
      </c>
    </row>
    <row r="572" spans="1:20">
      <c r="A572" s="540">
        <v>530101093</v>
      </c>
      <c r="B572" s="540" t="s">
        <v>1802</v>
      </c>
      <c r="C572" s="638">
        <f>VLOOKUP(A572,$H$345:$O$671,7,FALSE)</f>
        <v>930542174</v>
      </c>
      <c r="D572" s="600">
        <f t="shared" si="69"/>
        <v>930542174</v>
      </c>
      <c r="H572" s="540" t="s">
        <v>1384</v>
      </c>
      <c r="I572" s="540" t="s">
        <v>2424</v>
      </c>
      <c r="J572" s="662"/>
      <c r="K572" s="662"/>
      <c r="M572" s="540"/>
    </row>
    <row r="573" spans="1:20">
      <c r="A573" s="540" t="s">
        <v>1675</v>
      </c>
      <c r="B573" s="540" t="s">
        <v>1676</v>
      </c>
      <c r="C573" s="638">
        <f>SUM(C568:C572)</f>
        <v>1043285508</v>
      </c>
      <c r="D573" s="638">
        <f>SUM(D568:D572)</f>
        <v>1043285508</v>
      </c>
      <c r="H573" s="540" t="s">
        <v>1384</v>
      </c>
      <c r="I573" s="540" t="s">
        <v>2247</v>
      </c>
      <c r="J573" s="662"/>
      <c r="K573" s="662"/>
      <c r="M573" s="540"/>
    </row>
    <row r="574" spans="1:20">
      <c r="A574" s="540" t="s">
        <v>1673</v>
      </c>
      <c r="B574" s="540" t="s">
        <v>1674</v>
      </c>
      <c r="C574" s="638">
        <f>+C573</f>
        <v>1043285508</v>
      </c>
      <c r="D574" s="638">
        <f>+D573</f>
        <v>1043285508</v>
      </c>
      <c r="J574" s="662"/>
      <c r="K574" s="662"/>
      <c r="M574" s="540"/>
    </row>
    <row r="575" spans="1:20">
      <c r="A575" s="540" t="s">
        <v>1803</v>
      </c>
      <c r="B575" s="540" t="s">
        <v>1804</v>
      </c>
      <c r="C575" s="638"/>
      <c r="D575" s="600"/>
      <c r="J575" s="662"/>
      <c r="M575" s="540"/>
    </row>
    <row r="576" spans="1:20">
      <c r="A576" s="540">
        <v>530201</v>
      </c>
      <c r="B576" s="540" t="s">
        <v>1806</v>
      </c>
      <c r="C576" s="638">
        <f>VLOOKUP(A576,$H$345:$O$671,7,FALSE)</f>
        <v>378782384</v>
      </c>
      <c r="D576" s="600">
        <f>+C576</f>
        <v>378782384</v>
      </c>
      <c r="J576" s="662"/>
      <c r="M576" s="540"/>
    </row>
    <row r="577" spans="1:14">
      <c r="A577" s="540">
        <v>530202</v>
      </c>
      <c r="B577" s="540" t="s">
        <v>1808</v>
      </c>
      <c r="C577" s="638">
        <f>VLOOKUP(A577,$H$345:$O$671,7,FALSE)</f>
        <v>28001245</v>
      </c>
      <c r="D577" s="600">
        <f>+C577</f>
        <v>28001245</v>
      </c>
      <c r="J577" s="662"/>
      <c r="M577" s="540"/>
    </row>
    <row r="578" spans="1:14">
      <c r="A578" s="540" t="s">
        <v>1803</v>
      </c>
      <c r="B578" s="540" t="s">
        <v>1804</v>
      </c>
      <c r="C578" s="638">
        <f>SUM(C576:C577)</f>
        <v>406783629</v>
      </c>
      <c r="D578" s="638">
        <f>SUM(D576:D577)</f>
        <v>406783629</v>
      </c>
      <c r="J578" s="662"/>
      <c r="M578" s="540"/>
    </row>
    <row r="579" spans="1:14">
      <c r="A579" s="540" t="s">
        <v>1809</v>
      </c>
      <c r="B579" s="540" t="s">
        <v>1810</v>
      </c>
      <c r="J579" s="665"/>
      <c r="K579" s="665"/>
      <c r="M579" s="540"/>
    </row>
    <row r="580" spans="1:14">
      <c r="A580" s="540" t="s">
        <v>2625</v>
      </c>
      <c r="B580" s="540" t="s">
        <v>1811</v>
      </c>
      <c r="C580" s="638">
        <f>VLOOKUP(A580,$H$345:$O$671,7,FALSE)</f>
        <v>71961657</v>
      </c>
      <c r="D580" s="599">
        <f>+C580</f>
        <v>71961657</v>
      </c>
      <c r="J580" s="662"/>
      <c r="M580" s="540"/>
    </row>
    <row r="581" spans="1:14">
      <c r="A581" s="540">
        <v>530306</v>
      </c>
      <c r="B581" s="540" t="s">
        <v>1888</v>
      </c>
      <c r="C581" s="638">
        <f>VLOOKUP(A581,$H$345:$O$671,7,FALSE)</f>
        <v>2569564</v>
      </c>
      <c r="D581" s="600">
        <f>+C581</f>
        <v>2569564</v>
      </c>
      <c r="J581" s="662"/>
      <c r="M581" s="540"/>
    </row>
    <row r="582" spans="1:14">
      <c r="A582" s="540" t="s">
        <v>1809</v>
      </c>
      <c r="B582" s="540" t="s">
        <v>1810</v>
      </c>
      <c r="C582" s="638">
        <f>SUM(C580:C581)</f>
        <v>74531221</v>
      </c>
      <c r="D582" s="638">
        <f>SUM(D580:D581)</f>
        <v>74531221</v>
      </c>
      <c r="J582" s="662"/>
      <c r="M582" s="540"/>
    </row>
    <row r="583" spans="1:14">
      <c r="A583" s="540" t="s">
        <v>1685</v>
      </c>
      <c r="B583" s="540" t="s">
        <v>1686</v>
      </c>
      <c r="C583" s="638"/>
      <c r="D583" s="600"/>
      <c r="J583" s="662"/>
      <c r="M583" s="540"/>
    </row>
    <row r="584" spans="1:14">
      <c r="A584" s="540">
        <v>530801</v>
      </c>
      <c r="B584" s="540" t="s">
        <v>1688</v>
      </c>
      <c r="C584" s="638">
        <f>VLOOKUP(A584,$H$345:$O$671,7,FALSE)</f>
        <v>75418571</v>
      </c>
      <c r="D584" s="599">
        <f>+C584</f>
        <v>75418571</v>
      </c>
      <c r="J584" s="662"/>
      <c r="M584" s="540"/>
    </row>
    <row r="585" spans="1:14">
      <c r="A585" s="540" t="s">
        <v>1685</v>
      </c>
      <c r="B585" s="540" t="s">
        <v>1686</v>
      </c>
      <c r="C585" s="638">
        <f>+C584</f>
        <v>75418571</v>
      </c>
      <c r="D585" s="638">
        <f>+D584</f>
        <v>75418571</v>
      </c>
      <c r="J585" s="662"/>
      <c r="M585" s="540"/>
    </row>
    <row r="586" spans="1:14">
      <c r="A586" s="540" t="s">
        <v>1671</v>
      </c>
      <c r="B586" s="540" t="s">
        <v>1672</v>
      </c>
      <c r="C586" s="638">
        <f>+C585+C582+C578+C574</f>
        <v>1600018929</v>
      </c>
      <c r="D586" s="638">
        <f>+D585+D582+D578+D574</f>
        <v>1600018929</v>
      </c>
      <c r="H586" s="540" t="s">
        <v>1384</v>
      </c>
      <c r="I586" s="540" t="s">
        <v>2247</v>
      </c>
      <c r="J586" s="662"/>
      <c r="M586" s="540"/>
    </row>
    <row r="587" spans="1:14">
      <c r="A587" s="540" t="s">
        <v>1689</v>
      </c>
      <c r="B587" s="540" t="s">
        <v>1690</v>
      </c>
      <c r="J587" s="662"/>
      <c r="M587" s="540"/>
    </row>
    <row r="588" spans="1:14">
      <c r="A588" s="540" t="s">
        <v>1691</v>
      </c>
      <c r="B588" s="540" t="s">
        <v>1690</v>
      </c>
      <c r="C588" s="638"/>
      <c r="D588" s="600"/>
      <c r="J588" s="662"/>
      <c r="M588" s="540"/>
      <c r="N588" s="653">
        <v>45386</v>
      </c>
    </row>
    <row r="589" spans="1:14">
      <c r="A589" s="540" t="s">
        <v>1692</v>
      </c>
      <c r="B589" s="540" t="s">
        <v>1693</v>
      </c>
      <c r="C589" s="638"/>
      <c r="D589" s="600"/>
      <c r="J589" s="662"/>
      <c r="M589" s="540"/>
    </row>
    <row r="590" spans="1:14">
      <c r="A590" s="540">
        <v>540101001</v>
      </c>
      <c r="B590" s="540" t="s">
        <v>1885</v>
      </c>
      <c r="C590" s="638">
        <f>VLOOKUP(A590,$H$345:$O$671,7,FALSE)</f>
        <v>1325575817</v>
      </c>
      <c r="D590" s="600">
        <f>+C590</f>
        <v>1325575817</v>
      </c>
      <c r="J590" s="662"/>
      <c r="M590" s="540"/>
    </row>
    <row r="591" spans="1:14">
      <c r="A591" s="540">
        <v>540101002</v>
      </c>
      <c r="B591" s="540" t="s">
        <v>1695</v>
      </c>
      <c r="C591" s="638">
        <f>VLOOKUP(A591,$H$345:$O$671,7,FALSE)</f>
        <v>661676461</v>
      </c>
      <c r="D591" s="600">
        <f t="shared" ref="D591:D593" si="70">+C591</f>
        <v>661676461</v>
      </c>
      <c r="J591" s="662"/>
      <c r="M591" s="540"/>
    </row>
    <row r="592" spans="1:14">
      <c r="A592" s="540">
        <v>540101011</v>
      </c>
      <c r="B592" s="540" t="s">
        <v>1697</v>
      </c>
      <c r="C592" s="638">
        <f>VLOOKUP(A592,$H$345:$O$671,7,FALSE)</f>
        <v>17005820</v>
      </c>
      <c r="D592" s="600">
        <f t="shared" si="70"/>
        <v>17005820</v>
      </c>
      <c r="J592" s="662"/>
      <c r="M592" s="540"/>
    </row>
    <row r="593" spans="1:14">
      <c r="A593" s="540">
        <v>540101091</v>
      </c>
      <c r="B593" s="540" t="s">
        <v>2499</v>
      </c>
      <c r="C593" s="638">
        <f>VLOOKUP(A593,$H$345:$O$671,7,FALSE)</f>
        <v>74523374</v>
      </c>
      <c r="D593" s="600">
        <f t="shared" si="70"/>
        <v>74523374</v>
      </c>
      <c r="J593" s="662"/>
      <c r="M593" s="540"/>
    </row>
    <row r="594" spans="1:14">
      <c r="A594" s="540" t="s">
        <v>1692</v>
      </c>
      <c r="B594" s="540" t="s">
        <v>1693</v>
      </c>
      <c r="C594" s="637">
        <f>SUM(C590:C593)</f>
        <v>2078781472</v>
      </c>
      <c r="D594" s="637">
        <f>SUM(D590:D593)</f>
        <v>2078781472</v>
      </c>
      <c r="J594" s="662"/>
      <c r="M594" s="540"/>
      <c r="N594" s="653">
        <v>45386</v>
      </c>
    </row>
    <row r="595" spans="1:14">
      <c r="A595" s="540" t="s">
        <v>1698</v>
      </c>
      <c r="B595" s="540" t="s">
        <v>1699</v>
      </c>
      <c r="C595" s="638"/>
      <c r="D595" s="600"/>
      <c r="J595" s="662"/>
      <c r="M595" s="540"/>
    </row>
    <row r="596" spans="1:14">
      <c r="A596" s="540">
        <v>540111001</v>
      </c>
      <c r="B596" s="540" t="s">
        <v>1701</v>
      </c>
      <c r="C596" s="638">
        <f>VLOOKUP(A596,$H$345:$O$671,7,FALSE)-159</f>
        <v>289102659</v>
      </c>
      <c r="D596" s="600">
        <f>+C596</f>
        <v>289102659</v>
      </c>
      <c r="J596" s="662"/>
      <c r="M596" s="540"/>
    </row>
    <row r="597" spans="1:14">
      <c r="A597" s="540">
        <v>540111013</v>
      </c>
      <c r="B597" s="540" t="s">
        <v>2040</v>
      </c>
      <c r="C597" s="638"/>
      <c r="D597" s="600">
        <f t="shared" ref="D597:D599" si="71">+C597</f>
        <v>0</v>
      </c>
      <c r="J597" s="662"/>
      <c r="M597" s="540"/>
    </row>
    <row r="598" spans="1:14">
      <c r="A598" s="540">
        <v>540111150</v>
      </c>
      <c r="B598" s="540" t="s">
        <v>1703</v>
      </c>
      <c r="C598" s="638">
        <f>VLOOKUP(A598,$H$345:$O$671,7,FALSE)</f>
        <v>18265127</v>
      </c>
      <c r="D598" s="600">
        <f t="shared" si="71"/>
        <v>18265127</v>
      </c>
      <c r="J598" s="662"/>
      <c r="M598" s="540"/>
    </row>
    <row r="599" spans="1:14">
      <c r="A599" s="540">
        <v>540111151</v>
      </c>
      <c r="B599" s="540" t="s">
        <v>2041</v>
      </c>
      <c r="C599" s="638"/>
      <c r="D599" s="600">
        <f t="shared" si="71"/>
        <v>0</v>
      </c>
      <c r="J599" s="662"/>
      <c r="M599" s="540"/>
    </row>
    <row r="600" spans="1:14">
      <c r="A600" s="540">
        <v>540111</v>
      </c>
      <c r="B600" s="540" t="s">
        <v>1699</v>
      </c>
      <c r="C600" s="638">
        <f>SUM(C596:C599)</f>
        <v>307367786</v>
      </c>
      <c r="D600" s="638">
        <f>SUM(D596:D599)</f>
        <v>307367786</v>
      </c>
      <c r="J600" s="662"/>
      <c r="M600" s="540"/>
    </row>
    <row r="601" spans="1:14">
      <c r="A601" s="540">
        <v>5401</v>
      </c>
      <c r="B601" s="540" t="s">
        <v>1690</v>
      </c>
      <c r="C601" s="637">
        <f>+C600+C594</f>
        <v>2386149258</v>
      </c>
      <c r="D601" s="637">
        <f>+D600+D594</f>
        <v>2386149258</v>
      </c>
      <c r="J601" s="662"/>
      <c r="M601" s="540"/>
    </row>
    <row r="602" spans="1:14">
      <c r="A602" s="540">
        <v>54</v>
      </c>
      <c r="B602" s="540" t="s">
        <v>1690</v>
      </c>
      <c r="C602" s="638">
        <f>+C601</f>
        <v>2386149258</v>
      </c>
      <c r="D602" s="638">
        <f>+D601</f>
        <v>2386149258</v>
      </c>
      <c r="J602" s="662"/>
      <c r="M602" s="540"/>
    </row>
    <row r="603" spans="1:14">
      <c r="A603" s="540">
        <v>55</v>
      </c>
      <c r="B603" s="540" t="s">
        <v>2042</v>
      </c>
      <c r="C603" s="638"/>
      <c r="D603" s="600"/>
      <c r="J603" s="662"/>
      <c r="M603" s="540"/>
    </row>
    <row r="604" spans="1:14">
      <c r="A604" s="540">
        <v>5501</v>
      </c>
      <c r="B604" s="540" t="s">
        <v>2042</v>
      </c>
      <c r="C604" s="638"/>
      <c r="D604" s="600"/>
      <c r="J604" s="662"/>
      <c r="M604" s="540"/>
    </row>
    <row r="605" spans="1:14">
      <c r="A605" s="540">
        <v>550101</v>
      </c>
      <c r="B605" s="540" t="s">
        <v>2043</v>
      </c>
      <c r="C605" s="638"/>
      <c r="D605" s="600"/>
      <c r="J605" s="662"/>
      <c r="K605" s="662"/>
      <c r="M605" s="540"/>
    </row>
    <row r="606" spans="1:14">
      <c r="A606" s="540">
        <v>550101001</v>
      </c>
      <c r="B606" s="540" t="s">
        <v>1088</v>
      </c>
      <c r="C606" s="638">
        <v>270033881.40000004</v>
      </c>
      <c r="D606" s="600">
        <f>+C606</f>
        <v>270033881.40000004</v>
      </c>
      <c r="M606" s="540"/>
    </row>
    <row r="607" spans="1:14">
      <c r="A607" s="540">
        <v>550101</v>
      </c>
      <c r="B607" s="540" t="s">
        <v>2043</v>
      </c>
      <c r="C607" s="638">
        <f>+C606</f>
        <v>270033881.40000004</v>
      </c>
      <c r="D607" s="600">
        <f t="shared" ref="D607:D609" si="72">+C607</f>
        <v>270033881.40000004</v>
      </c>
      <c r="J607" s="662"/>
      <c r="M607" s="540"/>
    </row>
    <row r="608" spans="1:14">
      <c r="A608" s="540">
        <v>5501</v>
      </c>
      <c r="B608" s="540" t="s">
        <v>2042</v>
      </c>
      <c r="C608" s="638">
        <f>+C607</f>
        <v>270033881.40000004</v>
      </c>
      <c r="D608" s="600">
        <f t="shared" si="72"/>
        <v>270033881.40000004</v>
      </c>
      <c r="J608" s="662"/>
      <c r="M608" s="540"/>
    </row>
    <row r="609" spans="1:14">
      <c r="A609" s="540">
        <v>55</v>
      </c>
      <c r="B609" s="540" t="s">
        <v>2042</v>
      </c>
      <c r="C609" s="638">
        <f>+C608</f>
        <v>270033881.40000004</v>
      </c>
      <c r="D609" s="600">
        <f t="shared" si="72"/>
        <v>270033881.40000004</v>
      </c>
      <c r="J609" s="662"/>
      <c r="M609" s="540"/>
    </row>
    <row r="610" spans="1:14">
      <c r="A610" s="540">
        <v>5</v>
      </c>
      <c r="B610" s="540" t="s">
        <v>1569</v>
      </c>
      <c r="C610" s="638">
        <f>+C602+C586+C564+C609</f>
        <v>15172735458.4</v>
      </c>
      <c r="D610" s="638">
        <f>+D602+D586+D564+D609</f>
        <v>15172735458.4</v>
      </c>
      <c r="J610" s="662"/>
      <c r="M610" s="540"/>
    </row>
    <row r="611" spans="1:14">
      <c r="A611" s="540" t="s">
        <v>1384</v>
      </c>
      <c r="B611" s="540" t="s">
        <v>1385</v>
      </c>
      <c r="C611" s="638">
        <f>+C449-C610</f>
        <v>3828510307.6000004</v>
      </c>
      <c r="D611" s="638">
        <f>+D449-D610</f>
        <v>1989363829.6000004</v>
      </c>
      <c r="J611" s="662"/>
      <c r="M611" s="540"/>
    </row>
    <row r="612" spans="1:14">
      <c r="A612" s="543" t="s">
        <v>1384</v>
      </c>
      <c r="B612" s="543" t="s">
        <v>1704</v>
      </c>
      <c r="C612" s="637">
        <f>+C295-C611</f>
        <v>0.39999961853027344</v>
      </c>
      <c r="D612" s="637">
        <f>+D295-D611</f>
        <v>1839146482.3999996</v>
      </c>
      <c r="J612" s="662"/>
      <c r="M612" s="540"/>
    </row>
    <row r="613" spans="1:14">
      <c r="J613" s="665"/>
      <c r="K613" s="665"/>
      <c r="M613" s="540"/>
    </row>
    <row r="614" spans="1:14">
      <c r="J614" s="665"/>
      <c r="K614" s="665"/>
      <c r="M614" s="540"/>
    </row>
    <row r="615" spans="1:14">
      <c r="J615" s="662"/>
      <c r="M615" s="540"/>
    </row>
    <row r="616" spans="1:14">
      <c r="J616" s="662"/>
      <c r="M616" s="540"/>
    </row>
    <row r="617" spans="1:14">
      <c r="J617" s="662"/>
      <c r="M617" s="540"/>
    </row>
    <row r="618" spans="1:14">
      <c r="J618" s="662"/>
      <c r="K618" s="662"/>
      <c r="M618" s="540"/>
    </row>
    <row r="619" spans="1:14">
      <c r="J619" s="665"/>
      <c r="K619" s="665"/>
      <c r="M619" s="540"/>
    </row>
    <row r="620" spans="1:14">
      <c r="J620" s="665"/>
      <c r="K620" s="665"/>
      <c r="M620" s="540"/>
    </row>
    <row r="621" spans="1:14">
      <c r="J621" s="665"/>
      <c r="K621" s="665"/>
      <c r="M621" s="540"/>
    </row>
    <row r="622" spans="1:14">
      <c r="J622" s="662"/>
      <c r="M622" s="540"/>
    </row>
    <row r="623" spans="1:14">
      <c r="J623" s="662"/>
      <c r="M623" s="540"/>
    </row>
    <row r="624" spans="1:14">
      <c r="J624" s="662"/>
      <c r="M624" s="540"/>
      <c r="N624" s="669"/>
    </row>
    <row r="625" spans="10:13">
      <c r="J625" s="662"/>
      <c r="M625" s="540"/>
    </row>
    <row r="626" spans="10:13">
      <c r="M626" s="540"/>
    </row>
    <row r="627" spans="10:13">
      <c r="M627" s="540"/>
    </row>
    <row r="628" spans="10:13">
      <c r="M628" s="540"/>
    </row>
    <row r="629" spans="10:13">
      <c r="M629" s="540"/>
    </row>
    <row r="630" spans="10:13">
      <c r="J630" s="662"/>
      <c r="M630" s="540"/>
    </row>
    <row r="631" spans="10:13">
      <c r="J631" s="662"/>
      <c r="M631" s="540"/>
    </row>
    <row r="632" spans="10:13">
      <c r="J632" s="662"/>
      <c r="M632" s="540"/>
    </row>
    <row r="633" spans="10:13">
      <c r="J633" s="662"/>
      <c r="M633" s="540"/>
    </row>
    <row r="634" spans="10:13">
      <c r="J634" s="662"/>
      <c r="M634" s="540"/>
    </row>
    <row r="635" spans="10:13">
      <c r="J635" s="662"/>
      <c r="M635" s="540"/>
    </row>
    <row r="636" spans="10:13">
      <c r="J636" s="662"/>
      <c r="M636" s="540"/>
    </row>
    <row r="637" spans="10:13">
      <c r="J637" s="662"/>
      <c r="M637" s="540"/>
    </row>
    <row r="638" spans="10:13">
      <c r="J638" s="662"/>
      <c r="M638" s="540"/>
    </row>
    <row r="639" spans="10:13">
      <c r="J639" s="662"/>
      <c r="M639" s="540"/>
    </row>
    <row r="640" spans="10:13">
      <c r="J640" s="662"/>
      <c r="M640" s="540"/>
    </row>
    <row r="641" spans="10:20">
      <c r="J641" s="662"/>
      <c r="M641" s="540"/>
    </row>
    <row r="642" spans="10:20">
      <c r="J642" s="662"/>
      <c r="M642" s="540"/>
      <c r="T642" s="656">
        <v>679761870</v>
      </c>
    </row>
    <row r="643" spans="10:20">
      <c r="J643" s="662"/>
      <c r="M643" s="540"/>
    </row>
    <row r="644" spans="10:20">
      <c r="J644" s="662"/>
      <c r="M644" s="540"/>
    </row>
    <row r="645" spans="10:20">
      <c r="J645" s="662"/>
      <c r="M645" s="540"/>
    </row>
    <row r="646" spans="10:20">
      <c r="J646" s="662"/>
      <c r="M646" s="540"/>
    </row>
    <row r="647" spans="10:20">
      <c r="J647" s="662"/>
      <c r="M647" s="540"/>
    </row>
    <row r="648" spans="10:20">
      <c r="J648" s="662"/>
      <c r="M648" s="540"/>
    </row>
    <row r="649" spans="10:20">
      <c r="J649" s="662"/>
      <c r="M649" s="540"/>
    </row>
    <row r="650" spans="10:20">
      <c r="J650" s="662"/>
      <c r="M650" s="540"/>
    </row>
    <row r="651" spans="10:20">
      <c r="J651" s="662"/>
      <c r="M651" s="540"/>
    </row>
    <row r="652" spans="10:20">
      <c r="J652" s="662"/>
      <c r="K652" s="662"/>
      <c r="M652" s="540"/>
    </row>
    <row r="653" spans="10:20">
      <c r="J653" s="662"/>
      <c r="K653" s="662"/>
      <c r="M653" s="540"/>
    </row>
    <row r="654" spans="10:20">
      <c r="J654" s="662"/>
      <c r="K654" s="662"/>
      <c r="M654" s="540"/>
    </row>
    <row r="655" spans="10:20">
      <c r="M655" s="540"/>
    </row>
    <row r="656" spans="10:20">
      <c r="J656" s="662"/>
      <c r="M656" s="540"/>
      <c r="T656" s="656">
        <v>1195146126</v>
      </c>
    </row>
    <row r="657" spans="10:14">
      <c r="J657" s="662"/>
      <c r="M657" s="540"/>
    </row>
    <row r="658" spans="10:14">
      <c r="J658" s="662"/>
      <c r="M658" s="540"/>
    </row>
    <row r="659" spans="10:14">
      <c r="J659" s="662"/>
      <c r="M659" s="540"/>
    </row>
    <row r="660" spans="10:14">
      <c r="J660" s="662"/>
      <c r="M660" s="540"/>
    </row>
    <row r="661" spans="10:14">
      <c r="J661" s="662"/>
      <c r="M661" s="540"/>
    </row>
    <row r="662" spans="10:14">
      <c r="J662" s="662"/>
      <c r="M662" s="540"/>
    </row>
    <row r="663" spans="10:14">
      <c r="J663" s="662"/>
      <c r="M663" s="540"/>
    </row>
    <row r="664" spans="10:14">
      <c r="J664" s="662"/>
      <c r="M664" s="540"/>
    </row>
    <row r="665" spans="10:14">
      <c r="J665" s="662"/>
      <c r="M665" s="540"/>
    </row>
    <row r="666" spans="10:14">
      <c r="J666" s="662"/>
      <c r="M666" s="540"/>
    </row>
    <row r="667" spans="10:14">
      <c r="J667" s="662"/>
      <c r="M667" s="540"/>
    </row>
    <row r="668" spans="10:14">
      <c r="J668" s="662"/>
      <c r="M668" s="540"/>
    </row>
    <row r="669" spans="10:14">
      <c r="J669" s="662"/>
      <c r="M669" s="540"/>
      <c r="N669" s="669"/>
    </row>
    <row r="670" spans="10:14">
      <c r="J670" s="662"/>
      <c r="M670" s="540"/>
    </row>
    <row r="671" spans="10:14">
      <c r="J671" s="662"/>
      <c r="M671" s="540"/>
    </row>
    <row r="672" spans="10:14">
      <c r="J672" s="662"/>
      <c r="M672" s="540"/>
    </row>
    <row r="673" spans="10:13">
      <c r="J673" s="662"/>
      <c r="M673" s="540"/>
    </row>
    <row r="674" spans="10:13">
      <c r="J674" s="662"/>
      <c r="M674" s="540"/>
    </row>
    <row r="675" spans="10:13">
      <c r="J675" s="662"/>
      <c r="M675" s="540"/>
    </row>
    <row r="676" spans="10:13">
      <c r="J676" s="662"/>
      <c r="M676" s="540"/>
    </row>
    <row r="677" spans="10:13">
      <c r="J677" s="662"/>
      <c r="M677" s="540"/>
    </row>
    <row r="678" spans="10:13">
      <c r="J678" s="662"/>
      <c r="M678" s="540"/>
    </row>
    <row r="679" spans="10:13">
      <c r="J679" s="662"/>
      <c r="M679" s="540"/>
    </row>
    <row r="680" spans="10:13">
      <c r="J680" s="662"/>
      <c r="M680" s="540"/>
    </row>
    <row r="681" spans="10:13">
      <c r="J681" s="662"/>
      <c r="M681" s="540"/>
    </row>
    <row r="682" spans="10:13">
      <c r="J682" s="662"/>
      <c r="M682" s="540"/>
    </row>
    <row r="683" spans="10:13">
      <c r="J683" s="662"/>
      <c r="M683" s="540"/>
    </row>
    <row r="684" spans="10:13">
      <c r="J684" s="662"/>
      <c r="M684" s="540"/>
    </row>
    <row r="685" spans="10:13">
      <c r="M685" s="540"/>
    </row>
    <row r="686" spans="10:13">
      <c r="J686" s="662"/>
      <c r="M686" s="540"/>
    </row>
    <row r="687" spans="10:13">
      <c r="J687" s="662"/>
      <c r="M687" s="540"/>
    </row>
    <row r="688" spans="10:13">
      <c r="J688" s="662"/>
      <c r="M688" s="540"/>
    </row>
    <row r="689" spans="10:13">
      <c r="J689" s="662"/>
      <c r="M689" s="540"/>
    </row>
    <row r="690" spans="10:13">
      <c r="J690" s="662"/>
      <c r="M690" s="540"/>
    </row>
    <row r="691" spans="10:13">
      <c r="J691" s="662"/>
      <c r="M691" s="540"/>
    </row>
    <row r="692" spans="10:13">
      <c r="J692" s="662"/>
      <c r="K692" s="662"/>
      <c r="M692" s="540"/>
    </row>
    <row r="693" spans="10:13">
      <c r="J693" s="662"/>
      <c r="M693" s="540"/>
    </row>
    <row r="694" spans="10:13">
      <c r="M694" s="540"/>
    </row>
    <row r="695" spans="10:13">
      <c r="M695" s="540"/>
    </row>
    <row r="696" spans="10:13">
      <c r="J696" s="662"/>
      <c r="M696" s="540"/>
    </row>
    <row r="697" spans="10:13">
      <c r="J697" s="662"/>
      <c r="M697" s="540"/>
    </row>
    <row r="698" spans="10:13">
      <c r="J698" s="662"/>
      <c r="M698" s="540"/>
    </row>
    <row r="699" spans="10:13">
      <c r="J699" s="662"/>
      <c r="M699" s="540"/>
    </row>
    <row r="700" spans="10:13">
      <c r="J700" s="662"/>
      <c r="M700" s="540"/>
    </row>
    <row r="701" spans="10:13">
      <c r="J701" s="662"/>
      <c r="M701" s="540"/>
    </row>
    <row r="702" spans="10:13">
      <c r="J702" s="662"/>
      <c r="K702" s="662"/>
      <c r="M702" s="540"/>
    </row>
    <row r="703" spans="10:13">
      <c r="J703" s="662"/>
      <c r="M703" s="540"/>
    </row>
    <row r="704" spans="10:13">
      <c r="J704" s="662"/>
      <c r="M704" s="540"/>
    </row>
    <row r="705" spans="10:13">
      <c r="J705" s="662"/>
      <c r="M705" s="540"/>
    </row>
    <row r="706" spans="10:13">
      <c r="J706" s="662"/>
      <c r="M706" s="540"/>
    </row>
    <row r="707" spans="10:13">
      <c r="J707" s="662"/>
      <c r="M707" s="540"/>
    </row>
    <row r="708" spans="10:13">
      <c r="J708" s="662"/>
      <c r="K708" s="662"/>
      <c r="M708" s="540"/>
    </row>
    <row r="709" spans="10:13">
      <c r="M709" s="540"/>
    </row>
    <row r="710" spans="10:13">
      <c r="J710" s="662"/>
      <c r="M710" s="540"/>
    </row>
    <row r="711" spans="10:13">
      <c r="J711" s="662"/>
      <c r="M711" s="540"/>
    </row>
    <row r="712" spans="10:13">
      <c r="J712" s="662"/>
      <c r="M712" s="540"/>
    </row>
    <row r="713" spans="10:13">
      <c r="J713" s="662"/>
      <c r="M713" s="540"/>
    </row>
    <row r="714" spans="10:13">
      <c r="J714" s="662"/>
      <c r="M714" s="540"/>
    </row>
    <row r="715" spans="10:13">
      <c r="J715" s="662"/>
      <c r="M715" s="540"/>
    </row>
    <row r="716" spans="10:13">
      <c r="J716" s="662"/>
      <c r="M716" s="540"/>
    </row>
    <row r="717" spans="10:13">
      <c r="J717" s="662"/>
      <c r="M717" s="540"/>
    </row>
    <row r="718" spans="10:13">
      <c r="J718" s="662"/>
      <c r="M718" s="540"/>
    </row>
    <row r="719" spans="10:13">
      <c r="J719" s="662"/>
      <c r="K719" s="662"/>
      <c r="M719" s="540"/>
    </row>
    <row r="720" spans="10:13">
      <c r="J720" s="662"/>
      <c r="K720" s="662"/>
      <c r="M720" s="540"/>
    </row>
    <row r="721" spans="10:13">
      <c r="M721" s="540"/>
    </row>
    <row r="722" spans="10:13">
      <c r="M722" s="540"/>
    </row>
    <row r="723" spans="10:13">
      <c r="J723" s="662"/>
      <c r="M723" s="540"/>
    </row>
    <row r="724" spans="10:13">
      <c r="J724" s="662"/>
      <c r="M724" s="540"/>
    </row>
    <row r="725" spans="10:13">
      <c r="J725" s="662"/>
      <c r="M725" s="540"/>
    </row>
    <row r="726" spans="10:13">
      <c r="J726" s="662"/>
      <c r="M726" s="540"/>
    </row>
    <row r="727" spans="10:13">
      <c r="J727" s="662"/>
      <c r="M727" s="540"/>
    </row>
    <row r="728" spans="10:13">
      <c r="J728" s="662"/>
      <c r="M728" s="540"/>
    </row>
    <row r="729" spans="10:13">
      <c r="J729" s="662"/>
      <c r="M729" s="540"/>
    </row>
    <row r="730" spans="10:13">
      <c r="J730" s="662"/>
      <c r="M730" s="540"/>
    </row>
    <row r="731" spans="10:13">
      <c r="J731" s="662"/>
      <c r="M731" s="540"/>
    </row>
    <row r="732" spans="10:13">
      <c r="J732" s="662"/>
      <c r="M732" s="540"/>
    </row>
    <row r="733" spans="10:13">
      <c r="J733" s="662"/>
      <c r="M733" s="540"/>
    </row>
    <row r="734" spans="10:13">
      <c r="J734" s="662"/>
      <c r="M734" s="540"/>
    </row>
    <row r="735" spans="10:13">
      <c r="J735" s="662"/>
      <c r="M735" s="540"/>
    </row>
    <row r="736" spans="10:13">
      <c r="J736" s="662"/>
      <c r="M736" s="540"/>
    </row>
    <row r="737" spans="10:13">
      <c r="M737" s="540"/>
    </row>
    <row r="738" spans="10:13">
      <c r="J738" s="662"/>
      <c r="M738" s="540"/>
    </row>
    <row r="739" spans="10:13">
      <c r="J739" s="662"/>
      <c r="M739" s="540"/>
    </row>
    <row r="740" spans="10:13">
      <c r="J740" s="662"/>
      <c r="M740" s="540"/>
    </row>
    <row r="741" spans="10:13">
      <c r="J741" s="662"/>
      <c r="M741" s="540"/>
    </row>
    <row r="742" spans="10:13">
      <c r="J742" s="662"/>
      <c r="M742" s="540"/>
    </row>
    <row r="743" spans="10:13">
      <c r="J743" s="662"/>
      <c r="M743" s="540"/>
    </row>
    <row r="744" spans="10:13">
      <c r="J744" s="662"/>
      <c r="M744" s="540"/>
    </row>
    <row r="745" spans="10:13">
      <c r="J745" s="662"/>
      <c r="M745" s="540"/>
    </row>
    <row r="746" spans="10:13">
      <c r="J746" s="662"/>
      <c r="M746" s="540"/>
    </row>
    <row r="747" spans="10:13">
      <c r="J747" s="662"/>
      <c r="M747" s="540"/>
    </row>
    <row r="748" spans="10:13">
      <c r="J748" s="662"/>
      <c r="M748" s="540"/>
    </row>
    <row r="749" spans="10:13">
      <c r="J749" s="662"/>
      <c r="M749" s="540"/>
    </row>
    <row r="750" spans="10:13">
      <c r="J750" s="662"/>
      <c r="M750" s="540"/>
    </row>
    <row r="751" spans="10:13">
      <c r="J751" s="665"/>
      <c r="K751" s="665"/>
      <c r="M751" s="540"/>
    </row>
    <row r="752" spans="10:13">
      <c r="J752" s="662"/>
      <c r="K752" s="662"/>
      <c r="M752" s="540"/>
    </row>
    <row r="753" spans="10:13">
      <c r="J753" s="662"/>
      <c r="K753" s="662"/>
      <c r="M753" s="540"/>
    </row>
    <row r="754" spans="10:13">
      <c r="J754" s="662"/>
      <c r="K754" s="662"/>
      <c r="M754" s="540"/>
    </row>
    <row r="755" spans="10:13">
      <c r="J755" s="662"/>
      <c r="K755" s="662"/>
      <c r="M755" s="540"/>
    </row>
    <row r="756" spans="10:13">
      <c r="J756" s="662"/>
      <c r="K756" s="662"/>
      <c r="M756" s="540"/>
    </row>
    <row r="757" spans="10:13">
      <c r="J757" s="665"/>
      <c r="K757" s="665"/>
      <c r="M757" s="540"/>
    </row>
    <row r="758" spans="10:13">
      <c r="J758" s="662"/>
      <c r="K758" s="662"/>
      <c r="M758" s="540"/>
    </row>
    <row r="759" spans="10:13">
      <c r="J759" s="662"/>
      <c r="K759" s="662"/>
      <c r="M759" s="540"/>
    </row>
    <row r="760" spans="10:13">
      <c r="J760" s="662"/>
      <c r="K760" s="662"/>
      <c r="M760" s="540"/>
    </row>
    <row r="761" spans="10:13">
      <c r="J761" s="665"/>
      <c r="K761" s="665"/>
      <c r="M761" s="540"/>
    </row>
    <row r="762" spans="10:13">
      <c r="J762" s="665"/>
      <c r="K762" s="665"/>
      <c r="M762" s="540"/>
    </row>
    <row r="763" spans="10:13">
      <c r="J763" s="665"/>
      <c r="K763" s="665"/>
      <c r="M763" s="540"/>
    </row>
    <row r="764" spans="10:13">
      <c r="J764" s="662"/>
      <c r="K764" s="662"/>
      <c r="M764" s="540"/>
    </row>
    <row r="765" spans="10:13">
      <c r="J765" s="662"/>
      <c r="K765" s="662"/>
    </row>
    <row r="766" spans="10:13">
      <c r="J766" s="662"/>
      <c r="K766" s="662"/>
    </row>
    <row r="767" spans="10:13">
      <c r="J767" s="662"/>
      <c r="K767" s="662"/>
    </row>
  </sheetData>
  <conditionalFormatting sqref="J79">
    <cfRule type="cellIs" dxfId="4" priority="4" operator="lessThan">
      <formula>1</formula>
    </cfRule>
  </conditionalFormatting>
  <conditionalFormatting sqref="J81">
    <cfRule type="cellIs" dxfId="3" priority="3" operator="lessThan">
      <formula>1</formula>
    </cfRule>
  </conditionalFormatting>
  <conditionalFormatting sqref="J100">
    <cfRule type="cellIs" dxfId="2" priority="2" operator="lessThan">
      <formula>1</formula>
    </cfRule>
  </conditionalFormatting>
  <conditionalFormatting sqref="J176">
    <cfRule type="cellIs" dxfId="1" priority="1" operator="lessThan">
      <formula>1</formula>
    </cfRule>
  </conditionalFormatting>
  <conditionalFormatting sqref="P152:P294">
    <cfRule type="cellIs" dxfId="0" priority="5" operator="lessThan">
      <formula>1</formula>
    </cfRule>
  </conditionalFormatting>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1" tint="4.9989318521683403E-2"/>
    <pageSetUpPr fitToPage="1"/>
  </sheetPr>
  <dimension ref="A1:AG29"/>
  <sheetViews>
    <sheetView showGridLines="0" workbookViewId="0">
      <selection activeCell="E1" sqref="E1"/>
    </sheetView>
  </sheetViews>
  <sheetFormatPr baseColWidth="10" defaultRowHeight="14.4"/>
  <cols>
    <col min="1" max="1" width="39.44140625" style="133" customWidth="1"/>
    <col min="2" max="2" width="18.109375" style="133" customWidth="1"/>
    <col min="3" max="3" width="17.109375" style="133" customWidth="1"/>
    <col min="4" max="33" width="11.5546875" style="133" customWidth="1"/>
  </cols>
  <sheetData>
    <row r="1" spans="1:33">
      <c r="E1" s="153" t="s">
        <v>70</v>
      </c>
    </row>
    <row r="5" spans="1:33">
      <c r="A5" s="125" t="s">
        <v>397</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5" customHeight="1"/>
    <row r="8" spans="1:33">
      <c r="B8" s="836" t="s">
        <v>2067</v>
      </c>
      <c r="C8" s="836"/>
    </row>
    <row r="9" spans="1:33">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398</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1007</v>
      </c>
      <c r="B12" s="387">
        <f>(-'2024'!C304-'2024'!C318-'2024'!C329-'2024'!C342-'2024'!C354-'2024'!C364-'2024'!C372-'2024'!C380-'2024'!C388-'2024'!C397-'2024'!C411-'2024'!C429-'2024'!C335)*-1</f>
        <v>44405732522</v>
      </c>
      <c r="C12" s="387">
        <v>35639746640</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2061</v>
      </c>
      <c r="B13" s="387"/>
      <c r="C13" s="387"/>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401</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402</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400</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401</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403</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399</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400</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401</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402</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400</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401</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1008</v>
      </c>
      <c r="B25" s="387">
        <f>-'2024'!C424*-1</f>
        <v>536161818</v>
      </c>
      <c r="C25" s="387">
        <v>576690000</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44941894340</v>
      </c>
      <c r="C26" s="388">
        <f>SUM($C$11:C25)</f>
        <v>36216436640</v>
      </c>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630">
        <f>+B26-'Nota 26'!B21+'Nota 28'!B18+'Nota 29'!B14</f>
        <v>19001245766</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tint="4.9989318521683403E-2"/>
    <pageSetUpPr fitToPage="1"/>
  </sheetPr>
  <dimension ref="A1:AE25"/>
  <sheetViews>
    <sheetView showGridLines="0" topLeftCell="A7" workbookViewId="0">
      <selection activeCell="E1" sqref="E1"/>
    </sheetView>
  </sheetViews>
  <sheetFormatPr baseColWidth="10" defaultRowHeight="14.4"/>
  <cols>
    <col min="1" max="1" width="38" style="133" customWidth="1"/>
    <col min="2" max="2" width="18.109375" style="133" customWidth="1"/>
    <col min="3" max="3" width="17.109375" style="133" customWidth="1"/>
    <col min="4" max="4" width="14" style="133" bestFit="1" customWidth="1"/>
    <col min="5" max="5" width="11.5546875" style="133" customWidth="1"/>
    <col min="6" max="6" width="15.109375" style="133" bestFit="1" customWidth="1"/>
    <col min="7" max="7" width="11.5546875" style="133" customWidth="1"/>
    <col min="8" max="9" width="15.109375" style="133" bestFit="1" customWidth="1"/>
    <col min="10" max="31" width="11.5546875" style="133" customWidth="1"/>
  </cols>
  <sheetData>
    <row r="1" spans="1:31">
      <c r="E1" s="153" t="s">
        <v>70</v>
      </c>
    </row>
    <row r="5" spans="1:31">
      <c r="A5" s="811" t="s">
        <v>405</v>
      </c>
      <c r="B5" s="811"/>
      <c r="C5" s="811"/>
      <c r="D5" s="811"/>
      <c r="E5" s="811"/>
      <c r="F5" s="811"/>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5" customHeight="1">
      <c r="B7" s="845"/>
      <c r="C7" s="845"/>
    </row>
    <row r="8" spans="1:31">
      <c r="B8" s="846" t="s">
        <v>2066</v>
      </c>
      <c r="C8" s="846"/>
    </row>
    <row r="9" spans="1:31">
      <c r="A9" s="289" t="s">
        <v>73</v>
      </c>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406</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407</v>
      </c>
      <c r="B11" s="503">
        <f>-C14</f>
        <v>13883728459</v>
      </c>
      <c r="C11" s="503">
        <v>17443836322</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408</v>
      </c>
      <c r="B12" s="503">
        <f>+B21-B11-B14</f>
        <v>32410704373</v>
      </c>
      <c r="C12" s="503">
        <v>19397282240</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409</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410</v>
      </c>
      <c r="B14" s="503">
        <f>-'Nota 7'!B9</f>
        <v>-17656911715</v>
      </c>
      <c r="C14" s="503">
        <v>-13883728459</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411</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407</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408</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409</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410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404</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412</v>
      </c>
      <c r="B21" s="504">
        <f>(+'2024'!C311+'2024'!C323+'2024'!C334+'2024'!C347+'2024'!C359+'2024'!C367+'2024'!C375+'2024'!C383+'2024'!C391+'2024'!C401)*-1</f>
        <v>28637521117</v>
      </c>
      <c r="C21" s="504">
        <f>+C11+C12+C14</f>
        <v>22957390103</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199"/>
  <sheetViews>
    <sheetView topLeftCell="A151" workbookViewId="0">
      <selection activeCell="C27" sqref="C27"/>
    </sheetView>
  </sheetViews>
  <sheetFormatPr baseColWidth="10" defaultRowHeight="14.4"/>
  <cols>
    <col min="1" max="1" width="11.44140625" customWidth="1"/>
    <col min="2" max="2" width="24.109375" customWidth="1"/>
    <col min="3" max="3" width="15.109375" customWidth="1"/>
    <col min="4" max="4" width="15.109375" bestFit="1" customWidth="1"/>
    <col min="5" max="5" width="0" hidden="1" customWidth="1"/>
    <col min="6" max="6" width="29" hidden="1" customWidth="1"/>
    <col min="7" max="7" width="15.109375" hidden="1" customWidth="1"/>
    <col min="11" max="11" width="15.109375" bestFit="1" customWidth="1"/>
    <col min="12" max="12" width="16" customWidth="1"/>
    <col min="14" max="14" width="12.5546875" bestFit="1" customWidth="1"/>
    <col min="16" max="16" width="15.109375" bestFit="1" customWidth="1"/>
    <col min="17" max="17" width="12.5546875" bestFit="1" customWidth="1"/>
    <col min="20" max="20" width="12.5546875" bestFit="1" customWidth="1"/>
  </cols>
  <sheetData>
    <row r="1" spans="1:20">
      <c r="A1" s="847">
        <v>2024</v>
      </c>
      <c r="B1" s="847"/>
      <c r="C1" s="847"/>
      <c r="E1" s="847">
        <v>2022</v>
      </c>
      <c r="F1" s="847"/>
      <c r="G1" s="847"/>
    </row>
    <row r="2" spans="1:20">
      <c r="A2" s="540" t="s">
        <v>1574</v>
      </c>
      <c r="B2" s="540" t="s">
        <v>1575</v>
      </c>
      <c r="C2" s="599"/>
      <c r="E2">
        <v>520101</v>
      </c>
      <c r="F2" t="s">
        <v>1575</v>
      </c>
      <c r="G2" s="611"/>
      <c r="I2" s="540" t="s">
        <v>1574</v>
      </c>
      <c r="J2" s="540" t="s">
        <v>1575</v>
      </c>
      <c r="K2" s="634"/>
      <c r="L2" s="585"/>
      <c r="M2" s="641"/>
      <c r="N2" s="641"/>
      <c r="O2" s="641"/>
      <c r="P2" s="642">
        <v>859778821</v>
      </c>
      <c r="Q2" s="641"/>
      <c r="R2" s="641"/>
      <c r="S2" s="641"/>
      <c r="T2" s="641"/>
    </row>
    <row r="3" spans="1:20" s="586" customFormat="1">
      <c r="A3" s="540">
        <v>520101011</v>
      </c>
      <c r="B3" s="540" t="s">
        <v>1577</v>
      </c>
      <c r="C3" s="709">
        <f>+K3</f>
        <v>1272585587</v>
      </c>
      <c r="D3" s="641">
        <v>1272585587</v>
      </c>
      <c r="E3" s="540">
        <v>520101011</v>
      </c>
      <c r="F3" s="540" t="s">
        <v>2337</v>
      </c>
      <c r="G3" s="594">
        <v>313934340</v>
      </c>
      <c r="H3" s="570"/>
      <c r="I3" s="540">
        <v>520101011</v>
      </c>
      <c r="J3" s="540" t="s">
        <v>1577</v>
      </c>
      <c r="K3" s="636">
        <f>VLOOKUP(I3,'2024'!$A$453:$D$612,3,FALSE)</f>
        <v>1272585587</v>
      </c>
      <c r="L3" s="592">
        <f>+K3</f>
        <v>1272585587</v>
      </c>
      <c r="M3" s="643"/>
      <c r="N3" s="540">
        <v>520101011</v>
      </c>
      <c r="O3" s="540" t="s">
        <v>1577</v>
      </c>
      <c r="P3" s="638">
        <v>1272585587</v>
      </c>
      <c r="Q3" s="643"/>
      <c r="R3" s="643"/>
      <c r="S3" s="643"/>
      <c r="T3" s="643"/>
    </row>
    <row r="4" spans="1:20" s="586" customFormat="1">
      <c r="A4" s="540">
        <v>520101041</v>
      </c>
      <c r="B4" s="540" t="s">
        <v>1579</v>
      </c>
      <c r="C4" s="709">
        <f t="shared" ref="C4:C18" si="0">+K4</f>
        <v>19455222</v>
      </c>
      <c r="D4" s="641">
        <v>19455222</v>
      </c>
      <c r="E4" s="540"/>
      <c r="F4" s="540" t="s">
        <v>2338</v>
      </c>
      <c r="G4" s="594">
        <v>4824672</v>
      </c>
      <c r="H4" s="570"/>
      <c r="I4" s="540">
        <v>520101041</v>
      </c>
      <c r="J4" s="540" t="s">
        <v>1579</v>
      </c>
      <c r="K4" s="636">
        <f>VLOOKUP(I4,'2024'!$A$453:$D$612,3,FALSE)</f>
        <v>19455222</v>
      </c>
      <c r="L4" s="592">
        <f t="shared" ref="L4:L35" si="1">+K4</f>
        <v>19455222</v>
      </c>
      <c r="M4" s="643"/>
      <c r="N4" s="540">
        <v>520101041</v>
      </c>
      <c r="O4" s="540" t="s">
        <v>1579</v>
      </c>
      <c r="P4" s="638">
        <v>19455222</v>
      </c>
      <c r="Q4" s="643"/>
      <c r="R4" s="643"/>
      <c r="S4" s="643"/>
      <c r="T4" s="643"/>
    </row>
    <row r="5" spans="1:20" s="586" customFormat="1">
      <c r="A5" s="540">
        <v>520101061</v>
      </c>
      <c r="B5" s="540" t="s">
        <v>1014</v>
      </c>
      <c r="C5" s="709">
        <f t="shared" si="0"/>
        <v>361479896</v>
      </c>
      <c r="D5" s="641">
        <v>361479896</v>
      </c>
      <c r="E5" s="540"/>
      <c r="F5" s="540" t="s">
        <v>2339</v>
      </c>
      <c r="G5" s="594">
        <v>53915592</v>
      </c>
      <c r="H5" s="570"/>
      <c r="I5" s="540">
        <v>520101061</v>
      </c>
      <c r="J5" s="540" t="s">
        <v>1014</v>
      </c>
      <c r="K5" s="636">
        <f>VLOOKUP(I5,'2024'!$A$453:$D$612,3,FALSE)</f>
        <v>361479896</v>
      </c>
      <c r="L5" s="592">
        <f t="shared" si="1"/>
        <v>361479896</v>
      </c>
      <c r="M5" s="643"/>
      <c r="N5" s="540">
        <v>520101061</v>
      </c>
      <c r="O5" s="540" t="s">
        <v>1014</v>
      </c>
      <c r="P5" s="638">
        <v>361479896</v>
      </c>
      <c r="Q5" s="643"/>
      <c r="R5" s="643"/>
      <c r="S5" s="643"/>
      <c r="T5" s="643"/>
    </row>
    <row r="6" spans="1:20">
      <c r="A6" s="540">
        <v>520101067</v>
      </c>
      <c r="B6" s="540" t="s">
        <v>2494</v>
      </c>
      <c r="C6" s="709">
        <f t="shared" si="0"/>
        <v>10407543</v>
      </c>
      <c r="D6" s="641">
        <v>10407543</v>
      </c>
      <c r="E6" s="540"/>
      <c r="F6" s="540" t="s">
        <v>2340</v>
      </c>
      <c r="G6" s="594">
        <v>26161194</v>
      </c>
      <c r="H6" s="570"/>
      <c r="I6" s="540">
        <v>520101067</v>
      </c>
      <c r="J6" s="540" t="s">
        <v>2494</v>
      </c>
      <c r="K6" s="636">
        <f>VLOOKUP(I6,'2024'!$A$453:$D$612,3,FALSE)</f>
        <v>10407543</v>
      </c>
      <c r="L6" s="592">
        <f t="shared" si="1"/>
        <v>10407543</v>
      </c>
      <c r="M6" s="641"/>
      <c r="N6" s="540">
        <v>520101067</v>
      </c>
      <c r="O6" s="540" t="s">
        <v>1015</v>
      </c>
      <c r="P6" s="638">
        <v>10407543</v>
      </c>
      <c r="Q6" s="641"/>
      <c r="R6" s="641"/>
      <c r="S6" s="641"/>
      <c r="T6" s="641"/>
    </row>
    <row r="7" spans="1:20">
      <c r="A7" s="540">
        <v>520101068</v>
      </c>
      <c r="B7" s="540" t="s">
        <v>1848</v>
      </c>
      <c r="C7" s="709">
        <f t="shared" si="0"/>
        <v>181698303</v>
      </c>
      <c r="D7" s="641">
        <v>181698303</v>
      </c>
      <c r="E7" s="540">
        <v>520101022</v>
      </c>
      <c r="F7" s="540" t="s">
        <v>1848</v>
      </c>
      <c r="G7" s="594">
        <v>0</v>
      </c>
      <c r="H7" s="570"/>
      <c r="I7" s="540">
        <v>520101068</v>
      </c>
      <c r="J7" s="540" t="s">
        <v>1848</v>
      </c>
      <c r="K7" s="636">
        <f>VLOOKUP(I7,'2024'!$A$453:$D$612,3,FALSE)</f>
        <v>181698303</v>
      </c>
      <c r="L7" s="592">
        <f t="shared" si="1"/>
        <v>181698303</v>
      </c>
      <c r="M7" s="641"/>
      <c r="N7" s="540">
        <v>520101068</v>
      </c>
      <c r="O7" s="540" t="s">
        <v>2494</v>
      </c>
      <c r="P7" s="638">
        <v>181698303</v>
      </c>
      <c r="Q7" s="641"/>
      <c r="R7" s="641"/>
      <c r="S7" s="641"/>
      <c r="T7" s="641"/>
    </row>
    <row r="8" spans="1:20" s="586" customFormat="1">
      <c r="A8" s="540">
        <v>520101069</v>
      </c>
      <c r="B8" s="540" t="s">
        <v>1850</v>
      </c>
      <c r="C8" s="709">
        <f t="shared" si="0"/>
        <v>78708448</v>
      </c>
      <c r="D8" s="641">
        <v>78708448</v>
      </c>
      <c r="E8" s="540">
        <v>520101069</v>
      </c>
      <c r="F8" s="540" t="s">
        <v>1850</v>
      </c>
      <c r="G8" s="594">
        <v>11591066</v>
      </c>
      <c r="H8" s="570"/>
      <c r="I8" s="540">
        <v>520101069</v>
      </c>
      <c r="J8" s="540" t="s">
        <v>1850</v>
      </c>
      <c r="K8" s="636">
        <f>VLOOKUP(I8,'2024'!$A$453:$D$612,3,FALSE)</f>
        <v>78708448</v>
      </c>
      <c r="L8" s="592">
        <f t="shared" si="1"/>
        <v>78708448</v>
      </c>
      <c r="M8" s="643"/>
      <c r="N8" s="540">
        <v>520101069</v>
      </c>
      <c r="O8" s="540" t="s">
        <v>1850</v>
      </c>
      <c r="P8" s="638">
        <v>78708448</v>
      </c>
      <c r="Q8" s="643"/>
      <c r="R8" s="643"/>
      <c r="S8" s="643"/>
      <c r="T8" s="643"/>
    </row>
    <row r="9" spans="1:20" s="586" customFormat="1">
      <c r="A9" s="540">
        <v>520101070</v>
      </c>
      <c r="B9" s="540" t="s">
        <v>1852</v>
      </c>
      <c r="C9" s="709">
        <f t="shared" si="0"/>
        <v>387190156</v>
      </c>
      <c r="D9" s="641">
        <v>387190156</v>
      </c>
      <c r="E9" s="540"/>
      <c r="F9" s="593" t="s">
        <v>1852</v>
      </c>
      <c r="G9" s="594">
        <v>13808793</v>
      </c>
      <c r="H9" s="570"/>
      <c r="I9" s="540">
        <v>520101070</v>
      </c>
      <c r="J9" s="540" t="s">
        <v>1852</v>
      </c>
      <c r="K9" s="636">
        <f>VLOOKUP(I9,'2024'!$A$453:$D$612,3,FALSE)</f>
        <v>387190156</v>
      </c>
      <c r="L9" s="592">
        <f t="shared" si="1"/>
        <v>387190156</v>
      </c>
      <c r="M9" s="643"/>
      <c r="N9" s="540">
        <v>520101070</v>
      </c>
      <c r="O9" s="540" t="s">
        <v>1852</v>
      </c>
      <c r="P9" s="638">
        <v>387190156</v>
      </c>
      <c r="Q9" s="643"/>
      <c r="R9" s="643"/>
      <c r="S9" s="643"/>
      <c r="T9" s="643"/>
    </row>
    <row r="10" spans="1:20" s="586" customFormat="1">
      <c r="A10" s="540">
        <v>520101073</v>
      </c>
      <c r="B10" s="540" t="s">
        <v>1584</v>
      </c>
      <c r="C10" s="709">
        <f t="shared" si="0"/>
        <v>345208798</v>
      </c>
      <c r="D10" s="641">
        <v>345208798</v>
      </c>
      <c r="E10" s="540">
        <v>520101073</v>
      </c>
      <c r="F10" s="540" t="s">
        <v>1584</v>
      </c>
      <c r="G10" s="594">
        <v>73270783</v>
      </c>
      <c r="H10" s="570"/>
      <c r="I10" s="540">
        <v>520101073</v>
      </c>
      <c r="J10" s="540" t="s">
        <v>1584</v>
      </c>
      <c r="K10" s="636">
        <f>VLOOKUP(I10,'2024'!$A$453:$D$612,3,FALSE)</f>
        <v>345208798</v>
      </c>
      <c r="L10" s="592">
        <f t="shared" si="1"/>
        <v>345208798</v>
      </c>
      <c r="M10" s="643"/>
      <c r="N10" s="540">
        <v>520101073</v>
      </c>
      <c r="O10" s="540" t="s">
        <v>1584</v>
      </c>
      <c r="P10" s="638">
        <v>345208798</v>
      </c>
      <c r="Q10" s="643"/>
      <c r="R10" s="643"/>
      <c r="S10" s="643"/>
      <c r="T10" s="643"/>
    </row>
    <row r="11" spans="1:20">
      <c r="A11" s="540">
        <v>520101074</v>
      </c>
      <c r="B11" s="540" t="s">
        <v>1586</v>
      </c>
      <c r="C11" s="709">
        <f t="shared" si="0"/>
        <v>7949613</v>
      </c>
      <c r="D11" s="641">
        <v>7949613</v>
      </c>
      <c r="E11" s="540">
        <v>520101074</v>
      </c>
      <c r="F11" s="540" t="s">
        <v>1586</v>
      </c>
      <c r="G11" s="594">
        <v>0</v>
      </c>
      <c r="H11" s="570"/>
      <c r="I11" s="540">
        <v>520101074</v>
      </c>
      <c r="J11" s="540" t="s">
        <v>1586</v>
      </c>
      <c r="K11" s="636">
        <f>VLOOKUP(I11,'2024'!$A$453:$D$612,3,FALSE)</f>
        <v>7949613</v>
      </c>
      <c r="L11" s="592">
        <f t="shared" si="1"/>
        <v>7949613</v>
      </c>
      <c r="M11" s="641"/>
      <c r="N11" s="540">
        <v>520101074</v>
      </c>
      <c r="O11" s="540" t="s">
        <v>1586</v>
      </c>
      <c r="P11" s="638">
        <v>7949613</v>
      </c>
      <c r="Q11" s="641"/>
      <c r="R11" s="641"/>
      <c r="S11" s="641"/>
      <c r="T11" s="641"/>
    </row>
    <row r="12" spans="1:20">
      <c r="A12" s="540">
        <v>520101077</v>
      </c>
      <c r="B12" s="540" t="s">
        <v>1588</v>
      </c>
      <c r="C12" s="709">
        <f t="shared" si="0"/>
        <v>118513048</v>
      </c>
      <c r="D12" s="641">
        <v>118513048</v>
      </c>
      <c r="E12" s="540">
        <v>520101077</v>
      </c>
      <c r="F12" s="540" t="s">
        <v>1588</v>
      </c>
      <c r="G12" s="594">
        <v>29059548</v>
      </c>
      <c r="H12" s="570"/>
      <c r="I12" s="540">
        <v>520101077</v>
      </c>
      <c r="J12" s="540" t="s">
        <v>1588</v>
      </c>
      <c r="K12" s="636">
        <f>VLOOKUP(I12,'2024'!$A$453:$D$612,3,FALSE)</f>
        <v>118513048</v>
      </c>
      <c r="L12" s="592">
        <f t="shared" si="1"/>
        <v>118513048</v>
      </c>
      <c r="M12" s="641"/>
      <c r="N12" s="540">
        <v>520101077</v>
      </c>
      <c r="O12" s="540" t="s">
        <v>1588</v>
      </c>
      <c r="P12" s="638">
        <v>118513048</v>
      </c>
      <c r="Q12" s="641"/>
      <c r="R12" s="641"/>
      <c r="S12" s="641"/>
      <c r="T12" s="641"/>
    </row>
    <row r="13" spans="1:20">
      <c r="A13" s="540">
        <v>520101079</v>
      </c>
      <c r="B13" s="540" t="s">
        <v>1590</v>
      </c>
      <c r="C13" s="709">
        <f t="shared" si="0"/>
        <v>116079548</v>
      </c>
      <c r="D13" s="641">
        <v>116079548</v>
      </c>
      <c r="E13" s="540">
        <v>520101079</v>
      </c>
      <c r="F13" s="540" t="s">
        <v>1590</v>
      </c>
      <c r="G13" s="594">
        <v>26312500</v>
      </c>
      <c r="H13" s="570"/>
      <c r="I13" s="540">
        <v>520101079</v>
      </c>
      <c r="J13" s="540" t="s">
        <v>1590</v>
      </c>
      <c r="K13" s="636">
        <f>VLOOKUP(I13,'2024'!$A$453:$D$612,3,FALSE)</f>
        <v>116079548</v>
      </c>
      <c r="L13" s="592">
        <f t="shared" si="1"/>
        <v>116079548</v>
      </c>
      <c r="M13" s="641"/>
      <c r="N13" s="540">
        <v>520101079</v>
      </c>
      <c r="O13" s="540" t="s">
        <v>1590</v>
      </c>
      <c r="P13" s="638">
        <v>116079548</v>
      </c>
      <c r="Q13" s="641"/>
      <c r="R13" s="641"/>
      <c r="S13" s="641"/>
      <c r="T13" s="641"/>
    </row>
    <row r="14" spans="1:20">
      <c r="A14" s="540">
        <v>520101080</v>
      </c>
      <c r="B14" s="540" t="s">
        <v>1666</v>
      </c>
      <c r="C14" s="709">
        <f t="shared" si="0"/>
        <v>23574057</v>
      </c>
      <c r="D14" s="641">
        <v>23574057</v>
      </c>
      <c r="E14" s="540"/>
      <c r="F14" s="540" t="s">
        <v>2346</v>
      </c>
      <c r="G14" s="594">
        <v>4836109</v>
      </c>
      <c r="H14" s="570"/>
      <c r="I14" s="540">
        <v>520101080</v>
      </c>
      <c r="J14" s="540" t="s">
        <v>1666</v>
      </c>
      <c r="K14" s="636">
        <f>VLOOKUP(I14,'2024'!$A$453:$D$612,3,FALSE)</f>
        <v>23574057</v>
      </c>
      <c r="L14" s="592">
        <f t="shared" si="1"/>
        <v>23574057</v>
      </c>
      <c r="M14" s="641"/>
      <c r="N14" s="540">
        <v>520101080</v>
      </c>
      <c r="O14" s="540" t="s">
        <v>1666</v>
      </c>
      <c r="P14" s="638">
        <v>23574057</v>
      </c>
      <c r="Q14" s="641"/>
      <c r="R14" s="641"/>
      <c r="S14" s="641"/>
      <c r="T14" s="641"/>
    </row>
    <row r="15" spans="1:20">
      <c r="A15" s="684" t="s">
        <v>2520</v>
      </c>
      <c r="B15" s="684" t="s">
        <v>1634</v>
      </c>
      <c r="C15" s="709">
        <f t="shared" si="0"/>
        <v>0</v>
      </c>
      <c r="D15" s="641">
        <v>0</v>
      </c>
      <c r="E15" s="540"/>
      <c r="F15" s="540"/>
      <c r="G15" s="594"/>
      <c r="H15" s="570"/>
      <c r="I15" s="540" t="s">
        <v>2520</v>
      </c>
      <c r="J15" s="540" t="s">
        <v>1634</v>
      </c>
      <c r="K15" s="636">
        <f>VLOOKUP(I15,'2024'!$A$453:$D$612,3,FALSE)</f>
        <v>0</v>
      </c>
      <c r="L15" s="592">
        <f t="shared" ref="L15" si="2">+K15</f>
        <v>0</v>
      </c>
      <c r="M15" s="641"/>
      <c r="N15" s="540" t="s">
        <v>2520</v>
      </c>
      <c r="O15" s="540" t="s">
        <v>1634</v>
      </c>
      <c r="P15" s="638">
        <v>0</v>
      </c>
      <c r="Q15" s="641"/>
      <c r="R15" s="641"/>
      <c r="S15" s="641"/>
      <c r="T15" s="641"/>
    </row>
    <row r="16" spans="1:20">
      <c r="A16" s="540">
        <v>520101084</v>
      </c>
      <c r="B16" s="540" t="s">
        <v>2495</v>
      </c>
      <c r="C16" s="709">
        <f t="shared" si="0"/>
        <v>122496</v>
      </c>
      <c r="D16" s="641">
        <v>122496</v>
      </c>
      <c r="E16" s="540"/>
      <c r="F16" s="540" t="s">
        <v>2347</v>
      </c>
      <c r="G16" s="594">
        <v>19868</v>
      </c>
      <c r="H16" s="570"/>
      <c r="I16" s="540">
        <v>520101084</v>
      </c>
      <c r="J16" s="540" t="s">
        <v>2495</v>
      </c>
      <c r="K16" s="636">
        <f>VLOOKUP(I16,'2024'!$A$453:$D$612,3,FALSE)</f>
        <v>122496</v>
      </c>
      <c r="L16" s="592">
        <f t="shared" si="1"/>
        <v>122496</v>
      </c>
      <c r="M16" s="641"/>
      <c r="N16" s="540">
        <v>520101084</v>
      </c>
      <c r="O16" s="540" t="s">
        <v>2495</v>
      </c>
      <c r="P16" s="638">
        <v>122496</v>
      </c>
      <c r="Q16" s="641"/>
      <c r="R16" s="641"/>
      <c r="S16" s="641"/>
      <c r="T16" s="641"/>
    </row>
    <row r="17" spans="1:20" s="586" customFormat="1">
      <c r="A17" s="540">
        <v>520101085</v>
      </c>
      <c r="B17" s="540" t="s">
        <v>1781</v>
      </c>
      <c r="C17" s="709">
        <f t="shared" si="0"/>
        <v>907794117</v>
      </c>
      <c r="D17" s="641">
        <v>907794117</v>
      </c>
      <c r="E17" s="540">
        <v>520101085</v>
      </c>
      <c r="F17" s="540" t="s">
        <v>1781</v>
      </c>
      <c r="G17" s="594">
        <v>160629995</v>
      </c>
      <c r="H17" s="570"/>
      <c r="I17" s="540">
        <v>520101085</v>
      </c>
      <c r="J17" s="540" t="s">
        <v>1781</v>
      </c>
      <c r="K17" s="636">
        <f>VLOOKUP(I17,'2024'!$A$453:$D$612,3,FALSE)</f>
        <v>907794117</v>
      </c>
      <c r="L17" s="592">
        <f t="shared" si="1"/>
        <v>907794117</v>
      </c>
      <c r="M17" s="643"/>
      <c r="N17" s="540">
        <v>520101085</v>
      </c>
      <c r="O17" s="540" t="s">
        <v>1781</v>
      </c>
      <c r="P17" s="638">
        <v>907794117</v>
      </c>
      <c r="Q17" s="643"/>
      <c r="R17" s="643"/>
      <c r="S17" s="643"/>
      <c r="T17" s="643"/>
    </row>
    <row r="18" spans="1:20" s="586" customFormat="1">
      <c r="A18" s="540" t="s">
        <v>2616</v>
      </c>
      <c r="B18" s="540" t="s">
        <v>2051</v>
      </c>
      <c r="C18" s="709">
        <f t="shared" si="0"/>
        <v>1016364</v>
      </c>
      <c r="D18" s="641">
        <v>1016364</v>
      </c>
      <c r="E18" s="540"/>
      <c r="F18" s="593" t="s">
        <v>2051</v>
      </c>
      <c r="G18" s="595">
        <v>0</v>
      </c>
      <c r="H18" s="570"/>
      <c r="I18" s="540" t="s">
        <v>2616</v>
      </c>
      <c r="J18" s="540" t="s">
        <v>2051</v>
      </c>
      <c r="K18" s="636">
        <f>VLOOKUP(I18,'2024'!$A$453:$D$612,3,FALSE)</f>
        <v>1016364</v>
      </c>
      <c r="L18" s="592"/>
      <c r="M18" s="643"/>
      <c r="N18" s="540" t="s">
        <v>2616</v>
      </c>
      <c r="O18" s="540" t="s">
        <v>2051</v>
      </c>
      <c r="P18" s="638">
        <v>1016364</v>
      </c>
      <c r="Q18" s="643"/>
      <c r="R18" s="643"/>
      <c r="S18" s="643"/>
      <c r="T18" s="643"/>
    </row>
    <row r="19" spans="1:20" s="586" customFormat="1">
      <c r="A19" s="540">
        <v>520101092</v>
      </c>
      <c r="B19" s="540" t="s">
        <v>1593</v>
      </c>
      <c r="C19" s="706">
        <f>+K19</f>
        <v>75753642</v>
      </c>
      <c r="D19" s="641">
        <v>75753642</v>
      </c>
      <c r="E19" s="540">
        <v>520101092</v>
      </c>
      <c r="F19" s="540" t="s">
        <v>1593</v>
      </c>
      <c r="G19" s="594">
        <v>13004546</v>
      </c>
      <c r="H19" s="570"/>
      <c r="I19" s="540">
        <v>520101092</v>
      </c>
      <c r="J19" s="540" t="s">
        <v>1593</v>
      </c>
      <c r="K19" s="636">
        <f>VLOOKUP(I19,'2024'!$A$453:$D$612,3,FALSE)</f>
        <v>75753642</v>
      </c>
      <c r="L19" s="592">
        <f t="shared" si="1"/>
        <v>75753642</v>
      </c>
      <c r="M19" s="643"/>
      <c r="N19" s="540">
        <v>520101092</v>
      </c>
      <c r="O19" s="540" t="s">
        <v>1593</v>
      </c>
      <c r="P19" s="638">
        <v>75753642</v>
      </c>
      <c r="Q19" s="643"/>
      <c r="R19" s="643"/>
      <c r="S19" s="643"/>
      <c r="T19" s="643"/>
    </row>
    <row r="20" spans="1:20">
      <c r="A20" s="540">
        <v>520101094</v>
      </c>
      <c r="B20" s="540" t="s">
        <v>1595</v>
      </c>
      <c r="C20" s="712">
        <f t="shared" ref="C20:C22" si="3">+K20</f>
        <v>2831352</v>
      </c>
      <c r="D20" s="641">
        <v>2831352</v>
      </c>
      <c r="E20" s="540">
        <v>520101094</v>
      </c>
      <c r="F20" s="540" t="s">
        <v>1595</v>
      </c>
      <c r="G20" s="595">
        <v>1352820</v>
      </c>
      <c r="H20" s="570"/>
      <c r="I20" s="540">
        <v>520101094</v>
      </c>
      <c r="J20" s="540" t="s">
        <v>1595</v>
      </c>
      <c r="K20" s="636">
        <f>VLOOKUP(I20,'2024'!$A$453:$D$612,3,FALSE)</f>
        <v>2831352</v>
      </c>
      <c r="L20" s="592">
        <f t="shared" si="1"/>
        <v>2831352</v>
      </c>
      <c r="M20" s="641"/>
      <c r="N20" s="540">
        <v>520101094</v>
      </c>
      <c r="O20" s="540" t="s">
        <v>1595</v>
      </c>
      <c r="P20" s="638">
        <v>2831352</v>
      </c>
      <c r="Q20" s="641"/>
      <c r="R20" s="641"/>
      <c r="S20" s="641"/>
      <c r="T20" s="641"/>
    </row>
    <row r="21" spans="1:20">
      <c r="A21" s="540">
        <v>520101095</v>
      </c>
      <c r="B21" s="540" t="s">
        <v>1783</v>
      </c>
      <c r="C21" s="712">
        <f t="shared" si="3"/>
        <v>40997227</v>
      </c>
      <c r="D21" s="641">
        <v>40997227</v>
      </c>
      <c r="E21" s="540">
        <v>520101095</v>
      </c>
      <c r="F21" s="540" t="s">
        <v>1783</v>
      </c>
      <c r="G21" s="595">
        <v>15800342</v>
      </c>
      <c r="H21" s="570"/>
      <c r="I21" s="540">
        <v>520101095</v>
      </c>
      <c r="J21" s="540" t="s">
        <v>1783</v>
      </c>
      <c r="K21" s="636">
        <f>VLOOKUP(I21,'2024'!$A$453:$D$612,3,FALSE)</f>
        <v>40997227</v>
      </c>
      <c r="L21" s="592">
        <f t="shared" si="1"/>
        <v>40997227</v>
      </c>
      <c r="M21" s="641"/>
      <c r="N21" s="540">
        <v>520101095</v>
      </c>
      <c r="O21" s="540" t="s">
        <v>1783</v>
      </c>
      <c r="P21" s="638">
        <v>40997227</v>
      </c>
      <c r="Q21" s="641"/>
      <c r="R21" s="641"/>
      <c r="S21" s="641"/>
      <c r="T21" s="641"/>
    </row>
    <row r="22" spans="1:20" s="586" customFormat="1">
      <c r="A22" s="540" t="s">
        <v>2618</v>
      </c>
      <c r="B22" s="540" t="s">
        <v>2631</v>
      </c>
      <c r="C22" s="706">
        <f t="shared" si="3"/>
        <v>59858091</v>
      </c>
      <c r="D22" s="641">
        <v>59858091</v>
      </c>
      <c r="E22" s="540">
        <v>520101102</v>
      </c>
      <c r="F22" s="540" t="s">
        <v>1854</v>
      </c>
      <c r="G22" s="613">
        <v>10613823</v>
      </c>
      <c r="H22" s="570"/>
      <c r="I22" s="540" t="s">
        <v>2618</v>
      </c>
      <c r="J22" s="540" t="s">
        <v>2631</v>
      </c>
      <c r="K22" s="636">
        <f>VLOOKUP(I22,'2024'!$A$453:$D$612,3,FALSE)</f>
        <v>59858091</v>
      </c>
      <c r="L22" s="592"/>
      <c r="M22" s="643"/>
      <c r="N22" s="540" t="s">
        <v>2618</v>
      </c>
      <c r="O22" s="540" t="s">
        <v>2631</v>
      </c>
      <c r="P22" s="638">
        <v>59858091</v>
      </c>
      <c r="Q22" s="643"/>
      <c r="R22" s="643"/>
      <c r="S22" s="643"/>
      <c r="T22" s="643"/>
    </row>
    <row r="23" spans="1:20">
      <c r="A23" s="540">
        <v>520101102</v>
      </c>
      <c r="B23" s="540" t="s">
        <v>1854</v>
      </c>
      <c r="C23" s="711">
        <f>+K23</f>
        <v>33846460</v>
      </c>
      <c r="D23" s="641">
        <v>33846460</v>
      </c>
      <c r="E23" s="540">
        <v>520101103</v>
      </c>
      <c r="F23" s="540" t="s">
        <v>1836</v>
      </c>
      <c r="G23" s="595">
        <v>0</v>
      </c>
      <c r="H23" s="570"/>
      <c r="I23" s="540">
        <v>520101102</v>
      </c>
      <c r="J23" s="540" t="s">
        <v>1854</v>
      </c>
      <c r="K23" s="636">
        <f>VLOOKUP(I23,'2024'!$A$453:$D$612,3,FALSE)</f>
        <v>33846460</v>
      </c>
      <c r="L23" s="592">
        <f t="shared" si="1"/>
        <v>33846460</v>
      </c>
      <c r="M23" s="641"/>
      <c r="N23" s="540">
        <v>520101102</v>
      </c>
      <c r="O23" s="540" t="s">
        <v>1854</v>
      </c>
      <c r="P23" s="638">
        <v>33846460</v>
      </c>
      <c r="Q23" s="641"/>
      <c r="R23" s="641"/>
      <c r="S23" s="641"/>
      <c r="T23" s="641"/>
    </row>
    <row r="24" spans="1:20">
      <c r="A24" s="540" t="s">
        <v>2426</v>
      </c>
      <c r="B24" s="540"/>
      <c r="C24" s="600"/>
      <c r="D24" s="641">
        <v>17511536</v>
      </c>
      <c r="E24" s="540">
        <v>520101150</v>
      </c>
      <c r="F24" s="540" t="s">
        <v>1597</v>
      </c>
      <c r="G24" s="595">
        <v>2378182</v>
      </c>
      <c r="H24" s="570"/>
      <c r="I24" s="540">
        <v>520101150</v>
      </c>
      <c r="J24" s="540" t="s">
        <v>1597</v>
      </c>
      <c r="K24" s="636">
        <f>VLOOKUP(I24,'2024'!$A$453:$D$612,3,FALSE)</f>
        <v>17511536</v>
      </c>
      <c r="L24" s="592">
        <f t="shared" si="1"/>
        <v>17511536</v>
      </c>
      <c r="M24" s="641"/>
      <c r="N24" s="540">
        <v>520101150</v>
      </c>
      <c r="O24" s="540" t="s">
        <v>1597</v>
      </c>
      <c r="P24" s="638">
        <v>17511536</v>
      </c>
      <c r="Q24" s="641"/>
      <c r="R24" s="641"/>
      <c r="S24" s="641"/>
      <c r="T24" s="641"/>
    </row>
    <row r="25" spans="1:20">
      <c r="A25" s="540">
        <v>520101150</v>
      </c>
      <c r="B25" s="540" t="s">
        <v>1597</v>
      </c>
      <c r="C25" s="712">
        <f>+K24</f>
        <v>17511536</v>
      </c>
      <c r="D25" s="641">
        <v>4620742</v>
      </c>
      <c r="E25" s="540">
        <v>520101168</v>
      </c>
      <c r="F25" s="540" t="s">
        <v>1599</v>
      </c>
      <c r="G25" s="594">
        <v>223636</v>
      </c>
      <c r="H25" s="570"/>
      <c r="I25" s="540">
        <v>520101168</v>
      </c>
      <c r="J25" s="540" t="s">
        <v>1599</v>
      </c>
      <c r="K25" s="636">
        <f>VLOOKUP(I25,'2024'!$A$453:$D$612,3,FALSE)</f>
        <v>4620742</v>
      </c>
      <c r="L25" s="592">
        <f t="shared" si="1"/>
        <v>4620742</v>
      </c>
      <c r="M25" s="641"/>
      <c r="N25" s="540">
        <v>520101168</v>
      </c>
      <c r="O25" s="540" t="s">
        <v>1599</v>
      </c>
      <c r="P25" s="638">
        <v>4620742</v>
      </c>
      <c r="Q25" s="641"/>
      <c r="R25" s="641"/>
      <c r="S25" s="641"/>
      <c r="T25" s="641"/>
    </row>
    <row r="26" spans="1:20">
      <c r="A26" s="540">
        <v>520101168</v>
      </c>
      <c r="B26" s="540" t="s">
        <v>1599</v>
      </c>
      <c r="C26" s="706">
        <f t="shared" ref="C26:C31" si="4">+K25</f>
        <v>4620742</v>
      </c>
      <c r="D26" s="641">
        <v>22154905</v>
      </c>
      <c r="E26" s="540">
        <v>520101201</v>
      </c>
      <c r="F26" s="540" t="s">
        <v>1601</v>
      </c>
      <c r="G26" s="612">
        <v>5131231</v>
      </c>
      <c r="H26" s="570"/>
      <c r="I26" s="540">
        <v>520101201</v>
      </c>
      <c r="J26" s="540" t="s">
        <v>1601</v>
      </c>
      <c r="K26" s="636">
        <f>VLOOKUP(I26,'2024'!$A$453:$D$612,3,FALSE)</f>
        <v>22154905</v>
      </c>
      <c r="L26" s="592">
        <f t="shared" si="1"/>
        <v>22154905</v>
      </c>
      <c r="M26" s="641"/>
      <c r="N26" s="540">
        <v>520101201</v>
      </c>
      <c r="O26" s="540" t="s">
        <v>1601</v>
      </c>
      <c r="P26" s="638">
        <v>22154905</v>
      </c>
      <c r="Q26" s="641"/>
      <c r="R26" s="641"/>
      <c r="S26" s="641"/>
      <c r="T26" s="641"/>
    </row>
    <row r="27" spans="1:20">
      <c r="A27" s="540">
        <v>520101201</v>
      </c>
      <c r="B27" s="540" t="s">
        <v>1601</v>
      </c>
      <c r="C27" s="600">
        <f t="shared" si="4"/>
        <v>22154905</v>
      </c>
      <c r="D27" s="641">
        <v>60271874</v>
      </c>
      <c r="E27" s="540">
        <v>520101202</v>
      </c>
      <c r="F27" s="540" t="s">
        <v>1603</v>
      </c>
      <c r="G27" s="612">
        <v>18447823</v>
      </c>
      <c r="H27" s="570"/>
      <c r="I27" s="540">
        <v>520101202</v>
      </c>
      <c r="J27" s="540" t="s">
        <v>1603</v>
      </c>
      <c r="K27" s="636">
        <f>VLOOKUP(I27,'2024'!$A$453:$D$612,3,FALSE)</f>
        <v>60271874</v>
      </c>
      <c r="L27" s="592">
        <f t="shared" si="1"/>
        <v>60271874</v>
      </c>
      <c r="M27" s="641"/>
      <c r="N27" s="540">
        <v>520101202</v>
      </c>
      <c r="O27" s="540" t="s">
        <v>1603</v>
      </c>
      <c r="P27" s="638">
        <v>60271874</v>
      </c>
      <c r="Q27" s="641"/>
      <c r="R27" s="641"/>
      <c r="S27" s="641"/>
      <c r="T27" s="641"/>
    </row>
    <row r="28" spans="1:20">
      <c r="A28" s="540">
        <v>520101202</v>
      </c>
      <c r="B28" s="540" t="s">
        <v>1603</v>
      </c>
      <c r="C28" s="711">
        <f t="shared" si="4"/>
        <v>60271874</v>
      </c>
      <c r="D28" s="641">
        <v>0</v>
      </c>
      <c r="E28" s="540">
        <v>520101204</v>
      </c>
      <c r="F28" s="540" t="s">
        <v>1605</v>
      </c>
      <c r="G28" s="595"/>
      <c r="H28" s="501"/>
      <c r="I28" s="540" t="s">
        <v>1855</v>
      </c>
      <c r="J28" s="540" t="s">
        <v>1856</v>
      </c>
      <c r="K28" s="636">
        <f>VLOOKUP(I28,'2024'!$A$453:$D$612,3,FALSE)</f>
        <v>0</v>
      </c>
      <c r="L28" s="592">
        <f t="shared" si="1"/>
        <v>0</v>
      </c>
      <c r="M28" s="641"/>
      <c r="N28" s="540" t="s">
        <v>1855</v>
      </c>
      <c r="O28" s="540" t="s">
        <v>1856</v>
      </c>
      <c r="P28" s="638">
        <v>0</v>
      </c>
      <c r="Q28" s="641"/>
      <c r="R28" s="641"/>
      <c r="S28" s="641"/>
      <c r="T28" s="641"/>
    </row>
    <row r="29" spans="1:20">
      <c r="A29" s="540" t="s">
        <v>1855</v>
      </c>
      <c r="B29" s="540" t="s">
        <v>1856</v>
      </c>
      <c r="C29" s="711">
        <f t="shared" si="4"/>
        <v>0</v>
      </c>
      <c r="D29" s="641">
        <v>719636</v>
      </c>
      <c r="E29" s="540">
        <v>520101219</v>
      </c>
      <c r="F29" s="540" t="s">
        <v>1785</v>
      </c>
      <c r="G29" s="595"/>
      <c r="H29" s="570"/>
      <c r="I29" s="540" t="s">
        <v>1784</v>
      </c>
      <c r="J29" s="540" t="s">
        <v>1785</v>
      </c>
      <c r="K29" s="636">
        <f>VLOOKUP(I29,'2024'!$A$453:$D$612,3,FALSE)</f>
        <v>719636</v>
      </c>
      <c r="L29" s="592">
        <f t="shared" si="1"/>
        <v>719636</v>
      </c>
      <c r="M29" s="641"/>
      <c r="N29" s="540" t="s">
        <v>1784</v>
      </c>
      <c r="O29" s="540" t="s">
        <v>1785</v>
      </c>
      <c r="P29" s="638">
        <v>719636</v>
      </c>
      <c r="Q29" s="641"/>
      <c r="R29" s="641"/>
      <c r="S29" s="641"/>
      <c r="T29" s="641"/>
    </row>
    <row r="30" spans="1:20">
      <c r="A30" s="540" t="s">
        <v>1784</v>
      </c>
      <c r="B30" s="540" t="s">
        <v>1785</v>
      </c>
      <c r="C30" s="712">
        <f t="shared" si="4"/>
        <v>719636</v>
      </c>
      <c r="D30" s="641">
        <v>29774213</v>
      </c>
      <c r="E30" s="540">
        <v>520101221</v>
      </c>
      <c r="F30" s="540" t="s">
        <v>1607</v>
      </c>
      <c r="G30" s="594">
        <v>22424711</v>
      </c>
      <c r="H30" s="570"/>
      <c r="I30" s="540">
        <v>520101221</v>
      </c>
      <c r="J30" s="540" t="s">
        <v>1607</v>
      </c>
      <c r="K30" s="636">
        <f>VLOOKUP(I30,'2024'!$A$453:$D$612,3,FALSE)</f>
        <v>29774213</v>
      </c>
      <c r="L30" s="592">
        <f t="shared" si="1"/>
        <v>29774213</v>
      </c>
      <c r="M30" s="641"/>
      <c r="N30" s="540">
        <v>520101221</v>
      </c>
      <c r="O30" s="540" t="s">
        <v>1607</v>
      </c>
      <c r="P30" s="638">
        <v>29774213</v>
      </c>
      <c r="Q30" s="641"/>
      <c r="R30" s="641"/>
      <c r="S30" s="641"/>
      <c r="T30" s="641"/>
    </row>
    <row r="31" spans="1:20">
      <c r="A31" s="540">
        <v>520101221</v>
      </c>
      <c r="B31" s="540" t="s">
        <v>1607</v>
      </c>
      <c r="C31" s="706">
        <f t="shared" si="4"/>
        <v>29774213</v>
      </c>
      <c r="D31" s="641">
        <v>18905872</v>
      </c>
      <c r="E31" s="540">
        <v>520101246</v>
      </c>
      <c r="F31" s="540" t="s">
        <v>1609</v>
      </c>
      <c r="G31" s="595">
        <v>16364</v>
      </c>
      <c r="H31" s="570"/>
      <c r="I31" s="540">
        <v>520101223</v>
      </c>
      <c r="J31" s="540" t="s">
        <v>2496</v>
      </c>
      <c r="K31" s="636">
        <f>VLOOKUP(I31,'2024'!$A$453:$D$612,3,FALSE)</f>
        <v>18905872</v>
      </c>
      <c r="L31" s="592">
        <f t="shared" si="1"/>
        <v>18905872</v>
      </c>
      <c r="M31" s="641"/>
      <c r="N31" s="540">
        <v>520101223</v>
      </c>
      <c r="O31" s="540" t="s">
        <v>2496</v>
      </c>
      <c r="P31" s="638">
        <v>18905872</v>
      </c>
      <c r="Q31" s="641"/>
      <c r="R31" s="641"/>
      <c r="S31" s="641"/>
      <c r="T31" s="641"/>
    </row>
    <row r="32" spans="1:20">
      <c r="A32" s="593">
        <v>520101223</v>
      </c>
      <c r="B32" s="593" t="s">
        <v>2496</v>
      </c>
      <c r="C32" s="711">
        <f>+K31</f>
        <v>18905872</v>
      </c>
      <c r="D32" s="641">
        <v>909091</v>
      </c>
      <c r="E32" s="540">
        <v>520101249</v>
      </c>
      <c r="F32" s="540" t="s">
        <v>1611</v>
      </c>
      <c r="G32" s="594">
        <v>37950916</v>
      </c>
      <c r="H32" s="570"/>
      <c r="I32" s="540" t="s">
        <v>1857</v>
      </c>
      <c r="J32" s="540" t="s">
        <v>1629</v>
      </c>
      <c r="K32" s="636">
        <f>VLOOKUP(I32,'2024'!$A$453:$D$612,3,FALSE)</f>
        <v>909091</v>
      </c>
      <c r="L32" s="592">
        <f t="shared" si="1"/>
        <v>909091</v>
      </c>
      <c r="M32" s="641"/>
      <c r="N32" s="540" t="s">
        <v>1857</v>
      </c>
      <c r="O32" s="540" t="s">
        <v>1629</v>
      </c>
      <c r="P32" s="638">
        <v>909091</v>
      </c>
      <c r="Q32" s="641"/>
      <c r="R32" s="641"/>
      <c r="S32" s="641"/>
      <c r="T32" s="641"/>
    </row>
    <row r="33" spans="1:22">
      <c r="A33" s="540" t="s">
        <v>1857</v>
      </c>
      <c r="B33" s="540" t="s">
        <v>1629</v>
      </c>
      <c r="C33" s="712">
        <f>+K32</f>
        <v>909091</v>
      </c>
      <c r="D33" s="641">
        <v>11736249</v>
      </c>
      <c r="E33" s="540">
        <v>520101250</v>
      </c>
      <c r="F33" s="540" t="s">
        <v>1613</v>
      </c>
      <c r="G33" s="595">
        <v>14069967</v>
      </c>
      <c r="H33" s="570"/>
      <c r="I33" s="540">
        <v>520101246</v>
      </c>
      <c r="J33" s="540" t="s">
        <v>1609</v>
      </c>
      <c r="K33" s="636">
        <f>VLOOKUP(I33,'2024'!$A$453:$D$612,3,FALSE)</f>
        <v>11736249</v>
      </c>
      <c r="L33" s="592">
        <f t="shared" si="1"/>
        <v>11736249</v>
      </c>
      <c r="M33" s="641"/>
      <c r="N33" s="540">
        <v>520101246</v>
      </c>
      <c r="O33" s="540" t="s">
        <v>1609</v>
      </c>
      <c r="P33" s="638">
        <v>11736249</v>
      </c>
      <c r="Q33" s="641"/>
      <c r="R33" s="641"/>
      <c r="S33" s="641"/>
      <c r="T33" s="641"/>
    </row>
    <row r="34" spans="1:22">
      <c r="A34" s="540">
        <v>520101246</v>
      </c>
      <c r="B34" s="540" t="s">
        <v>1609</v>
      </c>
      <c r="C34" s="712">
        <f t="shared" ref="C34:C36" si="5">+K33</f>
        <v>11736249</v>
      </c>
      <c r="D34" s="641">
        <v>154760547</v>
      </c>
      <c r="E34" s="540">
        <v>520101</v>
      </c>
      <c r="F34" s="540" t="s">
        <v>1575</v>
      </c>
      <c r="G34" s="606">
        <f>SUM(G3:G33)</f>
        <v>859778821</v>
      </c>
      <c r="H34" s="570"/>
      <c r="I34" s="540">
        <v>520101249</v>
      </c>
      <c r="J34" s="540" t="s">
        <v>1611</v>
      </c>
      <c r="K34" s="636">
        <f>VLOOKUP(I34,'2024'!$A$453:$D$612,3,FALSE)</f>
        <v>154760547</v>
      </c>
      <c r="L34" s="592">
        <f t="shared" si="1"/>
        <v>154760547</v>
      </c>
      <c r="M34" s="641"/>
      <c r="N34" s="540">
        <v>520101249</v>
      </c>
      <c r="O34" s="540" t="s">
        <v>1611</v>
      </c>
      <c r="P34" s="638">
        <v>154760547</v>
      </c>
      <c r="Q34" s="641"/>
      <c r="R34" s="641"/>
      <c r="S34" s="641"/>
      <c r="T34" s="641"/>
    </row>
    <row r="35" spans="1:22">
      <c r="A35" s="540">
        <v>520101249</v>
      </c>
      <c r="B35" s="540" t="s">
        <v>1611</v>
      </c>
      <c r="C35" s="706">
        <f t="shared" si="5"/>
        <v>154760547</v>
      </c>
      <c r="D35" s="641">
        <v>52893816</v>
      </c>
      <c r="E35" s="540">
        <v>520110</v>
      </c>
      <c r="F35" s="540" t="s">
        <v>1859</v>
      </c>
      <c r="G35" s="607"/>
      <c r="H35" s="570"/>
      <c r="I35" s="540">
        <v>520101250</v>
      </c>
      <c r="J35" s="540" t="s">
        <v>1613</v>
      </c>
      <c r="K35" s="636">
        <f>VLOOKUP(I35,'2024'!$A$453:$D$612,3,FALSE)</f>
        <v>52893816</v>
      </c>
      <c r="L35" s="592">
        <f t="shared" si="1"/>
        <v>52893816</v>
      </c>
      <c r="M35" s="641"/>
      <c r="N35" s="540">
        <v>520101250</v>
      </c>
      <c r="O35" s="540" t="s">
        <v>1613</v>
      </c>
      <c r="P35" s="638">
        <v>52893816</v>
      </c>
      <c r="Q35" s="641"/>
      <c r="R35" s="641"/>
      <c r="S35" s="641"/>
      <c r="T35" s="641"/>
    </row>
    <row r="36" spans="1:22">
      <c r="A36" s="540">
        <v>520101250</v>
      </c>
      <c r="B36" s="540" t="s">
        <v>1613</v>
      </c>
      <c r="C36" s="712">
        <f t="shared" si="5"/>
        <v>52893816</v>
      </c>
      <c r="D36" s="641">
        <v>4419328449</v>
      </c>
      <c r="E36" s="540">
        <v>520110015</v>
      </c>
      <c r="F36" s="540" t="s">
        <v>1861</v>
      </c>
      <c r="G36" s="613">
        <v>66503525</v>
      </c>
      <c r="H36" s="570"/>
      <c r="I36" s="540" t="s">
        <v>1574</v>
      </c>
      <c r="J36" s="540" t="s">
        <v>1575</v>
      </c>
      <c r="K36" s="634">
        <f>SUM(K3:K35)</f>
        <v>4419328449</v>
      </c>
      <c r="L36" s="634">
        <f>SUM(L3:L35)</f>
        <v>4358453994</v>
      </c>
      <c r="M36" s="641"/>
      <c r="N36" s="540" t="s">
        <v>1574</v>
      </c>
      <c r="O36" s="540" t="s">
        <v>1575</v>
      </c>
      <c r="P36" s="638">
        <v>4419328449</v>
      </c>
      <c r="Q36" s="641"/>
      <c r="R36" s="641"/>
      <c r="S36" s="641"/>
      <c r="T36" s="641"/>
    </row>
    <row r="37" spans="1:22">
      <c r="A37" s="540" t="s">
        <v>1574</v>
      </c>
      <c r="B37" s="540" t="s">
        <v>1575</v>
      </c>
      <c r="C37" s="600">
        <f>SUM(C3:C36)</f>
        <v>4419328449</v>
      </c>
      <c r="D37" s="641"/>
      <c r="E37" s="540"/>
      <c r="F37" s="540" t="s">
        <v>2363</v>
      </c>
      <c r="G37" s="613">
        <v>2087636</v>
      </c>
      <c r="H37" s="570"/>
      <c r="I37" s="540" t="s">
        <v>1858</v>
      </c>
      <c r="J37" s="540" t="s">
        <v>1859</v>
      </c>
      <c r="K37" s="634"/>
      <c r="L37" s="585"/>
      <c r="M37" s="641"/>
      <c r="N37" s="540" t="s">
        <v>1858</v>
      </c>
      <c r="O37" s="540" t="s">
        <v>1859</v>
      </c>
      <c r="P37" s="638"/>
      <c r="Q37" s="641"/>
      <c r="R37" s="641"/>
      <c r="S37" s="641"/>
      <c r="T37" s="641"/>
    </row>
    <row r="38" spans="1:22">
      <c r="A38" s="540" t="s">
        <v>1858</v>
      </c>
      <c r="B38" s="540" t="s">
        <v>1859</v>
      </c>
      <c r="C38" s="600"/>
      <c r="D38" s="641">
        <v>54120265</v>
      </c>
      <c r="E38" s="540">
        <v>520110</v>
      </c>
      <c r="F38" s="540" t="s">
        <v>1859</v>
      </c>
      <c r="G38" s="606">
        <f>SUM(G36:G37)</f>
        <v>68591161</v>
      </c>
      <c r="H38" s="570"/>
      <c r="I38" s="540">
        <v>520110015</v>
      </c>
      <c r="J38" s="540" t="s">
        <v>1861</v>
      </c>
      <c r="K38" s="636">
        <f>VLOOKUP(I38,'2024'!$A$453:$D$612,3,FALSE)</f>
        <v>54120265</v>
      </c>
      <c r="L38" s="585">
        <f>+K38</f>
        <v>54120265</v>
      </c>
      <c r="M38" s="641"/>
      <c r="N38" s="540">
        <v>520110015</v>
      </c>
      <c r="O38" s="540" t="s">
        <v>1861</v>
      </c>
      <c r="P38" s="638">
        <v>54120265</v>
      </c>
      <c r="Q38" s="641"/>
      <c r="R38" s="641"/>
      <c r="S38" s="641"/>
      <c r="T38" s="641"/>
    </row>
    <row r="39" spans="1:22">
      <c r="A39" s="540">
        <v>520110015</v>
      </c>
      <c r="B39" s="540" t="s">
        <v>1861</v>
      </c>
      <c r="C39" s="646">
        <f>+K38</f>
        <v>54120265</v>
      </c>
      <c r="D39" s="641">
        <v>2087636</v>
      </c>
      <c r="E39" s="540">
        <v>520111</v>
      </c>
      <c r="F39" s="540" t="s">
        <v>1616</v>
      </c>
      <c r="G39" s="606"/>
      <c r="H39" s="570"/>
      <c r="I39" s="540">
        <v>520110023</v>
      </c>
      <c r="J39" s="540" t="s">
        <v>1887</v>
      </c>
      <c r="K39" s="636">
        <f>VLOOKUP(I39,'2024'!$A$453:$D$612,3,FALSE)</f>
        <v>2087636</v>
      </c>
      <c r="L39" s="585">
        <f t="shared" ref="L39" si="6">+K39</f>
        <v>2087636</v>
      </c>
      <c r="M39" s="641"/>
      <c r="N39" s="540">
        <v>520110023</v>
      </c>
      <c r="O39" s="540" t="s">
        <v>1887</v>
      </c>
      <c r="P39" s="638">
        <v>2087636</v>
      </c>
      <c r="Q39" s="641"/>
      <c r="R39" s="641"/>
      <c r="S39" s="641"/>
      <c r="T39" s="641"/>
    </row>
    <row r="40" spans="1:22">
      <c r="A40" s="540">
        <v>520110023</v>
      </c>
      <c r="B40" s="540" t="s">
        <v>1887</v>
      </c>
      <c r="C40" s="706">
        <f>+K39</f>
        <v>2087636</v>
      </c>
      <c r="D40" s="641">
        <v>31818</v>
      </c>
      <c r="E40" s="540">
        <v>520111001</v>
      </c>
      <c r="F40" s="540" t="s">
        <v>1618</v>
      </c>
      <c r="G40" s="613">
        <v>40909095</v>
      </c>
      <c r="H40" s="570"/>
      <c r="I40" s="540" t="s">
        <v>1862</v>
      </c>
      <c r="J40" s="540" t="s">
        <v>1653</v>
      </c>
      <c r="K40" s="636">
        <f>VLOOKUP(I40,'2024'!$A$453:$D$612,3,FALSE)</f>
        <v>31818</v>
      </c>
      <c r="L40" s="585">
        <f t="shared" ref="L40" si="7">+K40</f>
        <v>31818</v>
      </c>
      <c r="M40" s="641"/>
      <c r="N40" s="540" t="s">
        <v>1862</v>
      </c>
      <c r="O40" s="540" t="s">
        <v>1653</v>
      </c>
      <c r="P40" s="638">
        <v>31818</v>
      </c>
      <c r="Q40" s="641"/>
      <c r="R40" s="641"/>
      <c r="S40" s="641"/>
      <c r="T40" s="641"/>
    </row>
    <row r="41" spans="1:22">
      <c r="A41" s="540" t="s">
        <v>1862</v>
      </c>
      <c r="B41" s="540" t="s">
        <v>1653</v>
      </c>
      <c r="C41" s="646">
        <f>+K40</f>
        <v>31818</v>
      </c>
      <c r="D41" s="641">
        <v>56239719</v>
      </c>
      <c r="E41" s="540">
        <v>520111011</v>
      </c>
      <c r="F41" s="540" t="s">
        <v>1620</v>
      </c>
      <c r="G41" s="613">
        <v>292422172</v>
      </c>
      <c r="H41" s="570"/>
      <c r="I41" s="540" t="s">
        <v>1858</v>
      </c>
      <c r="J41" s="540" t="s">
        <v>1859</v>
      </c>
      <c r="K41" s="634">
        <f>SUM(K38:K40)</f>
        <v>56239719</v>
      </c>
      <c r="L41" s="634">
        <f>SUM(L38:L40)</f>
        <v>56239719</v>
      </c>
      <c r="M41" s="641"/>
      <c r="N41" s="540" t="s">
        <v>1858</v>
      </c>
      <c r="O41" s="540" t="s">
        <v>1859</v>
      </c>
      <c r="P41" s="638">
        <v>56239719</v>
      </c>
      <c r="Q41" s="641"/>
      <c r="R41" s="641"/>
      <c r="S41" s="641"/>
      <c r="T41" s="641"/>
    </row>
    <row r="42" spans="1:22">
      <c r="A42" s="540" t="s">
        <v>1858</v>
      </c>
      <c r="B42" s="540" t="s">
        <v>1859</v>
      </c>
      <c r="C42" s="600">
        <f>SUM(C39:C41)</f>
        <v>56239719</v>
      </c>
      <c r="D42" s="641"/>
      <c r="E42" s="641"/>
      <c r="F42" s="641" t="s">
        <v>2367</v>
      </c>
      <c r="G42" s="641">
        <v>1683298</v>
      </c>
      <c r="H42" s="570"/>
      <c r="I42" s="540" t="s">
        <v>1615</v>
      </c>
      <c r="J42" s="540" t="s">
        <v>1616</v>
      </c>
      <c r="K42" s="635"/>
      <c r="L42" s="592"/>
      <c r="M42" s="641"/>
      <c r="N42" s="540" t="s">
        <v>1615</v>
      </c>
      <c r="O42" s="540" t="s">
        <v>1616</v>
      </c>
      <c r="P42" s="637"/>
      <c r="Q42" s="641"/>
      <c r="R42" s="641"/>
      <c r="S42" s="641"/>
      <c r="T42" s="641"/>
    </row>
    <row r="43" spans="1:22">
      <c r="A43" s="540" t="s">
        <v>1615</v>
      </c>
      <c r="B43" s="540" t="s">
        <v>1616</v>
      </c>
      <c r="C43" s="599"/>
      <c r="D43" s="641">
        <v>163636380</v>
      </c>
      <c r="E43" s="540">
        <v>520111041</v>
      </c>
      <c r="F43" s="540" t="s">
        <v>1579</v>
      </c>
      <c r="G43" s="595">
        <v>4422618</v>
      </c>
      <c r="H43" s="570"/>
      <c r="I43" s="540">
        <v>520111001</v>
      </c>
      <c r="J43" s="540" t="s">
        <v>1618</v>
      </c>
      <c r="K43" s="636">
        <f>VLOOKUP(I43,'2024'!$A$453:$D$612,3,FALSE)</f>
        <v>163636380</v>
      </c>
      <c r="L43" s="585">
        <f>+K43</f>
        <v>163636380</v>
      </c>
      <c r="M43" s="641"/>
      <c r="N43" s="540">
        <v>520111001</v>
      </c>
      <c r="O43" s="540" t="s">
        <v>1618</v>
      </c>
      <c r="P43" s="638">
        <v>163636380</v>
      </c>
      <c r="Q43" s="641"/>
      <c r="R43" s="641"/>
      <c r="S43" s="641"/>
      <c r="T43" s="641"/>
    </row>
    <row r="44" spans="1:22" s="586" customFormat="1">
      <c r="A44" s="540">
        <v>520111001</v>
      </c>
      <c r="B44" s="540" t="s">
        <v>1618</v>
      </c>
      <c r="C44" s="646">
        <f>+K43</f>
        <v>163636380</v>
      </c>
      <c r="D44" s="641">
        <v>1280056966</v>
      </c>
      <c r="E44" s="540">
        <v>520111051</v>
      </c>
      <c r="F44" s="540" t="s">
        <v>1013</v>
      </c>
      <c r="G44" s="613"/>
      <c r="H44" s="570"/>
      <c r="I44" s="540">
        <v>520111011</v>
      </c>
      <c r="J44" s="540" t="s">
        <v>1620</v>
      </c>
      <c r="K44" s="636">
        <f>VLOOKUP(I44,'2024'!$A$453:$D$612,3,FALSE)</f>
        <v>1280056966</v>
      </c>
      <c r="L44" s="585">
        <f t="shared" ref="L44:L69" si="8">+K44</f>
        <v>1280056966</v>
      </c>
      <c r="M44" s="641"/>
      <c r="N44" s="540">
        <v>520111011</v>
      </c>
      <c r="O44" s="540" t="s">
        <v>1620</v>
      </c>
      <c r="P44" s="638">
        <v>1280056966</v>
      </c>
      <c r="Q44" s="641"/>
      <c r="R44" s="641"/>
      <c r="S44" s="641"/>
      <c r="T44" s="641"/>
      <c r="U44"/>
      <c r="V44"/>
    </row>
    <row r="45" spans="1:22" s="586" customFormat="1">
      <c r="A45" s="540">
        <v>520111011</v>
      </c>
      <c r="B45" s="540" t="s">
        <v>1620</v>
      </c>
      <c r="C45" s="646">
        <f t="shared" ref="C45:C53" si="9">+K44</f>
        <v>1280056966</v>
      </c>
      <c r="D45" s="641">
        <v>0</v>
      </c>
      <c r="E45" s="540">
        <v>520111061</v>
      </c>
      <c r="F45" s="540" t="s">
        <v>1014</v>
      </c>
      <c r="G45" s="613">
        <v>72637263</v>
      </c>
      <c r="H45" s="570"/>
      <c r="I45" s="540">
        <v>520111013</v>
      </c>
      <c r="J45" s="540" t="s">
        <v>2497</v>
      </c>
      <c r="K45" s="636">
        <f>VLOOKUP(I45,'2024'!$A$453:$D$612,3,FALSE)</f>
        <v>0</v>
      </c>
      <c r="L45" s="585">
        <f t="shared" si="8"/>
        <v>0</v>
      </c>
      <c r="M45" s="641"/>
      <c r="N45" s="540">
        <v>520111013</v>
      </c>
      <c r="O45" s="540" t="s">
        <v>2497</v>
      </c>
      <c r="P45" s="638">
        <v>0</v>
      </c>
      <c r="Q45" s="641"/>
      <c r="R45" s="641"/>
      <c r="S45" s="641"/>
      <c r="T45" s="641"/>
      <c r="U45"/>
      <c r="V45"/>
    </row>
    <row r="46" spans="1:22" s="586" customFormat="1">
      <c r="A46" s="540">
        <v>520111013</v>
      </c>
      <c r="B46" s="540" t="s">
        <v>2497</v>
      </c>
      <c r="C46" s="712">
        <f t="shared" si="9"/>
        <v>0</v>
      </c>
      <c r="D46" s="641">
        <v>19321200</v>
      </c>
      <c r="E46" s="540">
        <v>520111067</v>
      </c>
      <c r="F46" s="540" t="s">
        <v>1015</v>
      </c>
      <c r="G46" s="613">
        <v>0</v>
      </c>
      <c r="H46" s="570"/>
      <c r="I46" s="540">
        <v>520111041</v>
      </c>
      <c r="J46" s="540" t="s">
        <v>1579</v>
      </c>
      <c r="K46" s="636">
        <f>VLOOKUP(I46,'2024'!$A$453:$D$612,3,FALSE)</f>
        <v>19321200</v>
      </c>
      <c r="L46" s="585">
        <f t="shared" si="8"/>
        <v>19321200</v>
      </c>
      <c r="M46" s="641"/>
      <c r="N46" s="540">
        <v>520111041</v>
      </c>
      <c r="O46" s="540" t="s">
        <v>1579</v>
      </c>
      <c r="P46" s="638">
        <v>19321200</v>
      </c>
      <c r="Q46" s="641"/>
      <c r="R46" s="641"/>
      <c r="S46" s="641"/>
      <c r="T46" s="641"/>
      <c r="U46"/>
      <c r="V46"/>
    </row>
    <row r="47" spans="1:22">
      <c r="A47" s="540">
        <v>520111041</v>
      </c>
      <c r="B47" s="540" t="s">
        <v>1579</v>
      </c>
      <c r="C47" s="646">
        <f t="shared" si="9"/>
        <v>19321200</v>
      </c>
      <c r="D47" s="641">
        <v>12583117</v>
      </c>
      <c r="E47" s="540">
        <v>520111071</v>
      </c>
      <c r="F47" s="540" t="s">
        <v>1016</v>
      </c>
      <c r="G47" s="613">
        <v>37754388</v>
      </c>
      <c r="H47" s="570"/>
      <c r="I47" s="540">
        <v>520111051</v>
      </c>
      <c r="J47" s="540" t="s">
        <v>1013</v>
      </c>
      <c r="K47" s="636">
        <f>VLOOKUP(I47,'2024'!$A$453:$D$612,3,FALSE)</f>
        <v>12583117</v>
      </c>
      <c r="L47" s="585">
        <f t="shared" si="8"/>
        <v>12583117</v>
      </c>
      <c r="M47" s="641"/>
      <c r="N47" s="540">
        <v>520111051</v>
      </c>
      <c r="O47" s="540" t="s">
        <v>1013</v>
      </c>
      <c r="P47" s="638">
        <v>12583117</v>
      </c>
      <c r="Q47" s="641"/>
      <c r="R47" s="641"/>
      <c r="S47" s="641"/>
      <c r="T47" s="641"/>
    </row>
    <row r="48" spans="1:22">
      <c r="A48" s="540">
        <v>520111051</v>
      </c>
      <c r="B48" s="540" t="s">
        <v>1013</v>
      </c>
      <c r="C48" s="646">
        <f t="shared" si="9"/>
        <v>12583117</v>
      </c>
      <c r="D48" s="641">
        <v>213285613</v>
      </c>
      <c r="E48" s="540">
        <v>520111081</v>
      </c>
      <c r="F48" s="540" t="s">
        <v>1623</v>
      </c>
      <c r="G48" s="613">
        <v>734686435</v>
      </c>
      <c r="H48" s="570"/>
      <c r="I48" s="540">
        <v>520111061</v>
      </c>
      <c r="J48" s="540" t="s">
        <v>1014</v>
      </c>
      <c r="K48" s="636">
        <f>VLOOKUP(I48,'2024'!$A$453:$D$612,3,FALSE)</f>
        <v>213285613</v>
      </c>
      <c r="L48" s="585">
        <f t="shared" si="8"/>
        <v>213285613</v>
      </c>
      <c r="M48" s="641"/>
      <c r="N48" s="540">
        <v>520111061</v>
      </c>
      <c r="O48" s="540" t="s">
        <v>1014</v>
      </c>
      <c r="P48" s="638">
        <v>213285613</v>
      </c>
      <c r="Q48" s="641"/>
      <c r="R48" s="641"/>
      <c r="S48" s="641"/>
      <c r="T48" s="641"/>
    </row>
    <row r="49" spans="1:22" s="586" customFormat="1">
      <c r="A49" s="540">
        <v>520111061</v>
      </c>
      <c r="B49" s="540" t="s">
        <v>1014</v>
      </c>
      <c r="C49" s="646">
        <f t="shared" si="9"/>
        <v>213285613</v>
      </c>
      <c r="D49" s="641">
        <v>0</v>
      </c>
      <c r="E49" s="540">
        <v>520111082</v>
      </c>
      <c r="F49" s="540" t="s">
        <v>1625</v>
      </c>
      <c r="G49" s="613">
        <v>889559</v>
      </c>
      <c r="H49" s="570"/>
      <c r="I49" s="540" t="s">
        <v>1864</v>
      </c>
      <c r="J49" s="540" t="s">
        <v>1015</v>
      </c>
      <c r="K49" s="636">
        <f>VLOOKUP(I49,'2024'!$A$453:$D$612,3,FALSE)</f>
        <v>0</v>
      </c>
      <c r="L49" s="585">
        <f t="shared" si="8"/>
        <v>0</v>
      </c>
      <c r="M49" s="641"/>
      <c r="N49" s="540" t="s">
        <v>1864</v>
      </c>
      <c r="O49" s="540" t="s">
        <v>1015</v>
      </c>
      <c r="P49" s="638">
        <v>0</v>
      </c>
      <c r="Q49" s="641"/>
      <c r="R49" s="641"/>
      <c r="S49" s="641"/>
      <c r="T49" s="641"/>
      <c r="U49"/>
      <c r="V49"/>
    </row>
    <row r="50" spans="1:22" s="586" customFormat="1">
      <c r="A50" s="540" t="s">
        <v>1864</v>
      </c>
      <c r="B50" s="540" t="s">
        <v>1015</v>
      </c>
      <c r="C50" s="600">
        <f t="shared" si="9"/>
        <v>0</v>
      </c>
      <c r="D50" s="641">
        <v>106671415</v>
      </c>
      <c r="E50" s="540">
        <v>520111123</v>
      </c>
      <c r="F50" s="540" t="s">
        <v>1627</v>
      </c>
      <c r="G50" s="613">
        <v>570018</v>
      </c>
      <c r="H50" s="570"/>
      <c r="I50" s="540">
        <v>520111071</v>
      </c>
      <c r="J50" s="540" t="s">
        <v>1016</v>
      </c>
      <c r="K50" s="636">
        <f>VLOOKUP(I50,'2024'!$A$453:$D$612,3,FALSE)</f>
        <v>106671415</v>
      </c>
      <c r="L50" s="585">
        <f t="shared" si="8"/>
        <v>106671415</v>
      </c>
      <c r="M50" s="641"/>
      <c r="N50" s="540">
        <v>520111071</v>
      </c>
      <c r="O50" s="540" t="s">
        <v>1016</v>
      </c>
      <c r="P50" s="638">
        <v>106671415</v>
      </c>
      <c r="Q50" s="641"/>
      <c r="R50" s="641"/>
      <c r="S50" s="641"/>
      <c r="T50" s="641"/>
      <c r="U50"/>
      <c r="V50"/>
    </row>
    <row r="51" spans="1:22">
      <c r="A51" s="540">
        <v>520111071</v>
      </c>
      <c r="B51" s="540" t="s">
        <v>1016</v>
      </c>
      <c r="C51" s="646">
        <f t="shared" si="9"/>
        <v>106671415</v>
      </c>
      <c r="D51" s="641">
        <v>2517056674</v>
      </c>
      <c r="E51" s="540">
        <v>520111124</v>
      </c>
      <c r="F51" s="540" t="s">
        <v>1837</v>
      </c>
      <c r="G51" s="595">
        <v>627998</v>
      </c>
      <c r="H51" s="570"/>
      <c r="I51" s="540">
        <v>520111081</v>
      </c>
      <c r="J51" s="540" t="s">
        <v>1623</v>
      </c>
      <c r="K51" s="636">
        <f>VLOOKUP(I51,'2024'!$A$453:$D$612,3,FALSE)</f>
        <v>2517056674</v>
      </c>
      <c r="L51" s="585">
        <f t="shared" si="8"/>
        <v>2517056674</v>
      </c>
      <c r="M51" s="641"/>
      <c r="N51" s="540">
        <v>520111081</v>
      </c>
      <c r="O51" s="540" t="s">
        <v>1623</v>
      </c>
      <c r="P51" s="638">
        <v>2517056674</v>
      </c>
      <c r="Q51" s="641"/>
      <c r="R51" s="641"/>
      <c r="S51" s="641"/>
      <c r="T51" s="641"/>
    </row>
    <row r="52" spans="1:22">
      <c r="A52" s="540">
        <v>520111081</v>
      </c>
      <c r="B52" s="540" t="s">
        <v>1623</v>
      </c>
      <c r="C52" s="646">
        <f t="shared" si="9"/>
        <v>2517056674</v>
      </c>
      <c r="D52" s="641">
        <v>6641895</v>
      </c>
      <c r="E52" s="540">
        <v>520111125</v>
      </c>
      <c r="F52" s="540" t="s">
        <v>1629</v>
      </c>
      <c r="G52" s="595">
        <v>69355641</v>
      </c>
      <c r="H52" s="570"/>
      <c r="I52" s="540">
        <v>520111082</v>
      </c>
      <c r="J52" s="540" t="s">
        <v>1625</v>
      </c>
      <c r="K52" s="636">
        <f>VLOOKUP(I52,'2024'!$A$453:$D$612,3,FALSE)</f>
        <v>6641895</v>
      </c>
      <c r="L52" s="585">
        <f t="shared" si="8"/>
        <v>6641895</v>
      </c>
      <c r="M52" s="641"/>
      <c r="N52" s="540">
        <v>520111082</v>
      </c>
      <c r="O52" s="540" t="s">
        <v>1625</v>
      </c>
      <c r="P52" s="638">
        <v>6641895</v>
      </c>
      <c r="Q52" s="641"/>
      <c r="R52" s="641"/>
      <c r="S52" s="641"/>
      <c r="T52" s="641"/>
    </row>
    <row r="53" spans="1:22">
      <c r="A53" s="540">
        <v>520111082</v>
      </c>
      <c r="B53" s="540" t="s">
        <v>1625</v>
      </c>
      <c r="C53" s="646">
        <f t="shared" si="9"/>
        <v>6641895</v>
      </c>
      <c r="D53" s="641">
        <v>2494294</v>
      </c>
      <c r="E53" s="540">
        <v>520111160</v>
      </c>
      <c r="F53" s="540" t="s">
        <v>1631</v>
      </c>
      <c r="G53" s="595">
        <v>1267000</v>
      </c>
      <c r="H53" s="570"/>
      <c r="I53" s="540">
        <v>520111123</v>
      </c>
      <c r="J53" s="540" t="s">
        <v>1627</v>
      </c>
      <c r="K53" s="636">
        <f>VLOOKUP(I53,'2024'!$A$453:$D$612,3,FALSE)</f>
        <v>2494294</v>
      </c>
      <c r="L53" s="585">
        <f t="shared" si="8"/>
        <v>2494294</v>
      </c>
      <c r="M53" s="643"/>
      <c r="N53" s="540">
        <v>520111123</v>
      </c>
      <c r="O53" s="540" t="s">
        <v>1627</v>
      </c>
      <c r="P53" s="638">
        <v>2494294</v>
      </c>
      <c r="Q53" s="643"/>
      <c r="R53" s="643"/>
      <c r="S53" s="643"/>
      <c r="T53" s="643"/>
      <c r="U53" s="586"/>
      <c r="V53" s="586"/>
    </row>
    <row r="54" spans="1:22">
      <c r="A54" s="540">
        <v>520111123</v>
      </c>
      <c r="B54" s="540" t="s">
        <v>1627</v>
      </c>
      <c r="C54" s="646">
        <f>+K53</f>
        <v>2494294</v>
      </c>
      <c r="D54" s="641">
        <v>1957083</v>
      </c>
      <c r="E54" s="540">
        <v>520111181</v>
      </c>
      <c r="F54" s="540" t="s">
        <v>1591</v>
      </c>
      <c r="G54" s="612">
        <v>4174698</v>
      </c>
      <c r="H54" s="570"/>
      <c r="I54" s="540">
        <v>520111124</v>
      </c>
      <c r="J54" s="540" t="s">
        <v>1837</v>
      </c>
      <c r="K54" s="636">
        <f>VLOOKUP(I54,'2024'!$A$453:$D$612,3,FALSE)</f>
        <v>1957083</v>
      </c>
      <c r="L54" s="585">
        <f t="shared" si="8"/>
        <v>1957083</v>
      </c>
      <c r="M54" s="643"/>
      <c r="N54" s="540">
        <v>520111124</v>
      </c>
      <c r="O54" s="540" t="s">
        <v>2372</v>
      </c>
      <c r="P54" s="638">
        <v>1957083</v>
      </c>
      <c r="Q54" s="643"/>
      <c r="R54" s="643"/>
      <c r="S54" s="643"/>
      <c r="T54" s="643"/>
      <c r="U54" s="586"/>
      <c r="V54" s="586"/>
    </row>
    <row r="55" spans="1:22">
      <c r="A55" s="540">
        <v>520111124</v>
      </c>
      <c r="B55" s="540" t="s">
        <v>1837</v>
      </c>
      <c r="C55" s="712">
        <f t="shared" ref="C55:C62" si="10">+K54</f>
        <v>1957083</v>
      </c>
      <c r="D55" s="641">
        <v>186567830</v>
      </c>
      <c r="E55" s="540">
        <v>520111182</v>
      </c>
      <c r="F55" s="540" t="s">
        <v>1634</v>
      </c>
      <c r="G55" s="612">
        <v>37405232</v>
      </c>
      <c r="H55" s="570"/>
      <c r="I55" s="540">
        <v>520111125</v>
      </c>
      <c r="J55" s="540" t="s">
        <v>1629</v>
      </c>
      <c r="K55" s="636">
        <f>VLOOKUP(I55,'2024'!$A$453:$D$612,3,FALSE)</f>
        <v>186567830</v>
      </c>
      <c r="L55" s="585">
        <f t="shared" si="8"/>
        <v>186567830</v>
      </c>
      <c r="M55" s="643"/>
      <c r="N55" s="540">
        <v>520111125</v>
      </c>
      <c r="O55" s="540" t="s">
        <v>1629</v>
      </c>
      <c r="P55" s="638">
        <v>186567830</v>
      </c>
      <c r="Q55" s="643"/>
      <c r="R55" s="643"/>
      <c r="S55" s="643"/>
      <c r="T55" s="643"/>
      <c r="U55" s="586"/>
      <c r="V55" s="586"/>
    </row>
    <row r="56" spans="1:22">
      <c r="A56" s="540">
        <v>520111125</v>
      </c>
      <c r="B56" s="540" t="s">
        <v>1629</v>
      </c>
      <c r="C56" s="712">
        <f t="shared" si="10"/>
        <v>186567830</v>
      </c>
      <c r="D56" s="641">
        <v>0</v>
      </c>
      <c r="E56" s="540">
        <v>520111183</v>
      </c>
      <c r="F56" s="540" t="s">
        <v>1636</v>
      </c>
      <c r="G56" s="612">
        <v>26124041</v>
      </c>
      <c r="H56" s="501"/>
      <c r="I56" s="540">
        <v>520111127</v>
      </c>
      <c r="J56" s="540" t="s">
        <v>1650</v>
      </c>
      <c r="K56" s="636">
        <f>VLOOKUP(I56,'2024'!$A$453:$D$612,3,FALSE)</f>
        <v>0</v>
      </c>
      <c r="L56" s="585">
        <f t="shared" si="8"/>
        <v>0</v>
      </c>
      <c r="M56" s="641"/>
      <c r="N56" s="540">
        <v>520111127</v>
      </c>
      <c r="O56" s="540" t="s">
        <v>1650</v>
      </c>
      <c r="P56" s="638">
        <v>0</v>
      </c>
      <c r="Q56" s="641"/>
      <c r="R56" s="641"/>
      <c r="S56" s="641"/>
      <c r="T56" s="641"/>
    </row>
    <row r="57" spans="1:22">
      <c r="A57" s="540">
        <v>520111127</v>
      </c>
      <c r="B57" s="540" t="s">
        <v>1650</v>
      </c>
      <c r="C57" s="712">
        <f t="shared" si="10"/>
        <v>0</v>
      </c>
      <c r="D57" s="641">
        <v>10077315</v>
      </c>
      <c r="E57" s="540">
        <v>520111192</v>
      </c>
      <c r="F57" s="540" t="s">
        <v>1638</v>
      </c>
      <c r="G57" s="595">
        <v>5410000</v>
      </c>
      <c r="H57" s="570"/>
      <c r="I57" s="540">
        <v>520111160</v>
      </c>
      <c r="J57" s="540" t="s">
        <v>1631</v>
      </c>
      <c r="K57" s="636">
        <f>VLOOKUP(I57,'2024'!$A$453:$D$612,3,FALSE)</f>
        <v>10077315</v>
      </c>
      <c r="L57" s="585">
        <f t="shared" si="8"/>
        <v>10077315</v>
      </c>
      <c r="M57" s="641"/>
      <c r="N57" s="540">
        <v>520111160</v>
      </c>
      <c r="O57" s="540" t="s">
        <v>1631</v>
      </c>
      <c r="P57" s="638">
        <v>10077315</v>
      </c>
      <c r="Q57" s="641"/>
      <c r="R57" s="641"/>
      <c r="S57" s="641"/>
      <c r="T57" s="641"/>
    </row>
    <row r="58" spans="1:22">
      <c r="A58" s="540">
        <v>520111160</v>
      </c>
      <c r="B58" s="540" t="s">
        <v>1631</v>
      </c>
      <c r="C58" s="712">
        <f t="shared" si="10"/>
        <v>10077315</v>
      </c>
      <c r="D58" s="641">
        <v>16655921</v>
      </c>
      <c r="E58" s="593">
        <v>520111193</v>
      </c>
      <c r="F58" s="593" t="s">
        <v>2008</v>
      </c>
      <c r="G58" s="612"/>
      <c r="H58" s="570"/>
      <c r="I58" s="540">
        <v>520111181</v>
      </c>
      <c r="J58" s="540" t="s">
        <v>1591</v>
      </c>
      <c r="K58" s="636">
        <f>VLOOKUP(I58,'2024'!$A$453:$D$612,3,FALSE)</f>
        <v>16655921</v>
      </c>
      <c r="L58" s="585">
        <f t="shared" si="8"/>
        <v>16655921</v>
      </c>
      <c r="M58" s="643"/>
      <c r="N58" s="540">
        <v>520111181</v>
      </c>
      <c r="O58" s="540" t="s">
        <v>1591</v>
      </c>
      <c r="P58" s="638">
        <v>16655921</v>
      </c>
      <c r="Q58" s="643"/>
      <c r="R58" s="643"/>
      <c r="S58" s="643"/>
      <c r="T58" s="643"/>
      <c r="U58" s="586"/>
      <c r="V58" s="586"/>
    </row>
    <row r="59" spans="1:22">
      <c r="A59" s="540">
        <v>520111181</v>
      </c>
      <c r="B59" s="540" t="s">
        <v>1591</v>
      </c>
      <c r="C59" s="711">
        <f t="shared" si="10"/>
        <v>16655921</v>
      </c>
      <c r="D59" s="641">
        <v>131729118</v>
      </c>
      <c r="E59" s="540">
        <v>520111194</v>
      </c>
      <c r="F59" s="540" t="s">
        <v>1867</v>
      </c>
      <c r="G59" s="595"/>
      <c r="H59" s="570"/>
      <c r="I59" s="540">
        <v>520111182</v>
      </c>
      <c r="J59" s="540" t="s">
        <v>1634</v>
      </c>
      <c r="K59" s="636">
        <f>VLOOKUP(I59,'2024'!$A$453:$D$612,3,FALSE)</f>
        <v>131729118</v>
      </c>
      <c r="L59" s="585">
        <f t="shared" si="8"/>
        <v>131729118</v>
      </c>
      <c r="M59" s="643"/>
      <c r="N59" s="540">
        <v>520111182</v>
      </c>
      <c r="O59" s="540" t="s">
        <v>1634</v>
      </c>
      <c r="P59" s="638">
        <v>131729118</v>
      </c>
      <c r="Q59" s="643"/>
      <c r="R59" s="643"/>
      <c r="S59" s="643"/>
      <c r="T59" s="643"/>
      <c r="U59" s="586"/>
      <c r="V59" s="586"/>
    </row>
    <row r="60" spans="1:22">
      <c r="A60" s="540">
        <v>520111182</v>
      </c>
      <c r="B60" s="540" t="s">
        <v>1634</v>
      </c>
      <c r="C60" s="711">
        <f t="shared" si="10"/>
        <v>131729118</v>
      </c>
      <c r="D60" s="641">
        <v>105470298</v>
      </c>
      <c r="E60" s="540">
        <v>520111211</v>
      </c>
      <c r="F60" s="540" t="s">
        <v>1640</v>
      </c>
      <c r="G60" s="613">
        <v>82873266</v>
      </c>
      <c r="H60" s="570"/>
      <c r="I60" s="540">
        <v>520111183</v>
      </c>
      <c r="J60" s="540" t="s">
        <v>1636</v>
      </c>
      <c r="K60" s="636">
        <f>VLOOKUP(I60,'2024'!$A$453:$D$612,3,FALSE)</f>
        <v>105470298</v>
      </c>
      <c r="L60" s="585">
        <f t="shared" si="8"/>
        <v>105470298</v>
      </c>
      <c r="M60" s="641"/>
      <c r="N60" s="540">
        <v>520111183</v>
      </c>
      <c r="O60" s="540" t="s">
        <v>1636</v>
      </c>
      <c r="P60" s="638">
        <v>105470298</v>
      </c>
      <c r="Q60" s="641"/>
      <c r="R60" s="641"/>
      <c r="S60" s="641"/>
      <c r="T60" s="641"/>
    </row>
    <row r="61" spans="1:22">
      <c r="A61" s="540">
        <v>520111183</v>
      </c>
      <c r="B61" s="540" t="s">
        <v>1636</v>
      </c>
      <c r="C61" s="711">
        <f t="shared" si="10"/>
        <v>105470298</v>
      </c>
      <c r="D61" s="641">
        <v>24159300</v>
      </c>
      <c r="E61" s="540">
        <v>520111215</v>
      </c>
      <c r="F61" s="540" t="s">
        <v>905</v>
      </c>
      <c r="G61" s="613">
        <v>43631137</v>
      </c>
      <c r="H61" s="570"/>
      <c r="I61" s="540">
        <v>520111192</v>
      </c>
      <c r="J61" s="540" t="s">
        <v>1638</v>
      </c>
      <c r="K61" s="636">
        <f>VLOOKUP(I61,'2024'!$A$453:$D$612,3,FALSE)</f>
        <v>24159300</v>
      </c>
      <c r="L61" s="585">
        <f t="shared" si="8"/>
        <v>24159300</v>
      </c>
      <c r="M61" s="641"/>
      <c r="N61" s="540">
        <v>520111192</v>
      </c>
      <c r="O61" s="540" t="s">
        <v>1638</v>
      </c>
      <c r="P61" s="638">
        <v>24159300</v>
      </c>
      <c r="Q61" s="641"/>
      <c r="R61" s="641"/>
      <c r="S61" s="641"/>
      <c r="T61" s="641"/>
    </row>
    <row r="62" spans="1:22">
      <c r="A62" s="540">
        <v>520111192</v>
      </c>
      <c r="B62" s="540" t="s">
        <v>1638</v>
      </c>
      <c r="C62" s="712">
        <f t="shared" si="10"/>
        <v>24159300</v>
      </c>
      <c r="D62" s="641">
        <v>2028645</v>
      </c>
      <c r="E62" s="540">
        <v>520111248</v>
      </c>
      <c r="F62" s="540" t="s">
        <v>1886</v>
      </c>
      <c r="G62" s="613">
        <v>0</v>
      </c>
      <c r="H62" s="570"/>
      <c r="I62" s="540" t="s">
        <v>2007</v>
      </c>
      <c r="J62" s="540" t="s">
        <v>2008</v>
      </c>
      <c r="K62" s="636">
        <f>VLOOKUP(I62,'2024'!$A$453:$D$612,3,FALSE)</f>
        <v>2028645</v>
      </c>
      <c r="L62" s="585">
        <f t="shared" si="8"/>
        <v>2028645</v>
      </c>
      <c r="M62" s="641"/>
      <c r="N62" s="540" t="s">
        <v>2007</v>
      </c>
      <c r="O62" s="540" t="s">
        <v>2008</v>
      </c>
      <c r="P62" s="638">
        <v>2028645</v>
      </c>
      <c r="Q62" s="641"/>
      <c r="R62" s="641"/>
      <c r="S62" s="641"/>
      <c r="T62" s="641"/>
    </row>
    <row r="63" spans="1:22">
      <c r="A63" s="540" t="s">
        <v>2007</v>
      </c>
      <c r="B63" s="540" t="s">
        <v>2008</v>
      </c>
      <c r="C63" s="712">
        <f>+K62</f>
        <v>2028645</v>
      </c>
      <c r="D63" s="641">
        <v>1528156</v>
      </c>
      <c r="E63" s="540">
        <v>520111250</v>
      </c>
      <c r="F63" s="540" t="s">
        <v>901</v>
      </c>
      <c r="G63" s="612">
        <v>89228798</v>
      </c>
      <c r="H63" s="570"/>
      <c r="I63" s="540">
        <v>520111194</v>
      </c>
      <c r="J63" s="540" t="s">
        <v>1867</v>
      </c>
      <c r="K63" s="636">
        <f>VLOOKUP(I63,'2024'!$A$453:$D$612,3,FALSE)</f>
        <v>1528156</v>
      </c>
      <c r="L63" s="585">
        <f t="shared" si="8"/>
        <v>1528156</v>
      </c>
      <c r="M63" s="641"/>
      <c r="N63" s="540">
        <v>520111194</v>
      </c>
      <c r="O63" s="540" t="s">
        <v>1867</v>
      </c>
      <c r="P63" s="638">
        <v>1528156</v>
      </c>
      <c r="Q63" s="641"/>
      <c r="R63" s="641"/>
      <c r="S63" s="641"/>
      <c r="T63" s="641"/>
    </row>
    <row r="64" spans="1:22">
      <c r="A64" s="540">
        <v>520111194</v>
      </c>
      <c r="B64" s="540" t="s">
        <v>1867</v>
      </c>
      <c r="C64" s="712">
        <f t="shared" ref="C64:C70" si="11">+K63</f>
        <v>1528156</v>
      </c>
      <c r="D64" s="641">
        <v>368215423</v>
      </c>
      <c r="E64" s="540">
        <v>520111251</v>
      </c>
      <c r="F64" s="540" t="s">
        <v>1787</v>
      </c>
      <c r="G64" s="613">
        <v>8041119</v>
      </c>
      <c r="H64" s="570"/>
      <c r="I64" s="540">
        <v>520111211</v>
      </c>
      <c r="J64" s="540" t="s">
        <v>1640</v>
      </c>
      <c r="K64" s="636">
        <f>VLOOKUP(I64,'2024'!$A$453:$D$612,3,FALSE)</f>
        <v>368215423</v>
      </c>
      <c r="L64" s="585">
        <f t="shared" si="8"/>
        <v>368215423</v>
      </c>
      <c r="M64" s="641"/>
      <c r="N64" s="540">
        <v>520111211</v>
      </c>
      <c r="O64" s="540" t="s">
        <v>1640</v>
      </c>
      <c r="P64" s="638">
        <v>368215423</v>
      </c>
      <c r="Q64" s="641"/>
      <c r="R64" s="641"/>
      <c r="S64" s="641"/>
      <c r="T64" s="641"/>
    </row>
    <row r="65" spans="1:20">
      <c r="A65" s="540">
        <v>520111211</v>
      </c>
      <c r="B65" s="540" t="s">
        <v>1640</v>
      </c>
      <c r="C65" s="646">
        <f t="shared" si="11"/>
        <v>368215423</v>
      </c>
      <c r="D65" s="641">
        <v>246339262</v>
      </c>
      <c r="E65" s="540" t="s">
        <v>1615</v>
      </c>
      <c r="F65" s="540" t="s">
        <v>1616</v>
      </c>
      <c r="G65" s="606">
        <f>SUM(G40:G64)</f>
        <v>1554113776</v>
      </c>
      <c r="H65" s="570"/>
      <c r="I65" s="540">
        <v>520111215</v>
      </c>
      <c r="J65" s="540" t="s">
        <v>905</v>
      </c>
      <c r="K65" s="636">
        <f>VLOOKUP(I65,'2024'!$A$453:$D$612,3,FALSE)</f>
        <v>246339262</v>
      </c>
      <c r="L65" s="585">
        <f t="shared" si="8"/>
        <v>246339262</v>
      </c>
      <c r="M65" s="641"/>
      <c r="N65" s="540">
        <v>520111215</v>
      </c>
      <c r="O65" s="540" t="s">
        <v>905</v>
      </c>
      <c r="P65" s="638">
        <v>246339262</v>
      </c>
      <c r="Q65" s="641"/>
      <c r="R65" s="641"/>
      <c r="S65" s="641"/>
      <c r="T65" s="641"/>
    </row>
    <row r="66" spans="1:20">
      <c r="A66" s="540">
        <v>520111215</v>
      </c>
      <c r="B66" s="540" t="s">
        <v>905</v>
      </c>
      <c r="C66" s="646">
        <f t="shared" si="11"/>
        <v>246339262</v>
      </c>
      <c r="D66" s="641">
        <v>22728</v>
      </c>
      <c r="E66" s="540" t="s">
        <v>1645</v>
      </c>
      <c r="F66" s="540" t="s">
        <v>1646</v>
      </c>
      <c r="G66" s="607"/>
      <c r="H66" s="501"/>
      <c r="I66" s="540" t="s">
        <v>2622</v>
      </c>
      <c r="J66" s="540" t="s">
        <v>2632</v>
      </c>
      <c r="K66" s="636">
        <f>VLOOKUP(I66,'2024'!$A$453:$D$612,3,FALSE)</f>
        <v>22728</v>
      </c>
      <c r="L66" s="585">
        <f t="shared" si="8"/>
        <v>22728</v>
      </c>
      <c r="M66" s="641"/>
      <c r="N66" s="540" t="s">
        <v>2622</v>
      </c>
      <c r="O66" s="540" t="s">
        <v>2632</v>
      </c>
      <c r="P66" s="638">
        <v>22728</v>
      </c>
      <c r="Q66" s="641"/>
      <c r="R66" s="641"/>
      <c r="S66" s="641"/>
      <c r="T66" s="641"/>
    </row>
    <row r="67" spans="1:20">
      <c r="A67" s="540" t="s">
        <v>1868</v>
      </c>
      <c r="B67" s="540" t="s">
        <v>1869</v>
      </c>
      <c r="C67" s="712">
        <f t="shared" si="11"/>
        <v>22728</v>
      </c>
      <c r="D67" s="641">
        <v>53418723</v>
      </c>
      <c r="E67" s="540" t="s">
        <v>1647</v>
      </c>
      <c r="F67" s="540" t="s">
        <v>1648</v>
      </c>
      <c r="G67" s="613">
        <v>0</v>
      </c>
      <c r="H67" s="501"/>
      <c r="I67" s="540">
        <v>520111247</v>
      </c>
      <c r="J67" s="540" t="s">
        <v>1871</v>
      </c>
      <c r="K67" s="636">
        <f>VLOOKUP(I67,'2024'!$A$453:$D$612,3,FALSE)</f>
        <v>53418723</v>
      </c>
      <c r="L67" s="585">
        <f t="shared" si="8"/>
        <v>53418723</v>
      </c>
      <c r="M67" s="641"/>
      <c r="N67" s="540">
        <v>520111247</v>
      </c>
      <c r="O67" s="540" t="s">
        <v>1871</v>
      </c>
      <c r="P67" s="638">
        <v>53418723</v>
      </c>
      <c r="Q67" s="641"/>
      <c r="R67" s="641"/>
      <c r="S67" s="641"/>
      <c r="T67" s="641"/>
    </row>
    <row r="68" spans="1:20">
      <c r="A68" s="540">
        <v>520111247</v>
      </c>
      <c r="B68" s="540" t="s">
        <v>1871</v>
      </c>
      <c r="C68" s="712">
        <f t="shared" si="11"/>
        <v>53418723</v>
      </c>
      <c r="D68" s="641">
        <v>268266270</v>
      </c>
      <c r="E68" s="540" t="s">
        <v>1649</v>
      </c>
      <c r="F68" s="540" t="s">
        <v>1650</v>
      </c>
      <c r="G68" s="613">
        <v>135909</v>
      </c>
      <c r="H68" s="570"/>
      <c r="I68" s="540">
        <v>520111250</v>
      </c>
      <c r="J68" s="540" t="s">
        <v>901</v>
      </c>
      <c r="K68" s="636">
        <f>VLOOKUP(I68,'2024'!$A$453:$D$612,3,FALSE)</f>
        <v>268266270</v>
      </c>
      <c r="L68" s="585">
        <f t="shared" si="8"/>
        <v>268266270</v>
      </c>
      <c r="M68" s="641"/>
      <c r="N68" s="540">
        <v>520111250</v>
      </c>
      <c r="O68" s="540" t="s">
        <v>901</v>
      </c>
      <c r="P68" s="638">
        <v>268266270</v>
      </c>
      <c r="Q68" s="641"/>
      <c r="R68" s="641"/>
      <c r="S68" s="641"/>
      <c r="T68" s="641"/>
    </row>
    <row r="69" spans="1:20">
      <c r="A69" s="540">
        <v>520111250</v>
      </c>
      <c r="B69" s="540" t="s">
        <v>901</v>
      </c>
      <c r="C69" s="711">
        <f t="shared" si="11"/>
        <v>268266270</v>
      </c>
      <c r="D69" s="641">
        <v>63803631</v>
      </c>
      <c r="E69" s="593">
        <v>520115012</v>
      </c>
      <c r="F69" s="593" t="s">
        <v>1873</v>
      </c>
      <c r="G69" s="595">
        <v>0</v>
      </c>
      <c r="H69" s="570"/>
      <c r="I69" s="540">
        <v>520111251</v>
      </c>
      <c r="J69" s="540" t="s">
        <v>1787</v>
      </c>
      <c r="K69" s="636">
        <f>VLOOKUP(I69,'2024'!$A$453:$D$612,3,FALSE)</f>
        <v>63803631</v>
      </c>
      <c r="L69" s="585">
        <f t="shared" si="8"/>
        <v>63803631</v>
      </c>
      <c r="M69" s="641"/>
      <c r="N69" s="540">
        <v>520111251</v>
      </c>
      <c r="O69" s="540" t="s">
        <v>1787</v>
      </c>
      <c r="P69" s="638">
        <v>63803631</v>
      </c>
      <c r="Q69" s="641"/>
      <c r="R69" s="641"/>
      <c r="S69" s="641"/>
      <c r="T69" s="641"/>
    </row>
    <row r="70" spans="1:20">
      <c r="A70" s="540">
        <v>520111251</v>
      </c>
      <c r="B70" s="540" t="s">
        <v>1787</v>
      </c>
      <c r="C70" s="711">
        <f t="shared" si="11"/>
        <v>63803631</v>
      </c>
      <c r="D70" s="641">
        <v>5801987257</v>
      </c>
      <c r="E70" s="540" t="s">
        <v>1651</v>
      </c>
      <c r="F70" s="540" t="s">
        <v>1614</v>
      </c>
      <c r="G70" s="613">
        <v>5897254</v>
      </c>
      <c r="H70" s="570"/>
      <c r="I70" s="540" t="s">
        <v>1615</v>
      </c>
      <c r="J70" s="540" t="s">
        <v>1616</v>
      </c>
      <c r="K70" s="644">
        <f>SUM(K43:K69)</f>
        <v>5801987257</v>
      </c>
      <c r="L70" s="644">
        <f>SUM(L43:L69)</f>
        <v>5801987257</v>
      </c>
      <c r="M70" s="641"/>
      <c r="N70" s="540" t="s">
        <v>1615</v>
      </c>
      <c r="O70" s="540" t="s">
        <v>1616</v>
      </c>
      <c r="P70" s="638">
        <v>5801987257</v>
      </c>
      <c r="Q70" s="641"/>
      <c r="R70" s="641"/>
      <c r="S70" s="641"/>
      <c r="T70" s="641"/>
    </row>
    <row r="71" spans="1:20">
      <c r="A71" s="540" t="s">
        <v>1615</v>
      </c>
      <c r="B71" s="540" t="s">
        <v>1616</v>
      </c>
      <c r="C71" s="600">
        <f>SUM(C44:C70)</f>
        <v>5801987257</v>
      </c>
      <c r="D71" s="641"/>
      <c r="E71" s="540" t="s">
        <v>1788</v>
      </c>
      <c r="F71" s="540" t="s">
        <v>1789</v>
      </c>
      <c r="G71" s="613">
        <v>5206364</v>
      </c>
      <c r="H71" s="570"/>
      <c r="I71" s="540" t="s">
        <v>1645</v>
      </c>
      <c r="J71" s="540" t="s">
        <v>1646</v>
      </c>
      <c r="K71" s="634"/>
      <c r="L71" s="585"/>
      <c r="M71" s="641"/>
      <c r="N71" s="540" t="s">
        <v>1645</v>
      </c>
      <c r="O71" s="540" t="s">
        <v>1646</v>
      </c>
      <c r="P71" s="638"/>
      <c r="Q71" s="641"/>
      <c r="R71" s="641"/>
      <c r="S71" s="641"/>
      <c r="T71" s="641"/>
    </row>
    <row r="72" spans="1:20">
      <c r="A72" s="540" t="s">
        <v>1645</v>
      </c>
      <c r="B72" s="540" t="s">
        <v>1646</v>
      </c>
      <c r="C72" s="600"/>
      <c r="D72" s="641">
        <v>118182</v>
      </c>
      <c r="E72" s="540" t="s">
        <v>1790</v>
      </c>
      <c r="F72" s="540" t="s">
        <v>1791</v>
      </c>
      <c r="G72" s="595">
        <v>38182</v>
      </c>
      <c r="H72" s="570"/>
      <c r="I72" s="540" t="s">
        <v>1647</v>
      </c>
      <c r="J72" s="540" t="s">
        <v>1648</v>
      </c>
      <c r="K72" s="636">
        <f>VLOOKUP(I72,'2024'!$A$453:$D$612,3,FALSE)</f>
        <v>118182</v>
      </c>
      <c r="L72" s="585">
        <f>+K72</f>
        <v>118182</v>
      </c>
      <c r="M72" s="641"/>
      <c r="N72" s="540" t="s">
        <v>1647</v>
      </c>
      <c r="O72" s="540" t="s">
        <v>1648</v>
      </c>
      <c r="P72" s="638">
        <v>118182</v>
      </c>
      <c r="Q72" s="641"/>
      <c r="R72" s="641"/>
      <c r="S72" s="641"/>
      <c r="T72" s="641"/>
    </row>
    <row r="73" spans="1:20">
      <c r="A73" s="540" t="s">
        <v>1647</v>
      </c>
      <c r="B73" s="540" t="s">
        <v>1648</v>
      </c>
      <c r="C73" s="646">
        <f>+K72</f>
        <v>118182</v>
      </c>
      <c r="D73" s="641">
        <v>344546</v>
      </c>
      <c r="E73" s="540" t="s">
        <v>2019</v>
      </c>
      <c r="F73" s="540" t="s">
        <v>1887</v>
      </c>
      <c r="G73" s="595"/>
      <c r="H73" s="501"/>
      <c r="I73" s="540">
        <v>520115010</v>
      </c>
      <c r="J73" s="540" t="s">
        <v>1650</v>
      </c>
      <c r="K73" s="636">
        <f>VLOOKUP(I73,'2024'!$A$453:$D$612,3,FALSE)</f>
        <v>344546</v>
      </c>
      <c r="L73" s="585">
        <f t="shared" ref="L73:L80" si="12">+K73</f>
        <v>344546</v>
      </c>
      <c r="M73" s="641"/>
      <c r="N73" s="540">
        <v>520115010</v>
      </c>
      <c r="O73" s="540" t="s">
        <v>1650</v>
      </c>
      <c r="P73" s="638">
        <v>344546</v>
      </c>
      <c r="Q73" s="641"/>
      <c r="R73" s="641"/>
      <c r="S73" s="641"/>
      <c r="T73" s="641"/>
    </row>
    <row r="74" spans="1:20">
      <c r="A74" s="540">
        <v>520115010</v>
      </c>
      <c r="B74" s="540" t="s">
        <v>1650</v>
      </c>
      <c r="C74" s="646">
        <f>+K73</f>
        <v>344546</v>
      </c>
      <c r="D74" s="641">
        <v>0</v>
      </c>
      <c r="E74" s="540" t="s">
        <v>1652</v>
      </c>
      <c r="F74" s="540" t="s">
        <v>1653</v>
      </c>
      <c r="G74" s="613">
        <v>13641072</v>
      </c>
      <c r="H74" s="570"/>
      <c r="I74" s="540" t="s">
        <v>1872</v>
      </c>
      <c r="J74" s="540" t="s">
        <v>1873</v>
      </c>
      <c r="K74" s="636">
        <f>VLOOKUP(I74,'2024'!$A$453:$D$612,3,FALSE)</f>
        <v>0</v>
      </c>
      <c r="L74" s="585">
        <f t="shared" si="12"/>
        <v>0</v>
      </c>
      <c r="M74" s="641"/>
      <c r="N74" s="540" t="s">
        <v>1872</v>
      </c>
      <c r="O74" s="540" t="s">
        <v>1873</v>
      </c>
      <c r="P74" s="638">
        <v>0</v>
      </c>
      <c r="Q74" s="641"/>
      <c r="R74" s="641"/>
      <c r="S74" s="641"/>
      <c r="T74" s="641"/>
    </row>
    <row r="75" spans="1:20">
      <c r="A75" s="540" t="s">
        <v>1872</v>
      </c>
      <c r="B75" s="540" t="s">
        <v>1873</v>
      </c>
      <c r="C75" s="712">
        <f t="shared" ref="C75:C81" si="13">+K74</f>
        <v>0</v>
      </c>
      <c r="D75" s="641">
        <v>35699226</v>
      </c>
      <c r="E75" s="540" t="s">
        <v>1645</v>
      </c>
      <c r="F75" s="540" t="s">
        <v>1646</v>
      </c>
      <c r="G75" s="606">
        <f>SUM(G67:G74)</f>
        <v>24918781</v>
      </c>
      <c r="H75" s="570"/>
      <c r="I75" s="540">
        <v>520115014</v>
      </c>
      <c r="J75" s="540" t="s">
        <v>1614</v>
      </c>
      <c r="K75" s="636">
        <f>VLOOKUP(I75,'2024'!$A$453:$D$612,3,FALSE)</f>
        <v>35699226</v>
      </c>
      <c r="L75" s="585">
        <f t="shared" si="12"/>
        <v>35699226</v>
      </c>
      <c r="M75" s="641"/>
      <c r="N75" s="540">
        <v>520115014</v>
      </c>
      <c r="O75" s="540" t="s">
        <v>1614</v>
      </c>
      <c r="P75" s="638">
        <v>35699226</v>
      </c>
      <c r="Q75" s="641"/>
      <c r="R75" s="641"/>
      <c r="S75" s="641"/>
      <c r="T75" s="641"/>
    </row>
    <row r="76" spans="1:20">
      <c r="A76" s="540">
        <v>520115014</v>
      </c>
      <c r="B76" s="540" t="s">
        <v>1614</v>
      </c>
      <c r="C76" s="646">
        <f t="shared" si="13"/>
        <v>35699226</v>
      </c>
      <c r="D76" s="641">
        <v>0</v>
      </c>
      <c r="E76" s="540" t="s">
        <v>1572</v>
      </c>
      <c r="F76" s="540" t="s">
        <v>1573</v>
      </c>
      <c r="G76" s="606">
        <f>+G75+G65+G38+G34</f>
        <v>2507402539</v>
      </c>
      <c r="H76" s="570"/>
      <c r="I76" s="540">
        <v>520115015</v>
      </c>
      <c r="J76" s="540" t="s">
        <v>1789</v>
      </c>
      <c r="K76" s="636">
        <f>VLOOKUP(I76,'2024'!$A$453:$D$612,3,FALSE)</f>
        <v>0</v>
      </c>
      <c r="L76" s="585">
        <f t="shared" si="12"/>
        <v>0</v>
      </c>
      <c r="M76" s="641"/>
      <c r="N76" s="540">
        <v>520115015</v>
      </c>
      <c r="O76" s="540" t="s">
        <v>2387</v>
      </c>
      <c r="P76" s="638">
        <v>0</v>
      </c>
      <c r="Q76" s="641"/>
      <c r="R76" s="641"/>
      <c r="S76" s="641"/>
      <c r="T76" s="641"/>
    </row>
    <row r="77" spans="1:20">
      <c r="A77" s="540">
        <v>520115015</v>
      </c>
      <c r="B77" s="540" t="s">
        <v>1789</v>
      </c>
      <c r="C77" s="646">
        <f t="shared" si="13"/>
        <v>0</v>
      </c>
      <c r="D77" s="641">
        <v>0</v>
      </c>
      <c r="E77">
        <v>5211</v>
      </c>
      <c r="F77" t="s">
        <v>1655</v>
      </c>
      <c r="G77" s="607"/>
      <c r="H77" s="501"/>
      <c r="I77" s="540">
        <v>520115016</v>
      </c>
      <c r="J77" s="540" t="s">
        <v>1791</v>
      </c>
      <c r="K77" s="636">
        <f>VLOOKUP(I77,'2024'!$A$453:$D$612,3,FALSE)</f>
        <v>0</v>
      </c>
      <c r="L77" s="585">
        <f t="shared" si="12"/>
        <v>0</v>
      </c>
      <c r="M77" s="641"/>
      <c r="N77" s="540">
        <v>520115016</v>
      </c>
      <c r="O77" s="540" t="s">
        <v>1791</v>
      </c>
      <c r="P77" s="638">
        <v>0</v>
      </c>
      <c r="Q77" s="641">
        <v>190407038</v>
      </c>
      <c r="R77" s="641"/>
      <c r="S77" s="641"/>
      <c r="T77" s="641"/>
    </row>
    <row r="78" spans="1:20">
      <c r="A78" s="540">
        <v>520115016</v>
      </c>
      <c r="B78" s="540" t="s">
        <v>1791</v>
      </c>
      <c r="C78" s="712">
        <f t="shared" si="13"/>
        <v>0</v>
      </c>
      <c r="D78" s="641"/>
      <c r="E78" s="540" t="s">
        <v>1656</v>
      </c>
      <c r="F78" s="540" t="s">
        <v>1657</v>
      </c>
      <c r="G78" s="607"/>
      <c r="H78" s="570"/>
      <c r="I78" s="593">
        <v>520115019</v>
      </c>
      <c r="J78" s="593" t="s">
        <v>2037</v>
      </c>
      <c r="K78" s="636">
        <f>VLOOKUP(I78,'2024'!$A$453:$D$612,3,FALSE)</f>
        <v>0</v>
      </c>
      <c r="L78" s="585">
        <f t="shared" si="12"/>
        <v>0</v>
      </c>
      <c r="M78" s="641"/>
      <c r="N78" s="540">
        <v>520115019</v>
      </c>
      <c r="O78" s="540" t="s">
        <v>2037</v>
      </c>
      <c r="P78" s="638"/>
      <c r="Q78" s="641"/>
      <c r="R78" s="641"/>
      <c r="S78" s="641"/>
      <c r="T78" s="641"/>
    </row>
    <row r="79" spans="1:20">
      <c r="A79" s="601">
        <v>520115019</v>
      </c>
      <c r="B79" s="601" t="s">
        <v>2037</v>
      </c>
      <c r="C79" s="711">
        <f t="shared" si="13"/>
        <v>0</v>
      </c>
      <c r="D79" s="641"/>
      <c r="E79" s="540" t="s">
        <v>1792</v>
      </c>
      <c r="F79" s="540" t="s">
        <v>1566</v>
      </c>
      <c r="G79" s="594">
        <v>433963415</v>
      </c>
      <c r="H79" s="570"/>
      <c r="I79" s="593">
        <v>520115023</v>
      </c>
      <c r="J79" s="593" t="s">
        <v>1887</v>
      </c>
      <c r="K79" s="636">
        <f>VLOOKUP(I79,'2024'!$A$453:$D$612,3,FALSE)</f>
        <v>0</v>
      </c>
      <c r="L79" s="585">
        <f t="shared" si="12"/>
        <v>0</v>
      </c>
      <c r="M79" s="641"/>
      <c r="N79" s="540">
        <v>520115023</v>
      </c>
      <c r="O79" s="540" t="s">
        <v>1887</v>
      </c>
      <c r="P79" s="638"/>
      <c r="Q79" s="641"/>
      <c r="R79" s="641"/>
      <c r="S79" s="641"/>
      <c r="T79" s="641"/>
    </row>
    <row r="80" spans="1:20">
      <c r="A80" s="601">
        <v>520115023</v>
      </c>
      <c r="B80" s="601" t="s">
        <v>1887</v>
      </c>
      <c r="C80" s="711">
        <f t="shared" si="13"/>
        <v>0</v>
      </c>
      <c r="D80" s="641">
        <v>36802964</v>
      </c>
      <c r="E80" s="540" t="s">
        <v>1658</v>
      </c>
      <c r="F80" s="540" t="s">
        <v>1659</v>
      </c>
      <c r="G80" s="594">
        <v>4841818</v>
      </c>
      <c r="H80" s="501"/>
      <c r="I80" s="540">
        <v>520115025</v>
      </c>
      <c r="J80" s="540" t="s">
        <v>1653</v>
      </c>
      <c r="K80" s="636">
        <f>VLOOKUP(I80,'2024'!$A$453:$D$612,3,FALSE)</f>
        <v>36802964</v>
      </c>
      <c r="L80" s="585">
        <f t="shared" si="12"/>
        <v>36802964</v>
      </c>
      <c r="M80" s="641"/>
      <c r="N80" s="540">
        <v>520115025</v>
      </c>
      <c r="O80" s="540" t="s">
        <v>1653</v>
      </c>
      <c r="P80" s="638">
        <v>36802964</v>
      </c>
      <c r="Q80" s="641"/>
      <c r="R80" s="641"/>
      <c r="S80" s="641"/>
      <c r="T80" s="641"/>
    </row>
    <row r="81" spans="1:20">
      <c r="A81" s="540">
        <v>520115025</v>
      </c>
      <c r="B81" s="540" t="s">
        <v>1653</v>
      </c>
      <c r="C81" s="646">
        <f t="shared" si="13"/>
        <v>36802964</v>
      </c>
      <c r="D81" s="641">
        <v>72964918</v>
      </c>
      <c r="E81" s="540" t="s">
        <v>1793</v>
      </c>
      <c r="F81" s="540" t="s">
        <v>1794</v>
      </c>
      <c r="G81" s="594">
        <v>5139856</v>
      </c>
      <c r="H81" s="570"/>
      <c r="I81" s="540" t="s">
        <v>1645</v>
      </c>
      <c r="J81" s="540" t="s">
        <v>1646</v>
      </c>
      <c r="K81" s="634">
        <f>SUM(K72:K80)</f>
        <v>72964918</v>
      </c>
      <c r="L81" s="634">
        <f>SUM(L73:L80)</f>
        <v>72846736</v>
      </c>
      <c r="M81" s="641"/>
      <c r="N81" s="540" t="s">
        <v>1645</v>
      </c>
      <c r="O81" s="540" t="s">
        <v>1646</v>
      </c>
      <c r="P81" s="638">
        <v>72964918</v>
      </c>
      <c r="Q81" s="641"/>
      <c r="R81" s="641"/>
      <c r="S81" s="641"/>
      <c r="T81" s="641"/>
    </row>
    <row r="82" spans="1:20">
      <c r="A82" s="540" t="s">
        <v>1645</v>
      </c>
      <c r="B82" s="540" t="s">
        <v>1646</v>
      </c>
      <c r="C82" s="600">
        <f>SUM(C73:C81)</f>
        <v>72964918</v>
      </c>
      <c r="D82" s="641">
        <v>10350520343</v>
      </c>
      <c r="E82" s="540" t="s">
        <v>1874</v>
      </c>
      <c r="F82" s="540" t="s">
        <v>1875</v>
      </c>
      <c r="G82" s="594">
        <v>26095681</v>
      </c>
      <c r="H82" s="570"/>
      <c r="I82" s="540" t="s">
        <v>1572</v>
      </c>
      <c r="J82" s="540" t="s">
        <v>1573</v>
      </c>
      <c r="K82" s="634">
        <f>+K81+K70+K41+K36</f>
        <v>10350520343</v>
      </c>
      <c r="L82" s="634">
        <f>+L81+L70+L41+L36</f>
        <v>10289527706</v>
      </c>
      <c r="M82" s="641"/>
      <c r="N82" s="540" t="s">
        <v>1572</v>
      </c>
      <c r="O82" s="540" t="s">
        <v>1573</v>
      </c>
      <c r="P82" s="638">
        <v>10350520343</v>
      </c>
      <c r="Q82" s="641"/>
      <c r="R82" s="641"/>
      <c r="S82" s="641"/>
      <c r="T82" s="641"/>
    </row>
    <row r="83" spans="1:20">
      <c r="A83" s="540" t="s">
        <v>1572</v>
      </c>
      <c r="B83" s="540" t="s">
        <v>1573</v>
      </c>
      <c r="C83" s="600">
        <f>+C82+C71+C42+C37</f>
        <v>10350520343</v>
      </c>
      <c r="D83" s="641"/>
      <c r="E83" s="540" t="s">
        <v>1656</v>
      </c>
      <c r="F83" s="540" t="s">
        <v>1657</v>
      </c>
      <c r="G83" s="606">
        <v>470040770</v>
      </c>
      <c r="H83" s="570"/>
      <c r="I83" s="540" t="s">
        <v>1654</v>
      </c>
      <c r="J83" s="540" t="s">
        <v>1655</v>
      </c>
      <c r="K83" s="634"/>
      <c r="L83" s="585"/>
      <c r="M83" s="641"/>
      <c r="N83" s="540" t="s">
        <v>1654</v>
      </c>
      <c r="O83" s="540" t="s">
        <v>1655</v>
      </c>
      <c r="P83" s="638"/>
      <c r="Q83" s="641"/>
      <c r="R83" s="641"/>
      <c r="S83" s="641"/>
      <c r="T83" s="641"/>
    </row>
    <row r="84" spans="1:20">
      <c r="A84" s="540" t="s">
        <v>1654</v>
      </c>
      <c r="B84" s="540" t="s">
        <v>1655</v>
      </c>
      <c r="C84" s="600"/>
      <c r="D84" s="641"/>
      <c r="E84" s="540" t="s">
        <v>1660</v>
      </c>
      <c r="F84" s="540" t="s">
        <v>1661</v>
      </c>
      <c r="G84" s="607"/>
      <c r="H84" s="501"/>
      <c r="I84" s="540" t="s">
        <v>1656</v>
      </c>
      <c r="J84" s="540" t="s">
        <v>1657</v>
      </c>
      <c r="K84" s="634"/>
      <c r="L84" s="585"/>
      <c r="M84" s="641"/>
      <c r="N84" s="540" t="s">
        <v>1656</v>
      </c>
      <c r="O84" s="540" t="s">
        <v>1657</v>
      </c>
      <c r="P84" s="638"/>
      <c r="Q84" s="641"/>
      <c r="R84" s="641"/>
      <c r="S84" s="641"/>
      <c r="T84" s="641"/>
    </row>
    <row r="85" spans="1:20">
      <c r="A85" s="540" t="s">
        <v>1656</v>
      </c>
      <c r="B85" s="540" t="s">
        <v>1657</v>
      </c>
      <c r="C85" s="600"/>
      <c r="D85" s="641">
        <v>237411490</v>
      </c>
      <c r="E85" s="593">
        <v>521110051</v>
      </c>
      <c r="F85" s="593" t="s">
        <v>1877</v>
      </c>
      <c r="G85" s="614">
        <v>357500</v>
      </c>
      <c r="H85" s="570"/>
      <c r="I85" s="540">
        <v>521101010</v>
      </c>
      <c r="J85" s="540" t="s">
        <v>1566</v>
      </c>
      <c r="K85" s="636">
        <f>VLOOKUP(I85,'2024'!$A$453:$D$612,3,FALSE)</f>
        <v>237411490</v>
      </c>
      <c r="L85" s="585">
        <f>+K85</f>
        <v>237411490</v>
      </c>
      <c r="M85" s="641"/>
      <c r="N85" s="540">
        <v>521101010</v>
      </c>
      <c r="O85" s="540" t="s">
        <v>1566</v>
      </c>
      <c r="P85" s="638">
        <v>237411490</v>
      </c>
      <c r="Q85" s="641"/>
      <c r="R85" s="641"/>
      <c r="S85" s="641"/>
      <c r="T85" s="641"/>
    </row>
    <row r="86" spans="1:20">
      <c r="A86" s="540">
        <v>521101010</v>
      </c>
      <c r="B86" s="540" t="s">
        <v>1566</v>
      </c>
      <c r="C86" s="706">
        <f>+K85</f>
        <v>237411490</v>
      </c>
      <c r="D86" s="641">
        <v>6363636</v>
      </c>
      <c r="E86" s="540">
        <v>521110063</v>
      </c>
      <c r="F86" s="540" t="s">
        <v>1017</v>
      </c>
      <c r="G86" s="612">
        <v>112297379</v>
      </c>
      <c r="H86" s="570"/>
      <c r="I86" s="593">
        <v>521101011</v>
      </c>
      <c r="J86" s="593" t="s">
        <v>2038</v>
      </c>
      <c r="K86" s="636">
        <f>VLOOKUP(I86,'2024'!$A$453:$D$612,3,FALSE)</f>
        <v>6363636</v>
      </c>
      <c r="L86" s="585">
        <f t="shared" ref="L86:L90" si="14">+K86</f>
        <v>6363636</v>
      </c>
      <c r="M86" s="641"/>
      <c r="N86" s="540">
        <v>521101011</v>
      </c>
      <c r="O86" s="540" t="s">
        <v>2038</v>
      </c>
      <c r="P86" s="638">
        <v>6363636</v>
      </c>
      <c r="Q86" s="641"/>
      <c r="R86" s="641"/>
      <c r="S86" s="641"/>
      <c r="T86" s="641"/>
    </row>
    <row r="87" spans="1:20">
      <c r="A87" s="601">
        <v>521101011</v>
      </c>
      <c r="B87" s="601" t="s">
        <v>2038</v>
      </c>
      <c r="C87" s="706">
        <f t="shared" ref="C87:C91" si="15">+K86</f>
        <v>6363636</v>
      </c>
      <c r="D87" s="641">
        <v>1426091</v>
      </c>
      <c r="E87" s="540">
        <v>521110064</v>
      </c>
      <c r="F87" s="540" t="s">
        <v>1017</v>
      </c>
      <c r="G87" s="612">
        <v>97363866</v>
      </c>
      <c r="H87" s="501"/>
      <c r="I87" s="540">
        <v>521101021</v>
      </c>
      <c r="J87" s="540" t="s">
        <v>1659</v>
      </c>
      <c r="K87" s="636">
        <f>VLOOKUP(I87,'2024'!$A$453:$D$612,3,FALSE)</f>
        <v>1426091</v>
      </c>
      <c r="L87" s="585">
        <f t="shared" si="14"/>
        <v>1426091</v>
      </c>
      <c r="M87" s="641"/>
      <c r="N87" s="540">
        <v>521101021</v>
      </c>
      <c r="O87" s="540" t="s">
        <v>1659</v>
      </c>
      <c r="P87" s="638">
        <v>1426091</v>
      </c>
      <c r="Q87" s="641"/>
      <c r="R87" s="641"/>
      <c r="S87" s="641"/>
      <c r="T87" s="641"/>
    </row>
    <row r="88" spans="1:20">
      <c r="A88" s="540">
        <v>521101021</v>
      </c>
      <c r="B88" s="540" t="s">
        <v>1659</v>
      </c>
      <c r="C88" s="706">
        <f t="shared" si="15"/>
        <v>1426091</v>
      </c>
      <c r="D88" s="641">
        <v>50521818</v>
      </c>
      <c r="E88" s="540">
        <v>521110</v>
      </c>
      <c r="F88" s="540" t="s">
        <v>1661</v>
      </c>
      <c r="G88" s="606">
        <v>210018745</v>
      </c>
      <c r="H88" s="570"/>
      <c r="I88" s="540">
        <v>521101031</v>
      </c>
      <c r="J88" s="540" t="s">
        <v>1794</v>
      </c>
      <c r="K88" s="636">
        <f>VLOOKUP(I88,'2024'!$A$453:$D$612,3,FALSE)</f>
        <v>50521818</v>
      </c>
      <c r="L88" s="585">
        <f t="shared" si="14"/>
        <v>50521818</v>
      </c>
      <c r="M88" s="641"/>
      <c r="N88" s="540">
        <v>521101031</v>
      </c>
      <c r="O88" s="540" t="s">
        <v>1794</v>
      </c>
      <c r="P88" s="638">
        <v>50521818</v>
      </c>
      <c r="Q88" s="641"/>
      <c r="R88" s="641"/>
      <c r="S88" s="641"/>
      <c r="T88" s="641"/>
    </row>
    <row r="89" spans="1:20">
      <c r="A89" s="540">
        <v>521101031</v>
      </c>
      <c r="B89" s="540" t="s">
        <v>1794</v>
      </c>
      <c r="C89" s="706">
        <f t="shared" si="15"/>
        <v>50521818</v>
      </c>
      <c r="D89" s="641">
        <v>6772727</v>
      </c>
      <c r="E89" s="540" t="s">
        <v>1663</v>
      </c>
      <c r="F89" s="540" t="s">
        <v>1664</v>
      </c>
      <c r="G89" s="607"/>
      <c r="H89" s="570"/>
      <c r="I89" s="540">
        <v>521101041</v>
      </c>
      <c r="J89" s="540" t="s">
        <v>1796</v>
      </c>
      <c r="K89" s="636">
        <f>VLOOKUP(I89,'2024'!$A$453:$D$612,3,FALSE)</f>
        <v>6772727</v>
      </c>
      <c r="L89" s="585">
        <f t="shared" si="14"/>
        <v>6772727</v>
      </c>
      <c r="M89" s="641"/>
      <c r="N89" s="540">
        <v>521101041</v>
      </c>
      <c r="O89" s="540" t="s">
        <v>1796</v>
      </c>
      <c r="P89" s="638">
        <v>6772727</v>
      </c>
      <c r="Q89" s="641"/>
      <c r="R89" s="641"/>
      <c r="S89" s="641"/>
      <c r="T89" s="641"/>
    </row>
    <row r="90" spans="1:20">
      <c r="A90" s="593">
        <v>521101041</v>
      </c>
      <c r="B90" s="593" t="s">
        <v>1796</v>
      </c>
      <c r="C90" s="706">
        <f t="shared" si="15"/>
        <v>6772727</v>
      </c>
      <c r="D90" s="641">
        <v>29632821</v>
      </c>
      <c r="E90" s="540" t="s">
        <v>1665</v>
      </c>
      <c r="F90" s="540" t="s">
        <v>1666</v>
      </c>
      <c r="G90" s="612">
        <v>58063336</v>
      </c>
      <c r="H90" s="570"/>
      <c r="I90" s="540">
        <v>521101042</v>
      </c>
      <c r="J90" s="540" t="s">
        <v>1875</v>
      </c>
      <c r="K90" s="636">
        <f>VLOOKUP(I90,'2024'!$A$453:$D$612,3,FALSE)</f>
        <v>29632821</v>
      </c>
      <c r="L90" s="585">
        <f t="shared" si="14"/>
        <v>29632821</v>
      </c>
      <c r="M90" s="641"/>
      <c r="N90" s="540">
        <v>521101042</v>
      </c>
      <c r="O90" s="540" t="s">
        <v>1875</v>
      </c>
      <c r="P90" s="638">
        <v>29632821</v>
      </c>
      <c r="Q90" s="641"/>
      <c r="R90" s="641"/>
      <c r="S90" s="641"/>
      <c r="T90" s="641"/>
    </row>
    <row r="91" spans="1:20">
      <c r="A91" s="540">
        <v>521101042</v>
      </c>
      <c r="B91" s="540" t="s">
        <v>1875</v>
      </c>
      <c r="C91" s="706">
        <f t="shared" si="15"/>
        <v>29632821</v>
      </c>
      <c r="D91" s="641">
        <v>332128583</v>
      </c>
      <c r="E91" s="540" t="s">
        <v>1663</v>
      </c>
      <c r="F91" s="540" t="s">
        <v>1664</v>
      </c>
      <c r="G91" s="606">
        <v>58063336</v>
      </c>
      <c r="H91" s="570"/>
      <c r="I91" s="540">
        <v>521101</v>
      </c>
      <c r="J91" s="540" t="s">
        <v>1657</v>
      </c>
      <c r="K91" s="634">
        <f>SUM(K85:K90)</f>
        <v>332128583</v>
      </c>
      <c r="L91" s="634">
        <f>SUM(L85:L90)</f>
        <v>332128583</v>
      </c>
      <c r="M91" s="641"/>
      <c r="N91" s="540">
        <v>521101</v>
      </c>
      <c r="O91" s="540" t="s">
        <v>1657</v>
      </c>
      <c r="P91" s="638">
        <v>332128583</v>
      </c>
      <c r="Q91" s="641"/>
      <c r="R91" s="641"/>
      <c r="S91" s="641"/>
      <c r="T91" s="641"/>
    </row>
    <row r="92" spans="1:20">
      <c r="A92" s="540" t="s">
        <v>1656</v>
      </c>
      <c r="B92" s="540" t="s">
        <v>1657</v>
      </c>
      <c r="C92" s="600">
        <f>SUM(C86:C91)</f>
        <v>332128583</v>
      </c>
      <c r="D92" s="641"/>
      <c r="E92" s="540" t="s">
        <v>1797</v>
      </c>
      <c r="F92" s="540" t="s">
        <v>1798</v>
      </c>
      <c r="G92" s="607"/>
      <c r="H92" s="501"/>
      <c r="I92" s="540" t="s">
        <v>1660</v>
      </c>
      <c r="J92" s="540" t="s">
        <v>1661</v>
      </c>
      <c r="K92" s="634"/>
      <c r="L92" s="585"/>
      <c r="M92" s="641"/>
      <c r="N92" s="540" t="s">
        <v>1660</v>
      </c>
      <c r="O92" s="540" t="s">
        <v>1661</v>
      </c>
      <c r="P92" s="638"/>
      <c r="Q92" s="641"/>
      <c r="R92" s="641"/>
      <c r="S92" s="641"/>
      <c r="T92" s="641"/>
    </row>
    <row r="93" spans="1:20">
      <c r="A93" s="540" t="s">
        <v>1660</v>
      </c>
      <c r="B93" s="540" t="s">
        <v>1661</v>
      </c>
      <c r="C93" s="600"/>
      <c r="D93" s="641">
        <v>25658</v>
      </c>
      <c r="E93" s="540" t="s">
        <v>1799</v>
      </c>
      <c r="F93" s="540" t="s">
        <v>1800</v>
      </c>
      <c r="G93" s="612">
        <v>8818182</v>
      </c>
      <c r="H93" s="501"/>
      <c r="I93" s="540">
        <v>521110050</v>
      </c>
      <c r="J93" s="540" t="s">
        <v>1877</v>
      </c>
      <c r="K93" s="636">
        <f>VLOOKUP(I93,'2024'!$A$453:$D$612,3,FALSE)</f>
        <v>25658</v>
      </c>
      <c r="L93" s="585">
        <f>+K93</f>
        <v>25658</v>
      </c>
      <c r="M93" s="641"/>
      <c r="N93" s="540">
        <v>521110050</v>
      </c>
      <c r="O93" s="540" t="s">
        <v>1877</v>
      </c>
      <c r="P93" s="638">
        <v>25658</v>
      </c>
      <c r="Q93" s="641"/>
      <c r="R93" s="641"/>
      <c r="S93" s="641"/>
      <c r="T93" s="641"/>
    </row>
    <row r="94" spans="1:20">
      <c r="A94" s="540" t="s">
        <v>1876</v>
      </c>
      <c r="B94" s="540" t="s">
        <v>1877</v>
      </c>
      <c r="C94" s="711">
        <f>+K93</f>
        <v>25658</v>
      </c>
      <c r="D94" s="641"/>
      <c r="E94" s="589" t="s">
        <v>2020</v>
      </c>
      <c r="F94" s="589" t="s">
        <v>2021</v>
      </c>
      <c r="G94" s="612">
        <v>1390488</v>
      </c>
      <c r="H94" s="501"/>
      <c r="I94" s="540" t="s">
        <v>1878</v>
      </c>
      <c r="J94" s="540" t="s">
        <v>1879</v>
      </c>
      <c r="K94" s="636">
        <f>VLOOKUP(I94,'2024'!$A$453:$D$612,3,FALSE)</f>
        <v>0</v>
      </c>
      <c r="L94" s="585">
        <f t="shared" ref="L94:L99" si="16">+K94</f>
        <v>0</v>
      </c>
      <c r="M94" s="641"/>
      <c r="N94" s="540" t="s">
        <v>1878</v>
      </c>
      <c r="O94" s="540" t="s">
        <v>1879</v>
      </c>
      <c r="P94" s="638"/>
      <c r="Q94" s="641"/>
      <c r="R94" s="641"/>
      <c r="S94" s="641"/>
      <c r="T94" s="641"/>
    </row>
    <row r="95" spans="1:20">
      <c r="A95" s="540" t="s">
        <v>1878</v>
      </c>
      <c r="B95" s="540" t="s">
        <v>1879</v>
      </c>
      <c r="C95" s="711">
        <f t="shared" ref="C95:C100" si="17">+K94</f>
        <v>0</v>
      </c>
      <c r="D95" s="641">
        <v>197398</v>
      </c>
      <c r="E95" s="540" t="s">
        <v>1797</v>
      </c>
      <c r="F95" s="540" t="s">
        <v>1798</v>
      </c>
      <c r="G95" s="606">
        <v>10208670</v>
      </c>
      <c r="H95" s="570"/>
      <c r="I95" s="540">
        <v>521110057</v>
      </c>
      <c r="J95" s="540" t="s">
        <v>1881</v>
      </c>
      <c r="K95" s="636">
        <f>VLOOKUP(I95,'2024'!$A$453:$D$612,3,FALSE)</f>
        <v>197398</v>
      </c>
      <c r="L95" s="585">
        <f t="shared" si="16"/>
        <v>197398</v>
      </c>
      <c r="M95" s="641"/>
      <c r="N95" s="540">
        <v>521110057</v>
      </c>
      <c r="O95" s="540" t="s">
        <v>1881</v>
      </c>
      <c r="P95" s="638">
        <v>197398</v>
      </c>
      <c r="Q95" s="641"/>
      <c r="R95" s="641"/>
      <c r="S95" s="641"/>
      <c r="T95" s="641"/>
    </row>
    <row r="96" spans="1:20">
      <c r="A96" s="540" t="s">
        <v>1880</v>
      </c>
      <c r="B96" s="540" t="s">
        <v>1881</v>
      </c>
      <c r="C96" s="711">
        <f t="shared" si="17"/>
        <v>197398</v>
      </c>
      <c r="D96" s="641"/>
      <c r="E96" s="540" t="s">
        <v>2022</v>
      </c>
      <c r="F96" s="540" t="s">
        <v>2023</v>
      </c>
      <c r="G96" s="607"/>
      <c r="H96" s="570"/>
      <c r="I96" s="540" t="s">
        <v>2009</v>
      </c>
      <c r="J96" s="540" t="s">
        <v>2010</v>
      </c>
      <c r="K96" s="636">
        <f>VLOOKUP(I96,'2024'!$A$453:$D$612,3,FALSE)</f>
        <v>0</v>
      </c>
      <c r="L96" s="585">
        <f t="shared" si="16"/>
        <v>0</v>
      </c>
      <c r="M96" s="641"/>
      <c r="N96" s="540" t="s">
        <v>2009</v>
      </c>
      <c r="O96" s="540" t="s">
        <v>2010</v>
      </c>
      <c r="P96" s="638"/>
      <c r="Q96" s="641"/>
      <c r="R96" s="641"/>
      <c r="S96" s="641"/>
      <c r="T96" s="641"/>
    </row>
    <row r="97" spans="1:20">
      <c r="A97" s="593"/>
      <c r="B97" s="593"/>
      <c r="C97" s="711">
        <f t="shared" si="17"/>
        <v>0</v>
      </c>
      <c r="D97" s="641">
        <v>1048305</v>
      </c>
      <c r="E97" s="589" t="s">
        <v>2024</v>
      </c>
      <c r="F97" s="589" t="s">
        <v>2025</v>
      </c>
      <c r="G97" s="612">
        <v>268842</v>
      </c>
      <c r="H97" s="570"/>
      <c r="I97" s="540">
        <v>521110062</v>
      </c>
      <c r="J97" s="540" t="s">
        <v>2498</v>
      </c>
      <c r="K97" s="636">
        <f>VLOOKUP(I97,'2024'!$A$453:$D$612,3,FALSE)</f>
        <v>1048305</v>
      </c>
      <c r="L97" s="585">
        <f t="shared" si="16"/>
        <v>1048305</v>
      </c>
      <c r="M97" s="641"/>
      <c r="N97" s="540">
        <v>521110062</v>
      </c>
      <c r="O97" s="540" t="s">
        <v>2498</v>
      </c>
      <c r="P97" s="638">
        <v>1048305</v>
      </c>
      <c r="Q97" s="641"/>
      <c r="R97" s="641"/>
      <c r="S97" s="641"/>
      <c r="T97" s="641"/>
    </row>
    <row r="98" spans="1:20">
      <c r="A98" s="540" t="s">
        <v>2009</v>
      </c>
      <c r="B98" s="540" t="s">
        <v>2010</v>
      </c>
      <c r="C98" s="711">
        <f t="shared" si="17"/>
        <v>1048305</v>
      </c>
      <c r="D98" s="641">
        <v>25506616</v>
      </c>
      <c r="E98" s="540" t="s">
        <v>2022</v>
      </c>
      <c r="F98" s="540" t="s">
        <v>2023</v>
      </c>
      <c r="G98" s="606">
        <v>268842</v>
      </c>
      <c r="H98" s="570"/>
      <c r="I98" s="540">
        <v>521110063</v>
      </c>
      <c r="J98" s="540" t="s">
        <v>1017</v>
      </c>
      <c r="K98" s="636">
        <f>VLOOKUP(I98,'2024'!$A$453:$D$612,3,FALSE)</f>
        <v>25506616</v>
      </c>
      <c r="L98" s="585">
        <f t="shared" si="16"/>
        <v>25506616</v>
      </c>
      <c r="M98" s="641"/>
      <c r="N98" s="540">
        <v>521110063</v>
      </c>
      <c r="O98" s="540" t="s">
        <v>1017</v>
      </c>
      <c r="P98" s="638">
        <v>25506616</v>
      </c>
      <c r="Q98" s="641"/>
      <c r="R98" s="641"/>
      <c r="S98" s="641"/>
      <c r="T98" s="641"/>
    </row>
    <row r="99" spans="1:20">
      <c r="A99" s="540" t="s">
        <v>1662</v>
      </c>
      <c r="B99" s="540" t="s">
        <v>1017</v>
      </c>
      <c r="C99" s="711">
        <f t="shared" si="17"/>
        <v>25506616</v>
      </c>
      <c r="D99" s="641">
        <v>152426635</v>
      </c>
      <c r="E99" s="540" t="s">
        <v>1667</v>
      </c>
      <c r="F99" s="540" t="s">
        <v>1668</v>
      </c>
      <c r="G99" s="607"/>
      <c r="H99" s="570"/>
      <c r="I99" s="540">
        <v>521110064</v>
      </c>
      <c r="J99" s="540" t="s">
        <v>1017</v>
      </c>
      <c r="K99" s="636">
        <f>VLOOKUP(I99,'2024'!$A$453:$D$612,3,FALSE)</f>
        <v>152426635</v>
      </c>
      <c r="L99" s="585">
        <f t="shared" si="16"/>
        <v>152426635</v>
      </c>
      <c r="M99" s="641"/>
      <c r="N99" s="540">
        <v>521110064</v>
      </c>
      <c r="O99" s="540" t="s">
        <v>1017</v>
      </c>
      <c r="P99" s="638">
        <v>152426635</v>
      </c>
      <c r="Q99" s="641"/>
      <c r="R99" s="641"/>
      <c r="S99" s="641"/>
      <c r="T99" s="641"/>
    </row>
    <row r="100" spans="1:20">
      <c r="A100" s="540" t="s">
        <v>1838</v>
      </c>
      <c r="B100" s="540" t="s">
        <v>1017</v>
      </c>
      <c r="C100" s="711">
        <f t="shared" si="17"/>
        <v>152426635</v>
      </c>
      <c r="D100" s="641">
        <v>179204612</v>
      </c>
      <c r="E100" s="540" t="s">
        <v>1669</v>
      </c>
      <c r="F100" s="540" t="s">
        <v>1670</v>
      </c>
      <c r="G100" s="612">
        <v>58184061</v>
      </c>
      <c r="H100" s="570"/>
      <c r="I100" s="540" t="s">
        <v>1660</v>
      </c>
      <c r="J100" s="540" t="s">
        <v>1661</v>
      </c>
      <c r="K100" s="634">
        <f>SUM(K93:K99)</f>
        <v>179204612</v>
      </c>
      <c r="L100" s="634">
        <f>SUM(L93:L99)</f>
        <v>179204612</v>
      </c>
      <c r="M100" s="641"/>
      <c r="N100" s="540" t="s">
        <v>1660</v>
      </c>
      <c r="O100" s="540" t="s">
        <v>1661</v>
      </c>
      <c r="P100" s="638">
        <v>179204612</v>
      </c>
      <c r="Q100" s="641"/>
      <c r="R100" s="641"/>
      <c r="S100" s="641"/>
      <c r="T100" s="641"/>
    </row>
    <row r="101" spans="1:20">
      <c r="A101" s="540" t="s">
        <v>1660</v>
      </c>
      <c r="B101" s="540" t="s">
        <v>1661</v>
      </c>
      <c r="C101" s="600">
        <f>SUM(C94:C100)</f>
        <v>179204612</v>
      </c>
      <c r="D101" s="641"/>
      <c r="E101" s="540" t="s">
        <v>1667</v>
      </c>
      <c r="F101" s="540" t="s">
        <v>1668</v>
      </c>
      <c r="G101" s="606">
        <v>58184061</v>
      </c>
      <c r="H101" s="570"/>
      <c r="I101" s="540" t="s">
        <v>1663</v>
      </c>
      <c r="J101" s="540" t="s">
        <v>1664</v>
      </c>
      <c r="K101" s="634"/>
      <c r="L101" s="585"/>
      <c r="M101" s="641"/>
      <c r="N101" s="540" t="s">
        <v>1663</v>
      </c>
      <c r="O101" s="540" t="s">
        <v>1664</v>
      </c>
      <c r="P101" s="638"/>
      <c r="Q101" s="641"/>
      <c r="R101" s="641"/>
      <c r="S101" s="641"/>
      <c r="T101" s="641">
        <v>321613921</v>
      </c>
    </row>
    <row r="102" spans="1:20">
      <c r="A102" s="540" t="s">
        <v>1663</v>
      </c>
      <c r="B102" s="540" t="s">
        <v>1664</v>
      </c>
      <c r="C102" s="600"/>
      <c r="D102" s="641">
        <v>8250000</v>
      </c>
      <c r="E102" s="540" t="s">
        <v>1654</v>
      </c>
      <c r="F102" s="540" t="s">
        <v>1655</v>
      </c>
      <c r="G102" s="606">
        <v>806784424</v>
      </c>
      <c r="H102" s="501"/>
      <c r="I102" s="593">
        <v>521121011</v>
      </c>
      <c r="J102" s="593" t="s">
        <v>2039</v>
      </c>
      <c r="K102" s="636">
        <f>VLOOKUP(I102,'2024'!$A$453:$D$612,3,FALSE)</f>
        <v>8250000</v>
      </c>
      <c r="L102" s="597">
        <f>+K102</f>
        <v>8250000</v>
      </c>
      <c r="M102" s="641"/>
      <c r="N102" s="540">
        <v>521121011</v>
      </c>
      <c r="O102" s="540" t="s">
        <v>2039</v>
      </c>
      <c r="P102" s="638">
        <v>8250000</v>
      </c>
      <c r="Q102" s="641">
        <v>251788527</v>
      </c>
      <c r="R102" s="641"/>
      <c r="S102" s="641"/>
      <c r="T102" s="641"/>
    </row>
    <row r="103" spans="1:20">
      <c r="A103" s="593">
        <v>521121011</v>
      </c>
      <c r="B103" s="593" t="s">
        <v>2039</v>
      </c>
      <c r="C103" s="711">
        <f>+K102</f>
        <v>8250000</v>
      </c>
      <c r="D103" s="641">
        <v>10712743</v>
      </c>
      <c r="E103" s="540" t="s">
        <v>1570</v>
      </c>
      <c r="F103" s="540" t="s">
        <v>1571</v>
      </c>
      <c r="G103" s="606">
        <v>10270579603</v>
      </c>
      <c r="H103" s="570"/>
      <c r="I103" s="540" t="s">
        <v>1665</v>
      </c>
      <c r="J103" s="540" t="s">
        <v>1666</v>
      </c>
      <c r="K103" s="636">
        <f>VLOOKUP(I103,'2024'!$A$453:$D$612,3,FALSE)</f>
        <v>10712743</v>
      </c>
      <c r="L103" s="597">
        <f>+K103</f>
        <v>10712743</v>
      </c>
      <c r="M103" s="641"/>
      <c r="N103" s="540" t="s">
        <v>1665</v>
      </c>
      <c r="O103" s="540" t="s">
        <v>1666</v>
      </c>
      <c r="P103" s="638">
        <v>10712743</v>
      </c>
      <c r="Q103" s="641"/>
      <c r="R103" s="641"/>
      <c r="S103" s="641"/>
      <c r="T103" s="641"/>
    </row>
    <row r="104" spans="1:20">
      <c r="A104" s="540" t="s">
        <v>1665</v>
      </c>
      <c r="B104" s="540" t="s">
        <v>1666</v>
      </c>
      <c r="C104" s="711">
        <f>+K103</f>
        <v>10712743</v>
      </c>
      <c r="D104" s="641">
        <v>18962743</v>
      </c>
      <c r="E104" s="540" t="s">
        <v>1671</v>
      </c>
      <c r="F104" s="540" t="s">
        <v>1672</v>
      </c>
      <c r="G104" s="607"/>
      <c r="H104" s="570"/>
      <c r="I104" s="540">
        <v>521121</v>
      </c>
      <c r="J104" s="540" t="s">
        <v>1664</v>
      </c>
      <c r="K104" s="634">
        <f>SUM(K102:K103)</f>
        <v>18962743</v>
      </c>
      <c r="L104" s="634">
        <f>SUM(L102:L103)</f>
        <v>18962743</v>
      </c>
      <c r="M104" s="641"/>
      <c r="N104" s="540">
        <v>521121</v>
      </c>
      <c r="O104" s="540" t="s">
        <v>1664</v>
      </c>
      <c r="P104" s="638">
        <v>18962743</v>
      </c>
      <c r="Q104" s="641"/>
      <c r="R104" s="641"/>
      <c r="S104" s="641"/>
      <c r="T104" s="641"/>
    </row>
    <row r="105" spans="1:20">
      <c r="A105" s="540">
        <v>521121</v>
      </c>
      <c r="B105" s="540" t="s">
        <v>1664</v>
      </c>
      <c r="C105" s="600">
        <f>SUM(C103:C104)</f>
        <v>18962743</v>
      </c>
      <c r="D105" s="641"/>
      <c r="E105" s="540" t="s">
        <v>1673</v>
      </c>
      <c r="F105" s="540" t="s">
        <v>1674</v>
      </c>
      <c r="G105" s="607"/>
      <c r="H105" s="570"/>
      <c r="I105" s="540" t="s">
        <v>1797</v>
      </c>
      <c r="J105" s="540" t="s">
        <v>1798</v>
      </c>
      <c r="K105" s="634"/>
      <c r="L105" s="585"/>
      <c r="M105" s="641"/>
      <c r="N105" s="540" t="s">
        <v>1797</v>
      </c>
      <c r="O105" s="540" t="s">
        <v>1798</v>
      </c>
      <c r="P105" s="638"/>
      <c r="Q105" s="641"/>
      <c r="R105" s="641"/>
      <c r="S105" s="641"/>
      <c r="T105" s="641"/>
    </row>
    <row r="106" spans="1:20">
      <c r="A106" s="540" t="s">
        <v>1797</v>
      </c>
      <c r="B106" s="540" t="s">
        <v>1798</v>
      </c>
      <c r="C106" s="600"/>
      <c r="D106" s="641">
        <v>4272727</v>
      </c>
      <c r="E106" s="540" t="s">
        <v>1675</v>
      </c>
      <c r="F106" s="540" t="s">
        <v>1676</v>
      </c>
      <c r="G106" s="607"/>
      <c r="H106" s="501"/>
      <c r="I106" s="540">
        <v>521131001</v>
      </c>
      <c r="J106" s="540" t="s">
        <v>1800</v>
      </c>
      <c r="K106" s="636">
        <f>VLOOKUP(I106,'2024'!$A$453:$D$612,3,FALSE)</f>
        <v>4272727</v>
      </c>
      <c r="L106" s="592">
        <f>+K106</f>
        <v>4272727</v>
      </c>
      <c r="M106" s="641"/>
      <c r="N106" s="540">
        <v>521131001</v>
      </c>
      <c r="O106" s="540" t="s">
        <v>1800</v>
      </c>
      <c r="P106" s="638">
        <v>4272727</v>
      </c>
      <c r="Q106" s="641"/>
      <c r="R106" s="641"/>
      <c r="S106" s="641"/>
      <c r="T106" s="641"/>
    </row>
    <row r="107" spans="1:20">
      <c r="A107" s="540" t="s">
        <v>1799</v>
      </c>
      <c r="B107" s="540" t="s">
        <v>1800</v>
      </c>
      <c r="C107" s="689">
        <f>+K106</f>
        <v>4272727</v>
      </c>
      <c r="D107" s="641">
        <v>82476</v>
      </c>
      <c r="E107" s="540" t="s">
        <v>1677</v>
      </c>
      <c r="F107" s="540" t="s">
        <v>1678</v>
      </c>
      <c r="G107" s="612">
        <v>33328722</v>
      </c>
      <c r="H107" s="570"/>
      <c r="I107" s="540" t="s">
        <v>2521</v>
      </c>
      <c r="J107" s="540" t="s">
        <v>2523</v>
      </c>
      <c r="K107" s="636">
        <f>VLOOKUP(I107,'2024'!$A$453:$D$612,3,FALSE)</f>
        <v>82476</v>
      </c>
      <c r="L107" s="592"/>
      <c r="M107" s="641"/>
      <c r="N107" s="540" t="s">
        <v>2521</v>
      </c>
      <c r="O107" s="540" t="s">
        <v>2523</v>
      </c>
      <c r="P107" s="638">
        <v>82476</v>
      </c>
      <c r="Q107" s="641"/>
      <c r="R107" s="641"/>
      <c r="S107" s="641"/>
      <c r="T107" s="641"/>
    </row>
    <row r="108" spans="1:20">
      <c r="A108" s="540" t="s">
        <v>2521</v>
      </c>
      <c r="B108" s="540" t="s">
        <v>2523</v>
      </c>
      <c r="C108" s="689">
        <f>+K107</f>
        <v>82476</v>
      </c>
      <c r="D108" s="641">
        <v>4355203</v>
      </c>
      <c r="E108" s="540" t="s">
        <v>1679</v>
      </c>
      <c r="F108" s="540" t="s">
        <v>1680</v>
      </c>
      <c r="G108" s="612">
        <v>62596002</v>
      </c>
      <c r="H108" s="570"/>
      <c r="I108" s="540" t="s">
        <v>1797</v>
      </c>
      <c r="J108" s="540" t="s">
        <v>1798</v>
      </c>
      <c r="K108" s="634">
        <f>+K106+K107</f>
        <v>4355203</v>
      </c>
      <c r="L108" s="634">
        <f>+L106</f>
        <v>4272727</v>
      </c>
      <c r="M108" s="641"/>
      <c r="N108" s="540" t="s">
        <v>1797</v>
      </c>
      <c r="O108" s="540" t="s">
        <v>1798</v>
      </c>
      <c r="P108" s="638">
        <v>4355203</v>
      </c>
      <c r="Q108" s="641">
        <v>68954760</v>
      </c>
      <c r="R108" s="641"/>
      <c r="S108" s="641"/>
      <c r="T108" s="641"/>
    </row>
    <row r="109" spans="1:20">
      <c r="A109" s="540" t="s">
        <v>1797</v>
      </c>
      <c r="B109" s="540" t="s">
        <v>1798</v>
      </c>
      <c r="C109" s="600">
        <f>+C107+C108</f>
        <v>4355203</v>
      </c>
      <c r="D109" s="641"/>
      <c r="E109" s="540" t="s">
        <v>1681</v>
      </c>
      <c r="F109" s="540" t="s">
        <v>1682</v>
      </c>
      <c r="G109" s="612">
        <v>7953000</v>
      </c>
      <c r="H109" s="501"/>
      <c r="I109" s="540" t="s">
        <v>1667</v>
      </c>
      <c r="J109" s="540" t="s">
        <v>1668</v>
      </c>
      <c r="K109" s="634"/>
      <c r="L109" s="585"/>
      <c r="M109" s="641"/>
      <c r="N109" s="540" t="s">
        <v>1667</v>
      </c>
      <c r="O109" s="540" t="s">
        <v>1668</v>
      </c>
      <c r="P109" s="638"/>
      <c r="Q109" s="641"/>
      <c r="R109" s="641"/>
      <c r="S109" s="641"/>
      <c r="T109" s="641"/>
    </row>
    <row r="110" spans="1:20">
      <c r="A110" s="540" t="s">
        <v>1667</v>
      </c>
      <c r="B110" s="540" t="s">
        <v>1668</v>
      </c>
      <c r="C110" s="600"/>
      <c r="D110" s="641">
        <v>31361906</v>
      </c>
      <c r="E110" s="589" t="s">
        <v>1683</v>
      </c>
      <c r="F110" s="589" t="s">
        <v>1684</v>
      </c>
      <c r="G110" s="612">
        <v>237324</v>
      </c>
      <c r="H110" s="570"/>
      <c r="I110" s="540">
        <v>521151031</v>
      </c>
      <c r="J110" s="540" t="s">
        <v>1670</v>
      </c>
      <c r="K110" s="636">
        <f>VLOOKUP(I110,'2024'!$A$453:$D$612,3,FALSE)</f>
        <v>31361906</v>
      </c>
      <c r="L110" s="592">
        <f>+K110</f>
        <v>31361906</v>
      </c>
      <c r="M110" s="641"/>
      <c r="N110" s="540">
        <v>521151031</v>
      </c>
      <c r="O110" s="540" t="s">
        <v>1670</v>
      </c>
      <c r="P110" s="638">
        <v>31361906</v>
      </c>
      <c r="Q110" s="641"/>
      <c r="R110" s="641"/>
      <c r="S110" s="641"/>
      <c r="T110" s="641"/>
    </row>
    <row r="111" spans="1:20">
      <c r="A111" s="540" t="s">
        <v>1669</v>
      </c>
      <c r="B111" s="540" t="s">
        <v>1670</v>
      </c>
      <c r="C111" s="689">
        <f>+K110</f>
        <v>31361906</v>
      </c>
      <c r="D111" s="641">
        <v>31361906</v>
      </c>
      <c r="E111" s="540" t="s">
        <v>1801</v>
      </c>
      <c r="F111" s="540" t="s">
        <v>1802</v>
      </c>
      <c r="G111" s="612">
        <v>527794628</v>
      </c>
      <c r="H111" s="570"/>
      <c r="I111" s="540" t="s">
        <v>1667</v>
      </c>
      <c r="J111" s="540" t="s">
        <v>1668</v>
      </c>
      <c r="K111" s="634">
        <f>+K110</f>
        <v>31361906</v>
      </c>
      <c r="L111" s="634">
        <f>+L110</f>
        <v>31361906</v>
      </c>
      <c r="M111" s="641"/>
      <c r="N111" s="540" t="s">
        <v>1667</v>
      </c>
      <c r="O111" s="540" t="s">
        <v>1668</v>
      </c>
      <c r="P111" s="638">
        <v>31361906</v>
      </c>
      <c r="Q111" s="641">
        <v>870634</v>
      </c>
      <c r="R111" s="641"/>
      <c r="S111" s="641"/>
      <c r="T111" s="641"/>
    </row>
    <row r="112" spans="1:20">
      <c r="A112" s="540" t="s">
        <v>1667</v>
      </c>
      <c r="B112" s="540" t="s">
        <v>1668</v>
      </c>
      <c r="C112" s="600">
        <f>+C111</f>
        <v>31361906</v>
      </c>
      <c r="D112" s="641">
        <v>566013047</v>
      </c>
      <c r="E112" s="540" t="s">
        <v>1675</v>
      </c>
      <c r="F112" s="540" t="s">
        <v>1676</v>
      </c>
      <c r="G112" s="606">
        <v>631909676</v>
      </c>
      <c r="H112" s="570"/>
      <c r="I112" s="540" t="s">
        <v>1654</v>
      </c>
      <c r="J112" s="540" t="s">
        <v>1655</v>
      </c>
      <c r="K112" s="634">
        <f>+K111+K108+K100+K91+K104</f>
        <v>566013047</v>
      </c>
      <c r="L112" s="634">
        <f>+L111+L108+L100+L91</f>
        <v>546967828</v>
      </c>
      <c r="M112" s="641"/>
      <c r="N112" s="540" t="s">
        <v>1654</v>
      </c>
      <c r="O112" s="540" t="s">
        <v>1655</v>
      </c>
      <c r="P112" s="638">
        <v>566013047</v>
      </c>
      <c r="Q112" s="641"/>
      <c r="R112" s="641"/>
      <c r="S112" s="641"/>
      <c r="T112" s="641"/>
    </row>
    <row r="113" spans="1:20">
      <c r="A113" s="540" t="s">
        <v>1654</v>
      </c>
      <c r="B113" s="540" t="s">
        <v>1655</v>
      </c>
      <c r="C113" s="600">
        <f>+C112+C109+C105+C101+C92</f>
        <v>566013047</v>
      </c>
      <c r="D113" s="641">
        <v>10916533390</v>
      </c>
      <c r="E113" s="540" t="s">
        <v>1673</v>
      </c>
      <c r="F113" s="540" t="s">
        <v>1674</v>
      </c>
      <c r="G113" s="606">
        <v>631909676</v>
      </c>
      <c r="H113" s="501"/>
      <c r="I113" s="540" t="s">
        <v>1570</v>
      </c>
      <c r="J113" s="540" t="s">
        <v>1571</v>
      </c>
      <c r="K113" s="635">
        <f>+K112+K82</f>
        <v>10916533390</v>
      </c>
      <c r="L113" s="635">
        <f>+L112+L82</f>
        <v>10836495534</v>
      </c>
      <c r="M113" s="641"/>
      <c r="N113" s="540" t="s">
        <v>1570</v>
      </c>
      <c r="O113" s="540" t="s">
        <v>1571</v>
      </c>
      <c r="P113" s="637">
        <v>10916533390</v>
      </c>
      <c r="Q113" s="641"/>
      <c r="R113" s="641"/>
      <c r="S113" s="641"/>
      <c r="T113" s="641">
        <v>242455947</v>
      </c>
    </row>
    <row r="114" spans="1:20">
      <c r="A114" s="540" t="s">
        <v>1570</v>
      </c>
      <c r="B114" s="540" t="s">
        <v>1571</v>
      </c>
      <c r="C114" s="599">
        <f>+C83+C113</f>
        <v>10916533390</v>
      </c>
      <c r="D114" s="641"/>
      <c r="E114" s="540" t="s">
        <v>1803</v>
      </c>
      <c r="F114" s="540" t="s">
        <v>1804</v>
      </c>
      <c r="G114" s="607"/>
      <c r="H114" s="501"/>
      <c r="I114" s="540" t="s">
        <v>1671</v>
      </c>
      <c r="J114" s="540" t="s">
        <v>1672</v>
      </c>
      <c r="K114" s="634"/>
      <c r="L114" s="585"/>
      <c r="M114" s="641"/>
      <c r="N114" s="540" t="s">
        <v>1671</v>
      </c>
      <c r="O114" s="540" t="s">
        <v>1672</v>
      </c>
      <c r="P114" s="638"/>
      <c r="Q114" s="641">
        <v>242455947</v>
      </c>
      <c r="R114" s="641"/>
      <c r="S114" s="641"/>
      <c r="T114" s="641"/>
    </row>
    <row r="115" spans="1:20">
      <c r="A115" s="540" t="s">
        <v>1671</v>
      </c>
      <c r="B115" s="540" t="s">
        <v>1672</v>
      </c>
      <c r="C115" s="600"/>
      <c r="D115" s="641"/>
      <c r="E115" s="540" t="s">
        <v>1805</v>
      </c>
      <c r="F115" s="540" t="s">
        <v>1806</v>
      </c>
      <c r="G115" s="595">
        <v>256331376</v>
      </c>
      <c r="H115" s="501"/>
      <c r="I115" s="540" t="s">
        <v>1673</v>
      </c>
      <c r="J115" s="540" t="s">
        <v>1674</v>
      </c>
      <c r="K115" s="634"/>
      <c r="L115" s="585"/>
      <c r="M115" s="641"/>
      <c r="N115" s="540" t="s">
        <v>1673</v>
      </c>
      <c r="O115" s="540" t="s">
        <v>1674</v>
      </c>
      <c r="P115" s="638"/>
      <c r="Q115" s="641"/>
      <c r="R115" s="641"/>
      <c r="S115" s="641"/>
      <c r="T115" s="641"/>
    </row>
    <row r="116" spans="1:20">
      <c r="A116" s="540" t="s">
        <v>1673</v>
      </c>
      <c r="B116" s="540" t="s">
        <v>1674</v>
      </c>
      <c r="C116" s="600"/>
      <c r="D116" s="641"/>
      <c r="E116" s="540" t="s">
        <v>1807</v>
      </c>
      <c r="F116" s="540" t="s">
        <v>1808</v>
      </c>
      <c r="G116" s="595">
        <v>33006105</v>
      </c>
      <c r="H116" s="570"/>
      <c r="I116" s="540" t="s">
        <v>1675</v>
      </c>
      <c r="J116" s="540" t="s">
        <v>1676</v>
      </c>
      <c r="K116" s="634"/>
      <c r="L116" s="585"/>
      <c r="M116" s="641"/>
      <c r="N116" s="540" t="s">
        <v>1675</v>
      </c>
      <c r="O116" s="540" t="s">
        <v>1676</v>
      </c>
      <c r="P116" s="638"/>
      <c r="Q116" s="641"/>
      <c r="R116" s="641"/>
      <c r="S116" s="641"/>
      <c r="T116" s="641"/>
    </row>
    <row r="117" spans="1:20">
      <c r="A117" s="540" t="s">
        <v>1675</v>
      </c>
      <c r="B117" s="540" t="s">
        <v>1676</v>
      </c>
      <c r="C117" s="600"/>
      <c r="D117" s="641">
        <v>37128507</v>
      </c>
      <c r="E117" s="540" t="s">
        <v>1803</v>
      </c>
      <c r="F117" s="540" t="s">
        <v>1804</v>
      </c>
      <c r="G117" s="606">
        <v>289337481</v>
      </c>
      <c r="H117" s="570"/>
      <c r="I117" s="540">
        <v>530101001</v>
      </c>
      <c r="J117" s="540" t="s">
        <v>1678</v>
      </c>
      <c r="K117" s="636">
        <f>VLOOKUP(I117,'2024'!$A$453:$D$612,3,FALSE)</f>
        <v>37128507</v>
      </c>
      <c r="L117" s="585">
        <f>+K117</f>
        <v>37128507</v>
      </c>
      <c r="M117" s="641"/>
      <c r="N117" s="540">
        <v>530101001</v>
      </c>
      <c r="O117" s="540" t="s">
        <v>1678</v>
      </c>
      <c r="P117" s="638">
        <v>37128507</v>
      </c>
      <c r="Q117" s="641"/>
      <c r="R117" s="641"/>
      <c r="S117" s="641"/>
      <c r="T117" s="641"/>
    </row>
    <row r="118" spans="1:20">
      <c r="A118" s="540" t="s">
        <v>1677</v>
      </c>
      <c r="B118" s="540" t="s">
        <v>1678</v>
      </c>
      <c r="C118" s="711">
        <f>+K117</f>
        <v>37128507</v>
      </c>
      <c r="D118" s="641">
        <v>37086578</v>
      </c>
      <c r="E118" s="540" t="s">
        <v>1809</v>
      </c>
      <c r="F118" s="540" t="s">
        <v>1810</v>
      </c>
      <c r="G118" s="607"/>
      <c r="H118" s="570"/>
      <c r="I118" s="540">
        <v>530101011</v>
      </c>
      <c r="J118" s="540" t="s">
        <v>1680</v>
      </c>
      <c r="K118" s="636">
        <f>VLOOKUP(I118,'2024'!$A$453:$D$612,3,FALSE)</f>
        <v>37086578</v>
      </c>
      <c r="L118" s="585">
        <f t="shared" ref="L118:L121" si="18">+K118</f>
        <v>37086578</v>
      </c>
      <c r="M118" s="641"/>
      <c r="N118" s="540">
        <v>530101011</v>
      </c>
      <c r="O118" s="540" t="s">
        <v>1680</v>
      </c>
      <c r="P118" s="638">
        <v>37086578</v>
      </c>
      <c r="Q118" s="641"/>
      <c r="R118" s="641"/>
      <c r="S118" s="641"/>
      <c r="T118" s="641"/>
    </row>
    <row r="119" spans="1:20">
      <c r="A119" s="540" t="s">
        <v>1679</v>
      </c>
      <c r="B119" s="540" t="s">
        <v>1680</v>
      </c>
      <c r="C119" s="711">
        <f t="shared" ref="C119:C122" si="19">+K118</f>
        <v>37086578</v>
      </c>
      <c r="D119" s="641">
        <v>0</v>
      </c>
      <c r="E119" s="540" t="s">
        <v>2011</v>
      </c>
      <c r="F119" s="540" t="s">
        <v>1888</v>
      </c>
      <c r="G119" s="613">
        <v>1909224</v>
      </c>
      <c r="H119" s="501"/>
      <c r="I119" s="540" t="s">
        <v>1882</v>
      </c>
      <c r="J119" s="540" t="s">
        <v>1883</v>
      </c>
      <c r="K119" s="636">
        <f>VLOOKUP(I119,'2024'!$A$453:$D$612,3,FALSE)</f>
        <v>0</v>
      </c>
      <c r="L119" s="585">
        <f t="shared" si="18"/>
        <v>0</v>
      </c>
      <c r="M119" s="641"/>
      <c r="N119" s="540" t="s">
        <v>1882</v>
      </c>
      <c r="O119" s="540" t="s">
        <v>1883</v>
      </c>
      <c r="P119" s="638">
        <v>0</v>
      </c>
      <c r="Q119" s="641"/>
      <c r="R119" s="641"/>
      <c r="S119" s="641"/>
      <c r="T119" s="641"/>
    </row>
    <row r="120" spans="1:20">
      <c r="A120" s="540" t="s">
        <v>1882</v>
      </c>
      <c r="B120" s="540" t="s">
        <v>1883</v>
      </c>
      <c r="C120" s="711">
        <f t="shared" si="19"/>
        <v>0</v>
      </c>
      <c r="D120" s="641">
        <v>38528249</v>
      </c>
      <c r="E120" s="540" t="s">
        <v>1809</v>
      </c>
      <c r="F120" s="540" t="s">
        <v>1810</v>
      </c>
      <c r="G120" s="606">
        <v>1909224</v>
      </c>
      <c r="H120" s="570"/>
      <c r="I120" s="540">
        <v>530101091</v>
      </c>
      <c r="J120" s="540" t="s">
        <v>1682</v>
      </c>
      <c r="K120" s="636">
        <f>VLOOKUP(I120,'2024'!$A$453:$D$612,3,FALSE)</f>
        <v>38528249</v>
      </c>
      <c r="L120" s="585">
        <f t="shared" si="18"/>
        <v>38528249</v>
      </c>
      <c r="M120" s="641"/>
      <c r="N120" s="540">
        <v>530101091</v>
      </c>
      <c r="O120" s="540" t="s">
        <v>1682</v>
      </c>
      <c r="P120" s="638">
        <v>38528249</v>
      </c>
      <c r="Q120" s="641"/>
      <c r="R120" s="641"/>
      <c r="S120" s="641"/>
      <c r="T120" s="641"/>
    </row>
    <row r="121" spans="1:20">
      <c r="A121" s="540" t="s">
        <v>1681</v>
      </c>
      <c r="B121" s="540" t="s">
        <v>1682</v>
      </c>
      <c r="C121" s="711">
        <f t="shared" si="19"/>
        <v>38528249</v>
      </c>
      <c r="D121" s="641">
        <v>930542174</v>
      </c>
      <c r="E121" s="540" t="s">
        <v>1685</v>
      </c>
      <c r="F121" s="540" t="s">
        <v>1686</v>
      </c>
      <c r="G121" s="607"/>
      <c r="H121" s="570"/>
      <c r="I121" s="540">
        <v>530101093</v>
      </c>
      <c r="J121" s="540" t="s">
        <v>1802</v>
      </c>
      <c r="K121" s="636">
        <f>VLOOKUP(I121,'2024'!$A$453:$D$612,3,FALSE)</f>
        <v>930542174</v>
      </c>
      <c r="L121" s="585">
        <f t="shared" si="18"/>
        <v>930542174</v>
      </c>
      <c r="M121" s="641"/>
      <c r="N121" s="540">
        <v>530101093</v>
      </c>
      <c r="O121" s="540" t="s">
        <v>1802</v>
      </c>
      <c r="P121" s="638">
        <v>930542174</v>
      </c>
      <c r="Q121" s="641"/>
      <c r="R121" s="641"/>
      <c r="S121" s="641"/>
      <c r="T121" s="641"/>
    </row>
    <row r="122" spans="1:20">
      <c r="A122" s="540" t="s">
        <v>1801</v>
      </c>
      <c r="B122" s="540" t="s">
        <v>1802</v>
      </c>
      <c r="C122" s="711">
        <f t="shared" si="19"/>
        <v>930542174</v>
      </c>
      <c r="D122" s="641">
        <v>1043285508</v>
      </c>
      <c r="E122" s="540" t="s">
        <v>1687</v>
      </c>
      <c r="F122" s="540" t="s">
        <v>1688</v>
      </c>
      <c r="G122" s="613">
        <v>110312374</v>
      </c>
      <c r="H122" s="570"/>
      <c r="I122" s="540" t="s">
        <v>1675</v>
      </c>
      <c r="J122" s="540" t="s">
        <v>1676</v>
      </c>
      <c r="K122" s="634">
        <f>SUM(K117:K121)</f>
        <v>1043285508</v>
      </c>
      <c r="L122" s="634">
        <f>SUM(L117:L121)</f>
        <v>1043285508</v>
      </c>
      <c r="M122" s="641"/>
      <c r="N122" s="540" t="s">
        <v>1675</v>
      </c>
      <c r="O122" s="540" t="s">
        <v>1676</v>
      </c>
      <c r="P122" s="638">
        <v>1043285508</v>
      </c>
      <c r="Q122" s="641"/>
      <c r="R122" s="641"/>
      <c r="S122" s="641"/>
      <c r="T122" s="641"/>
    </row>
    <row r="123" spans="1:20">
      <c r="A123" s="540" t="s">
        <v>1675</v>
      </c>
      <c r="B123" s="540" t="s">
        <v>1676</v>
      </c>
      <c r="C123" s="600">
        <f>SUM(C118:C122)</f>
        <v>1043285508</v>
      </c>
      <c r="D123" s="641">
        <v>1043285508</v>
      </c>
      <c r="E123" s="540" t="s">
        <v>1685</v>
      </c>
      <c r="F123" s="540" t="s">
        <v>1686</v>
      </c>
      <c r="G123" s="606">
        <v>110312374</v>
      </c>
      <c r="H123" s="570"/>
      <c r="I123" s="540" t="s">
        <v>1673</v>
      </c>
      <c r="J123" s="540" t="s">
        <v>1674</v>
      </c>
      <c r="K123" s="634">
        <f>+K122</f>
        <v>1043285508</v>
      </c>
      <c r="L123" s="634">
        <f>+L122</f>
        <v>1043285508</v>
      </c>
      <c r="M123" s="641"/>
      <c r="N123" s="540" t="s">
        <v>1673</v>
      </c>
      <c r="O123" s="540" t="s">
        <v>1674</v>
      </c>
      <c r="P123" s="638">
        <v>1043285508</v>
      </c>
      <c r="Q123" s="641"/>
      <c r="R123" s="641"/>
      <c r="S123" s="641"/>
      <c r="T123" s="641"/>
    </row>
    <row r="124" spans="1:20">
      <c r="A124" s="540" t="s">
        <v>1673</v>
      </c>
      <c r="B124" s="540" t="s">
        <v>1674</v>
      </c>
      <c r="C124" s="600">
        <f>+C123</f>
        <v>1043285508</v>
      </c>
      <c r="D124" s="641"/>
      <c r="E124" s="540" t="s">
        <v>1671</v>
      </c>
      <c r="F124" s="540" t="s">
        <v>1672</v>
      </c>
      <c r="G124" s="606">
        <v>1033468755</v>
      </c>
      <c r="H124" s="570"/>
      <c r="I124" s="540" t="s">
        <v>1803</v>
      </c>
      <c r="J124" s="540" t="s">
        <v>1804</v>
      </c>
      <c r="K124" s="634"/>
      <c r="L124" s="585"/>
      <c r="N124" s="540" t="s">
        <v>1803</v>
      </c>
      <c r="O124" s="540" t="s">
        <v>1804</v>
      </c>
      <c r="P124" s="638"/>
    </row>
    <row r="125" spans="1:20">
      <c r="A125" s="540" t="s">
        <v>1803</v>
      </c>
      <c r="B125" s="540" t="s">
        <v>1804</v>
      </c>
      <c r="C125" s="600"/>
      <c r="D125" s="641">
        <v>378782384</v>
      </c>
      <c r="E125" s="540" t="s">
        <v>1689</v>
      </c>
      <c r="F125" s="540" t="s">
        <v>1690</v>
      </c>
      <c r="G125" s="607"/>
      <c r="H125" s="570"/>
      <c r="I125" s="540">
        <v>530201</v>
      </c>
      <c r="J125" s="540" t="s">
        <v>1806</v>
      </c>
      <c r="K125" s="636">
        <f>VLOOKUP(I125,'2024'!$A$453:$D$612,3,FALSE)</f>
        <v>378782384</v>
      </c>
      <c r="L125" s="585">
        <f>+K125</f>
        <v>378782384</v>
      </c>
      <c r="N125" s="540">
        <v>530201</v>
      </c>
      <c r="O125" s="540" t="s">
        <v>1806</v>
      </c>
      <c r="P125" s="638">
        <v>378782384</v>
      </c>
    </row>
    <row r="126" spans="1:20">
      <c r="A126" s="540" t="s">
        <v>1805</v>
      </c>
      <c r="B126" s="540" t="s">
        <v>1806</v>
      </c>
      <c r="C126" s="600">
        <f>+K125</f>
        <v>378782384</v>
      </c>
      <c r="D126" s="641">
        <v>28001245</v>
      </c>
      <c r="E126" s="540" t="s">
        <v>1691</v>
      </c>
      <c r="F126" s="540" t="s">
        <v>1690</v>
      </c>
      <c r="G126" s="607"/>
      <c r="H126" s="570"/>
      <c r="I126" s="540">
        <v>530202</v>
      </c>
      <c r="J126" s="540" t="s">
        <v>1808</v>
      </c>
      <c r="K126" s="636">
        <f>VLOOKUP(I126,'2024'!$A$453:$D$612,3,FALSE)</f>
        <v>28001245</v>
      </c>
      <c r="L126" s="585">
        <f>+K126</f>
        <v>28001245</v>
      </c>
      <c r="N126" s="540">
        <v>530202</v>
      </c>
      <c r="O126" s="540" t="s">
        <v>1808</v>
      </c>
      <c r="P126" s="638">
        <v>28001245</v>
      </c>
    </row>
    <row r="127" spans="1:20">
      <c r="A127" s="540" t="s">
        <v>1807</v>
      </c>
      <c r="B127" s="540" t="s">
        <v>1808</v>
      </c>
      <c r="C127" s="600">
        <f>+K126</f>
        <v>28001245</v>
      </c>
      <c r="D127" s="641">
        <v>406783629</v>
      </c>
      <c r="E127" s="540" t="s">
        <v>1692</v>
      </c>
      <c r="F127" s="540" t="s">
        <v>1693</v>
      </c>
      <c r="G127" s="607"/>
      <c r="H127" s="570"/>
      <c r="I127" s="540" t="s">
        <v>1803</v>
      </c>
      <c r="J127" s="540" t="s">
        <v>1804</v>
      </c>
      <c r="K127" s="634">
        <f>SUM(K125:K126)</f>
        <v>406783629</v>
      </c>
      <c r="L127" s="634">
        <f>SUM(L125:L126)</f>
        <v>406783629</v>
      </c>
      <c r="N127" s="540" t="s">
        <v>1803</v>
      </c>
      <c r="O127" s="540" t="s">
        <v>1804</v>
      </c>
      <c r="P127" s="638">
        <v>406783629</v>
      </c>
    </row>
    <row r="128" spans="1:20">
      <c r="A128" s="540" t="s">
        <v>1803</v>
      </c>
      <c r="B128" s="540" t="s">
        <v>1804</v>
      </c>
      <c r="C128" s="600">
        <f>SUM(C126:C127)</f>
        <v>406783629</v>
      </c>
      <c r="D128" s="641"/>
      <c r="E128" s="540" t="s">
        <v>1694</v>
      </c>
      <c r="F128" s="540" t="s">
        <v>1695</v>
      </c>
      <c r="G128" s="606">
        <v>238547418</v>
      </c>
      <c r="I128" s="540" t="s">
        <v>1809</v>
      </c>
      <c r="J128" s="540" t="s">
        <v>1810</v>
      </c>
      <c r="K128" s="635"/>
      <c r="L128" s="592"/>
      <c r="N128" s="540" t="s">
        <v>1809</v>
      </c>
      <c r="O128" s="540" t="s">
        <v>1810</v>
      </c>
      <c r="P128" s="637"/>
    </row>
    <row r="129" spans="1:16">
      <c r="A129" s="540" t="s">
        <v>1809</v>
      </c>
      <c r="B129" s="540" t="s">
        <v>1810</v>
      </c>
      <c r="C129" s="599"/>
      <c r="D129" s="641">
        <v>10883148</v>
      </c>
      <c r="E129" s="540" t="s">
        <v>1696</v>
      </c>
      <c r="F129" s="540" t="s">
        <v>1697</v>
      </c>
      <c r="G129" s="606">
        <v>24356684</v>
      </c>
      <c r="I129" s="593" t="s">
        <v>2625</v>
      </c>
      <c r="J129" s="593" t="s">
        <v>1811</v>
      </c>
      <c r="K129" s="636">
        <f>VLOOKUP(I129,'2024'!$A$453:$D$612,3,FALSE)</f>
        <v>71961657</v>
      </c>
      <c r="L129" s="596">
        <f>+K129</f>
        <v>71961657</v>
      </c>
      <c r="N129" s="540" t="s">
        <v>2625</v>
      </c>
      <c r="O129" s="540" t="s">
        <v>1811</v>
      </c>
      <c r="P129" s="638">
        <v>10883148</v>
      </c>
    </row>
    <row r="130" spans="1:16">
      <c r="A130" s="593" t="s">
        <v>2625</v>
      </c>
      <c r="B130" s="593" t="s">
        <v>1811</v>
      </c>
      <c r="C130" s="689">
        <f>+K129</f>
        <v>71961657</v>
      </c>
      <c r="D130" s="641">
        <v>2569564</v>
      </c>
      <c r="E130" s="540" t="s">
        <v>1692</v>
      </c>
      <c r="F130" s="540" t="s">
        <v>1693</v>
      </c>
      <c r="G130" s="606">
        <v>262904102</v>
      </c>
      <c r="I130" s="540">
        <v>530306</v>
      </c>
      <c r="J130" s="540" t="s">
        <v>1888</v>
      </c>
      <c r="K130" s="636">
        <f>VLOOKUP(I130,'2024'!$A$453:$D$612,3,FALSE)</f>
        <v>2569564</v>
      </c>
      <c r="L130" s="585">
        <f>+K130</f>
        <v>2569564</v>
      </c>
      <c r="N130" s="540">
        <v>530306</v>
      </c>
      <c r="O130" s="540" t="s">
        <v>1888</v>
      </c>
      <c r="P130" s="638">
        <v>2569564</v>
      </c>
    </row>
    <row r="131" spans="1:16">
      <c r="A131" s="540" t="s">
        <v>2011</v>
      </c>
      <c r="B131" s="540" t="s">
        <v>1888</v>
      </c>
      <c r="C131" s="711">
        <f>+K130</f>
        <v>2569564</v>
      </c>
      <c r="D131" s="641">
        <v>13452712</v>
      </c>
      <c r="E131" s="540" t="s">
        <v>1698</v>
      </c>
      <c r="F131" s="540" t="s">
        <v>1699</v>
      </c>
      <c r="G131" s="607"/>
      <c r="I131" s="540" t="s">
        <v>1809</v>
      </c>
      <c r="J131" s="540" t="s">
        <v>1810</v>
      </c>
      <c r="K131" s="634">
        <f>SUM(K129:K130)</f>
        <v>74531221</v>
      </c>
      <c r="L131" s="634">
        <f>SUM(L129:L130)</f>
        <v>74531221</v>
      </c>
      <c r="N131" s="540" t="s">
        <v>1809</v>
      </c>
      <c r="O131" s="540" t="s">
        <v>1810</v>
      </c>
      <c r="P131" s="638">
        <v>13452712</v>
      </c>
    </row>
    <row r="132" spans="1:16">
      <c r="A132" s="540" t="s">
        <v>1809</v>
      </c>
      <c r="B132" s="540" t="s">
        <v>1810</v>
      </c>
      <c r="C132" s="600">
        <f>SUM(C130:C131)</f>
        <v>74531221</v>
      </c>
      <c r="D132" s="641"/>
      <c r="E132" s="540" t="s">
        <v>1700</v>
      </c>
      <c r="F132" s="540" t="s">
        <v>1701</v>
      </c>
      <c r="G132" s="595">
        <v>432027022</v>
      </c>
      <c r="I132" s="540" t="s">
        <v>1685</v>
      </c>
      <c r="J132" s="540" t="s">
        <v>1686</v>
      </c>
      <c r="K132" s="634"/>
      <c r="L132" s="585"/>
      <c r="N132" s="540" t="s">
        <v>1685</v>
      </c>
      <c r="O132" s="540" t="s">
        <v>1686</v>
      </c>
      <c r="P132" s="638"/>
    </row>
    <row r="133" spans="1:16">
      <c r="A133" s="540" t="s">
        <v>1685</v>
      </c>
      <c r="B133" s="540" t="s">
        <v>1686</v>
      </c>
      <c r="C133" s="600"/>
      <c r="D133" s="641">
        <v>75418571</v>
      </c>
      <c r="E133" s="593">
        <v>540111091</v>
      </c>
      <c r="F133" s="593" t="s">
        <v>2060</v>
      </c>
      <c r="G133" s="595">
        <v>400</v>
      </c>
      <c r="I133" s="540">
        <v>530801</v>
      </c>
      <c r="J133" s="540" t="s">
        <v>1688</v>
      </c>
      <c r="K133" s="636">
        <f>VLOOKUP(I133,'2024'!$A$453:$D$612,3,FALSE)</f>
        <v>75418571</v>
      </c>
      <c r="L133" s="592">
        <f>+K133</f>
        <v>75418571</v>
      </c>
      <c r="N133" s="540">
        <v>530801</v>
      </c>
      <c r="O133" s="540" t="s">
        <v>1688</v>
      </c>
      <c r="P133" s="638">
        <v>75418571</v>
      </c>
    </row>
    <row r="134" spans="1:16">
      <c r="A134" s="540" t="s">
        <v>1687</v>
      </c>
      <c r="B134" s="540" t="s">
        <v>1688</v>
      </c>
      <c r="C134" s="710">
        <f>+K133</f>
        <v>75418571</v>
      </c>
      <c r="D134" s="641">
        <v>75418571</v>
      </c>
      <c r="E134" s="540" t="s">
        <v>1702</v>
      </c>
      <c r="F134" s="540" t="s">
        <v>1703</v>
      </c>
      <c r="G134" s="612">
        <v>684000</v>
      </c>
      <c r="I134" s="540" t="s">
        <v>1685</v>
      </c>
      <c r="J134" s="540" t="s">
        <v>1686</v>
      </c>
      <c r="K134" s="634">
        <f>+K133</f>
        <v>75418571</v>
      </c>
      <c r="L134" s="634">
        <f>+L133</f>
        <v>75418571</v>
      </c>
      <c r="N134" s="540" t="s">
        <v>1685</v>
      </c>
      <c r="O134" s="540" t="s">
        <v>1686</v>
      </c>
      <c r="P134" s="638">
        <v>75418571</v>
      </c>
    </row>
    <row r="135" spans="1:16">
      <c r="A135" s="540" t="s">
        <v>1685</v>
      </c>
      <c r="B135" s="540" t="s">
        <v>1686</v>
      </c>
      <c r="C135" s="600">
        <f>+C134</f>
        <v>75418571</v>
      </c>
      <c r="D135" s="641">
        <v>1538940420</v>
      </c>
      <c r="E135" s="540" t="s">
        <v>1698</v>
      </c>
      <c r="F135" s="540" t="s">
        <v>1699</v>
      </c>
      <c r="G135" s="606">
        <v>432711422</v>
      </c>
      <c r="I135" s="540" t="s">
        <v>1671</v>
      </c>
      <c r="J135" s="540" t="s">
        <v>1672</v>
      </c>
      <c r="K135" s="634">
        <f>+K134+K131+K127+K123</f>
        <v>1600018929</v>
      </c>
      <c r="L135" s="634">
        <f>+L134+L131+L127+L123</f>
        <v>1600018929</v>
      </c>
      <c r="N135" s="540" t="s">
        <v>1671</v>
      </c>
      <c r="O135" s="540" t="s">
        <v>1672</v>
      </c>
      <c r="P135" s="638">
        <v>1538940420</v>
      </c>
    </row>
    <row r="136" spans="1:16">
      <c r="A136" s="540" t="s">
        <v>1671</v>
      </c>
      <c r="B136" s="540" t="s">
        <v>1672</v>
      </c>
      <c r="C136" s="600">
        <f>+C135+C132+C128+C124</f>
        <v>1600018929</v>
      </c>
      <c r="D136" s="641"/>
      <c r="E136" s="540" t="s">
        <v>1691</v>
      </c>
      <c r="F136" s="540" t="s">
        <v>1690</v>
      </c>
      <c r="G136" s="606">
        <v>695615524</v>
      </c>
      <c r="I136" s="540" t="s">
        <v>1689</v>
      </c>
      <c r="J136" s="540" t="s">
        <v>1690</v>
      </c>
      <c r="K136" s="635"/>
      <c r="L136" s="592"/>
      <c r="N136" s="540" t="s">
        <v>1689</v>
      </c>
      <c r="O136" s="540" t="s">
        <v>1690</v>
      </c>
      <c r="P136" s="637"/>
    </row>
    <row r="137" spans="1:16">
      <c r="A137" s="540" t="s">
        <v>1689</v>
      </c>
      <c r="B137" s="540" t="s">
        <v>1690</v>
      </c>
      <c r="C137" s="599"/>
      <c r="D137" s="641"/>
      <c r="E137" s="540" t="s">
        <v>1689</v>
      </c>
      <c r="F137" s="540" t="s">
        <v>1690</v>
      </c>
      <c r="G137" s="606">
        <v>695615524</v>
      </c>
      <c r="I137" s="540" t="s">
        <v>1691</v>
      </c>
      <c r="J137" s="540" t="s">
        <v>1690</v>
      </c>
      <c r="K137" s="634"/>
      <c r="L137" s="585"/>
      <c r="N137" s="540" t="s">
        <v>1691</v>
      </c>
      <c r="O137" s="540" t="s">
        <v>1690</v>
      </c>
      <c r="P137" s="638"/>
    </row>
    <row r="138" spans="1:16">
      <c r="A138" s="540" t="s">
        <v>1691</v>
      </c>
      <c r="B138" s="540" t="s">
        <v>1690</v>
      </c>
      <c r="C138" s="600"/>
      <c r="D138" s="641"/>
      <c r="E138" s="540"/>
      <c r="F138" s="540"/>
      <c r="G138" s="606"/>
      <c r="I138" s="540" t="s">
        <v>1692</v>
      </c>
      <c r="J138" s="540" t="s">
        <v>1693</v>
      </c>
      <c r="K138" s="634"/>
      <c r="L138" s="585"/>
      <c r="N138" s="540" t="s">
        <v>1692</v>
      </c>
      <c r="O138" s="540" t="s">
        <v>1693</v>
      </c>
      <c r="P138" s="638"/>
    </row>
    <row r="139" spans="1:16">
      <c r="A139" s="540" t="s">
        <v>1692</v>
      </c>
      <c r="B139" s="540" t="s">
        <v>1693</v>
      </c>
      <c r="C139" s="600"/>
      <c r="D139" s="641">
        <v>1325575817</v>
      </c>
      <c r="E139" s="540">
        <v>55</v>
      </c>
      <c r="F139" s="540" t="s">
        <v>2042</v>
      </c>
      <c r="G139" s="606"/>
      <c r="I139" s="540">
        <v>540101001</v>
      </c>
      <c r="J139" s="540" t="s">
        <v>1885</v>
      </c>
      <c r="K139" s="636">
        <f>VLOOKUP(I139,'2024'!$A$453:$D$612,3,FALSE)</f>
        <v>1325575817</v>
      </c>
      <c r="L139" s="585">
        <f>+K139</f>
        <v>1325575817</v>
      </c>
      <c r="N139" s="540">
        <v>540101001</v>
      </c>
      <c r="O139" s="540" t="s">
        <v>1885</v>
      </c>
      <c r="P139" s="638">
        <v>1325575817</v>
      </c>
    </row>
    <row r="140" spans="1:16">
      <c r="A140" s="540">
        <v>540101001</v>
      </c>
      <c r="B140" s="540" t="s">
        <v>1885</v>
      </c>
      <c r="C140" s="600">
        <f>+K139</f>
        <v>1325575817</v>
      </c>
      <c r="D140" s="641">
        <v>661676461</v>
      </c>
      <c r="E140" s="540">
        <v>5501</v>
      </c>
      <c r="F140" s="540" t="s">
        <v>2042</v>
      </c>
      <c r="G140" s="606"/>
      <c r="I140" s="540">
        <v>540101002</v>
      </c>
      <c r="J140" s="540" t="s">
        <v>1695</v>
      </c>
      <c r="K140" s="636">
        <f>VLOOKUP(I140,'2024'!$A$453:$D$612,3,FALSE)</f>
        <v>661676461</v>
      </c>
      <c r="L140" s="585">
        <f t="shared" ref="L140:L142" si="20">+K140</f>
        <v>661676461</v>
      </c>
      <c r="N140" s="540">
        <v>540101002</v>
      </c>
      <c r="O140" s="540" t="s">
        <v>1695</v>
      </c>
      <c r="P140" s="638">
        <v>661676461</v>
      </c>
    </row>
    <row r="141" spans="1:16">
      <c r="A141" s="540">
        <v>540101002</v>
      </c>
      <c r="B141" s="540" t="s">
        <v>1695</v>
      </c>
      <c r="C141" s="600">
        <f t="shared" ref="C141:C143" si="21">+K140</f>
        <v>661676461</v>
      </c>
      <c r="D141" s="641">
        <v>17005820</v>
      </c>
      <c r="E141" s="540">
        <v>550101</v>
      </c>
      <c r="F141" s="540" t="s">
        <v>2043</v>
      </c>
      <c r="G141" s="606"/>
      <c r="I141" s="540">
        <v>540101011</v>
      </c>
      <c r="J141" s="540" t="s">
        <v>1697</v>
      </c>
      <c r="K141" s="636">
        <f>VLOOKUP(I141,'2024'!$A$453:$D$612,3,FALSE)</f>
        <v>17005820</v>
      </c>
      <c r="L141" s="585">
        <f t="shared" si="20"/>
        <v>17005820</v>
      </c>
      <c r="N141" s="540">
        <v>540101011</v>
      </c>
      <c r="O141" s="540" t="s">
        <v>1697</v>
      </c>
      <c r="P141" s="638">
        <v>17005820</v>
      </c>
    </row>
    <row r="142" spans="1:16">
      <c r="A142" s="540">
        <v>540101011</v>
      </c>
      <c r="B142" s="540" t="s">
        <v>1697</v>
      </c>
      <c r="C142" s="600">
        <f t="shared" si="21"/>
        <v>17005820</v>
      </c>
      <c r="D142" s="641">
        <v>74523374</v>
      </c>
      <c r="E142">
        <v>550101001</v>
      </c>
      <c r="F142" t="s">
        <v>1088</v>
      </c>
      <c r="G142" s="608">
        <v>341927720</v>
      </c>
      <c r="I142" s="540">
        <v>540101091</v>
      </c>
      <c r="J142" s="540" t="s">
        <v>2499</v>
      </c>
      <c r="K142" s="636">
        <f>VLOOKUP(I142,'2024'!$A$453:$D$612,3,FALSE)</f>
        <v>74523374</v>
      </c>
      <c r="L142" s="585">
        <f t="shared" si="20"/>
        <v>74523374</v>
      </c>
      <c r="N142" s="540">
        <v>540101091</v>
      </c>
      <c r="O142" s="540" t="s">
        <v>2499</v>
      </c>
      <c r="P142" s="638">
        <v>74523374</v>
      </c>
    </row>
    <row r="143" spans="1:16">
      <c r="A143" s="540">
        <v>540101091</v>
      </c>
      <c r="B143" s="540" t="s">
        <v>2499</v>
      </c>
      <c r="C143" s="600">
        <f t="shared" si="21"/>
        <v>74523374</v>
      </c>
      <c r="D143" s="641">
        <v>2078781472</v>
      </c>
      <c r="E143">
        <v>550101</v>
      </c>
      <c r="F143" t="s">
        <v>2043</v>
      </c>
      <c r="G143" s="607">
        <v>341927720</v>
      </c>
      <c r="I143" s="540" t="s">
        <v>1692</v>
      </c>
      <c r="J143" s="540" t="s">
        <v>1693</v>
      </c>
      <c r="K143" s="635">
        <f>SUM(K139:K142)</f>
        <v>2078781472</v>
      </c>
      <c r="L143" s="635">
        <f>SUM(L139:L142)</f>
        <v>2078781472</v>
      </c>
      <c r="N143" s="540" t="s">
        <v>1692</v>
      </c>
      <c r="O143" s="540" t="s">
        <v>1693</v>
      </c>
      <c r="P143" s="637">
        <v>2078781472</v>
      </c>
    </row>
    <row r="144" spans="1:16">
      <c r="A144" s="540" t="s">
        <v>1692</v>
      </c>
      <c r="B144" s="540" t="s">
        <v>1693</v>
      </c>
      <c r="C144" s="599">
        <f>SUM(C140:C143)</f>
        <v>2078781472</v>
      </c>
      <c r="D144" s="641"/>
      <c r="E144">
        <v>5501</v>
      </c>
      <c r="F144" t="s">
        <v>2042</v>
      </c>
      <c r="G144" s="607">
        <v>341927720</v>
      </c>
      <c r="I144" s="540" t="s">
        <v>1698</v>
      </c>
      <c r="J144" s="540" t="s">
        <v>1699</v>
      </c>
      <c r="K144" s="634"/>
      <c r="L144" s="585"/>
      <c r="N144" s="540" t="s">
        <v>1698</v>
      </c>
      <c r="O144" s="540" t="s">
        <v>1699</v>
      </c>
      <c r="P144" s="638"/>
    </row>
    <row r="145" spans="1:16">
      <c r="A145" s="540" t="s">
        <v>1698</v>
      </c>
      <c r="B145" s="540" t="s">
        <v>1699</v>
      </c>
      <c r="C145" s="600"/>
      <c r="D145" s="641">
        <v>289102659</v>
      </c>
      <c r="E145">
        <v>55</v>
      </c>
      <c r="F145" t="s">
        <v>2042</v>
      </c>
      <c r="G145" s="607">
        <v>341927720</v>
      </c>
      <c r="I145" s="540">
        <v>540111001</v>
      </c>
      <c r="J145" s="540" t="s">
        <v>1701</v>
      </c>
      <c r="K145" s="636">
        <f>VLOOKUP(I145,'2024'!$A$453:$D$612,3,FALSE)</f>
        <v>289102659</v>
      </c>
      <c r="L145" s="585">
        <f>+K145</f>
        <v>289102659</v>
      </c>
      <c r="N145" s="540">
        <v>540111001</v>
      </c>
      <c r="O145" s="540" t="s">
        <v>1701</v>
      </c>
      <c r="P145" s="638">
        <v>289102659</v>
      </c>
    </row>
    <row r="146" spans="1:16">
      <c r="A146" s="540">
        <v>540111001</v>
      </c>
      <c r="B146" s="540" t="s">
        <v>1701</v>
      </c>
      <c r="C146" s="600">
        <f>+K145</f>
        <v>289102659</v>
      </c>
      <c r="D146" s="641"/>
      <c r="E146">
        <v>5</v>
      </c>
      <c r="F146" t="s">
        <v>1569</v>
      </c>
      <c r="G146" s="607">
        <v>12341591602</v>
      </c>
      <c r="I146" s="593">
        <v>540111013</v>
      </c>
      <c r="J146" s="593" t="s">
        <v>2040</v>
      </c>
      <c r="K146" s="640"/>
      <c r="L146" s="585">
        <f t="shared" ref="L146:L148" si="22">+K146</f>
        <v>0</v>
      </c>
      <c r="N146" s="540">
        <v>540111013</v>
      </c>
      <c r="O146" s="540" t="s">
        <v>2040</v>
      </c>
      <c r="P146" s="638"/>
    </row>
    <row r="147" spans="1:16">
      <c r="A147" s="593">
        <v>540111013</v>
      </c>
      <c r="B147" s="593" t="s">
        <v>2040</v>
      </c>
      <c r="C147" s="712">
        <f t="shared" ref="C147:C149" si="23">+K146</f>
        <v>0</v>
      </c>
      <c r="D147" s="641">
        <v>18265127</v>
      </c>
      <c r="E147" t="s">
        <v>1384</v>
      </c>
      <c r="F147" t="s">
        <v>1385</v>
      </c>
      <c r="G147" s="607">
        <v>-2400778696</v>
      </c>
      <c r="I147" s="540">
        <v>540111150</v>
      </c>
      <c r="J147" s="540" t="s">
        <v>1703</v>
      </c>
      <c r="K147" s="636">
        <f>VLOOKUP(I147,'2024'!$A$453:$D$612,3,FALSE)</f>
        <v>18265127</v>
      </c>
      <c r="L147" s="585">
        <f t="shared" si="22"/>
        <v>18265127</v>
      </c>
      <c r="N147" s="540">
        <v>540111150</v>
      </c>
      <c r="O147" s="540" t="s">
        <v>1703</v>
      </c>
      <c r="P147" s="638">
        <v>18265127</v>
      </c>
    </row>
    <row r="148" spans="1:16">
      <c r="A148" s="540">
        <v>540111150</v>
      </c>
      <c r="B148" s="540" t="s">
        <v>1703</v>
      </c>
      <c r="C148" s="711">
        <f t="shared" si="23"/>
        <v>18265127</v>
      </c>
      <c r="D148" s="641"/>
      <c r="E148" t="s">
        <v>1384</v>
      </c>
      <c r="F148" t="s">
        <v>1704</v>
      </c>
      <c r="G148" s="607">
        <v>0</v>
      </c>
      <c r="I148" s="593">
        <v>540111151</v>
      </c>
      <c r="J148" s="593" t="s">
        <v>2041</v>
      </c>
      <c r="K148" s="640"/>
      <c r="L148" s="585">
        <f t="shared" si="22"/>
        <v>0</v>
      </c>
      <c r="N148" s="540">
        <v>540111151</v>
      </c>
      <c r="O148" s="540" t="s">
        <v>2041</v>
      </c>
      <c r="P148" s="638"/>
    </row>
    <row r="149" spans="1:16">
      <c r="A149" s="593">
        <v>540111151</v>
      </c>
      <c r="B149" s="593" t="s">
        <v>2041</v>
      </c>
      <c r="C149" s="712">
        <f t="shared" si="23"/>
        <v>0</v>
      </c>
      <c r="D149" s="641">
        <v>307367786</v>
      </c>
      <c r="I149" s="540">
        <v>540111</v>
      </c>
      <c r="J149" s="540" t="s">
        <v>1699</v>
      </c>
      <c r="K149" s="634">
        <f>SUM(K145:K148)</f>
        <v>307367786</v>
      </c>
      <c r="L149" s="634">
        <f>SUM(L145:L148)</f>
        <v>307367786</v>
      </c>
      <c r="N149" s="540">
        <v>540111</v>
      </c>
      <c r="O149" s="540" t="s">
        <v>1699</v>
      </c>
      <c r="P149" s="638">
        <v>307367786</v>
      </c>
    </row>
    <row r="150" spans="1:16">
      <c r="A150" s="540">
        <v>540111</v>
      </c>
      <c r="B150" s="540" t="s">
        <v>1699</v>
      </c>
      <c r="C150" s="600">
        <f>SUM(C145:C149)</f>
        <v>307367786</v>
      </c>
      <c r="D150" s="641">
        <v>2386149258</v>
      </c>
      <c r="I150" s="540">
        <v>5401</v>
      </c>
      <c r="J150" s="540" t="s">
        <v>1690</v>
      </c>
      <c r="K150" s="635">
        <f>+K149+K143</f>
        <v>2386149258</v>
      </c>
      <c r="L150" s="635">
        <f>+L149+L143</f>
        <v>2386149258</v>
      </c>
      <c r="N150" s="540">
        <v>5401</v>
      </c>
      <c r="O150" s="540" t="s">
        <v>1690</v>
      </c>
      <c r="P150" s="637">
        <v>2386149258</v>
      </c>
    </row>
    <row r="151" spans="1:16">
      <c r="A151" s="540">
        <v>5401</v>
      </c>
      <c r="B151" s="540" t="s">
        <v>1690</v>
      </c>
      <c r="C151" s="599">
        <f>+C150+C144</f>
        <v>2386149258</v>
      </c>
      <c r="D151" s="641">
        <v>2386149258</v>
      </c>
      <c r="I151" s="540">
        <v>54</v>
      </c>
      <c r="J151" s="540" t="s">
        <v>1690</v>
      </c>
      <c r="K151" s="634">
        <f>+K150</f>
        <v>2386149258</v>
      </c>
      <c r="L151" s="634">
        <f>+L150</f>
        <v>2386149258</v>
      </c>
      <c r="N151" s="540">
        <v>54</v>
      </c>
      <c r="O151" s="540" t="s">
        <v>1690</v>
      </c>
      <c r="P151" s="638">
        <v>2386149258</v>
      </c>
    </row>
    <row r="152" spans="1:16">
      <c r="A152" s="540">
        <v>54</v>
      </c>
      <c r="B152" s="540" t="s">
        <v>1690</v>
      </c>
      <c r="C152" s="600">
        <f>+C151</f>
        <v>2386149258</v>
      </c>
      <c r="D152" s="641"/>
      <c r="I152" s="540">
        <v>55</v>
      </c>
      <c r="J152" s="540" t="s">
        <v>2042</v>
      </c>
      <c r="K152" s="634"/>
      <c r="L152" s="585"/>
      <c r="N152" s="540">
        <v>55</v>
      </c>
      <c r="O152" s="540" t="s">
        <v>2042</v>
      </c>
      <c r="P152" s="638"/>
    </row>
    <row r="153" spans="1:16">
      <c r="A153" s="540">
        <v>55</v>
      </c>
      <c r="B153" s="540" t="s">
        <v>2042</v>
      </c>
      <c r="C153" s="600"/>
      <c r="D153" s="641"/>
      <c r="I153" s="540">
        <v>5501</v>
      </c>
      <c r="J153" s="540" t="s">
        <v>2042</v>
      </c>
      <c r="K153" s="634"/>
      <c r="L153" s="585"/>
      <c r="N153" s="540">
        <v>5501</v>
      </c>
      <c r="O153" s="540" t="s">
        <v>2042</v>
      </c>
      <c r="P153" s="638"/>
    </row>
    <row r="154" spans="1:16">
      <c r="A154" s="540">
        <v>5501</v>
      </c>
      <c r="B154" s="540" t="s">
        <v>2042</v>
      </c>
      <c r="C154" s="600"/>
      <c r="D154" s="641"/>
      <c r="I154" s="540">
        <v>550101</v>
      </c>
      <c r="J154" s="540" t="s">
        <v>2043</v>
      </c>
      <c r="K154" s="634"/>
      <c r="L154" s="585"/>
      <c r="N154" s="540">
        <v>550101</v>
      </c>
      <c r="O154" s="540" t="s">
        <v>2043</v>
      </c>
      <c r="P154" s="638"/>
    </row>
    <row r="155" spans="1:16">
      <c r="A155" s="540">
        <v>550101</v>
      </c>
      <c r="B155" s="540" t="s">
        <v>2043</v>
      </c>
      <c r="C155" s="600"/>
      <c r="D155" s="641">
        <v>270033881.40000004</v>
      </c>
      <c r="I155" s="540">
        <v>550101001</v>
      </c>
      <c r="J155" s="540" t="s">
        <v>1088</v>
      </c>
      <c r="K155" s="634">
        <v>270033881.40000004</v>
      </c>
      <c r="L155" s="585"/>
      <c r="N155" s="540">
        <v>550101001</v>
      </c>
      <c r="O155" s="540" t="s">
        <v>1088</v>
      </c>
      <c r="P155" s="638">
        <v>270033881.40000004</v>
      </c>
    </row>
    <row r="156" spans="1:16">
      <c r="A156" s="540">
        <v>550101001</v>
      </c>
      <c r="B156" s="540" t="s">
        <v>1088</v>
      </c>
      <c r="C156" s="600">
        <v>270033881.40000004</v>
      </c>
      <c r="D156" s="641">
        <v>270033881.40000004</v>
      </c>
      <c r="I156" s="540">
        <v>550101</v>
      </c>
      <c r="J156" s="540" t="s">
        <v>2043</v>
      </c>
      <c r="K156" s="634">
        <v>270033881.40000004</v>
      </c>
      <c r="L156" s="585"/>
      <c r="N156" s="540">
        <v>550101</v>
      </c>
      <c r="O156" s="540" t="s">
        <v>2043</v>
      </c>
      <c r="P156" s="638">
        <v>270033881.40000004</v>
      </c>
    </row>
    <row r="157" spans="1:16">
      <c r="A157" s="540">
        <v>550101</v>
      </c>
      <c r="B157" s="540" t="s">
        <v>2043</v>
      </c>
      <c r="C157" s="600"/>
      <c r="D157" s="641">
        <v>270033881.40000004</v>
      </c>
      <c r="I157" s="540">
        <v>5501</v>
      </c>
      <c r="J157" s="540" t="s">
        <v>2042</v>
      </c>
      <c r="K157" s="634">
        <v>270033881.40000004</v>
      </c>
      <c r="L157" s="585"/>
      <c r="N157" s="540">
        <v>5501</v>
      </c>
      <c r="O157" s="540" t="s">
        <v>2042</v>
      </c>
      <c r="P157" s="638">
        <v>270033881.40000004</v>
      </c>
    </row>
    <row r="158" spans="1:16">
      <c r="A158" s="540">
        <v>5501</v>
      </c>
      <c r="B158" s="540" t="s">
        <v>2042</v>
      </c>
      <c r="C158" s="600"/>
      <c r="D158" s="641">
        <v>270033881.40000004</v>
      </c>
      <c r="I158" s="540">
        <v>55</v>
      </c>
      <c r="J158" s="540" t="s">
        <v>2042</v>
      </c>
      <c r="K158" s="634">
        <v>270033881.40000004</v>
      </c>
      <c r="L158" s="585"/>
      <c r="N158" s="540">
        <v>55</v>
      </c>
      <c r="O158" s="540" t="s">
        <v>2042</v>
      </c>
      <c r="P158" s="638">
        <v>270033881.40000004</v>
      </c>
    </row>
    <row r="159" spans="1:16">
      <c r="A159" s="540">
        <v>55</v>
      </c>
      <c r="B159" s="540" t="s">
        <v>2042</v>
      </c>
      <c r="C159" s="600"/>
      <c r="D159" s="641">
        <v>15111656949.4</v>
      </c>
      <c r="I159" s="540">
        <v>5</v>
      </c>
      <c r="J159" s="540" t="s">
        <v>1569</v>
      </c>
      <c r="K159" s="634">
        <f>+K151+K135+K113+K158</f>
        <v>15172735458.4</v>
      </c>
      <c r="L159" s="634">
        <f>+L151+L135+L113</f>
        <v>14822663721</v>
      </c>
      <c r="N159" s="540">
        <v>5</v>
      </c>
      <c r="O159" s="540" t="s">
        <v>1569</v>
      </c>
      <c r="P159" s="638">
        <v>15111656949.4</v>
      </c>
    </row>
    <row r="160" spans="1:16">
      <c r="A160" s="540">
        <v>5</v>
      </c>
      <c r="B160" s="540" t="s">
        <v>1569</v>
      </c>
      <c r="C160" s="600">
        <f>+C152+C136+C114+C156</f>
        <v>15172735458.4</v>
      </c>
      <c r="D160" s="641">
        <v>3889588816.6000004</v>
      </c>
      <c r="I160" s="540" t="s">
        <v>1384</v>
      </c>
      <c r="J160" s="540" t="s">
        <v>1385</v>
      </c>
      <c r="K160" s="634">
        <v>379790681</v>
      </c>
      <c r="L160" s="634"/>
      <c r="N160" s="540" t="s">
        <v>1384</v>
      </c>
      <c r="O160" s="540" t="s">
        <v>1385</v>
      </c>
      <c r="P160" s="638">
        <v>3889588816.6000004</v>
      </c>
    </row>
    <row r="161" spans="1:16">
      <c r="A161" s="540" t="s">
        <v>1384</v>
      </c>
      <c r="B161" s="540" t="s">
        <v>1385</v>
      </c>
      <c r="C161" s="600"/>
      <c r="D161" s="641">
        <v>0.39999961853027344</v>
      </c>
      <c r="I161" s="543" t="s">
        <v>1384</v>
      </c>
      <c r="J161" s="543" t="s">
        <v>1704</v>
      </c>
      <c r="K161" s="635" t="e">
        <f>+#REF!-K160</f>
        <v>#REF!</v>
      </c>
      <c r="L161" s="635"/>
      <c r="N161" s="543" t="s">
        <v>1384</v>
      </c>
      <c r="O161" s="543" t="s">
        <v>1704</v>
      </c>
      <c r="P161" s="637">
        <v>0.39999961853027344</v>
      </c>
    </row>
    <row r="162" spans="1:16">
      <c r="A162" s="543" t="s">
        <v>1384</v>
      </c>
      <c r="B162" s="543" t="s">
        <v>1704</v>
      </c>
      <c r="C162" s="599">
        <v>0</v>
      </c>
      <c r="I162" s="540"/>
      <c r="J162" s="540"/>
      <c r="K162" s="606"/>
      <c r="L162" s="606"/>
    </row>
    <row r="163" spans="1:16">
      <c r="A163" t="s">
        <v>2426</v>
      </c>
      <c r="I163" s="540"/>
      <c r="J163" s="540"/>
      <c r="K163" s="606"/>
      <c r="L163" s="606"/>
    </row>
    <row r="164" spans="1:16">
      <c r="A164" s="540" t="s">
        <v>2426</v>
      </c>
      <c r="I164" s="540"/>
      <c r="J164" s="540"/>
      <c r="K164" s="606"/>
      <c r="L164" s="606"/>
    </row>
    <row r="165" spans="1:16">
      <c r="A165" s="540" t="s">
        <v>2426</v>
      </c>
      <c r="I165" s="540"/>
      <c r="J165" s="540"/>
      <c r="K165" s="606"/>
      <c r="L165" s="606"/>
    </row>
    <row r="166" spans="1:16">
      <c r="A166" s="540" t="s">
        <v>2426</v>
      </c>
      <c r="I166" s="540"/>
      <c r="J166" s="540"/>
      <c r="K166" s="606"/>
      <c r="L166" s="606"/>
    </row>
    <row r="167" spans="1:16">
      <c r="A167" s="540" t="s">
        <v>2426</v>
      </c>
      <c r="I167" s="540"/>
      <c r="J167" s="540"/>
      <c r="K167" s="606"/>
      <c r="L167" s="606"/>
    </row>
    <row r="168" spans="1:16">
      <c r="A168" s="540" t="s">
        <v>2426</v>
      </c>
      <c r="K168" s="608"/>
      <c r="L168" s="607"/>
    </row>
    <row r="169" spans="1:16">
      <c r="A169" s="540" t="s">
        <v>2426</v>
      </c>
      <c r="K169" s="607"/>
      <c r="L169" s="607"/>
    </row>
    <row r="170" spans="1:16">
      <c r="A170" s="540" t="s">
        <v>2426</v>
      </c>
      <c r="K170" s="607"/>
      <c r="L170" s="607"/>
    </row>
    <row r="171" spans="1:16">
      <c r="A171" s="540" t="s">
        <v>2426</v>
      </c>
      <c r="K171" s="607"/>
      <c r="L171" s="607"/>
    </row>
    <row r="172" spans="1:16">
      <c r="A172" s="540" t="s">
        <v>2426</v>
      </c>
      <c r="K172" s="607"/>
      <c r="L172" s="607"/>
    </row>
    <row r="173" spans="1:16">
      <c r="A173" s="540" t="s">
        <v>2426</v>
      </c>
      <c r="K173" s="607"/>
      <c r="L173" s="607"/>
    </row>
    <row r="174" spans="1:16">
      <c r="A174" s="540" t="s">
        <v>2426</v>
      </c>
      <c r="K174" s="607"/>
      <c r="L174" s="607"/>
    </row>
    <row r="175" spans="1:16">
      <c r="A175" s="540" t="s">
        <v>2426</v>
      </c>
      <c r="I175" s="540"/>
      <c r="J175" s="540"/>
      <c r="K175" s="585"/>
    </row>
    <row r="176" spans="1:16">
      <c r="A176" s="540" t="s">
        <v>2426</v>
      </c>
      <c r="I176" s="540"/>
      <c r="J176" s="540"/>
      <c r="K176" s="585"/>
    </row>
    <row r="177" spans="1:11">
      <c r="A177" s="540" t="s">
        <v>2426</v>
      </c>
      <c r="I177" s="540"/>
      <c r="J177" s="540"/>
      <c r="K177" s="585"/>
    </row>
    <row r="178" spans="1:11">
      <c r="A178" s="540" t="s">
        <v>2426</v>
      </c>
      <c r="I178" s="540"/>
      <c r="J178" s="540"/>
      <c r="K178" s="585"/>
    </row>
    <row r="179" spans="1:11">
      <c r="A179" s="540" t="s">
        <v>2426</v>
      </c>
      <c r="I179" s="543"/>
      <c r="J179" s="543"/>
      <c r="K179" s="592"/>
    </row>
    <row r="180" spans="1:11">
      <c r="A180" s="540" t="s">
        <v>2426</v>
      </c>
    </row>
    <row r="181" spans="1:11">
      <c r="A181" s="540" t="s">
        <v>2426</v>
      </c>
    </row>
    <row r="182" spans="1:11">
      <c r="A182" s="540" t="s">
        <v>2426</v>
      </c>
    </row>
    <row r="183" spans="1:11">
      <c r="A183" s="540" t="s">
        <v>2426</v>
      </c>
    </row>
    <row r="184" spans="1:11">
      <c r="A184" s="540" t="s">
        <v>2426</v>
      </c>
    </row>
    <row r="185" spans="1:11">
      <c r="A185" s="540" t="s">
        <v>2426</v>
      </c>
    </row>
    <row r="186" spans="1:11">
      <c r="A186" s="540" t="s">
        <v>2426</v>
      </c>
    </row>
    <row r="187" spans="1:11">
      <c r="A187" s="540" t="s">
        <v>2426</v>
      </c>
    </row>
    <row r="188" spans="1:11">
      <c r="A188" s="540" t="s">
        <v>2426</v>
      </c>
    </row>
    <row r="189" spans="1:11">
      <c r="A189" s="540" t="s">
        <v>2426</v>
      </c>
    </row>
    <row r="190" spans="1:11">
      <c r="A190" s="540" t="s">
        <v>2426</v>
      </c>
    </row>
    <row r="191" spans="1:11">
      <c r="A191" s="540" t="s">
        <v>2426</v>
      </c>
    </row>
    <row r="192" spans="1:11">
      <c r="A192" s="540" t="s">
        <v>2426</v>
      </c>
    </row>
    <row r="193" spans="1:1">
      <c r="A193" s="540" t="s">
        <v>2426</v>
      </c>
    </row>
    <row r="194" spans="1:1">
      <c r="A194" s="540" t="s">
        <v>2426</v>
      </c>
    </row>
    <row r="195" spans="1:1">
      <c r="A195" s="540" t="s">
        <v>2426</v>
      </c>
    </row>
    <row r="196" spans="1:1">
      <c r="A196" s="540" t="s">
        <v>2426</v>
      </c>
    </row>
    <row r="197" spans="1:1">
      <c r="A197" s="540" t="s">
        <v>2426</v>
      </c>
    </row>
    <row r="198" spans="1:1">
      <c r="A198" s="540" t="s">
        <v>2426</v>
      </c>
    </row>
    <row r="199" spans="1:1">
      <c r="A199" s="540" t="s">
        <v>2426</v>
      </c>
    </row>
  </sheetData>
  <autoFilter ref="A2:G194"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1" tint="4.9989318521683403E-2"/>
    <pageSetUpPr fitToPage="1"/>
  </sheetPr>
  <dimension ref="A1:AI60"/>
  <sheetViews>
    <sheetView zoomScale="85" zoomScaleNormal="85" workbookViewId="0">
      <pane xSplit="1" topLeftCell="B1" activePane="topRight" state="frozen"/>
      <selection activeCell="A10" sqref="A10"/>
      <selection pane="topRight" activeCell="I1" sqref="I1"/>
    </sheetView>
  </sheetViews>
  <sheetFormatPr baseColWidth="10" defaultRowHeight="14.4"/>
  <cols>
    <col min="1" max="1" width="38" style="133" customWidth="1"/>
    <col min="2" max="9" width="23" style="133" customWidth="1"/>
    <col min="10" max="35" width="11.5546875" style="133" customWidth="1"/>
  </cols>
  <sheetData>
    <row r="1" spans="1:35">
      <c r="I1" s="153" t="s">
        <v>70</v>
      </c>
    </row>
    <row r="5" spans="1:35">
      <c r="A5" s="125" t="s">
        <v>413</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48" t="s">
        <v>414</v>
      </c>
      <c r="B6" s="848"/>
      <c r="C6" s="848"/>
      <c r="D6" s="848"/>
      <c r="E6" s="848"/>
      <c r="F6" s="848"/>
      <c r="G6" s="848"/>
      <c r="H6" s="848"/>
      <c r="I6" s="848"/>
      <c r="J6" s="848"/>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 thickBot="1">
      <c r="A10" s="295" t="s">
        <v>2066</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 thickBot="1">
      <c r="A11" s="849"/>
      <c r="B11" s="297"/>
      <c r="C11" s="298">
        <v>2024</v>
      </c>
      <c r="D11" s="298"/>
      <c r="E11" s="299"/>
      <c r="F11" s="851">
        <v>2023</v>
      </c>
      <c r="G11" s="852"/>
      <c r="H11" s="852"/>
      <c r="I11" s="85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 thickBot="1">
      <c r="A12" s="850"/>
      <c r="B12" s="300" t="s">
        <v>416</v>
      </c>
      <c r="C12" s="300" t="s">
        <v>417</v>
      </c>
      <c r="D12" s="300" t="s">
        <v>900</v>
      </c>
      <c r="E12" s="300" t="s">
        <v>161</v>
      </c>
      <c r="F12" s="300" t="s">
        <v>416</v>
      </c>
      <c r="G12" s="300" t="s">
        <v>417</v>
      </c>
      <c r="H12" s="300" t="s">
        <v>900</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418</v>
      </c>
      <c r="B13" s="389">
        <f>+'Detalle 27'!C31+'Detalle 27'!C13+'Detalle 27'!C19</f>
        <v>221607403</v>
      </c>
      <c r="C13" s="390"/>
      <c r="D13" s="390"/>
      <c r="E13" s="390">
        <f>+C13+B13+D13</f>
        <v>221607403</v>
      </c>
      <c r="F13" s="389">
        <v>218581533</v>
      </c>
      <c r="G13" s="390"/>
      <c r="H13" s="390"/>
      <c r="I13" s="390">
        <f>SUM(F13:H13)</f>
        <v>218581533</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1010</v>
      </c>
      <c r="B14" s="389">
        <f>+'Detalle 27'!C12</f>
        <v>118513048</v>
      </c>
      <c r="C14" s="392">
        <f>+'Detalle 27'!C65</f>
        <v>368215423</v>
      </c>
      <c r="D14" s="392"/>
      <c r="E14" s="390">
        <f t="shared" ref="E14:E49" si="0">+C14+B14+D14</f>
        <v>486728471</v>
      </c>
      <c r="F14" s="391">
        <v>175152587</v>
      </c>
      <c r="G14" s="392">
        <v>581655068</v>
      </c>
      <c r="H14" s="392"/>
      <c r="I14" s="390">
        <f t="shared" ref="I14:I49" si="1">SUM(F14:H14)</f>
        <v>756807655</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1012</v>
      </c>
      <c r="B15" s="389"/>
      <c r="C15" s="392"/>
      <c r="D15" s="392">
        <f>+'Detalle 27'!C148</f>
        <v>18265127</v>
      </c>
      <c r="E15" s="390">
        <f t="shared" si="0"/>
        <v>18265127</v>
      </c>
      <c r="F15" s="391"/>
      <c r="G15" s="392"/>
      <c r="H15" s="392">
        <v>29656005</v>
      </c>
      <c r="I15" s="390">
        <f t="shared" si="1"/>
        <v>29656005</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419</v>
      </c>
      <c r="B16" s="389"/>
      <c r="C16" s="392">
        <f>+'Detalle 27'!C29</f>
        <v>0</v>
      </c>
      <c r="D16" s="392">
        <f>+'Detalle 27'!C104</f>
        <v>10712743</v>
      </c>
      <c r="E16" s="390">
        <f t="shared" si="0"/>
        <v>10712743</v>
      </c>
      <c r="F16" s="392"/>
      <c r="G16" s="392">
        <v>32954545</v>
      </c>
      <c r="H16" s="392">
        <v>59449713</v>
      </c>
      <c r="I16" s="390">
        <f t="shared" si="1"/>
        <v>92404258</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420</v>
      </c>
      <c r="B17" s="389"/>
      <c r="C17" s="392">
        <f>+'Detalle 27'!C52</f>
        <v>2517056674</v>
      </c>
      <c r="D17" s="392"/>
      <c r="E17" s="390">
        <f t="shared" si="0"/>
        <v>2517056674</v>
      </c>
      <c r="F17" s="391"/>
      <c r="G17" s="392">
        <v>2278299195</v>
      </c>
      <c r="H17" s="392"/>
      <c r="I17" s="390">
        <f t="shared" si="1"/>
        <v>2278299195</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2425</v>
      </c>
      <c r="B18" s="389">
        <f>+'Detalle 27'!C14</f>
        <v>23574057</v>
      </c>
      <c r="C18" s="392"/>
      <c r="D18" s="392"/>
      <c r="E18" s="390">
        <f t="shared" si="0"/>
        <v>23574057</v>
      </c>
      <c r="F18" s="391"/>
      <c r="G18" s="392"/>
      <c r="H18" s="392"/>
      <c r="I18" s="390">
        <f t="shared" si="1"/>
        <v>0</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421</v>
      </c>
      <c r="B19" s="389"/>
      <c r="C19" s="392"/>
      <c r="D19" s="392">
        <f>+'Detalle 27'!C123-C36</f>
        <v>1043285508</v>
      </c>
      <c r="E19" s="390">
        <f t="shared" si="0"/>
        <v>1043285508</v>
      </c>
      <c r="F19" s="391"/>
      <c r="G19" s="392"/>
      <c r="H19" s="392">
        <v>760627327</v>
      </c>
      <c r="I19" s="390">
        <f t="shared" si="1"/>
        <v>760627327</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422</v>
      </c>
      <c r="B20" s="389">
        <f>+'Detalle 27'!C7</f>
        <v>181698303</v>
      </c>
      <c r="C20" s="392">
        <f>+'Detalle 27'!C39+'Detalle 27'!C41+'Detalle 27'!C76+'Detalle 27'!C81+'Detalle 27'!C77</f>
        <v>126654273</v>
      </c>
      <c r="D20" s="392"/>
      <c r="E20" s="390">
        <f t="shared" si="0"/>
        <v>308352576</v>
      </c>
      <c r="F20" s="391">
        <v>513636</v>
      </c>
      <c r="G20" s="392">
        <v>99719620</v>
      </c>
      <c r="H20" s="392"/>
      <c r="I20" s="390">
        <f t="shared" si="1"/>
        <v>100233256</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423</v>
      </c>
      <c r="B21" s="389"/>
      <c r="C21" s="392"/>
      <c r="D21" s="392"/>
      <c r="E21" s="390">
        <f t="shared" si="0"/>
        <v>0</v>
      </c>
      <c r="F21" s="391"/>
      <c r="G21" s="392"/>
      <c r="H21" s="392"/>
      <c r="I21" s="390">
        <f t="shared" si="1"/>
        <v>0</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424</v>
      </c>
      <c r="B22" s="389">
        <f>+'Detalle 27'!C35</f>
        <v>154760547</v>
      </c>
      <c r="C22" s="392">
        <f>+'Detalle 27'!C134</f>
        <v>75418571</v>
      </c>
      <c r="D22" s="392"/>
      <c r="E22" s="390">
        <f t="shared" si="0"/>
        <v>230179118</v>
      </c>
      <c r="F22" s="391">
        <v>102087292</v>
      </c>
      <c r="G22" s="392">
        <v>246203605</v>
      </c>
      <c r="H22" s="392"/>
      <c r="I22" s="390">
        <f t="shared" si="1"/>
        <v>348290897</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425</v>
      </c>
      <c r="B23" s="389"/>
      <c r="C23" s="392"/>
      <c r="D23" s="392"/>
      <c r="E23" s="390">
        <f t="shared" si="0"/>
        <v>0</v>
      </c>
      <c r="F23" s="391"/>
      <c r="G23" s="392"/>
      <c r="H23" s="392"/>
      <c r="I23" s="390">
        <f t="shared" si="1"/>
        <v>0</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2.8">
      <c r="A24" s="493" t="s">
        <v>426</v>
      </c>
      <c r="B24" s="389"/>
      <c r="C24" s="392">
        <f>+'Detalle 27'!C44</f>
        <v>163636380</v>
      </c>
      <c r="D24" s="392"/>
      <c r="E24" s="390">
        <f t="shared" si="0"/>
        <v>163636380</v>
      </c>
      <c r="F24" s="391"/>
      <c r="G24" s="392">
        <v>163636380</v>
      </c>
      <c r="H24" s="392"/>
      <c r="I24" s="390">
        <f t="shared" si="1"/>
        <v>163636380</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427</v>
      </c>
      <c r="B25" s="389">
        <f>+'Detalle 27'!C3</f>
        <v>1272585587</v>
      </c>
      <c r="C25" s="392">
        <f>+'Detalle 27'!C45</f>
        <v>1280056966</v>
      </c>
      <c r="D25" s="392"/>
      <c r="E25" s="390">
        <f t="shared" si="0"/>
        <v>2552642553</v>
      </c>
      <c r="F25" s="391">
        <v>1173317188</v>
      </c>
      <c r="G25" s="392">
        <v>1206563334</v>
      </c>
      <c r="H25" s="392"/>
      <c r="I25" s="390">
        <f t="shared" si="1"/>
        <v>2379880522</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1011</v>
      </c>
      <c r="B26" s="389">
        <f>+'Detalle 27'!C8+'Detalle 27'!C17</f>
        <v>986502565</v>
      </c>
      <c r="C26" s="392"/>
      <c r="D26" s="392"/>
      <c r="E26" s="390">
        <f t="shared" si="0"/>
        <v>986502565</v>
      </c>
      <c r="F26" s="391">
        <v>840593688</v>
      </c>
      <c r="G26" s="392"/>
      <c r="H26" s="392"/>
      <c r="I26" s="390">
        <f t="shared" si="1"/>
        <v>840593688</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1020</v>
      </c>
      <c r="B27" s="389"/>
      <c r="C27" s="392"/>
      <c r="D27" s="392"/>
      <c r="E27" s="390">
        <f t="shared" si="0"/>
        <v>0</v>
      </c>
      <c r="F27" s="391"/>
      <c r="G27" s="392"/>
      <c r="H27" s="392"/>
      <c r="I27" s="390">
        <f t="shared" si="1"/>
        <v>0</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1013</v>
      </c>
      <c r="B28" s="389"/>
      <c r="C28" s="392">
        <f>+'Detalle 27'!C48</f>
        <v>12583117</v>
      </c>
      <c r="D28" s="392"/>
      <c r="E28" s="390">
        <f t="shared" si="0"/>
        <v>12583117</v>
      </c>
      <c r="F28" s="391"/>
      <c r="G28" s="392">
        <v>2680374</v>
      </c>
      <c r="H28" s="392"/>
      <c r="I28" s="390">
        <f t="shared" si="1"/>
        <v>2680374</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1014</v>
      </c>
      <c r="B29" s="389">
        <f>+'Detalle 27'!C5</f>
        <v>361479896</v>
      </c>
      <c r="C29" s="392">
        <f>+'Detalle 27'!C49</f>
        <v>213285613</v>
      </c>
      <c r="D29" s="392"/>
      <c r="E29" s="390">
        <f t="shared" si="0"/>
        <v>574765509</v>
      </c>
      <c r="F29" s="391"/>
      <c r="G29" s="392">
        <v>531256508</v>
      </c>
      <c r="H29" s="392"/>
      <c r="I29" s="390">
        <f t="shared" si="1"/>
        <v>531256508</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1015</v>
      </c>
      <c r="B30" s="389"/>
      <c r="C30" s="392">
        <f>+'Detalle 27'!C50</f>
        <v>0</v>
      </c>
      <c r="D30" s="392"/>
      <c r="E30" s="390">
        <f t="shared" si="0"/>
        <v>0</v>
      </c>
      <c r="F30" s="391"/>
      <c r="G30" s="392">
        <v>5856101</v>
      </c>
      <c r="H30" s="392"/>
      <c r="I30" s="390">
        <f t="shared" si="1"/>
        <v>5856101</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1016</v>
      </c>
      <c r="B31" s="389">
        <f>+'Detalle 27'!C6</f>
        <v>10407543</v>
      </c>
      <c r="C31" s="392">
        <f>+'Detalle 27'!C51</f>
        <v>106671415</v>
      </c>
      <c r="D31" s="392"/>
      <c r="E31" s="390">
        <f t="shared" si="0"/>
        <v>117078958</v>
      </c>
      <c r="F31" s="391"/>
      <c r="G31" s="392">
        <v>267599994</v>
      </c>
      <c r="H31" s="392"/>
      <c r="I31" s="390">
        <f t="shared" si="1"/>
        <v>267599994</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1579</v>
      </c>
      <c r="B32" s="389">
        <f>+'Detalle 27'!C4</f>
        <v>19455222</v>
      </c>
      <c r="C32" s="392">
        <f>+'Detalle 27'!C47</f>
        <v>19321200</v>
      </c>
      <c r="D32" s="392"/>
      <c r="E32" s="390">
        <f t="shared" si="0"/>
        <v>38776422</v>
      </c>
      <c r="F32" s="391"/>
      <c r="G32" s="392"/>
      <c r="H32" s="392"/>
      <c r="I32" s="390">
        <f t="shared" si="1"/>
        <v>0</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1018</v>
      </c>
      <c r="B33" s="389">
        <f>+'Detalle 27'!C9</f>
        <v>387190156</v>
      </c>
      <c r="C33" s="392"/>
      <c r="D33" s="392"/>
      <c r="E33" s="390">
        <f t="shared" si="0"/>
        <v>387190156</v>
      </c>
      <c r="F33" s="391">
        <v>449393535</v>
      </c>
      <c r="G33" s="392"/>
      <c r="H33" s="392"/>
      <c r="I33" s="390">
        <f t="shared" si="1"/>
        <v>449393535</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428</v>
      </c>
      <c r="B34" s="389"/>
      <c r="C34" s="392"/>
      <c r="D34" s="392">
        <f>+'Detalle 27'!C23</f>
        <v>33846460</v>
      </c>
      <c r="E34" s="390">
        <f t="shared" si="0"/>
        <v>33846460</v>
      </c>
      <c r="F34" s="391"/>
      <c r="G34" s="392"/>
      <c r="H34" s="392">
        <v>34527434</v>
      </c>
      <c r="I34" s="390">
        <f t="shared" si="1"/>
        <v>34527434</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429</v>
      </c>
      <c r="B35" s="389">
        <f>+'Detalle 27'!C92</f>
        <v>332128583</v>
      </c>
      <c r="C35" s="392"/>
      <c r="D35" s="392">
        <f>+'Detalle 27'!C109+'Detalle 27'!C111</f>
        <v>35717109</v>
      </c>
      <c r="E35" s="390">
        <f t="shared" si="0"/>
        <v>367845692</v>
      </c>
      <c r="F35" s="391">
        <v>406895656</v>
      </c>
      <c r="G35" s="392"/>
      <c r="H35" s="392">
        <v>68628166</v>
      </c>
      <c r="I35" s="390">
        <f t="shared" si="1"/>
        <v>475523822</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430</v>
      </c>
      <c r="B36" s="389"/>
      <c r="C36" s="392">
        <f>+'Detalle 27'!C120</f>
        <v>0</v>
      </c>
      <c r="D36" s="392"/>
      <c r="E36" s="390">
        <f t="shared" si="0"/>
        <v>0</v>
      </c>
      <c r="F36" s="391"/>
      <c r="G36" s="392">
        <v>5365463</v>
      </c>
      <c r="H36" s="392"/>
      <c r="I36" s="390">
        <f t="shared" si="1"/>
        <v>5365463</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431</v>
      </c>
      <c r="B37" s="389"/>
      <c r="C37" s="392">
        <f>+'Detalle 27'!C66</f>
        <v>246339262</v>
      </c>
      <c r="D37" s="392"/>
      <c r="E37" s="390">
        <f t="shared" si="0"/>
        <v>246339262</v>
      </c>
      <c r="F37" s="391"/>
      <c r="G37" s="392">
        <v>149224992</v>
      </c>
      <c r="H37" s="392"/>
      <c r="I37" s="390">
        <f t="shared" si="1"/>
        <v>149224992</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1889</v>
      </c>
      <c r="B38" s="389">
        <f>+'Detalle 27'!C10</f>
        <v>345208798</v>
      </c>
      <c r="C38" s="392">
        <f>+'Detalle 27'!C53</f>
        <v>6641895</v>
      </c>
      <c r="D38" s="392"/>
      <c r="E38" s="390">
        <f t="shared" si="0"/>
        <v>351850693</v>
      </c>
      <c r="F38" s="391">
        <v>284126230</v>
      </c>
      <c r="G38" s="392">
        <v>3442202</v>
      </c>
      <c r="H38" s="392"/>
      <c r="I38" s="390">
        <f t="shared" si="1"/>
        <v>287568432</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2046</v>
      </c>
      <c r="B39" s="389">
        <f>+'Detalle 27'!C40</f>
        <v>2087636</v>
      </c>
      <c r="C39" s="392"/>
      <c r="D39" s="392">
        <f>+'Detalle 27'!C79+'Detalle 27'!C80+'Detalle 27'!C103</f>
        <v>8250000</v>
      </c>
      <c r="E39" s="390">
        <f t="shared" si="0"/>
        <v>10337636</v>
      </c>
      <c r="F39" s="391"/>
      <c r="G39" s="392"/>
      <c r="H39" s="392">
        <v>30863068</v>
      </c>
      <c r="I39" s="390">
        <f t="shared" si="1"/>
        <v>30863068</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433</v>
      </c>
      <c r="B40" s="389"/>
      <c r="C40" s="392"/>
      <c r="D40" s="392"/>
      <c r="E40" s="390">
        <f t="shared" si="0"/>
        <v>0</v>
      </c>
      <c r="F40" s="391"/>
      <c r="G40" s="392"/>
      <c r="H40" s="392"/>
      <c r="I40" s="390">
        <f t="shared" si="1"/>
        <v>0</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904</v>
      </c>
      <c r="B41" s="389">
        <f>+'Detalle 27'!C16+'Detalle 27'!C15</f>
        <v>122496</v>
      </c>
      <c r="C41" s="394"/>
      <c r="D41" s="394">
        <f>+'Detalle 27'!C59+'Detalle 27'!C60+'Detalle 27'!C61</f>
        <v>253855337</v>
      </c>
      <c r="E41" s="390">
        <f t="shared" si="0"/>
        <v>253977833</v>
      </c>
      <c r="F41" s="393"/>
      <c r="G41" s="394"/>
      <c r="H41" s="394">
        <v>234156521</v>
      </c>
      <c r="I41" s="390">
        <f t="shared" si="1"/>
        <v>234156521</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1019</v>
      </c>
      <c r="B42" s="389"/>
      <c r="C42" s="394"/>
      <c r="D42" s="394">
        <f>+'Detalle 27'!C70+'Detalle 27'!C130+'Detalle 27'!C131</f>
        <v>138334852</v>
      </c>
      <c r="E42" s="390">
        <f t="shared" si="0"/>
        <v>138334852</v>
      </c>
      <c r="F42" s="393"/>
      <c r="G42" s="394"/>
      <c r="H42" s="394">
        <v>46085142</v>
      </c>
      <c r="I42" s="390">
        <f t="shared" si="1"/>
        <v>46085142</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903</v>
      </c>
      <c r="B43" s="389">
        <f>+'Detalle 27'!C26+'Detalle 27'!C11</f>
        <v>12570355</v>
      </c>
      <c r="C43" s="394">
        <f>+'Detalle 27'!C54+'Detalle 27'!C73+'Detalle 27'!C74</f>
        <v>2957022</v>
      </c>
      <c r="D43" s="394"/>
      <c r="E43" s="390">
        <f t="shared" si="0"/>
        <v>15527377</v>
      </c>
      <c r="F43" s="393">
        <v>48058888</v>
      </c>
      <c r="G43" s="394">
        <v>9849784</v>
      </c>
      <c r="H43" s="394"/>
      <c r="I43" s="390">
        <f t="shared" si="1"/>
        <v>57908672</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902</v>
      </c>
      <c r="B44" s="389"/>
      <c r="C44" s="394"/>
      <c r="D44" s="394"/>
      <c r="E44" s="390">
        <f t="shared" si="0"/>
        <v>0</v>
      </c>
      <c r="F44" s="393"/>
      <c r="G44" s="394"/>
      <c r="H44" s="394"/>
      <c r="I44" s="390">
        <f t="shared" si="1"/>
        <v>0</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1009</v>
      </c>
      <c r="B45" s="389">
        <v>0</v>
      </c>
      <c r="C45" s="394"/>
      <c r="D45" s="394">
        <f>+'Detalle 27'!C27+'Detalle 27'!C28</f>
        <v>82426779</v>
      </c>
      <c r="E45" s="390">
        <f>+C45+B45+D45</f>
        <v>82426779</v>
      </c>
      <c r="F45" s="393"/>
      <c r="G45" s="394"/>
      <c r="H45" s="394">
        <v>86350884</v>
      </c>
      <c r="I45" s="390">
        <f t="shared" si="1"/>
        <v>86350884</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2633</v>
      </c>
      <c r="B46" s="389">
        <f>+'Detalle 27'!C22</f>
        <v>59858091</v>
      </c>
      <c r="C46" s="394"/>
      <c r="D46" s="394"/>
      <c r="E46" s="390">
        <f t="shared" si="0"/>
        <v>59858091</v>
      </c>
      <c r="F46" s="393"/>
      <c r="G46" s="394"/>
      <c r="H46" s="394"/>
      <c r="I46" s="390">
        <f t="shared" si="1"/>
        <v>0</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906</v>
      </c>
      <c r="B47" s="389"/>
      <c r="C47" s="394"/>
      <c r="D47" s="394"/>
      <c r="E47" s="390">
        <f t="shared" si="0"/>
        <v>0</v>
      </c>
      <c r="F47" s="393"/>
      <c r="G47" s="394"/>
      <c r="H47" s="394"/>
      <c r="I47" s="390">
        <f t="shared" si="1"/>
        <v>0</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1017</v>
      </c>
      <c r="B48" s="389"/>
      <c r="C48" s="394"/>
      <c r="D48" s="394">
        <f>+'Detalle 27'!C101</f>
        <v>179204612</v>
      </c>
      <c r="E48" s="390">
        <f t="shared" si="0"/>
        <v>179204612</v>
      </c>
      <c r="F48" s="393"/>
      <c r="G48" s="394"/>
      <c r="H48" s="394">
        <v>320352402</v>
      </c>
      <c r="I48" s="390">
        <f t="shared" si="1"/>
        <v>320352402</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901</v>
      </c>
      <c r="B49" s="389">
        <f>+'Detalle 27'!C18</f>
        <v>1016364</v>
      </c>
      <c r="C49" s="394"/>
      <c r="D49" s="394">
        <f>+'Detalle 27'!C69+'Detalle 27'!C32</f>
        <v>287172142</v>
      </c>
      <c r="E49" s="390">
        <f t="shared" si="0"/>
        <v>288188506</v>
      </c>
      <c r="F49" s="393"/>
      <c r="G49" s="394"/>
      <c r="H49" s="394">
        <v>309120609</v>
      </c>
      <c r="I49" s="390">
        <f t="shared" si="1"/>
        <v>309120609</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 thickBot="1">
      <c r="A50" s="301" t="s">
        <v>161</v>
      </c>
      <c r="B50" s="487">
        <f>+SUM($B$13:B49)</f>
        <v>4490766650</v>
      </c>
      <c r="C50" s="487">
        <f>+SUM($C$13:C49)</f>
        <v>5138837811</v>
      </c>
      <c r="D50" s="487">
        <f>+SUM($D$13:D49)</f>
        <v>2091070669</v>
      </c>
      <c r="E50" s="488">
        <f>+SUM($E$13:E49)</f>
        <v>11720675130</v>
      </c>
      <c r="F50" s="488">
        <f>+SUM($F$13:F49)</f>
        <v>3698720233</v>
      </c>
      <c r="G50" s="488">
        <f>+SUM($G$13:G49)</f>
        <v>5584307165</v>
      </c>
      <c r="H50" s="488">
        <f>+SUM($H$13:H49)</f>
        <v>1979817271</v>
      </c>
      <c r="I50" s="488">
        <f>+SUM($I$13:I49)</f>
        <v>11262844669</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7046626211</v>
      </c>
      <c r="F52" s="293"/>
      <c r="G52" s="293"/>
      <c r="H52" s="293"/>
      <c r="I52" s="412">
        <f>+I50-I51</f>
        <v>8433526242</v>
      </c>
      <c r="J52" s="293"/>
      <c r="K52" s="412">
        <f t="shared" si="2"/>
        <v>8433526242</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28'!F18+'Nota 29'!F14-'2024'!C610</f>
        <v>-270033881.39999962</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28'!F18+'Nota 29'!F14</f>
        <v>14902701577</v>
      </c>
      <c r="F55" s="293"/>
      <c r="G55" s="293"/>
      <c r="H55" s="293"/>
      <c r="I55" s="412">
        <f>+I50+'Nota 28'!G18</f>
        <v>13115406963</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27'!C160</f>
        <v>-270033881.39999962</v>
      </c>
      <c r="F56" s="293"/>
      <c r="G56" s="293"/>
      <c r="H56" s="293"/>
      <c r="I56" s="412">
        <f>+I55-'Detalle 27'!G146+'Nota 29'!G9</f>
        <v>2230940821</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27'!G142</f>
        <v>2572868541</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1" tint="4.9989318521683403E-2"/>
    <pageSetUpPr fitToPage="1"/>
  </sheetPr>
  <dimension ref="A1:X27"/>
  <sheetViews>
    <sheetView showGridLines="0" workbookViewId="0">
      <selection activeCell="F12" sqref="F12"/>
    </sheetView>
  </sheetViews>
  <sheetFormatPr baseColWidth="10" defaultRowHeight="14.4"/>
  <cols>
    <col min="1" max="1" width="38" style="133" customWidth="1"/>
    <col min="2" max="2" width="14.6640625" style="133" customWidth="1"/>
    <col min="3" max="3" width="15.6640625" style="133" customWidth="1"/>
    <col min="4" max="4" width="4.88671875" style="133" customWidth="1"/>
    <col min="5" max="5" width="27.44140625" style="133" customWidth="1"/>
    <col min="6" max="6" width="18.44140625" style="133" customWidth="1"/>
    <col min="7" max="7" width="14.6640625" style="133" customWidth="1"/>
    <col min="8" max="20" width="11.5546875" style="133" customWidth="1"/>
  </cols>
  <sheetData>
    <row r="1" spans="1:24">
      <c r="E1" s="153" t="s">
        <v>70</v>
      </c>
    </row>
    <row r="4" spans="1:24">
      <c r="A4" s="835" t="s">
        <v>434</v>
      </c>
      <c r="B4" s="835"/>
      <c r="C4" s="835"/>
      <c r="D4" s="835"/>
      <c r="E4" s="835"/>
      <c r="F4" s="303"/>
      <c r="U4" s="133"/>
      <c r="V4" s="133"/>
      <c r="W4" s="133"/>
      <c r="X4" s="133"/>
    </row>
    <row r="5" spans="1:24">
      <c r="A5" s="304"/>
      <c r="B5" s="305"/>
      <c r="C5" s="306"/>
      <c r="D5" s="306"/>
      <c r="E5" s="306"/>
      <c r="F5" s="303"/>
      <c r="U5" s="133"/>
      <c r="V5" s="133"/>
      <c r="W5" s="133"/>
      <c r="X5" s="133"/>
    </row>
    <row r="6" spans="1:24">
      <c r="A6" s="307" t="s">
        <v>2066</v>
      </c>
      <c r="B6" s="854"/>
      <c r="C6" s="854"/>
      <c r="D6" s="306"/>
      <c r="E6" s="306"/>
      <c r="F6" s="303"/>
      <c r="U6" s="133"/>
      <c r="V6" s="133"/>
      <c r="W6" s="133"/>
      <c r="X6" s="133"/>
    </row>
    <row r="7" spans="1:24">
      <c r="A7" s="304"/>
      <c r="D7" s="306"/>
      <c r="E7" s="306"/>
      <c r="F7" s="303"/>
      <c r="L7" s="133" t="s">
        <v>929</v>
      </c>
      <c r="U7" s="133"/>
      <c r="V7" s="133"/>
      <c r="W7" s="133"/>
      <c r="X7" s="133"/>
    </row>
    <row r="8" spans="1:24">
      <c r="A8" s="308" t="s">
        <v>435</v>
      </c>
      <c r="B8" s="211">
        <v>2024</v>
      </c>
      <c r="C8" s="211">
        <v>2023</v>
      </c>
      <c r="D8" s="306"/>
      <c r="E8" s="308" t="s">
        <v>436</v>
      </c>
      <c r="F8" s="211">
        <f>+B8</f>
        <v>2024</v>
      </c>
      <c r="G8" s="211">
        <f>+C8</f>
        <v>2023</v>
      </c>
      <c r="U8" s="133"/>
      <c r="V8" s="133"/>
      <c r="W8" s="133"/>
      <c r="X8" s="133"/>
    </row>
    <row r="9" spans="1:24">
      <c r="A9" s="304" t="s">
        <v>906</v>
      </c>
      <c r="B9" s="413">
        <f>'2024'!C440</f>
        <v>583594769</v>
      </c>
      <c r="C9" s="395">
        <v>221358669</v>
      </c>
      <c r="D9" s="306"/>
      <c r="E9" s="304" t="s">
        <v>909</v>
      </c>
      <c r="F9" s="413">
        <f>+'Detalle 27'!C126</f>
        <v>378782384</v>
      </c>
      <c r="G9" s="395">
        <v>246629923</v>
      </c>
      <c r="U9" s="133"/>
      <c r="V9" s="133"/>
      <c r="W9" s="133"/>
      <c r="X9" s="133"/>
    </row>
    <row r="10" spans="1:24">
      <c r="A10" s="304" t="s">
        <v>907</v>
      </c>
      <c r="B10" s="413">
        <f>'2024'!C445</f>
        <v>28365935</v>
      </c>
      <c r="C10" s="395">
        <v>26183648</v>
      </c>
      <c r="D10" s="306"/>
      <c r="E10" s="304" t="s">
        <v>432</v>
      </c>
      <c r="F10" s="413">
        <f>+'Detalle 27'!C127</f>
        <v>28001245</v>
      </c>
      <c r="G10" s="395">
        <v>21689818</v>
      </c>
      <c r="U10" s="133"/>
      <c r="V10" s="133"/>
      <c r="W10" s="133"/>
      <c r="X10" s="133"/>
    </row>
    <row r="11" spans="1:24">
      <c r="A11" s="304" t="s">
        <v>908</v>
      </c>
      <c r="B11" s="413">
        <f>'2024'!C442</f>
        <v>120022009</v>
      </c>
      <c r="C11" s="395">
        <v>963663344</v>
      </c>
      <c r="D11" s="306"/>
      <c r="E11" s="304" t="s">
        <v>906</v>
      </c>
      <c r="F11" s="413">
        <f>+'Detalle 27'!C146</f>
        <v>289102659</v>
      </c>
      <c r="G11" s="395">
        <v>431542686</v>
      </c>
      <c r="U11" s="133"/>
      <c r="V11" s="133"/>
      <c r="W11" s="133"/>
      <c r="X11" s="133"/>
    </row>
    <row r="12" spans="1:24">
      <c r="A12" s="304" t="s">
        <v>924</v>
      </c>
      <c r="B12" s="413">
        <v>0</v>
      </c>
      <c r="C12" s="395">
        <v>0</v>
      </c>
      <c r="D12" s="306"/>
      <c r="E12" s="304" t="s">
        <v>901</v>
      </c>
      <c r="F12" s="413">
        <f>+'Detalle 27'!C20+'Detalle 27'!C21+'Detalle 27'!C25+'Detalle 27'!C30+'Detalle 27'!C33+'Detalle 27'!C34+'Detalle 27'!C36+'Detalle 27'!C56+'Detalle 27'!C57+'Detalle 27'!C58+'Detalle 27'!C62+'Detalle 27'!C63+'Detalle 27'!C64+'Detalle 27'!C67+'Detalle 27'!C68+'Detalle 27'!C75+'Detalle 27'!C78+'Detalle 27'!C147+'Detalle 27'!C149+'Detalle 27'!C46+'Detalle 27'!C55</f>
        <v>407358687</v>
      </c>
      <c r="G12" s="395">
        <v>1152699867</v>
      </c>
      <c r="U12" s="133"/>
      <c r="V12" s="133"/>
      <c r="W12" s="133"/>
      <c r="X12" s="133"/>
    </row>
    <row r="13" spans="1:24">
      <c r="A13" s="308" t="s">
        <v>915</v>
      </c>
      <c r="B13" s="413"/>
      <c r="C13" s="395"/>
      <c r="D13" s="306"/>
      <c r="E13" s="308" t="s">
        <v>916</v>
      </c>
      <c r="F13" s="395"/>
      <c r="G13" s="304"/>
      <c r="U13" s="133"/>
      <c r="V13" s="133"/>
      <c r="W13" s="133"/>
      <c r="X13" s="133"/>
    </row>
    <row r="14" spans="1:24">
      <c r="A14" s="304" t="s">
        <v>1021</v>
      </c>
      <c r="B14" s="413">
        <f>'2024'!C443</f>
        <v>12087267</v>
      </c>
      <c r="C14" s="395">
        <v>1532779078</v>
      </c>
      <c r="D14" s="306"/>
      <c r="E14" s="304" t="s">
        <v>909</v>
      </c>
      <c r="F14" s="413">
        <v>0</v>
      </c>
      <c r="G14" s="395">
        <v>0</v>
      </c>
      <c r="U14" s="133"/>
      <c r="V14" s="133"/>
      <c r="W14" s="133"/>
      <c r="X14" s="133"/>
    </row>
    <row r="15" spans="1:24">
      <c r="A15" s="304" t="s">
        <v>1022</v>
      </c>
      <c r="B15" s="413">
        <f>'2024'!C444</f>
        <v>28816489</v>
      </c>
      <c r="C15" s="506">
        <v>57927817</v>
      </c>
      <c r="D15" s="306"/>
      <c r="E15" s="304"/>
      <c r="F15" s="395"/>
      <c r="G15" s="304"/>
      <c r="U15" s="133"/>
      <c r="V15" s="133"/>
      <c r="W15" s="133"/>
      <c r="X15" s="133"/>
    </row>
    <row r="16" spans="1:24">
      <c r="A16" s="304" t="s">
        <v>2628</v>
      </c>
      <c r="B16" s="413">
        <f>+'2024'!C441</f>
        <v>1839146478</v>
      </c>
      <c r="C16" s="506"/>
      <c r="D16" s="306"/>
      <c r="E16" s="304"/>
      <c r="F16" s="395"/>
      <c r="G16" s="304"/>
      <c r="U16" s="133"/>
      <c r="V16" s="133"/>
      <c r="W16" s="133"/>
      <c r="X16" s="133"/>
    </row>
    <row r="17" spans="1:24">
      <c r="A17" s="304"/>
      <c r="B17" s="413"/>
      <c r="C17" s="506"/>
      <c r="D17" s="306"/>
      <c r="E17" s="304"/>
      <c r="F17" s="395"/>
      <c r="G17" s="304"/>
      <c r="U17" s="133"/>
      <c r="V17" s="133"/>
      <c r="W17" s="133"/>
      <c r="X17" s="133"/>
    </row>
    <row r="18" spans="1:24">
      <c r="A18" s="308" t="s">
        <v>161</v>
      </c>
      <c r="B18" s="408">
        <f>SUM(B9:B17)</f>
        <v>2612032947</v>
      </c>
      <c r="C18" s="408">
        <f>SUM(C9:C17)</f>
        <v>2801912556</v>
      </c>
      <c r="D18" s="408"/>
      <c r="E18" s="309" t="s">
        <v>161</v>
      </c>
      <c r="F18" s="408">
        <f>SUM($F$9:F15)</f>
        <v>1103244975</v>
      </c>
      <c r="G18" s="409">
        <f>SUM($G$9:G15)</f>
        <v>1852562294</v>
      </c>
      <c r="U18" s="133"/>
      <c r="V18" s="133"/>
      <c r="W18" s="133"/>
      <c r="X18" s="133"/>
    </row>
    <row r="19" spans="1:24">
      <c r="A19"/>
      <c r="B19"/>
      <c r="C19"/>
      <c r="D19" s="306"/>
      <c r="E19" s="306"/>
      <c r="F19" s="303"/>
      <c r="U19" s="133"/>
      <c r="V19" s="133"/>
      <c r="W19" s="133"/>
      <c r="X19" s="133"/>
    </row>
    <row r="20" spans="1:24">
      <c r="A20"/>
      <c r="B20"/>
      <c r="C20"/>
      <c r="D20" s="306"/>
      <c r="E20" s="306"/>
      <c r="F20" s="414">
        <f>F9+F10+F11-B9-B10-B11</f>
        <v>-36096425</v>
      </c>
      <c r="U20" s="133"/>
      <c r="V20" s="133"/>
      <c r="W20" s="133"/>
      <c r="X20" s="133"/>
    </row>
    <row r="21" spans="1:24">
      <c r="A21"/>
      <c r="B21"/>
      <c r="C21"/>
      <c r="D21" s="306"/>
      <c r="E21" s="306"/>
      <c r="F21" s="303"/>
      <c r="U21" s="133"/>
      <c r="V21" s="133"/>
      <c r="W21" s="133"/>
      <c r="X21" s="133"/>
    </row>
    <row r="22" spans="1:24">
      <c r="A22"/>
      <c r="B22"/>
      <c r="C22" s="406"/>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row r="27" spans="1:24">
      <c r="A27"/>
      <c r="B27"/>
      <c r="C27"/>
      <c r="D27" s="306"/>
      <c r="E27" s="306"/>
      <c r="F27" s="303"/>
      <c r="U27" s="133"/>
      <c r="V27" s="133"/>
      <c r="W27" s="133"/>
      <c r="X27"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1" tint="4.9989318521683403E-2"/>
    <pageSetUpPr fitToPage="1"/>
  </sheetPr>
  <dimension ref="A1:AE23"/>
  <sheetViews>
    <sheetView workbookViewId="0">
      <selection activeCell="G9" sqref="G9"/>
    </sheetView>
  </sheetViews>
  <sheetFormatPr baseColWidth="10" defaultRowHeight="14.4"/>
  <cols>
    <col min="1" max="1" width="35.88671875" style="133" customWidth="1"/>
    <col min="2" max="2" width="13.33203125" style="133" customWidth="1"/>
    <col min="3" max="3" width="12.6640625" style="133" customWidth="1"/>
    <col min="4" max="4" width="7.109375" style="133" customWidth="1"/>
    <col min="5" max="5" width="25.6640625" style="133" customWidth="1"/>
    <col min="6" max="6" width="14.109375" style="133" bestFit="1" customWidth="1"/>
    <col min="7" max="7" width="14" style="133" bestFit="1" customWidth="1"/>
    <col min="8" max="8" width="11.5546875" style="133" customWidth="1"/>
    <col min="9" max="9" width="12.44140625" style="133" bestFit="1" customWidth="1"/>
    <col min="10" max="15" width="11.5546875" style="133" customWidth="1"/>
  </cols>
  <sheetData>
    <row r="1" spans="1:31">
      <c r="E1" s="153" t="s">
        <v>70</v>
      </c>
    </row>
    <row r="5" spans="1:31">
      <c r="A5" s="125" t="s">
        <v>438</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2066</v>
      </c>
    </row>
    <row r="7" spans="1:31">
      <c r="C7" s="310"/>
    </row>
    <row r="8" spans="1:31">
      <c r="A8" s="289" t="s">
        <v>439</v>
      </c>
      <c r="B8" s="211">
        <v>2024</v>
      </c>
      <c r="C8" s="211">
        <v>2023</v>
      </c>
      <c r="D8" s="210"/>
      <c r="E8" s="289" t="s">
        <v>440</v>
      </c>
      <c r="F8" s="211">
        <f>+B8</f>
        <v>2024</v>
      </c>
      <c r="G8" s="211">
        <f>+C8</f>
        <v>2023</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1023</v>
      </c>
      <c r="B9" s="503">
        <f>+'2024'!C434</f>
        <v>1510714</v>
      </c>
      <c r="C9" s="503">
        <v>2161129</v>
      </c>
      <c r="D9" s="210"/>
      <c r="E9" s="210" t="s">
        <v>431</v>
      </c>
      <c r="F9" s="503">
        <f>+'Detalle 27'!C140+'Detalle 27'!C141+'Detalle 27'!C142+'Detalle 27'!C143</f>
        <v>2078781472</v>
      </c>
      <c r="G9" s="503">
        <v>1457125460</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2492</v>
      </c>
      <c r="B10" s="503">
        <f>+'2024'!C435</f>
        <v>39094969</v>
      </c>
      <c r="C10" s="503"/>
      <c r="D10" s="210"/>
      <c r="E10" s="210" t="s">
        <v>905</v>
      </c>
      <c r="F10" s="503"/>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2493</v>
      </c>
      <c r="B11" s="503">
        <f>+'2024'!C436</f>
        <v>1294534</v>
      </c>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1024</v>
      </c>
      <c r="B12" s="503">
        <f>+'2024'!C437</f>
        <v>42939379</v>
      </c>
      <c r="C12" s="503">
        <v>7276252</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441</v>
      </c>
      <c r="B14" s="311">
        <f>SUM($B9:B13)</f>
        <v>84839596</v>
      </c>
      <c r="C14" s="311">
        <f>SUM($C9:C13)</f>
        <v>9437381</v>
      </c>
      <c r="D14" s="210"/>
      <c r="E14" s="289" t="s">
        <v>442</v>
      </c>
      <c r="F14" s="547">
        <f>SUM($F9:F13)</f>
        <v>2078781472</v>
      </c>
      <c r="G14" s="311">
        <f>SUM($G9:G13)</f>
        <v>1457125460</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922</v>
      </c>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tint="4.9989318521683403E-2"/>
    <pageSetUpPr fitToPage="1"/>
  </sheetPr>
  <dimension ref="A1:AB17"/>
  <sheetViews>
    <sheetView workbookViewId="0">
      <selection activeCell="E1" sqref="E1"/>
    </sheetView>
  </sheetViews>
  <sheetFormatPr baseColWidth="10" defaultRowHeight="14.4"/>
  <cols>
    <col min="1" max="1" width="38" style="133" customWidth="1"/>
    <col min="2" max="2" width="16.6640625" style="133" customWidth="1"/>
    <col min="3" max="3" width="18.33203125" style="133" customWidth="1"/>
    <col min="4" max="25" width="11.5546875" style="133" customWidth="1"/>
  </cols>
  <sheetData>
    <row r="1" spans="1:28">
      <c r="E1" s="153" t="s">
        <v>70</v>
      </c>
    </row>
    <row r="4" spans="1:28" ht="15.75" customHeight="1">
      <c r="A4" s="125" t="s">
        <v>921</v>
      </c>
      <c r="B4" s="141"/>
      <c r="C4" s="141"/>
      <c r="D4" s="141"/>
      <c r="E4" s="141"/>
      <c r="F4" s="304"/>
      <c r="G4" s="303"/>
      <c r="H4" s="306"/>
      <c r="Z4" s="133"/>
      <c r="AA4" s="133"/>
      <c r="AB4" s="133"/>
    </row>
    <row r="5" spans="1:28" ht="15.75" customHeight="1">
      <c r="A5" s="312" t="s">
        <v>2066</v>
      </c>
      <c r="B5" s="312"/>
      <c r="C5" s="313"/>
      <c r="D5" s="313"/>
      <c r="E5" s="313"/>
      <c r="F5" s="304"/>
      <c r="G5" s="303"/>
      <c r="H5" s="306"/>
      <c r="Z5" s="133"/>
      <c r="AA5" s="133"/>
      <c r="AB5" s="133"/>
    </row>
    <row r="6" spans="1:28">
      <c r="A6" s="304"/>
      <c r="B6" s="854"/>
      <c r="C6" s="854"/>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2024</v>
      </c>
      <c r="C8" s="211">
        <f>+'Nota 29'!G8</f>
        <v>2023</v>
      </c>
      <c r="D8" s="306"/>
      <c r="E8" s="306"/>
      <c r="F8" s="304"/>
      <c r="G8" s="303"/>
      <c r="H8" s="306"/>
      <c r="Z8" s="133"/>
      <c r="AA8" s="133"/>
      <c r="AB8" s="133"/>
    </row>
    <row r="9" spans="1:28">
      <c r="A9" s="304" t="s">
        <v>437</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922</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tint="4.9989318521683403E-2"/>
    <pageSetUpPr fitToPage="1"/>
  </sheetPr>
  <dimension ref="A1:V17"/>
  <sheetViews>
    <sheetView workbookViewId="0">
      <selection activeCell="E19" sqref="A1:E19"/>
    </sheetView>
  </sheetViews>
  <sheetFormatPr baseColWidth="10" defaultRowHeight="14.4"/>
  <cols>
    <col min="1" max="1" width="38" style="133" customWidth="1"/>
    <col min="2" max="2" width="18.33203125" style="133" customWidth="1"/>
    <col min="3" max="3" width="17.6640625" style="133" customWidth="1"/>
    <col min="4" max="22" width="11.5546875" style="133" customWidth="1"/>
  </cols>
  <sheetData>
    <row r="1" spans="1:8">
      <c r="E1" s="153" t="s">
        <v>70</v>
      </c>
    </row>
    <row r="4" spans="1:8">
      <c r="A4" s="125" t="s">
        <v>443</v>
      </c>
      <c r="B4" s="125"/>
      <c r="C4" s="125"/>
      <c r="D4" s="125"/>
      <c r="E4" s="125"/>
      <c r="F4" s="304"/>
      <c r="G4" s="303"/>
      <c r="H4" s="306"/>
    </row>
    <row r="5" spans="1:8">
      <c r="A5" s="855" t="s">
        <v>2066</v>
      </c>
      <c r="B5" s="855"/>
      <c r="C5" s="306"/>
      <c r="D5" s="306"/>
      <c r="E5" s="306"/>
      <c r="F5" s="304"/>
      <c r="G5" s="303"/>
      <c r="H5" s="306"/>
    </row>
    <row r="6" spans="1:8">
      <c r="A6" s="304"/>
      <c r="B6" s="854"/>
      <c r="C6" s="854"/>
      <c r="D6" s="306"/>
      <c r="E6" s="306"/>
      <c r="F6" s="304"/>
      <c r="G6" s="303"/>
      <c r="H6" s="306"/>
    </row>
    <row r="7" spans="1:8">
      <c r="A7" s="304"/>
      <c r="D7" s="306"/>
      <c r="E7" s="306"/>
      <c r="F7" s="304"/>
      <c r="G7" s="303"/>
      <c r="H7" s="306"/>
    </row>
    <row r="8" spans="1:8">
      <c r="A8" s="308" t="s">
        <v>85</v>
      </c>
      <c r="B8" s="211">
        <f>+'Nota 30'!B8</f>
        <v>2024</v>
      </c>
      <c r="C8" s="211">
        <f>+'Nota 30'!C8</f>
        <v>2023</v>
      </c>
      <c r="D8" s="306"/>
      <c r="E8" s="306"/>
      <c r="F8" s="304"/>
      <c r="G8" s="303"/>
      <c r="H8" s="306"/>
    </row>
    <row r="9" spans="1:8">
      <c r="A9" s="304" t="s">
        <v>437</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922</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1" tint="4.9989318521683403E-2"/>
    <pageSetUpPr fitToPage="1"/>
  </sheetPr>
  <dimension ref="A1:Z12"/>
  <sheetViews>
    <sheetView workbookViewId="0">
      <selection activeCell="E1" sqref="E1"/>
    </sheetView>
  </sheetViews>
  <sheetFormatPr baseColWidth="10" defaultRowHeight="14.4"/>
  <cols>
    <col min="1" max="1" width="37.33203125" style="133" customWidth="1"/>
    <col min="2" max="3" width="17.33203125" style="133" customWidth="1"/>
    <col min="4" max="26" width="11.5546875" style="133" customWidth="1"/>
  </cols>
  <sheetData>
    <row r="1" spans="1:7">
      <c r="E1" s="153" t="s">
        <v>70</v>
      </c>
    </row>
    <row r="4" spans="1:7">
      <c r="A4" s="314" t="s">
        <v>444</v>
      </c>
      <c r="B4" s="314"/>
      <c r="C4" s="314"/>
      <c r="D4" s="314"/>
      <c r="E4" s="314"/>
      <c r="F4" s="304"/>
      <c r="G4" s="303"/>
    </row>
    <row r="5" spans="1:7">
      <c r="A5" s="315" t="s">
        <v>2066</v>
      </c>
      <c r="B5" s="305"/>
      <c r="C5" s="306"/>
      <c r="D5" s="306"/>
      <c r="E5" s="306"/>
      <c r="F5" s="304"/>
      <c r="G5" s="303"/>
    </row>
    <row r="6" spans="1:7">
      <c r="A6" s="304"/>
      <c r="B6" s="854"/>
      <c r="C6" s="854"/>
      <c r="D6" s="306"/>
      <c r="E6" s="306"/>
      <c r="F6" s="304"/>
      <c r="G6" s="303"/>
    </row>
    <row r="7" spans="1:7">
      <c r="B7" s="211">
        <f>+'Nota 31'!B8</f>
        <v>2024</v>
      </c>
      <c r="C7" s="211">
        <f>+'Nota 31'!C8</f>
        <v>2023</v>
      </c>
      <c r="D7" s="306"/>
      <c r="E7" s="306"/>
      <c r="F7" s="304"/>
      <c r="G7" s="303"/>
    </row>
    <row r="8" spans="1:7">
      <c r="A8" s="308" t="s">
        <v>87</v>
      </c>
      <c r="B8" s="506">
        <f>+'2024'!C609</f>
        <v>270033881.40000004</v>
      </c>
      <c r="C8" s="506">
        <v>194095422</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270033881.40000004</v>
      </c>
      <c r="C11" s="311">
        <f>SUM($C8:C10)</f>
        <v>194095422</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tint="4.9989318521683403E-2"/>
    <pageSetUpPr fitToPage="1"/>
  </sheetPr>
  <dimension ref="A1:V16"/>
  <sheetViews>
    <sheetView workbookViewId="0">
      <selection activeCell="A12" sqref="A12"/>
    </sheetView>
  </sheetViews>
  <sheetFormatPr baseColWidth="10" defaultRowHeight="14.4"/>
  <cols>
    <col min="1" max="1" width="27.109375" style="133" customWidth="1"/>
    <col min="2" max="2" width="18.33203125" style="133" customWidth="1"/>
    <col min="3" max="3" width="17.88671875" style="133" customWidth="1"/>
    <col min="4" max="22" width="11.5546875" style="133" customWidth="1"/>
  </cols>
  <sheetData>
    <row r="1" spans="1:8">
      <c r="E1" s="153" t="s">
        <v>70</v>
      </c>
    </row>
    <row r="4" spans="1:8">
      <c r="A4" s="125" t="s">
        <v>445</v>
      </c>
      <c r="B4" s="125"/>
      <c r="C4" s="125"/>
      <c r="D4" s="125"/>
      <c r="E4" s="125"/>
      <c r="F4" s="304"/>
      <c r="G4" s="303"/>
      <c r="H4" s="306"/>
    </row>
    <row r="5" spans="1:8">
      <c r="A5" s="856" t="s">
        <v>2066</v>
      </c>
      <c r="B5" s="856"/>
      <c r="C5" s="306"/>
      <c r="D5" s="306"/>
      <c r="E5" s="306"/>
      <c r="F5" s="304"/>
      <c r="G5" s="303"/>
      <c r="H5" s="306"/>
    </row>
    <row r="6" spans="1:8">
      <c r="A6" s="304"/>
      <c r="D6" s="306"/>
      <c r="E6" s="306"/>
      <c r="F6" s="304"/>
      <c r="G6" s="303"/>
      <c r="H6" s="306"/>
    </row>
    <row r="7" spans="1:8">
      <c r="B7" s="211">
        <f>+'Nota 32'!B7</f>
        <v>2024</v>
      </c>
      <c r="C7" s="211">
        <f>+'Nota 32'!C7</f>
        <v>2023</v>
      </c>
      <c r="D7" s="306"/>
      <c r="E7" s="306"/>
      <c r="F7" s="304"/>
      <c r="G7" s="303"/>
      <c r="H7" s="306"/>
    </row>
    <row r="8" spans="1:8">
      <c r="A8" s="308" t="s">
        <v>446</v>
      </c>
      <c r="D8" s="306"/>
      <c r="E8" s="306"/>
      <c r="F8" s="304"/>
      <c r="G8" s="303"/>
      <c r="H8" s="306"/>
    </row>
    <row r="9" spans="1:8">
      <c r="A9" s="316" t="s">
        <v>447</v>
      </c>
      <c r="B9" s="304"/>
      <c r="C9" s="304"/>
      <c r="D9" s="306"/>
      <c r="E9" s="306"/>
      <c r="F9" s="304"/>
      <c r="G9" s="303"/>
      <c r="H9" s="306"/>
    </row>
    <row r="10" spans="1:8" ht="13.95" customHeight="1">
      <c r="A10" s="304"/>
      <c r="B10" s="304"/>
      <c r="C10" s="304"/>
      <c r="D10" s="306"/>
      <c r="E10" s="306"/>
      <c r="F10" s="304"/>
      <c r="G10" s="303"/>
      <c r="H10" s="306"/>
    </row>
    <row r="11" spans="1:8">
      <c r="A11" s="154" t="s">
        <v>2634</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tint="4.9989318521683403E-2"/>
    <pageSetUpPr fitToPage="1"/>
  </sheetPr>
  <dimension ref="A1:V15"/>
  <sheetViews>
    <sheetView workbookViewId="0">
      <selection activeCell="A16" sqref="A16"/>
    </sheetView>
  </sheetViews>
  <sheetFormatPr baseColWidth="10" defaultRowHeight="14.4"/>
  <cols>
    <col min="1" max="1" width="51.33203125" style="133" customWidth="1"/>
    <col min="2" max="2" width="18.109375" style="133" customWidth="1"/>
    <col min="3" max="3" width="17.6640625" style="133" customWidth="1"/>
    <col min="4" max="22" width="11.5546875" style="133" customWidth="1"/>
  </cols>
  <sheetData>
    <row r="1" spans="1:8">
      <c r="E1" s="153" t="s">
        <v>70</v>
      </c>
    </row>
    <row r="4" spans="1:8">
      <c r="A4" s="125" t="s">
        <v>448</v>
      </c>
      <c r="B4" s="125"/>
      <c r="C4" s="125"/>
      <c r="D4" s="125"/>
      <c r="E4" s="125"/>
      <c r="F4" s="304"/>
      <c r="G4" s="303"/>
      <c r="H4" s="306"/>
    </row>
    <row r="5" spans="1:8">
      <c r="A5" s="856" t="s">
        <v>2066</v>
      </c>
      <c r="B5" s="856"/>
      <c r="C5" s="306"/>
      <c r="D5" s="306"/>
      <c r="E5" s="306"/>
      <c r="F5" s="304"/>
      <c r="G5" s="303"/>
      <c r="H5" s="306"/>
    </row>
    <row r="6" spans="1:8">
      <c r="A6" s="304"/>
      <c r="D6" s="306"/>
      <c r="E6" s="306"/>
      <c r="F6" s="304"/>
      <c r="G6" s="303"/>
      <c r="H6" s="306"/>
    </row>
    <row r="7" spans="1:8" ht="26.4">
      <c r="A7" s="317" t="s">
        <v>91</v>
      </c>
      <c r="B7" s="211">
        <f>+'Nota 33'!B7</f>
        <v>2024</v>
      </c>
      <c r="C7" s="211">
        <f>+'Nota 33'!C7</f>
        <v>2023</v>
      </c>
      <c r="D7" s="306"/>
      <c r="E7" s="306"/>
      <c r="F7" s="304"/>
      <c r="G7" s="303"/>
      <c r="H7" s="306"/>
    </row>
    <row r="8" spans="1:8">
      <c r="D8" s="306"/>
      <c r="E8" s="306"/>
      <c r="F8" s="304"/>
      <c r="G8" s="303"/>
      <c r="H8" s="306"/>
    </row>
    <row r="9" spans="1:8">
      <c r="A9" s="304" t="s">
        <v>449</v>
      </c>
      <c r="B9" s="304"/>
      <c r="C9" s="304"/>
      <c r="D9" s="306"/>
      <c r="E9" s="306"/>
      <c r="F9" s="304"/>
      <c r="G9" s="303"/>
      <c r="H9" s="306"/>
    </row>
    <row r="10" spans="1:8">
      <c r="A10" s="304" t="s">
        <v>135</v>
      </c>
      <c r="B10" s="304"/>
      <c r="C10" s="304"/>
      <c r="D10" s="306"/>
      <c r="E10" s="306"/>
      <c r="F10" s="304"/>
      <c r="G10" s="303"/>
      <c r="H10" s="306"/>
    </row>
    <row r="11" spans="1:8">
      <c r="A11" s="318" t="s">
        <v>450</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2635</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tint="4.9989318521683403E-2"/>
    <pageSetUpPr fitToPage="1"/>
  </sheetPr>
  <dimension ref="A1:N13"/>
  <sheetViews>
    <sheetView workbookViewId="0">
      <selection activeCell="E14" sqref="A1:E14"/>
    </sheetView>
  </sheetViews>
  <sheetFormatPr baseColWidth="10" defaultColWidth="11.33203125" defaultRowHeight="14.4"/>
  <cols>
    <col min="1" max="1" width="42.109375" style="133" customWidth="1"/>
    <col min="2" max="4" width="24.33203125" style="133" customWidth="1"/>
    <col min="5" max="5" width="7" style="133" customWidth="1"/>
    <col min="6" max="6" width="12.88671875" style="133" customWidth="1"/>
    <col min="7" max="7" width="11.33203125" style="133"/>
    <col min="8" max="8" width="17.33203125" style="133" customWidth="1"/>
    <col min="9" max="14" width="11.33203125" style="133"/>
  </cols>
  <sheetData>
    <row r="1" spans="1:9">
      <c r="E1" s="153" t="s">
        <v>70</v>
      </c>
    </row>
    <row r="2" spans="1:9">
      <c r="C2" s="136"/>
    </row>
    <row r="4" spans="1:9">
      <c r="A4" s="141" t="s">
        <v>451</v>
      </c>
      <c r="B4" s="141"/>
      <c r="C4" s="141"/>
      <c r="D4" s="141"/>
      <c r="E4" s="141"/>
    </row>
    <row r="5" spans="1:9" ht="72.599999999999994">
      <c r="A5" s="319" t="s">
        <v>452</v>
      </c>
      <c r="B5" s="319"/>
      <c r="C5" s="319"/>
      <c r="D5" s="319"/>
      <c r="E5" s="319"/>
      <c r="F5" s="319"/>
      <c r="G5" s="319"/>
      <c r="H5" s="319"/>
      <c r="I5" s="319"/>
    </row>
    <row r="6" spans="1:9" ht="15" customHeight="1">
      <c r="B6" s="290"/>
    </row>
    <row r="7" spans="1:9" ht="15" customHeight="1">
      <c r="B7" s="211">
        <f>+'Nota 34'!B7</f>
        <v>2024</v>
      </c>
      <c r="C7" s="211">
        <f>+'Nota 34'!C7</f>
        <v>2023</v>
      </c>
    </row>
    <row r="8" spans="1:9" s="133" customFormat="1" ht="15" customHeight="1">
      <c r="A8" s="293" t="s">
        <v>453</v>
      </c>
      <c r="B8" s="320">
        <v>0</v>
      </c>
      <c r="C8" s="320">
        <v>0</v>
      </c>
      <c r="D8" s="321"/>
      <c r="E8" s="321"/>
      <c r="F8" s="321"/>
      <c r="G8" s="321"/>
      <c r="H8" s="321"/>
      <c r="I8" s="321"/>
    </row>
    <row r="9" spans="1:9" ht="15" customHeight="1">
      <c r="A9" t="s">
        <v>454</v>
      </c>
      <c r="B9" s="322">
        <f>[1]ER!C31</f>
        <v>0</v>
      </c>
      <c r="C9" s="322">
        <f>[1]ER!D31</f>
        <v>0</v>
      </c>
    </row>
    <row r="10" spans="1:9" ht="15" customHeight="1">
      <c r="A10" s="323" t="s">
        <v>455</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1" tint="4.9989318521683403E-2"/>
    <pageSetUpPr fitToPage="1"/>
  </sheetPr>
  <dimension ref="A1:N56"/>
  <sheetViews>
    <sheetView workbookViewId="0">
      <selection activeCell="D10" sqref="D10:D11"/>
    </sheetView>
  </sheetViews>
  <sheetFormatPr baseColWidth="10" defaultRowHeight="14.4"/>
  <cols>
    <col min="1" max="3" width="24.33203125" style="133" customWidth="1"/>
    <col min="4" max="4" width="27.109375" style="133" customWidth="1"/>
    <col min="5"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835" t="s">
        <v>456</v>
      </c>
      <c r="B4" s="835"/>
      <c r="C4" s="835"/>
      <c r="D4" s="835"/>
      <c r="E4" s="835"/>
      <c r="F4" s="325"/>
      <c r="G4" s="325"/>
      <c r="H4" s="325"/>
      <c r="I4" s="325"/>
      <c r="J4"/>
      <c r="K4"/>
      <c r="L4"/>
      <c r="M4"/>
      <c r="N4"/>
    </row>
    <row r="6" spans="1:14" s="294" customFormat="1">
      <c r="A6" s="293" t="s">
        <v>457</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 thickBot="1">
      <c r="A8" s="36" t="s">
        <v>2643</v>
      </c>
      <c r="B8" s="36"/>
      <c r="C8" s="36"/>
      <c r="D8" s="36"/>
      <c r="E8" s="36"/>
      <c r="F8" s="36"/>
      <c r="G8" s="36"/>
      <c r="H8" s="293"/>
      <c r="I8" s="293"/>
      <c r="J8" s="293"/>
      <c r="K8" s="293"/>
      <c r="L8" s="293"/>
      <c r="M8" s="293"/>
      <c r="N8" s="293"/>
    </row>
    <row r="9" spans="1:14" s="294" customFormat="1" ht="15" thickBot="1">
      <c r="A9" s="326" t="s">
        <v>458</v>
      </c>
      <c r="B9" s="327" t="s">
        <v>459</v>
      </c>
      <c r="C9" s="326" t="s">
        <v>359</v>
      </c>
      <c r="D9" s="326" t="s">
        <v>460</v>
      </c>
      <c r="E9" s="326" t="s">
        <v>461</v>
      </c>
      <c r="F9" s="293"/>
      <c r="G9" s="293"/>
      <c r="H9" s="293"/>
      <c r="I9" s="293"/>
      <c r="J9" s="293"/>
      <c r="K9" s="293"/>
      <c r="L9" s="293"/>
      <c r="M9" s="293"/>
      <c r="N9" s="293"/>
    </row>
    <row r="10" spans="1:14" s="294" customFormat="1" ht="36.75" customHeight="1" thickBot="1">
      <c r="A10" s="560" t="s">
        <v>1710</v>
      </c>
      <c r="B10" s="561" t="s">
        <v>1711</v>
      </c>
      <c r="C10" s="561" t="s">
        <v>1712</v>
      </c>
      <c r="D10" s="562">
        <v>119047612</v>
      </c>
      <c r="E10" s="563" t="s">
        <v>1713</v>
      </c>
      <c r="F10" s="293"/>
      <c r="G10" s="293"/>
      <c r="H10" s="293"/>
      <c r="I10" s="293"/>
      <c r="J10" s="293"/>
      <c r="K10" s="293"/>
      <c r="L10" s="293"/>
      <c r="M10" s="293"/>
      <c r="N10" s="293"/>
    </row>
    <row r="11" spans="1:14" s="294" customFormat="1" ht="36.75" customHeight="1" thickBot="1">
      <c r="A11" s="560" t="s">
        <v>1710</v>
      </c>
      <c r="B11" s="561" t="s">
        <v>1714</v>
      </c>
      <c r="C11" s="561" t="s">
        <v>1712</v>
      </c>
      <c r="D11" s="562">
        <v>136666717</v>
      </c>
      <c r="E11" s="563" t="s">
        <v>1713</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 thickBot="1">
      <c r="A13" s="36" t="s">
        <v>2644</v>
      </c>
      <c r="B13" s="328"/>
      <c r="C13" s="328"/>
      <c r="D13" s="328"/>
      <c r="E13" s="328"/>
      <c r="F13" s="293"/>
      <c r="G13" s="293"/>
      <c r="H13" s="293"/>
      <c r="I13" s="293"/>
      <c r="J13" s="293"/>
      <c r="K13" s="293"/>
      <c r="L13" s="293"/>
      <c r="M13" s="293"/>
      <c r="N13" s="293"/>
    </row>
    <row r="14" spans="1:14" s="294" customFormat="1" ht="30.15" customHeight="1" thickBot="1">
      <c r="A14" s="326" t="s">
        <v>458</v>
      </c>
      <c r="B14" s="327" t="s">
        <v>459</v>
      </c>
      <c r="C14" s="326" t="s">
        <v>359</v>
      </c>
      <c r="D14" s="326" t="s">
        <v>460</v>
      </c>
      <c r="E14" s="326" t="s">
        <v>461</v>
      </c>
      <c r="F14" s="293"/>
      <c r="G14" s="293"/>
      <c r="H14" s="293"/>
      <c r="I14" s="293"/>
      <c r="J14" s="293"/>
      <c r="K14" s="293"/>
      <c r="L14" s="293"/>
      <c r="M14" s="293"/>
      <c r="N14" s="293"/>
    </row>
    <row r="15" spans="1:14" s="294" customFormat="1" ht="34.5" customHeight="1" thickBot="1">
      <c r="A15" s="560" t="s">
        <v>1710</v>
      </c>
      <c r="B15" s="561" t="s">
        <v>1711</v>
      </c>
      <c r="C15" s="561" t="s">
        <v>1712</v>
      </c>
      <c r="D15" s="562">
        <v>410714281</v>
      </c>
      <c r="E15" s="563" t="s">
        <v>1713</v>
      </c>
      <c r="F15" s="293"/>
      <c r="G15" s="293"/>
      <c r="H15" s="293"/>
      <c r="I15" s="293"/>
      <c r="J15" s="293"/>
      <c r="K15" s="293"/>
      <c r="L15" s="293"/>
      <c r="M15" s="293"/>
      <c r="N15" s="293"/>
    </row>
    <row r="16" spans="1:14" s="294" customFormat="1" ht="34.5" customHeight="1" thickBot="1">
      <c r="A16" s="560" t="s">
        <v>1710</v>
      </c>
      <c r="B16" s="561" t="s">
        <v>1714</v>
      </c>
      <c r="C16" s="561" t="s">
        <v>1712</v>
      </c>
      <c r="D16" s="562">
        <v>485000034</v>
      </c>
      <c r="E16" s="563" t="s">
        <v>1713</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1" tint="4.9989318521683403E-2"/>
    <pageSetUpPr fitToPage="1"/>
  </sheetPr>
  <dimension ref="A1:N13"/>
  <sheetViews>
    <sheetView workbookViewId="0">
      <selection activeCell="F16" sqref="F16"/>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141" t="s">
        <v>462</v>
      </c>
      <c r="B4" s="141"/>
      <c r="C4" s="141"/>
      <c r="D4" s="141"/>
      <c r="E4" s="141"/>
      <c r="F4" s="141"/>
      <c r="G4" s="141"/>
      <c r="H4" s="141"/>
      <c r="I4" s="325"/>
    </row>
    <row r="5" spans="1:14">
      <c r="A5" s="848" t="s">
        <v>463</v>
      </c>
      <c r="B5" s="848"/>
      <c r="C5" s="848"/>
      <c r="D5" s="848"/>
      <c r="E5" s="848"/>
      <c r="F5" s="848"/>
      <c r="G5" s="848"/>
      <c r="H5" s="848"/>
      <c r="I5" s="848"/>
    </row>
    <row r="6" spans="1:14" s="294" customFormat="1" ht="15" customHeight="1">
      <c r="A6" s="857" t="s">
        <v>2637</v>
      </c>
      <c r="B6" s="857"/>
      <c r="C6" s="857"/>
      <c r="D6" s="857"/>
      <c r="E6" s="857"/>
      <c r="F6" s="857"/>
      <c r="G6" s="857"/>
      <c r="H6" s="857"/>
      <c r="I6" s="857"/>
      <c r="J6" s="293"/>
      <c r="K6" s="293"/>
      <c r="L6" s="293"/>
      <c r="M6" s="293"/>
      <c r="N6" s="293"/>
    </row>
    <row r="7" spans="1:14" s="294" customFormat="1">
      <c r="A7" s="293" t="s">
        <v>464</v>
      </c>
      <c r="B7" s="293"/>
      <c r="C7" s="293"/>
      <c r="D7" s="293"/>
      <c r="E7" s="293"/>
      <c r="F7" s="293"/>
      <c r="G7" s="293"/>
      <c r="H7" s="293"/>
      <c r="I7" s="293"/>
      <c r="J7" s="293"/>
      <c r="K7" s="293"/>
      <c r="L7" s="293"/>
      <c r="M7" s="293"/>
      <c r="N7" s="293"/>
    </row>
    <row r="8" spans="1:14" s="293" customFormat="1">
      <c r="A8" s="293" t="s">
        <v>465</v>
      </c>
    </row>
    <row r="9" spans="1:14" s="294" customFormat="1">
      <c r="A9" s="293"/>
      <c r="B9" s="293"/>
      <c r="C9" s="293"/>
      <c r="D9" s="293"/>
      <c r="E9" s="293"/>
      <c r="F9" s="293"/>
      <c r="G9" s="293"/>
      <c r="H9" s="293"/>
      <c r="I9" s="293"/>
      <c r="J9" s="293"/>
      <c r="K9" s="293"/>
      <c r="L9" s="293"/>
      <c r="M9" s="293"/>
      <c r="N9" s="293"/>
    </row>
    <row r="10" spans="1:14" s="294" customFormat="1">
      <c r="A10" s="858" t="s">
        <v>2636</v>
      </c>
      <c r="B10" s="858"/>
      <c r="C10" s="858"/>
      <c r="D10" s="858"/>
      <c r="E10" s="858"/>
      <c r="F10" s="858"/>
      <c r="G10" s="858"/>
      <c r="H10" s="858"/>
      <c r="I10" s="293"/>
      <c r="J10" s="293"/>
      <c r="K10" s="293"/>
      <c r="L10" s="293"/>
      <c r="M10" s="293"/>
      <c r="N10" s="293"/>
    </row>
    <row r="11" spans="1:14" s="294" customFormat="1" ht="16.5" customHeight="1">
      <c r="A11" s="858"/>
      <c r="B11" s="858"/>
      <c r="C11" s="858"/>
      <c r="D11" s="858"/>
      <c r="E11" s="858"/>
      <c r="F11" s="858"/>
      <c r="G11" s="858"/>
      <c r="H11" s="858"/>
      <c r="I11" s="329"/>
      <c r="J11" s="293"/>
      <c r="K11" s="293"/>
      <c r="L11" s="293"/>
      <c r="M11" s="293"/>
      <c r="N11" s="293"/>
    </row>
    <row r="12" spans="1:14" s="294" customFormat="1" ht="14.4" customHeight="1">
      <c r="A12" s="858"/>
      <c r="B12" s="858"/>
      <c r="C12" s="858"/>
      <c r="D12" s="858"/>
      <c r="E12" s="858"/>
      <c r="F12" s="858"/>
      <c r="G12" s="858"/>
      <c r="H12" s="858"/>
      <c r="I12" s="293"/>
      <c r="J12" s="293"/>
      <c r="K12" s="293"/>
      <c r="L12" s="293"/>
      <c r="M12" s="293"/>
      <c r="N12" s="293"/>
    </row>
    <row r="13" spans="1:14" s="294" customFormat="1">
      <c r="A13" s="858"/>
      <c r="B13" s="858"/>
      <c r="C13" s="858"/>
      <c r="D13" s="858"/>
      <c r="E13" s="858"/>
      <c r="F13" s="858"/>
      <c r="G13" s="858"/>
      <c r="H13" s="858"/>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1" tint="4.9989318521683403E-2"/>
    <pageSetUpPr fitToPage="1"/>
  </sheetPr>
  <dimension ref="A1:AY25"/>
  <sheetViews>
    <sheetView topLeftCell="A17" workbookViewId="0">
      <selection activeCell="A7" sqref="A7:G7"/>
    </sheetView>
  </sheetViews>
  <sheetFormatPr baseColWidth="10" defaultRowHeight="14.4"/>
  <cols>
    <col min="1" max="1" width="47.88671875" style="133" customWidth="1"/>
    <col min="2" max="2" width="22.6640625" style="133" customWidth="1"/>
    <col min="3" max="3" width="26.109375" style="133" customWidth="1"/>
    <col min="4" max="51" width="11.5546875" style="133" customWidth="1"/>
  </cols>
  <sheetData>
    <row r="1" spans="1:11">
      <c r="D1" s="153" t="s">
        <v>466</v>
      </c>
    </row>
    <row r="4" spans="1:11">
      <c r="A4" s="859" t="s">
        <v>467</v>
      </c>
      <c r="B4" s="859"/>
      <c r="C4" s="859"/>
      <c r="D4" s="859"/>
      <c r="E4" s="859"/>
      <c r="F4" s="859"/>
      <c r="G4" s="859"/>
    </row>
    <row r="5" spans="1:11">
      <c r="A5" s="330" t="s">
        <v>2066</v>
      </c>
    </row>
    <row r="6" spans="1:11" ht="50.4" customHeight="1">
      <c r="A6" s="860" t="s">
        <v>2638</v>
      </c>
      <c r="B6" s="860"/>
      <c r="C6" s="860"/>
      <c r="D6" s="860"/>
      <c r="E6" s="860"/>
      <c r="F6" s="860"/>
      <c r="G6" s="860"/>
      <c r="H6" s="331"/>
      <c r="I6" s="331"/>
      <c r="J6" s="331"/>
      <c r="K6" s="331"/>
    </row>
    <row r="7" spans="1:11" ht="43.95" customHeight="1">
      <c r="A7" s="861" t="s">
        <v>468</v>
      </c>
      <c r="B7" s="861"/>
      <c r="C7" s="861"/>
      <c r="D7" s="861"/>
      <c r="E7" s="861"/>
      <c r="F7" s="861"/>
      <c r="G7" s="861"/>
      <c r="H7" s="331"/>
      <c r="I7" s="331"/>
      <c r="J7" s="331"/>
      <c r="K7" s="331"/>
    </row>
    <row r="8" spans="1:11" ht="15.6">
      <c r="A8" s="332"/>
    </row>
    <row r="9" spans="1:11" s="133" customFormat="1" ht="15.6">
      <c r="A9" s="862" t="s">
        <v>469</v>
      </c>
      <c r="B9" s="862"/>
      <c r="C9" s="862"/>
      <c r="D9" s="862"/>
      <c r="E9" s="862"/>
      <c r="F9" s="862"/>
      <c r="G9" s="862"/>
      <c r="H9" s="333"/>
      <c r="I9" s="333"/>
      <c r="J9" s="333"/>
      <c r="K9" s="333"/>
    </row>
    <row r="11" spans="1:11" ht="15.6">
      <c r="A11" s="334"/>
      <c r="B11" s="211">
        <f>+'Nota 35'!B7</f>
        <v>2024</v>
      </c>
      <c r="C11" s="211">
        <f>+'Nota 35'!C7</f>
        <v>2023</v>
      </c>
    </row>
    <row r="12" spans="1:11" ht="15.6">
      <c r="A12" s="334" t="s">
        <v>470</v>
      </c>
      <c r="B12" s="335"/>
      <c r="C12" s="335"/>
    </row>
    <row r="13" spans="1:11" ht="15.6">
      <c r="A13" s="334" t="s">
        <v>471</v>
      </c>
      <c r="B13" s="335"/>
      <c r="C13" s="335"/>
    </row>
    <row r="14" spans="1:11" ht="15.6">
      <c r="A14" s="334" t="s">
        <v>329</v>
      </c>
      <c r="B14" s="335"/>
      <c r="C14" s="335"/>
    </row>
    <row r="15" spans="1:11" ht="15.6">
      <c r="A15" s="334" t="s">
        <v>472</v>
      </c>
      <c r="B15" s="335"/>
      <c r="C15" s="335"/>
    </row>
    <row r="16" spans="1:11" ht="15.6">
      <c r="A16" s="334" t="s">
        <v>473</v>
      </c>
      <c r="B16" s="336"/>
      <c r="C16" s="335"/>
    </row>
    <row r="17" spans="1:3" ht="15.6">
      <c r="A17" s="334" t="s">
        <v>36</v>
      </c>
      <c r="B17" s="336"/>
      <c r="C17" s="335"/>
    </row>
    <row r="18" spans="1:3" ht="15.6">
      <c r="A18" s="334" t="s">
        <v>474</v>
      </c>
      <c r="B18" s="336"/>
      <c r="C18" s="335"/>
    </row>
    <row r="19" spans="1:3" ht="15.6">
      <c r="A19" s="334" t="s">
        <v>475</v>
      </c>
      <c r="B19" s="336"/>
      <c r="C19" s="335"/>
    </row>
    <row r="20" spans="1:3" ht="15.6">
      <c r="A20" s="334" t="s">
        <v>476</v>
      </c>
      <c r="B20" s="336"/>
      <c r="C20" s="335"/>
    </row>
    <row r="21" spans="1:3" ht="15.6">
      <c r="A21" s="334" t="s">
        <v>477</v>
      </c>
      <c r="B21" s="336"/>
      <c r="C21" s="335"/>
    </row>
    <row r="22" spans="1:3" ht="15.6">
      <c r="A22" s="334" t="s">
        <v>478</v>
      </c>
      <c r="B22" s="336"/>
      <c r="C22" s="335"/>
    </row>
    <row r="23" spans="1:3" ht="31.2">
      <c r="A23" s="334" t="s">
        <v>479</v>
      </c>
      <c r="B23" s="336"/>
      <c r="C23" s="335"/>
    </row>
    <row r="24" spans="1:3" ht="15.6">
      <c r="A24" s="334" t="s">
        <v>480</v>
      </c>
      <c r="B24" s="336"/>
      <c r="C24" s="335"/>
    </row>
    <row r="25" spans="1:3" ht="15.6">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1" tint="4.9989318521683403E-2"/>
    <pageSetUpPr fitToPage="1"/>
  </sheetPr>
  <dimension ref="A1:N14"/>
  <sheetViews>
    <sheetView showGridLines="0" workbookViewId="0">
      <selection activeCell="E17" sqref="E17"/>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5" spans="1:14">
      <c r="A5" s="141" t="s">
        <v>481</v>
      </c>
      <c r="B5" s="141"/>
      <c r="C5" s="141"/>
      <c r="D5" s="141"/>
      <c r="E5" s="141"/>
      <c r="F5" s="141"/>
      <c r="G5" s="141"/>
      <c r="H5" s="141"/>
      <c r="I5" s="141"/>
    </row>
    <row r="6" spans="1:14" s="341" customFormat="1" ht="12" hidden="1" customHeight="1">
      <c r="A6" s="848" t="s">
        <v>482</v>
      </c>
      <c r="B6" s="848"/>
      <c r="C6" s="848"/>
      <c r="D6" s="848"/>
      <c r="E6" s="848"/>
      <c r="F6" s="848"/>
      <c r="G6" s="848"/>
      <c r="H6" s="848"/>
      <c r="I6" s="848"/>
      <c r="J6" s="340"/>
      <c r="K6" s="340"/>
      <c r="L6" s="340"/>
      <c r="M6" s="340"/>
      <c r="N6" s="340"/>
    </row>
    <row r="8" spans="1:14" s="294" customFormat="1">
      <c r="A8" s="293"/>
      <c r="B8" s="293"/>
      <c r="C8" s="293"/>
      <c r="D8" s="293"/>
      <c r="E8" s="293"/>
      <c r="F8" s="293"/>
      <c r="G8" s="293"/>
      <c r="H8" s="293"/>
      <c r="I8" s="293"/>
      <c r="J8" s="293"/>
      <c r="K8" s="293"/>
      <c r="L8" s="293"/>
      <c r="M8" s="293"/>
      <c r="N8" s="293"/>
    </row>
    <row r="9" spans="1:14" s="293" customFormat="1" ht="39.15" customHeight="1">
      <c r="A9" s="863" t="s">
        <v>2639</v>
      </c>
      <c r="B9" s="863"/>
      <c r="C9" s="863"/>
      <c r="D9" s="863"/>
      <c r="E9" s="863"/>
      <c r="F9" s="863"/>
      <c r="G9" s="863"/>
      <c r="H9" s="863"/>
      <c r="I9" s="863"/>
    </row>
    <row r="10" spans="1:14" s="294" customFormat="1">
      <c r="A10" s="293"/>
      <c r="B10" s="293"/>
      <c r="C10" s="293"/>
      <c r="D10" s="293"/>
      <c r="E10" s="293"/>
      <c r="F10" s="293"/>
      <c r="G10" s="293"/>
      <c r="H10" s="293"/>
      <c r="I10" s="293"/>
      <c r="J10" s="293"/>
      <c r="K10" s="293"/>
      <c r="L10" s="293"/>
      <c r="M10" s="293"/>
      <c r="N10" s="293"/>
    </row>
    <row r="11" spans="1:14" s="294" customFormat="1" ht="46.5" customHeight="1">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c r="A13" s="864"/>
      <c r="B13" s="864"/>
      <c r="C13" s="864"/>
      <c r="D13" s="864"/>
      <c r="E13" s="864"/>
      <c r="F13" s="864"/>
      <c r="G13" s="864"/>
      <c r="H13" s="864"/>
      <c r="I13" s="864"/>
      <c r="J13" s="293"/>
      <c r="K13" s="293"/>
      <c r="L13" s="293"/>
      <c r="M13" s="293"/>
      <c r="N13" s="293"/>
    </row>
    <row r="14" spans="1:14" s="294" customFormat="1">
      <c r="A14" s="293"/>
      <c r="B14" s="293"/>
      <c r="C14" s="293"/>
      <c r="D14" s="293"/>
      <c r="E14" s="293"/>
      <c r="F14" s="293"/>
      <c r="G14" s="293"/>
      <c r="H14" s="293"/>
      <c r="I14" s="293"/>
      <c r="J14" s="293"/>
      <c r="K14" s="293"/>
      <c r="L14" s="293"/>
      <c r="M14" s="293"/>
      <c r="N14" s="293"/>
    </row>
  </sheetData>
  <mergeCells count="3">
    <mergeCell ref="A6:I6"/>
    <mergeCell ref="A9:I9"/>
    <mergeCell ref="A13:I13"/>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1" tint="4.9989318521683403E-2"/>
    <pageSetUpPr fitToPage="1"/>
  </sheetPr>
  <dimension ref="A1:H37"/>
  <sheetViews>
    <sheetView showGridLines="0" topLeftCell="A10" workbookViewId="0">
      <selection activeCell="E13" sqref="E13"/>
    </sheetView>
  </sheetViews>
  <sheetFormatPr baseColWidth="10" defaultRowHeight="14.4"/>
  <cols>
    <col min="1" max="1" width="42.6640625" customWidth="1"/>
    <col min="2" max="2" width="17" customWidth="1"/>
    <col min="3" max="3" width="17.6640625" customWidth="1"/>
  </cols>
  <sheetData>
    <row r="1" spans="1:8">
      <c r="C1" s="342" t="s">
        <v>113</v>
      </c>
      <c r="H1" s="124"/>
    </row>
    <row r="5" spans="1:8">
      <c r="A5" s="343" t="s">
        <v>483</v>
      </c>
      <c r="B5" s="343"/>
      <c r="C5" s="343"/>
      <c r="D5" s="343"/>
      <c r="E5" s="344"/>
      <c r="F5" s="344"/>
      <c r="G5" s="344"/>
    </row>
    <row r="6" spans="1:8">
      <c r="A6" s="345" t="s">
        <v>2066</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2024</v>
      </c>
      <c r="C10" s="211">
        <f>+'Nota 38'!C11</f>
        <v>2023</v>
      </c>
      <c r="D10" s="346"/>
      <c r="E10" s="346"/>
      <c r="F10" s="346"/>
      <c r="G10" s="346"/>
    </row>
    <row r="11" spans="1:8">
      <c r="A11" s="348" t="s">
        <v>484</v>
      </c>
      <c r="B11" s="396"/>
      <c r="C11" s="396"/>
      <c r="D11" s="346"/>
      <c r="E11" s="346"/>
      <c r="F11" s="346"/>
      <c r="G11" s="346"/>
    </row>
    <row r="12" spans="1:8">
      <c r="A12" s="349" t="s">
        <v>22</v>
      </c>
      <c r="B12" s="396"/>
      <c r="C12" s="396"/>
      <c r="D12" s="346"/>
      <c r="E12" s="346"/>
      <c r="F12" s="346"/>
      <c r="G12" s="346"/>
    </row>
    <row r="13" spans="1:8">
      <c r="A13" s="349" t="s">
        <v>485</v>
      </c>
      <c r="B13" s="396"/>
      <c r="C13" s="396"/>
      <c r="D13" s="346"/>
      <c r="E13" s="346"/>
      <c r="F13" s="346"/>
      <c r="G13" s="346"/>
    </row>
    <row r="14" spans="1:8">
      <c r="A14" s="349" t="s">
        <v>26</v>
      </c>
      <c r="B14" s="396"/>
      <c r="C14" s="396"/>
      <c r="D14" s="346"/>
      <c r="E14" s="346"/>
      <c r="F14" s="346"/>
      <c r="G14" s="346"/>
    </row>
    <row r="15" spans="1:8">
      <c r="A15" s="348" t="s">
        <v>486</v>
      </c>
      <c r="B15" s="396"/>
      <c r="C15" s="396"/>
      <c r="D15" s="346"/>
      <c r="E15" s="346"/>
      <c r="F15" s="346"/>
      <c r="G15" s="346"/>
    </row>
    <row r="16" spans="1:8">
      <c r="A16" s="348" t="s">
        <v>487</v>
      </c>
      <c r="B16" s="398"/>
      <c r="C16" s="398"/>
      <c r="D16" s="346"/>
      <c r="E16" s="346"/>
      <c r="F16" s="346"/>
      <c r="G16" s="346"/>
    </row>
    <row r="17" spans="1:7">
      <c r="A17" s="349" t="s">
        <v>923</v>
      </c>
      <c r="B17" s="396">
        <v>0</v>
      </c>
      <c r="C17" s="396">
        <v>0</v>
      </c>
      <c r="D17" s="346"/>
      <c r="E17" s="346"/>
      <c r="F17" s="346"/>
      <c r="G17" s="346"/>
    </row>
    <row r="18" spans="1:7">
      <c r="A18" s="349" t="s">
        <v>1846</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488</v>
      </c>
      <c r="B21" s="396"/>
      <c r="C21" s="396"/>
      <c r="D21" s="346"/>
      <c r="E21" s="346"/>
      <c r="F21" s="346"/>
      <c r="G21" s="346"/>
    </row>
    <row r="22" spans="1:7">
      <c r="A22" s="349" t="s">
        <v>489</v>
      </c>
      <c r="B22" s="396"/>
      <c r="C22" s="396"/>
      <c r="D22" s="346"/>
      <c r="E22" s="346"/>
      <c r="F22" s="346"/>
      <c r="G22" s="346"/>
    </row>
    <row r="23" spans="1:7">
      <c r="A23" s="348" t="s">
        <v>490</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2024</v>
      </c>
      <c r="C27" s="211">
        <f>+C10</f>
        <v>2023</v>
      </c>
      <c r="D27" s="350"/>
      <c r="E27" s="350"/>
      <c r="F27" s="350"/>
      <c r="G27" s="350"/>
    </row>
    <row r="28" spans="1:7">
      <c r="A28" s="352" t="s">
        <v>73</v>
      </c>
      <c r="B28" s="353"/>
      <c r="C28" s="353"/>
      <c r="D28" s="350"/>
      <c r="E28" s="350"/>
      <c r="F28" s="350"/>
      <c r="G28" s="350"/>
    </row>
    <row r="29" spans="1:7">
      <c r="A29" s="353" t="s">
        <v>491</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492</v>
      </c>
      <c r="B32" s="353"/>
      <c r="C32" s="353"/>
      <c r="D32" s="350"/>
      <c r="E32" s="350"/>
      <c r="F32" s="350"/>
      <c r="G32" s="350"/>
    </row>
    <row r="33" spans="1:7">
      <c r="A33" s="353" t="s">
        <v>493</v>
      </c>
      <c r="B33" s="353"/>
      <c r="C33" s="353"/>
      <c r="D33" s="350"/>
      <c r="E33" s="350"/>
      <c r="F33" s="350"/>
      <c r="G33" s="350"/>
    </row>
    <row r="34" spans="1:7">
      <c r="A34" s="352" t="s">
        <v>494</v>
      </c>
      <c r="B34" s="353"/>
      <c r="C34" s="353"/>
      <c r="D34" s="350"/>
      <c r="E34" s="350"/>
      <c r="F34" s="350"/>
      <c r="G34" s="350"/>
    </row>
    <row r="35" spans="1:7">
      <c r="A35" s="353" t="s">
        <v>495</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4.4"/>
  <cols>
    <col min="2" max="2" width="66.109375" bestFit="1" customWidth="1"/>
  </cols>
  <sheetData>
    <row r="1" spans="1:7">
      <c r="A1" t="s">
        <v>496</v>
      </c>
      <c r="B1" t="s">
        <v>497</v>
      </c>
      <c r="C1" s="124" t="s">
        <v>466</v>
      </c>
    </row>
    <row r="2" spans="1:7">
      <c r="A2" t="s">
        <v>498</v>
      </c>
      <c r="B2" t="s">
        <v>499</v>
      </c>
    </row>
    <row r="3" spans="1:7">
      <c r="A3" t="s">
        <v>500</v>
      </c>
      <c r="B3" t="s">
        <v>501</v>
      </c>
    </row>
    <row r="4" spans="1:7">
      <c r="A4" t="s">
        <v>502</v>
      </c>
      <c r="B4" t="s">
        <v>503</v>
      </c>
    </row>
    <row r="5" spans="1:7">
      <c r="A5" t="s">
        <v>504</v>
      </c>
      <c r="B5" t="s">
        <v>505</v>
      </c>
    </row>
    <row r="6" spans="1:7">
      <c r="A6" t="s">
        <v>506</v>
      </c>
      <c r="B6" t="s">
        <v>507</v>
      </c>
    </row>
    <row r="7" spans="1:7">
      <c r="A7" t="s">
        <v>508</v>
      </c>
      <c r="B7" t="s">
        <v>509</v>
      </c>
    </row>
    <row r="8" spans="1:7">
      <c r="A8" t="s">
        <v>510</v>
      </c>
      <c r="B8" t="s">
        <v>511</v>
      </c>
    </row>
    <row r="9" spans="1:7">
      <c r="A9" t="s">
        <v>512</v>
      </c>
      <c r="B9" t="s">
        <v>513</v>
      </c>
    </row>
    <row r="10" spans="1:7">
      <c r="A10" t="s">
        <v>514</v>
      </c>
      <c r="B10" t="s">
        <v>515</v>
      </c>
    </row>
    <row r="11" spans="1:7">
      <c r="A11" t="s">
        <v>516</v>
      </c>
      <c r="B11" t="s">
        <v>517</v>
      </c>
    </row>
    <row r="12" spans="1:7">
      <c r="A12" t="s">
        <v>518</v>
      </c>
      <c r="B12" t="s">
        <v>519</v>
      </c>
    </row>
    <row r="13" spans="1:7">
      <c r="A13" t="s">
        <v>520</v>
      </c>
      <c r="B13" t="s">
        <v>521</v>
      </c>
    </row>
    <row r="14" spans="1:7">
      <c r="A14" t="s">
        <v>522</v>
      </c>
      <c r="B14" t="s">
        <v>523</v>
      </c>
    </row>
    <row r="15" spans="1:7">
      <c r="A15" t="s">
        <v>524</v>
      </c>
      <c r="B15" t="s">
        <v>525</v>
      </c>
      <c r="G15" t="s">
        <v>139</v>
      </c>
    </row>
    <row r="16" spans="1:7">
      <c r="A16" t="s">
        <v>526</v>
      </c>
      <c r="B16" t="s">
        <v>527</v>
      </c>
    </row>
    <row r="17" spans="1:2">
      <c r="A17" t="s">
        <v>528</v>
      </c>
      <c r="B17" t="s">
        <v>529</v>
      </c>
    </row>
    <row r="18" spans="1:2">
      <c r="A18" t="s">
        <v>530</v>
      </c>
      <c r="B18" t="s">
        <v>531</v>
      </c>
    </row>
    <row r="19" spans="1:2">
      <c r="A19" t="s">
        <v>532</v>
      </c>
      <c r="B19" t="s">
        <v>533</v>
      </c>
    </row>
    <row r="20" spans="1:2">
      <c r="A20" t="s">
        <v>534</v>
      </c>
      <c r="B20" t="s">
        <v>535</v>
      </c>
    </row>
    <row r="21" spans="1:2">
      <c r="A21" t="s">
        <v>536</v>
      </c>
      <c r="B21" t="s">
        <v>537</v>
      </c>
    </row>
    <row r="22" spans="1:2">
      <c r="A22" t="s">
        <v>538</v>
      </c>
      <c r="B22" t="s">
        <v>539</v>
      </c>
    </row>
    <row r="23" spans="1:2">
      <c r="A23" t="s">
        <v>540</v>
      </c>
      <c r="B23" t="s">
        <v>541</v>
      </c>
    </row>
    <row r="24" spans="1:2">
      <c r="A24" t="s">
        <v>542</v>
      </c>
      <c r="B24" t="s">
        <v>543</v>
      </c>
    </row>
    <row r="25" spans="1:2">
      <c r="A25" t="s">
        <v>544</v>
      </c>
      <c r="B25" t="s">
        <v>545</v>
      </c>
    </row>
    <row r="26" spans="1:2">
      <c r="A26" t="s">
        <v>546</v>
      </c>
      <c r="B26" t="s">
        <v>547</v>
      </c>
    </row>
    <row r="27" spans="1:2">
      <c r="A27" t="s">
        <v>548</v>
      </c>
      <c r="B27" t="s">
        <v>549</v>
      </c>
    </row>
    <row r="28" spans="1:2">
      <c r="A28" t="s">
        <v>550</v>
      </c>
      <c r="B28" t="s">
        <v>551</v>
      </c>
    </row>
    <row r="29" spans="1:2">
      <c r="A29" t="s">
        <v>552</v>
      </c>
      <c r="B29" t="s">
        <v>553</v>
      </c>
    </row>
    <row r="30" spans="1:2">
      <c r="A30" t="s">
        <v>554</v>
      </c>
      <c r="B30" t="s">
        <v>555</v>
      </c>
    </row>
    <row r="31" spans="1:2">
      <c r="A31" t="s">
        <v>556</v>
      </c>
      <c r="B31" t="s">
        <v>557</v>
      </c>
    </row>
    <row r="32" spans="1:2">
      <c r="A32" t="s">
        <v>558</v>
      </c>
      <c r="B32" t="s">
        <v>559</v>
      </c>
    </row>
    <row r="33" spans="1:2">
      <c r="A33" t="s">
        <v>560</v>
      </c>
      <c r="B33" t="s">
        <v>561</v>
      </c>
    </row>
    <row r="34" spans="1:2">
      <c r="A34" t="s">
        <v>562</v>
      </c>
      <c r="B34" t="s">
        <v>563</v>
      </c>
    </row>
    <row r="35" spans="1:2">
      <c r="A35" t="s">
        <v>564</v>
      </c>
      <c r="B35" t="s">
        <v>565</v>
      </c>
    </row>
    <row r="36" spans="1:2">
      <c r="A36" t="s">
        <v>566</v>
      </c>
      <c r="B36" t="s">
        <v>567</v>
      </c>
    </row>
    <row r="37" spans="1:2">
      <c r="A37" t="s">
        <v>568</v>
      </c>
      <c r="B37" t="s">
        <v>569</v>
      </c>
    </row>
    <row r="38" spans="1:2">
      <c r="A38" t="s">
        <v>570</v>
      </c>
      <c r="B38" t="s">
        <v>571</v>
      </c>
    </row>
    <row r="39" spans="1:2">
      <c r="A39" t="s">
        <v>572</v>
      </c>
      <c r="B39" t="s">
        <v>573</v>
      </c>
    </row>
    <row r="40" spans="1:2">
      <c r="A40" t="s">
        <v>574</v>
      </c>
      <c r="B40" t="s">
        <v>575</v>
      </c>
    </row>
    <row r="41" spans="1:2">
      <c r="A41" t="s">
        <v>576</v>
      </c>
      <c r="B41" t="s">
        <v>577</v>
      </c>
    </row>
    <row r="42" spans="1:2">
      <c r="A42" t="s">
        <v>578</v>
      </c>
      <c r="B42" t="s">
        <v>579</v>
      </c>
    </row>
    <row r="43" spans="1:2">
      <c r="A43" t="s">
        <v>580</v>
      </c>
      <c r="B43" t="s">
        <v>581</v>
      </c>
    </row>
    <row r="44" spans="1:2">
      <c r="A44" t="s">
        <v>582</v>
      </c>
      <c r="B44" t="s">
        <v>583</v>
      </c>
    </row>
    <row r="45" spans="1:2">
      <c r="A45" t="s">
        <v>584</v>
      </c>
      <c r="B45" t="s">
        <v>585</v>
      </c>
    </row>
    <row r="46" spans="1:2">
      <c r="A46" t="s">
        <v>586</v>
      </c>
      <c r="B46" t="s">
        <v>587</v>
      </c>
    </row>
    <row r="47" spans="1:2">
      <c r="A47" t="s">
        <v>588</v>
      </c>
      <c r="B47" t="s">
        <v>589</v>
      </c>
    </row>
    <row r="48" spans="1:2">
      <c r="A48" t="s">
        <v>590</v>
      </c>
      <c r="B48" t="s">
        <v>591</v>
      </c>
    </row>
    <row r="49" spans="1:2">
      <c r="A49" t="s">
        <v>592</v>
      </c>
      <c r="B49" t="s">
        <v>593</v>
      </c>
    </row>
    <row r="50" spans="1:2">
      <c r="A50" t="s">
        <v>594</v>
      </c>
      <c r="B50" t="s">
        <v>595</v>
      </c>
    </row>
    <row r="51" spans="1:2">
      <c r="A51" t="s">
        <v>596</v>
      </c>
      <c r="B51" t="s">
        <v>597</v>
      </c>
    </row>
    <row r="52" spans="1:2">
      <c r="A52" t="s">
        <v>598</v>
      </c>
      <c r="B52" t="s">
        <v>599</v>
      </c>
    </row>
    <row r="53" spans="1:2">
      <c r="A53" t="s">
        <v>600</v>
      </c>
      <c r="B53" t="s">
        <v>601</v>
      </c>
    </row>
    <row r="54" spans="1:2">
      <c r="A54" t="s">
        <v>602</v>
      </c>
      <c r="B54" t="s">
        <v>603</v>
      </c>
    </row>
    <row r="55" spans="1:2">
      <c r="A55" t="s">
        <v>604</v>
      </c>
      <c r="B55" t="s">
        <v>605</v>
      </c>
    </row>
    <row r="56" spans="1:2">
      <c r="A56" t="s">
        <v>606</v>
      </c>
      <c r="B56" t="s">
        <v>607</v>
      </c>
    </row>
    <row r="57" spans="1:2">
      <c r="A57" t="s">
        <v>608</v>
      </c>
      <c r="B57" t="s">
        <v>609</v>
      </c>
    </row>
    <row r="58" spans="1:2">
      <c r="A58" t="s">
        <v>610</v>
      </c>
      <c r="B58" t="s">
        <v>611</v>
      </c>
    </row>
    <row r="59" spans="1:2">
      <c r="A59" t="s">
        <v>612</v>
      </c>
      <c r="B59" t="s">
        <v>613</v>
      </c>
    </row>
    <row r="60" spans="1:2">
      <c r="A60" t="s">
        <v>614</v>
      </c>
      <c r="B60" t="s">
        <v>615</v>
      </c>
    </row>
    <row r="61" spans="1:2">
      <c r="A61" t="s">
        <v>616</v>
      </c>
      <c r="B61" t="s">
        <v>617</v>
      </c>
    </row>
    <row r="62" spans="1:2">
      <c r="A62" t="s">
        <v>618</v>
      </c>
      <c r="B62" t="s">
        <v>619</v>
      </c>
    </row>
    <row r="63" spans="1:2">
      <c r="A63" t="s">
        <v>620</v>
      </c>
      <c r="B63" t="s">
        <v>621</v>
      </c>
    </row>
    <row r="64" spans="1:2">
      <c r="A64" t="s">
        <v>622</v>
      </c>
      <c r="B64" t="s">
        <v>623</v>
      </c>
    </row>
    <row r="65" spans="1:2">
      <c r="A65" t="s">
        <v>624</v>
      </c>
      <c r="B65" t="s">
        <v>625</v>
      </c>
    </row>
    <row r="66" spans="1:2">
      <c r="A66" t="s">
        <v>626</v>
      </c>
      <c r="B66" t="s">
        <v>627</v>
      </c>
    </row>
    <row r="67" spans="1:2">
      <c r="A67" t="s">
        <v>628</v>
      </c>
      <c r="B67" t="s">
        <v>629</v>
      </c>
    </row>
    <row r="68" spans="1:2">
      <c r="A68" t="s">
        <v>630</v>
      </c>
      <c r="B68" t="s">
        <v>631</v>
      </c>
    </row>
    <row r="69" spans="1:2">
      <c r="A69" t="s">
        <v>632</v>
      </c>
      <c r="B69" t="s">
        <v>633</v>
      </c>
    </row>
    <row r="70" spans="1:2">
      <c r="A70" t="s">
        <v>634</v>
      </c>
      <c r="B70" t="s">
        <v>635</v>
      </c>
    </row>
    <row r="71" spans="1:2">
      <c r="A71" t="s">
        <v>636</v>
      </c>
      <c r="B71" t="s">
        <v>637</v>
      </c>
    </row>
    <row r="72" spans="1:2">
      <c r="A72" t="s">
        <v>638</v>
      </c>
      <c r="B72" t="s">
        <v>639</v>
      </c>
    </row>
    <row r="73" spans="1:2">
      <c r="A73" t="s">
        <v>640</v>
      </c>
      <c r="B73" t="s">
        <v>641</v>
      </c>
    </row>
    <row r="74" spans="1:2">
      <c r="A74" t="s">
        <v>642</v>
      </c>
      <c r="B74" t="s">
        <v>643</v>
      </c>
    </row>
    <row r="75" spans="1:2">
      <c r="A75" t="s">
        <v>644</v>
      </c>
      <c r="B75" t="s">
        <v>645</v>
      </c>
    </row>
    <row r="76" spans="1:2">
      <c r="A76" t="s">
        <v>646</v>
      </c>
      <c r="B76" t="s">
        <v>647</v>
      </c>
    </row>
    <row r="77" spans="1:2">
      <c r="A77" t="s">
        <v>648</v>
      </c>
      <c r="B77" t="s">
        <v>649</v>
      </c>
    </row>
    <row r="78" spans="1:2">
      <c r="A78" t="s">
        <v>650</v>
      </c>
      <c r="B78" t="s">
        <v>651</v>
      </c>
    </row>
    <row r="79" spans="1:2">
      <c r="A79" t="s">
        <v>652</v>
      </c>
      <c r="B79" t="s">
        <v>653</v>
      </c>
    </row>
    <row r="80" spans="1:2">
      <c r="A80" t="s">
        <v>654</v>
      </c>
      <c r="B80" t="s">
        <v>655</v>
      </c>
    </row>
    <row r="81" spans="1:2">
      <c r="A81" t="s">
        <v>656</v>
      </c>
      <c r="B81" t="s">
        <v>657</v>
      </c>
    </row>
    <row r="82" spans="1:2">
      <c r="A82" t="s">
        <v>658</v>
      </c>
      <c r="B82" t="s">
        <v>659</v>
      </c>
    </row>
    <row r="83" spans="1:2">
      <c r="A83" t="s">
        <v>660</v>
      </c>
      <c r="B83" t="s">
        <v>661</v>
      </c>
    </row>
    <row r="84" spans="1:2">
      <c r="A84" t="s">
        <v>662</v>
      </c>
      <c r="B84" t="s">
        <v>663</v>
      </c>
    </row>
    <row r="85" spans="1:2">
      <c r="A85" t="s">
        <v>664</v>
      </c>
      <c r="B85" t="s">
        <v>665</v>
      </c>
    </row>
    <row r="86" spans="1:2">
      <c r="A86" t="s">
        <v>666</v>
      </c>
      <c r="B86" t="s">
        <v>667</v>
      </c>
    </row>
    <row r="87" spans="1:2">
      <c r="A87" t="s">
        <v>668</v>
      </c>
      <c r="B87" t="s">
        <v>669</v>
      </c>
    </row>
    <row r="88" spans="1:2">
      <c r="A88" t="s">
        <v>670</v>
      </c>
      <c r="B88" t="s">
        <v>671</v>
      </c>
    </row>
    <row r="89" spans="1:2">
      <c r="A89" t="s">
        <v>672</v>
      </c>
      <c r="B89" t="s">
        <v>673</v>
      </c>
    </row>
    <row r="90" spans="1:2">
      <c r="A90" t="s">
        <v>674</v>
      </c>
      <c r="B90" t="s">
        <v>675</v>
      </c>
    </row>
    <row r="91" spans="1:2">
      <c r="A91" t="s">
        <v>676</v>
      </c>
      <c r="B91" t="s">
        <v>677</v>
      </c>
    </row>
    <row r="92" spans="1:2">
      <c r="A92" t="s">
        <v>678</v>
      </c>
      <c r="B92" t="s">
        <v>679</v>
      </c>
    </row>
    <row r="93" spans="1:2">
      <c r="A93" t="s">
        <v>680</v>
      </c>
      <c r="B93" t="s">
        <v>681</v>
      </c>
    </row>
    <row r="94" spans="1:2">
      <c r="A94" t="s">
        <v>682</v>
      </c>
      <c r="B94" t="s">
        <v>683</v>
      </c>
    </row>
    <row r="95" spans="1:2">
      <c r="A95" t="s">
        <v>684</v>
      </c>
      <c r="B95" t="s">
        <v>685</v>
      </c>
    </row>
    <row r="96" spans="1:2">
      <c r="A96" t="s">
        <v>686</v>
      </c>
      <c r="B96" t="s">
        <v>687</v>
      </c>
    </row>
    <row r="97" spans="1:2">
      <c r="A97" t="s">
        <v>688</v>
      </c>
      <c r="B97" t="s">
        <v>689</v>
      </c>
    </row>
    <row r="98" spans="1:2">
      <c r="A98" t="s">
        <v>690</v>
      </c>
      <c r="B98" t="s">
        <v>691</v>
      </c>
    </row>
    <row r="99" spans="1:2">
      <c r="A99" t="s">
        <v>692</v>
      </c>
      <c r="B99" t="s">
        <v>693</v>
      </c>
    </row>
    <row r="100" spans="1:2">
      <c r="A100" t="s">
        <v>694</v>
      </c>
      <c r="B100" t="s">
        <v>695</v>
      </c>
    </row>
    <row r="101" spans="1:2">
      <c r="A101" t="s">
        <v>696</v>
      </c>
      <c r="B101" t="s">
        <v>697</v>
      </c>
    </row>
    <row r="102" spans="1:2">
      <c r="A102" t="s">
        <v>698</v>
      </c>
      <c r="B102" t="s">
        <v>699</v>
      </c>
    </row>
    <row r="103" spans="1:2">
      <c r="A103" t="s">
        <v>700</v>
      </c>
      <c r="B103" t="s">
        <v>701</v>
      </c>
    </row>
    <row r="104" spans="1:2">
      <c r="A104" t="s">
        <v>702</v>
      </c>
      <c r="B104" t="s">
        <v>703</v>
      </c>
    </row>
    <row r="105" spans="1:2">
      <c r="A105" t="s">
        <v>704</v>
      </c>
      <c r="B105" t="s">
        <v>705</v>
      </c>
    </row>
    <row r="106" spans="1:2">
      <c r="A106" t="s">
        <v>706</v>
      </c>
      <c r="B106" t="s">
        <v>707</v>
      </c>
    </row>
    <row r="107" spans="1:2">
      <c r="A107" t="s">
        <v>708</v>
      </c>
      <c r="B107" t="s">
        <v>709</v>
      </c>
    </row>
    <row r="108" spans="1:2">
      <c r="A108" t="s">
        <v>710</v>
      </c>
      <c r="B108" t="s">
        <v>711</v>
      </c>
    </row>
    <row r="109" spans="1:2">
      <c r="A109" t="s">
        <v>712</v>
      </c>
      <c r="B109" t="s">
        <v>713</v>
      </c>
    </row>
    <row r="110" spans="1:2">
      <c r="A110" t="s">
        <v>714</v>
      </c>
      <c r="B110" t="s">
        <v>715</v>
      </c>
    </row>
    <row r="111" spans="1:2">
      <c r="A111" t="s">
        <v>716</v>
      </c>
      <c r="B111" t="s">
        <v>717</v>
      </c>
    </row>
    <row r="112" spans="1:2">
      <c r="A112" t="s">
        <v>718</v>
      </c>
      <c r="B112" t="s">
        <v>719</v>
      </c>
    </row>
    <row r="113" spans="1:2">
      <c r="A113" t="s">
        <v>720</v>
      </c>
      <c r="B113" t="s">
        <v>721</v>
      </c>
    </row>
    <row r="114" spans="1:2">
      <c r="A114" t="s">
        <v>722</v>
      </c>
      <c r="B114" t="s">
        <v>723</v>
      </c>
    </row>
    <row r="115" spans="1:2">
      <c r="A115" t="s">
        <v>724</v>
      </c>
      <c r="B115" t="s">
        <v>725</v>
      </c>
    </row>
    <row r="116" spans="1:2">
      <c r="A116" t="s">
        <v>726</v>
      </c>
      <c r="B116" t="s">
        <v>727</v>
      </c>
    </row>
    <row r="117" spans="1:2">
      <c r="A117" t="s">
        <v>728</v>
      </c>
      <c r="B117" t="s">
        <v>729</v>
      </c>
    </row>
    <row r="118" spans="1:2">
      <c r="A118" t="s">
        <v>730</v>
      </c>
      <c r="B118" t="s">
        <v>731</v>
      </c>
    </row>
    <row r="119" spans="1:2">
      <c r="A119" t="s">
        <v>732</v>
      </c>
      <c r="B119" t="s">
        <v>733</v>
      </c>
    </row>
    <row r="120" spans="1:2">
      <c r="A120" t="s">
        <v>734</v>
      </c>
      <c r="B120" t="s">
        <v>735</v>
      </c>
    </row>
    <row r="121" spans="1:2">
      <c r="A121" t="s">
        <v>736</v>
      </c>
      <c r="B121" t="s">
        <v>737</v>
      </c>
    </row>
    <row r="122" spans="1:2">
      <c r="A122" t="s">
        <v>738</v>
      </c>
      <c r="B122" t="s">
        <v>739</v>
      </c>
    </row>
    <row r="123" spans="1:2">
      <c r="A123" t="s">
        <v>740</v>
      </c>
      <c r="B123" t="s">
        <v>741</v>
      </c>
    </row>
    <row r="124" spans="1:2">
      <c r="A124" t="s">
        <v>742</v>
      </c>
      <c r="B124" t="s">
        <v>743</v>
      </c>
    </row>
    <row r="125" spans="1:2">
      <c r="A125" t="s">
        <v>744</v>
      </c>
      <c r="B125" t="s">
        <v>745</v>
      </c>
    </row>
    <row r="126" spans="1:2">
      <c r="A126" t="s">
        <v>746</v>
      </c>
      <c r="B126" t="s">
        <v>747</v>
      </c>
    </row>
    <row r="127" spans="1:2">
      <c r="A127" t="s">
        <v>748</v>
      </c>
      <c r="B127" t="s">
        <v>749</v>
      </c>
    </row>
    <row r="128" spans="1:2">
      <c r="A128" t="s">
        <v>750</v>
      </c>
      <c r="B128" t="s">
        <v>751</v>
      </c>
    </row>
    <row r="129" spans="1:2">
      <c r="A129" t="s">
        <v>752</v>
      </c>
      <c r="B129" t="s">
        <v>753</v>
      </c>
    </row>
    <row r="130" spans="1:2">
      <c r="A130" t="s">
        <v>754</v>
      </c>
      <c r="B130" t="s">
        <v>755</v>
      </c>
    </row>
    <row r="131" spans="1:2">
      <c r="A131" t="s">
        <v>756</v>
      </c>
      <c r="B131" t="s">
        <v>757</v>
      </c>
    </row>
    <row r="132" spans="1:2">
      <c r="A132" t="s">
        <v>758</v>
      </c>
      <c r="B132" t="s">
        <v>759</v>
      </c>
    </row>
    <row r="133" spans="1:2">
      <c r="A133" t="s">
        <v>760</v>
      </c>
      <c r="B133" t="s">
        <v>761</v>
      </c>
    </row>
    <row r="134" spans="1:2">
      <c r="A134" t="s">
        <v>762</v>
      </c>
      <c r="B134" t="s">
        <v>763</v>
      </c>
    </row>
    <row r="135" spans="1:2">
      <c r="A135" t="s">
        <v>764</v>
      </c>
      <c r="B135" t="s">
        <v>765</v>
      </c>
    </row>
    <row r="136" spans="1:2">
      <c r="A136" t="s">
        <v>766</v>
      </c>
      <c r="B136" t="s">
        <v>767</v>
      </c>
    </row>
    <row r="137" spans="1:2">
      <c r="A137" t="s">
        <v>768</v>
      </c>
      <c r="B137" t="s">
        <v>769</v>
      </c>
    </row>
    <row r="138" spans="1:2">
      <c r="A138" t="s">
        <v>770</v>
      </c>
      <c r="B138" t="s">
        <v>771</v>
      </c>
    </row>
    <row r="139" spans="1:2">
      <c r="A139" t="s">
        <v>772</v>
      </c>
      <c r="B139" t="s">
        <v>773</v>
      </c>
    </row>
    <row r="140" spans="1:2">
      <c r="A140" t="s">
        <v>774</v>
      </c>
      <c r="B140" t="s">
        <v>775</v>
      </c>
    </row>
    <row r="141" spans="1:2">
      <c r="A141" t="s">
        <v>776</v>
      </c>
      <c r="B141" t="s">
        <v>777</v>
      </c>
    </row>
    <row r="142" spans="1:2">
      <c r="A142" t="s">
        <v>778</v>
      </c>
      <c r="B142" t="s">
        <v>779</v>
      </c>
    </row>
    <row r="143" spans="1:2">
      <c r="A143" t="s">
        <v>780</v>
      </c>
      <c r="B143" t="s">
        <v>781</v>
      </c>
    </row>
    <row r="144" spans="1:2">
      <c r="A144" t="s">
        <v>782</v>
      </c>
      <c r="B144" t="s">
        <v>783</v>
      </c>
    </row>
    <row r="145" spans="1:2">
      <c r="A145" t="s">
        <v>784</v>
      </c>
      <c r="B145" t="s">
        <v>785</v>
      </c>
    </row>
    <row r="146" spans="1:2">
      <c r="A146" t="s">
        <v>786</v>
      </c>
      <c r="B146" t="s">
        <v>787</v>
      </c>
    </row>
    <row r="147" spans="1:2">
      <c r="A147" t="s">
        <v>788</v>
      </c>
      <c r="B147" t="s">
        <v>789</v>
      </c>
    </row>
    <row r="148" spans="1:2">
      <c r="A148" t="s">
        <v>790</v>
      </c>
      <c r="B148" t="s">
        <v>791</v>
      </c>
    </row>
    <row r="149" spans="1:2">
      <c r="A149" t="s">
        <v>792</v>
      </c>
      <c r="B149" t="s">
        <v>793</v>
      </c>
    </row>
    <row r="150" spans="1:2">
      <c r="A150" t="s">
        <v>794</v>
      </c>
      <c r="B150" t="s">
        <v>795</v>
      </c>
    </row>
    <row r="151" spans="1:2">
      <c r="A151" t="s">
        <v>796</v>
      </c>
      <c r="B151" t="s">
        <v>797</v>
      </c>
    </row>
    <row r="152" spans="1:2">
      <c r="A152" t="s">
        <v>798</v>
      </c>
      <c r="B152" t="s">
        <v>799</v>
      </c>
    </row>
    <row r="153" spans="1:2">
      <c r="A153" t="s">
        <v>800</v>
      </c>
      <c r="B153" t="s">
        <v>801</v>
      </c>
    </row>
    <row r="154" spans="1:2">
      <c r="A154" t="s">
        <v>802</v>
      </c>
      <c r="B154" t="s">
        <v>803</v>
      </c>
    </row>
    <row r="155" spans="1:2">
      <c r="A155" t="s">
        <v>804</v>
      </c>
      <c r="B155" t="s">
        <v>805</v>
      </c>
    </row>
    <row r="156" spans="1:2">
      <c r="A156" t="s">
        <v>806</v>
      </c>
      <c r="B156" t="s">
        <v>807</v>
      </c>
    </row>
    <row r="157" spans="1:2">
      <c r="A157" t="s">
        <v>808</v>
      </c>
      <c r="B157" t="s">
        <v>809</v>
      </c>
    </row>
    <row r="158" spans="1:2">
      <c r="A158" t="s">
        <v>810</v>
      </c>
      <c r="B158" t="s">
        <v>811</v>
      </c>
    </row>
    <row r="159" spans="1:2">
      <c r="A159" t="s">
        <v>812</v>
      </c>
      <c r="B159" t="s">
        <v>813</v>
      </c>
    </row>
    <row r="160" spans="1:2">
      <c r="A160" t="s">
        <v>814</v>
      </c>
      <c r="B160" t="s">
        <v>815</v>
      </c>
    </row>
    <row r="161" spans="1:2">
      <c r="A161" t="s">
        <v>816</v>
      </c>
      <c r="B161" t="s">
        <v>817</v>
      </c>
    </row>
    <row r="162" spans="1:2">
      <c r="A162" t="s">
        <v>818</v>
      </c>
      <c r="B162" t="s">
        <v>819</v>
      </c>
    </row>
    <row r="163" spans="1:2">
      <c r="A163" t="s">
        <v>820</v>
      </c>
      <c r="B163" t="s">
        <v>821</v>
      </c>
    </row>
    <row r="164" spans="1:2">
      <c r="A164" t="s">
        <v>822</v>
      </c>
      <c r="B164" t="s">
        <v>823</v>
      </c>
    </row>
    <row r="165" spans="1:2">
      <c r="A165" t="s">
        <v>824</v>
      </c>
      <c r="B165" t="s">
        <v>825</v>
      </c>
    </row>
    <row r="166" spans="1:2">
      <c r="A166" t="s">
        <v>826</v>
      </c>
      <c r="B166" t="s">
        <v>827</v>
      </c>
    </row>
    <row r="167" spans="1:2">
      <c r="A167" t="s">
        <v>828</v>
      </c>
      <c r="B167" t="s">
        <v>829</v>
      </c>
    </row>
    <row r="168" spans="1:2">
      <c r="A168" t="s">
        <v>830</v>
      </c>
      <c r="B168" t="s">
        <v>831</v>
      </c>
    </row>
    <row r="169" spans="1:2">
      <c r="A169" t="s">
        <v>832</v>
      </c>
      <c r="B169" t="s">
        <v>833</v>
      </c>
    </row>
    <row r="170" spans="1:2">
      <c r="A170" t="s">
        <v>834</v>
      </c>
      <c r="B170" t="s">
        <v>835</v>
      </c>
    </row>
    <row r="171" spans="1:2">
      <c r="A171" t="s">
        <v>836</v>
      </c>
      <c r="B171" t="s">
        <v>837</v>
      </c>
    </row>
    <row r="172" spans="1:2">
      <c r="A172" t="s">
        <v>838</v>
      </c>
      <c r="B172" t="s">
        <v>839</v>
      </c>
    </row>
    <row r="173" spans="1:2">
      <c r="A173" t="s">
        <v>840</v>
      </c>
      <c r="B173" t="s">
        <v>841</v>
      </c>
    </row>
    <row r="174" spans="1:2">
      <c r="A174" t="s">
        <v>842</v>
      </c>
      <c r="B174" t="s">
        <v>843</v>
      </c>
    </row>
    <row r="175" spans="1:2">
      <c r="A175" t="s">
        <v>844</v>
      </c>
      <c r="B175" t="s">
        <v>845</v>
      </c>
    </row>
    <row r="176" spans="1:2">
      <c r="A176" t="s">
        <v>846</v>
      </c>
      <c r="B176" t="s">
        <v>847</v>
      </c>
    </row>
    <row r="177" spans="1:2">
      <c r="A177" t="s">
        <v>848</v>
      </c>
      <c r="B177" t="s">
        <v>849</v>
      </c>
    </row>
    <row r="178" spans="1:2">
      <c r="A178" t="s">
        <v>850</v>
      </c>
      <c r="B178" t="s">
        <v>851</v>
      </c>
    </row>
    <row r="179" spans="1:2">
      <c r="A179" t="s">
        <v>852</v>
      </c>
      <c r="B179" t="s">
        <v>853</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XREbhukIp7DGxnee6eJqQV3T8nwpBo0WPKrD7v7tZ/E=</DigestValue>
    </Reference>
    <Reference Type="http://www.w3.org/2000/09/xmldsig#Object" URI="#idOfficeObject">
      <DigestMethod Algorithm="http://www.w3.org/2001/04/xmlenc#sha256"/>
      <DigestValue>ed3W8axk2ms9tDgRyOCFaFtzrO21Q+PjocVkYvIp1es=</DigestValue>
    </Reference>
    <Reference Type="http://uri.etsi.org/01903#SignedProperties" URI="#idSignedProperties">
      <Transforms>
        <Transform Algorithm="http://www.w3.org/TR/2001/REC-xml-c14n-20010315"/>
      </Transforms>
      <DigestMethod Algorithm="http://www.w3.org/2001/04/xmlenc#sha256"/>
      <DigestValue>Wrqh/Q81s1uw45X8KaqQ3EOkbbShJa6h/a5aCTQNt0w=</DigestValue>
    </Reference>
    <Reference Type="http://www.w3.org/2000/09/xmldsig#Object" URI="#idValidSigLnImg">
      <DigestMethod Algorithm="http://www.w3.org/2001/04/xmlenc#sha256"/>
      <DigestValue>1Ecgj//OoeJSmwqXyozB8gPg1VvVFHSlDaP3TQlHqdQ=</DigestValue>
    </Reference>
    <Reference Type="http://www.w3.org/2000/09/xmldsig#Object" URI="#idInvalidSigLnImg">
      <DigestMethod Algorithm="http://www.w3.org/2001/04/xmlenc#sha256"/>
      <DigestValue>iiXqS7lvzRIgn+Cr51xhIQjyknOpBFHpmtLeX5wpEt4=</DigestValue>
    </Reference>
  </SignedInfo>
  <SignatureValue>S6xm3aamAqxodAB3qIPHCtVb1L+WGKDPGSQZ85Tj71A/a/Z2233MecY/zqsmztZCUuR1vgUAU3eF
ckwCK8bEq+BzKzJYHx2rv/ACpf0WUe5+igenkyNhPJh8vcaQl64XZYyKFkGRm0ST8T9XzMyVbFh9
8mfJrFHu9K35p2aK9+ZUBERNa7ugGGeXlPkQ/v6EBE4zbX/1zTCea8Tw2uQkdXDWrex9DaLZu7Ea
2AP5oZ9BscrMVz07pbxF/JVo7NQzhKtunyJ8MKqcSPOkDMRGj8FcsrrivhN9UuQ9A8o8uJhzfe5k
fd6WAzd0+j97rzD8j7sJZSk6dhV+vcj11n3KAw==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Ya/1RsB+9wfLBPybZZMBu87c8aoz16PADrY12FQR9UM=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4ewzJOVNuzzfRdguJdRG5xkmvqnQTtVVAEPt/g09PFg=</DigestValue>
      </Reference>
      <Reference URI="/xl/drawings/vmlDrawing2.vml?ContentType=application/vnd.openxmlformats-officedocument.vmlDrawing">
        <DigestMethod Algorithm="http://www.w3.org/2001/04/xmlenc#sha256"/>
        <DigestValue>OLRB84retbw3LBtIu4FU5rgwd/24YlFoJsbX5tSachw=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Z2mqvJtZMnsyLRugQopG031PGSicJLuzLZv6aVt6+FM=</DigestValue>
      </Reference>
      <Reference URI="/xl/media/image4.emf?ContentType=image/x-emf">
        <DigestMethod Algorithm="http://www.w3.org/2001/04/xmlenc#sha256"/>
        <DigestValue>aW7QJeUzEqiuhEIkya0sqGxTSqBF2MDwRvJUpnxMgDM=</DigestValue>
      </Reference>
      <Reference URI="/xl/media/image5.emf?ContentType=image/x-emf">
        <DigestMethod Algorithm="http://www.w3.org/2001/04/xmlenc#sha256"/>
        <DigestValue>IxAg/LeHRynJ+c7BViR0up3dApAwbu9jP3cXn77iS3o=</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HTG6rrhHSsu0WKz63ZVeRgmqFQlC+HQmhl4aCrMAkvw=</DigestValue>
      </Reference>
      <Reference URI="/xl/styles.xml?ContentType=application/vnd.openxmlformats-officedocument.spreadsheetml.styles+xml">
        <DigestMethod Algorithm="http://www.w3.org/2001/04/xmlenc#sha256"/>
        <DigestValue>SVonssgMTP+7huFl7qN9nX8gmKgLwCA/9gUX8XVKVLE=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VAVSrAF+/EQbT4vS2KI6XDo+agcfIoXkef8fMTdMcqw=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sw0F+cjDwQ6FwS7VE/ntCrvhimbQZyEfhIKnqc7cotQ=</DigestValue>
      </Reference>
      <Reference URI="/xl/worksheets/sheet10.xml?ContentType=application/vnd.openxmlformats-officedocument.spreadsheetml.worksheet+xml">
        <DigestMethod Algorithm="http://www.w3.org/2001/04/xmlenc#sha256"/>
        <DigestValue>MgNPdwPwZ02Dw3zyNDFwijT9O8m8OICeV7n2jAGsyG4=</DigestValue>
      </Reference>
      <Reference URI="/xl/worksheets/sheet11.xml?ContentType=application/vnd.openxmlformats-officedocument.spreadsheetml.worksheet+xml">
        <DigestMethod Algorithm="http://www.w3.org/2001/04/xmlenc#sha256"/>
        <DigestValue>hECMCPsZmdzYDm3SOtal6/mNbgv2nZdfj7JCKW4TP+0=</DigestValue>
      </Reference>
      <Reference URI="/xl/worksheets/sheet12.xml?ContentType=application/vnd.openxmlformats-officedocument.spreadsheetml.worksheet+xml">
        <DigestMethod Algorithm="http://www.w3.org/2001/04/xmlenc#sha256"/>
        <DigestValue>9tLhh9LVrjYuo6qHAvFsJaXDp+ZI/H+IfbqOmsCQpps=</DigestValue>
      </Reference>
      <Reference URI="/xl/worksheets/sheet13.xml?ContentType=application/vnd.openxmlformats-officedocument.spreadsheetml.worksheet+xml">
        <DigestMethod Algorithm="http://www.w3.org/2001/04/xmlenc#sha256"/>
        <DigestValue>8PcSBjC6KYMdls1p4P8aH7MZL1e/49Isn5VpA7XE15o=</DigestValue>
      </Reference>
      <Reference URI="/xl/worksheets/sheet14.xml?ContentType=application/vnd.openxmlformats-officedocument.spreadsheetml.worksheet+xml">
        <DigestMethod Algorithm="http://www.w3.org/2001/04/xmlenc#sha256"/>
        <DigestValue>IsAp5BWHEwVSqZmraP0tePgI4cbmnVFq5TWh1n9YD4U=</DigestValue>
      </Reference>
      <Reference URI="/xl/worksheets/sheet15.xml?ContentType=application/vnd.openxmlformats-officedocument.spreadsheetml.worksheet+xml">
        <DigestMethod Algorithm="http://www.w3.org/2001/04/xmlenc#sha256"/>
        <DigestValue>DkvOv8Hj/ejgP0VPBbT6F++rRqhCBN2f1jeZ8VjpSlg=</DigestValue>
      </Reference>
      <Reference URI="/xl/worksheets/sheet16.xml?ContentType=application/vnd.openxmlformats-officedocument.spreadsheetml.worksheet+xml">
        <DigestMethod Algorithm="http://www.w3.org/2001/04/xmlenc#sha256"/>
        <DigestValue>YzJTQCr4aVhby0LOowe0DFM8jc4RubTKZZ+61JDSmaA=</DigestValue>
      </Reference>
      <Reference URI="/xl/worksheets/sheet17.xml?ContentType=application/vnd.openxmlformats-officedocument.spreadsheetml.worksheet+xml">
        <DigestMethod Algorithm="http://www.w3.org/2001/04/xmlenc#sha256"/>
        <DigestValue>xNxDeLZjXYnsam714OggnFHCCl3gsxDEg1QaLsZGBdU=</DigestValue>
      </Reference>
      <Reference URI="/xl/worksheets/sheet18.xml?ContentType=application/vnd.openxmlformats-officedocument.spreadsheetml.worksheet+xml">
        <DigestMethod Algorithm="http://www.w3.org/2001/04/xmlenc#sha256"/>
        <DigestValue>JkbjSFs0FdFwr0OLeHbs3hh73/3pweDMkVAmThAFhV0=</DigestValue>
      </Reference>
      <Reference URI="/xl/worksheets/sheet19.xml?ContentType=application/vnd.openxmlformats-officedocument.spreadsheetml.worksheet+xml">
        <DigestMethod Algorithm="http://www.w3.org/2001/04/xmlenc#sha256"/>
        <DigestValue>i28NTcZx7a5AxUt3jzKFSsjsRnmd/qWbu5a01g1j534=</DigestValue>
      </Reference>
      <Reference URI="/xl/worksheets/sheet2.xml?ContentType=application/vnd.openxmlformats-officedocument.spreadsheetml.worksheet+xml">
        <DigestMethod Algorithm="http://www.w3.org/2001/04/xmlenc#sha256"/>
        <DigestValue>gH5FKe4krEWp5DTNGXP1XsQuGH5oGSel2lmlRiUPj0c=</DigestValue>
      </Reference>
      <Reference URI="/xl/worksheets/sheet20.xml?ContentType=application/vnd.openxmlformats-officedocument.spreadsheetml.worksheet+xml">
        <DigestMethod Algorithm="http://www.w3.org/2001/04/xmlenc#sha256"/>
        <DigestValue>b8AR+wxMmT0M5Z9brzBugBwuc503oTsqaieiNHBpYR4=</DigestValue>
      </Reference>
      <Reference URI="/xl/worksheets/sheet21.xml?ContentType=application/vnd.openxmlformats-officedocument.spreadsheetml.worksheet+xml">
        <DigestMethod Algorithm="http://www.w3.org/2001/04/xmlenc#sha256"/>
        <DigestValue>Lgin2ZjtmcP0tsoqM5QTyr5+THKXl9f/jGD4ZW9AQFY=</DigestValue>
      </Reference>
      <Reference URI="/xl/worksheets/sheet22.xml?ContentType=application/vnd.openxmlformats-officedocument.spreadsheetml.worksheet+xml">
        <DigestMethod Algorithm="http://www.w3.org/2001/04/xmlenc#sha256"/>
        <DigestValue>0fa09rfFRuerTxWCG8R/g5VmJSD+XS/9M7gb0picLwM=</DigestValue>
      </Reference>
      <Reference URI="/xl/worksheets/sheet23.xml?ContentType=application/vnd.openxmlformats-officedocument.spreadsheetml.worksheet+xml">
        <DigestMethod Algorithm="http://www.w3.org/2001/04/xmlenc#sha256"/>
        <DigestValue>seNGrF+0V0plmNebVwSpA6jKlj47qBJPJZp7v1YYpCE=</DigestValue>
      </Reference>
      <Reference URI="/xl/worksheets/sheet24.xml?ContentType=application/vnd.openxmlformats-officedocument.spreadsheetml.worksheet+xml">
        <DigestMethod Algorithm="http://www.w3.org/2001/04/xmlenc#sha256"/>
        <DigestValue>SMyg6+A24kWEVTSbf9GSD7N4YSZdsjZ25RgNoojPGJI=</DigestValue>
      </Reference>
      <Reference URI="/xl/worksheets/sheet25.xml?ContentType=application/vnd.openxmlformats-officedocument.spreadsheetml.worksheet+xml">
        <DigestMethod Algorithm="http://www.w3.org/2001/04/xmlenc#sha256"/>
        <DigestValue>ZHIOuhlvKlYYw687rSkQBKeKvUetvbaiJfastKmxMc4=</DigestValue>
      </Reference>
      <Reference URI="/xl/worksheets/sheet26.xml?ContentType=application/vnd.openxmlformats-officedocument.spreadsheetml.worksheet+xml">
        <DigestMethod Algorithm="http://www.w3.org/2001/04/xmlenc#sha256"/>
        <DigestValue>ZI55QHIDdXisjQrCuHF0ArBmrgZS3Skyrdpsx3BVKow=</DigestValue>
      </Reference>
      <Reference URI="/xl/worksheets/sheet27.xml?ContentType=application/vnd.openxmlformats-officedocument.spreadsheetml.worksheet+xml">
        <DigestMethod Algorithm="http://www.w3.org/2001/04/xmlenc#sha256"/>
        <DigestValue>mTeGMFpfvIn1Yi9XuqMENNtd/5C/PuRnUnqB2lWtdOw=</DigestValue>
      </Reference>
      <Reference URI="/xl/worksheets/sheet28.xml?ContentType=application/vnd.openxmlformats-officedocument.spreadsheetml.worksheet+xml">
        <DigestMethod Algorithm="http://www.w3.org/2001/04/xmlenc#sha256"/>
        <DigestValue>K69pAk9wS/BJlxVd/AlHTwLsnngJ5+IFV2LFVXBHxFg=</DigestValue>
      </Reference>
      <Reference URI="/xl/worksheets/sheet29.xml?ContentType=application/vnd.openxmlformats-officedocument.spreadsheetml.worksheet+xml">
        <DigestMethod Algorithm="http://www.w3.org/2001/04/xmlenc#sha256"/>
        <DigestValue>w9FbgTCYLW2xd6tryBQsPVAnWcFKwUbxPTJ9GW+owbs=</DigestValue>
      </Reference>
      <Reference URI="/xl/worksheets/sheet3.xml?ContentType=application/vnd.openxmlformats-officedocument.spreadsheetml.worksheet+xml">
        <DigestMethod Algorithm="http://www.w3.org/2001/04/xmlenc#sha256"/>
        <DigestValue>z31bblcw9fGXuFT+gECK/pk7azmN+HcukHrvPLAfm6o=</DigestValue>
      </Reference>
      <Reference URI="/xl/worksheets/sheet30.xml?ContentType=application/vnd.openxmlformats-officedocument.spreadsheetml.worksheet+xml">
        <DigestMethod Algorithm="http://www.w3.org/2001/04/xmlenc#sha256"/>
        <DigestValue>e3OsVdubsIDMehmIFmwxGJ41P3Bdi4lFXnNbkyYxEz4=</DigestValue>
      </Reference>
      <Reference URI="/xl/worksheets/sheet31.xml?ContentType=application/vnd.openxmlformats-officedocument.spreadsheetml.worksheet+xml">
        <DigestMethod Algorithm="http://www.w3.org/2001/04/xmlenc#sha256"/>
        <DigestValue>AFpgXCdn635IFpH2hJEmOrbCJXqz2NjbzXXPitS6q3M=</DigestValue>
      </Reference>
      <Reference URI="/xl/worksheets/sheet32.xml?ContentType=application/vnd.openxmlformats-officedocument.spreadsheetml.worksheet+xml">
        <DigestMethod Algorithm="http://www.w3.org/2001/04/xmlenc#sha256"/>
        <DigestValue>lsUB0FMU+8r3BBye80GRatXfNqxygZkavL1B7hmCP5U=</DigestValue>
      </Reference>
      <Reference URI="/xl/worksheets/sheet33.xml?ContentType=application/vnd.openxmlformats-officedocument.spreadsheetml.worksheet+xml">
        <DigestMethod Algorithm="http://www.w3.org/2001/04/xmlenc#sha256"/>
        <DigestValue>E7AqQTrHdFxoBB0lyFN+zGbsph/mM9eJVXlQkEN8Gr8=</DigestValue>
      </Reference>
      <Reference URI="/xl/worksheets/sheet34.xml?ContentType=application/vnd.openxmlformats-officedocument.spreadsheetml.worksheet+xml">
        <DigestMethod Algorithm="http://www.w3.org/2001/04/xmlenc#sha256"/>
        <DigestValue>b5fkB3nEi98uwhKKxd/MbZCuEeQv4Hi26lU/5c3Wcvw=</DigestValue>
      </Reference>
      <Reference URI="/xl/worksheets/sheet35.xml?ContentType=application/vnd.openxmlformats-officedocument.spreadsheetml.worksheet+xml">
        <DigestMethod Algorithm="http://www.w3.org/2001/04/xmlenc#sha256"/>
        <DigestValue>1NUkTWJULau2y0f55RYCke0Jkg6O2Q5PIiOVna9LD10=</DigestValue>
      </Reference>
      <Reference URI="/xl/worksheets/sheet36.xml?ContentType=application/vnd.openxmlformats-officedocument.spreadsheetml.worksheet+xml">
        <DigestMethod Algorithm="http://www.w3.org/2001/04/xmlenc#sha256"/>
        <DigestValue>vOC5OBDsNF3R7zksO3DBWbx7uS2p3thoRuoZUzU7dyY=</DigestValue>
      </Reference>
      <Reference URI="/xl/worksheets/sheet37.xml?ContentType=application/vnd.openxmlformats-officedocument.spreadsheetml.worksheet+xml">
        <DigestMethod Algorithm="http://www.w3.org/2001/04/xmlenc#sha256"/>
        <DigestValue>xKGYX0gAWfSG7OvTSPDrnFzuGwvJh2bAdwJs7iXPFJI=</DigestValue>
      </Reference>
      <Reference URI="/xl/worksheets/sheet38.xml?ContentType=application/vnd.openxmlformats-officedocument.spreadsheetml.worksheet+xml">
        <DigestMethod Algorithm="http://www.w3.org/2001/04/xmlenc#sha256"/>
        <DigestValue>mYkU7TcI9cO4ibLRI/P8BP3lwZLSZ+Nz79c08EKt0dQ=</DigestValue>
      </Reference>
      <Reference URI="/xl/worksheets/sheet39.xml?ContentType=application/vnd.openxmlformats-officedocument.spreadsheetml.worksheet+xml">
        <DigestMethod Algorithm="http://www.w3.org/2001/04/xmlenc#sha256"/>
        <DigestValue>6vPpOs0H9pmoBb0fheh4/k7YzWLlPouAVteUJbYDguo=</DigestValue>
      </Reference>
      <Reference URI="/xl/worksheets/sheet4.xml?ContentType=application/vnd.openxmlformats-officedocument.spreadsheetml.worksheet+xml">
        <DigestMethod Algorithm="http://www.w3.org/2001/04/xmlenc#sha256"/>
        <DigestValue>luu3kC7WVvouYA7yzbl8wQmlhFcNSD3us+y/QoIMLkw=</DigestValue>
      </Reference>
      <Reference URI="/xl/worksheets/sheet40.xml?ContentType=application/vnd.openxmlformats-officedocument.spreadsheetml.worksheet+xml">
        <DigestMethod Algorithm="http://www.w3.org/2001/04/xmlenc#sha256"/>
        <DigestValue>+q+RJRoYFynipcibRb1clPz9JnsA1FQfU6Q3/qaVtdQ=</DigestValue>
      </Reference>
      <Reference URI="/xl/worksheets/sheet41.xml?ContentType=application/vnd.openxmlformats-officedocument.spreadsheetml.worksheet+xml">
        <DigestMethod Algorithm="http://www.w3.org/2001/04/xmlenc#sha256"/>
        <DigestValue>cNvLgr+OxKHwG2vXvkntJM7dwnJ2bhYd3g0QQ5A1DBU=</DigestValue>
      </Reference>
      <Reference URI="/xl/worksheets/sheet42.xml?ContentType=application/vnd.openxmlformats-officedocument.spreadsheetml.worksheet+xml">
        <DigestMethod Algorithm="http://www.w3.org/2001/04/xmlenc#sha256"/>
        <DigestValue>qLpe6OHUAZ4YnwjQapXbtcG1agY5dWI00EqN9IXJdxY=</DigestValue>
      </Reference>
      <Reference URI="/xl/worksheets/sheet43.xml?ContentType=application/vnd.openxmlformats-officedocument.spreadsheetml.worksheet+xml">
        <DigestMethod Algorithm="http://www.w3.org/2001/04/xmlenc#sha256"/>
        <DigestValue>G1QCX1zgdP8f1IhOlbBaI1tkAfcmXX3ZkV1wVk7WQLs=</DigestValue>
      </Reference>
      <Reference URI="/xl/worksheets/sheet44.xml?ContentType=application/vnd.openxmlformats-officedocument.spreadsheetml.worksheet+xml">
        <DigestMethod Algorithm="http://www.w3.org/2001/04/xmlenc#sha256"/>
        <DigestValue>+qxRwp0axaEGU7a/3Ln4p2odGE2NANGiBE/ALcN/rZo=</DigestValue>
      </Reference>
      <Reference URI="/xl/worksheets/sheet45.xml?ContentType=application/vnd.openxmlformats-officedocument.spreadsheetml.worksheet+xml">
        <DigestMethod Algorithm="http://www.w3.org/2001/04/xmlenc#sha256"/>
        <DigestValue>A1OMd0zwo+TmQntqO1TKeZEgJLZI8ntRalgXphAW8/4=</DigestValue>
      </Reference>
      <Reference URI="/xl/worksheets/sheet46.xml?ContentType=application/vnd.openxmlformats-officedocument.spreadsheetml.worksheet+xml">
        <DigestMethod Algorithm="http://www.w3.org/2001/04/xmlenc#sha256"/>
        <DigestValue>jb11hmE7bFY8wueYEGLdwYz/UPAyhSCcdOR2378phfw=</DigestValue>
      </Reference>
      <Reference URI="/xl/worksheets/sheet47.xml?ContentType=application/vnd.openxmlformats-officedocument.spreadsheetml.worksheet+xml">
        <DigestMethod Algorithm="http://www.w3.org/2001/04/xmlenc#sha256"/>
        <DigestValue>RiiPdc4rsMYdczILp7V/ATvIEjz0vXucYcUnVx4/nl8=</DigestValue>
      </Reference>
      <Reference URI="/xl/worksheets/sheet48.xml?ContentType=application/vnd.openxmlformats-officedocument.spreadsheetml.worksheet+xml">
        <DigestMethod Algorithm="http://www.w3.org/2001/04/xmlenc#sha256"/>
        <DigestValue>8hzkjy0XUNKVU+tjzK0FonP7VR3VY+Uy2Ze2ZttHY1M=</DigestValue>
      </Reference>
      <Reference URI="/xl/worksheets/sheet49.xml?ContentType=application/vnd.openxmlformats-officedocument.spreadsheetml.worksheet+xml">
        <DigestMethod Algorithm="http://www.w3.org/2001/04/xmlenc#sha256"/>
        <DigestValue>QhYTU0kJkTYETGNEwOhDFCUBbTWV2zWpJxtocX61Ggw=</DigestValue>
      </Reference>
      <Reference URI="/xl/worksheets/sheet5.xml?ContentType=application/vnd.openxmlformats-officedocument.spreadsheetml.worksheet+xml">
        <DigestMethod Algorithm="http://www.w3.org/2001/04/xmlenc#sha256"/>
        <DigestValue>0eqwj+W5LeUPcbYFMRNiTV76Hrt8whgqsfUKtOtOyIU=</DigestValue>
      </Reference>
      <Reference URI="/xl/worksheets/sheet50.xml?ContentType=application/vnd.openxmlformats-officedocument.spreadsheetml.worksheet+xml">
        <DigestMethod Algorithm="http://www.w3.org/2001/04/xmlenc#sha256"/>
        <DigestValue>CbjcYzEMAYjSb2FF8eiOcb9KcDyo5t+S1QhJt0PUKmE=</DigestValue>
      </Reference>
      <Reference URI="/xl/worksheets/sheet51.xml?ContentType=application/vnd.openxmlformats-officedocument.spreadsheetml.worksheet+xml">
        <DigestMethod Algorithm="http://www.w3.org/2001/04/xmlenc#sha256"/>
        <DigestValue>e3PUhq5u8SLV7RFK8HnFf5gveAp+Rfvo2WTFU+O+n/8=</DigestValue>
      </Reference>
      <Reference URI="/xl/worksheets/sheet52.xml?ContentType=application/vnd.openxmlformats-officedocument.spreadsheetml.worksheet+xml">
        <DigestMethod Algorithm="http://www.w3.org/2001/04/xmlenc#sha256"/>
        <DigestValue>ABYzNkDifojJ874Ap/fR6tEyp57ZZd8HHHsNgcPV/8Q=</DigestValue>
      </Reference>
      <Reference URI="/xl/worksheets/sheet6.xml?ContentType=application/vnd.openxmlformats-officedocument.spreadsheetml.worksheet+xml">
        <DigestMethod Algorithm="http://www.w3.org/2001/04/xmlenc#sha256"/>
        <DigestValue>bok/Wsg+0eAp8FYoaz5ptsRwDrhYZEmNad7jKRpG8ZA=</DigestValue>
      </Reference>
      <Reference URI="/xl/worksheets/sheet7.xml?ContentType=application/vnd.openxmlformats-officedocument.spreadsheetml.worksheet+xml">
        <DigestMethod Algorithm="http://www.w3.org/2001/04/xmlenc#sha256"/>
        <DigestValue>rIkkVayg3kwdr1BKxfaCOP/Jy+lEqXag8GMIFcDw1jQ=</DigestValue>
      </Reference>
      <Reference URI="/xl/worksheets/sheet8.xml?ContentType=application/vnd.openxmlformats-officedocument.spreadsheetml.worksheet+xml">
        <DigestMethod Algorithm="http://www.w3.org/2001/04/xmlenc#sha256"/>
        <DigestValue>M7DiXl2LtDnisctobvmqt7G4qlCpIjSuFOxr+FVPsnE=</DigestValue>
      </Reference>
      <Reference URI="/xl/worksheets/sheet9.xml?ContentType=application/vnd.openxmlformats-officedocument.spreadsheetml.worksheet+xml">
        <DigestMethod Algorithm="http://www.w3.org/2001/04/xmlenc#sha256"/>
        <DigestValue>vKEdhqFatjzqgW22HrHYpv0GThl05IMj4kcf1YqAyxw=</DigestValue>
      </Reference>
    </Manifest>
    <SignatureProperties>
      <SignatureProperty Id="idSignatureTime" Target="#idPackageSignature">
        <mdssi:SignatureTime xmlns:mdssi="http://schemas.openxmlformats.org/package/2006/digital-signature">
          <mdssi:Format>YYYY-MM-DDThh:mm:ssTZD</mdssi:Format>
          <mdssi:Value>2025-03-31T20:17:19Z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2025-03-31T20:17:19Z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8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fs01I3KigHckWV2/vtLzskHStnCvko4GTTnQwHixD1s=</DigestValue>
    </Reference>
    <Reference Type="http://www.w3.org/2000/09/xmldsig#Object" URI="#idOfficeObject">
      <DigestMethod Algorithm="http://www.w3.org/2001/04/xmlenc#sha256"/>
      <DigestValue>RviX38Ogabvyf2jSRMjdGVQf+v2g8buNzh8wOzwnKhA=</DigestValue>
    </Reference>
    <Reference Type="http://uri.etsi.org/01903#SignedProperties" URI="#idSignedProperties">
      <Transforms>
        <Transform Algorithm="http://www.w3.org/TR/2001/REC-xml-c14n-20010315"/>
      </Transforms>
      <DigestMethod Algorithm="http://www.w3.org/2001/04/xmlenc#sha256"/>
      <DigestValue>LVxY2BdrGWmuO6SKfKpskn4kobZ+KqevKvayAoUqyxU=</DigestValue>
    </Reference>
    <Reference Type="http://www.w3.org/2000/09/xmldsig#Object" URI="#idValidSigLnImg">
      <DigestMethod Algorithm="http://www.w3.org/2001/04/xmlenc#sha256"/>
      <DigestValue>tGJW4oa8VYZTaPk9ehxAFNBnu8O9Po2mxcIEVp1btRg=</DigestValue>
    </Reference>
    <Reference Type="http://www.w3.org/2000/09/xmldsig#Object" URI="#idInvalidSigLnImg">
      <DigestMethod Algorithm="http://www.w3.org/2001/04/xmlenc#sha256"/>
      <DigestValue>2U7zaht0Knx/vMHThLWPArDLXs9S3meVicwJKJG+JoM=</DigestValue>
    </Reference>
  </SignedInfo>
  <SignatureValue>OYJwskoRy+EqD++6mF9+rQ2RuxVM2ZYtGGmwk+UnEBZk7Mh3S1A67CeNHkAH7hmMlK+yeRaU7ETl
7F+RRU1GX2jdJFZuSdg1ONMB2RiMMA6FCe/KoJz4d3pz7BC2iYicZHyHX3Ldacx/WRh5616oms7B
mw7n2UBBFvxgFxXh9LhE/3wpf342lMhKuwtTnjhTVzVk98njEH8XvpjlhxDAGfiOVCJuaGYMT1zF
1E0JCn+1twsQXKdHngm1PGSN9GXtjLPYD78IRkZBN4KBYuTYyZayVixzX8+3ia2/SHC8E1FZsSVF
PdJX6GLklGVl7+w8GjdrUqJljpMn9lV/2TIx8A==</SignatureValue>
  <KeyInfo>
    <X509Data>
      <X509Certificate>MIIIjTCCBnWgAwIBAgIId+pd4Y0Ag/8wDQYJKoZIhvcNAQELBQAwWjEaMBgGA1UEAwwRQ0EtRE9DVU1FTlRBIFMuQS4xFjAUBgNVBAUTDVJVQzgwMDUwMTcyLTExFzAVBgNVBAoMDkRPQ1VNRU5UQSBTLkEuMQswCQYDVQQGEwJQWTAeFw0yMzA0MjgxNDIwMDBaFw0yNTA0MjcxNDIw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xW3lfZgCUVpjqM05Pdt83qmoSq0jtVAZaqsHNKanZfG6mKbSe4y0weLuemFC8HjxoTntx0BXfoUs/3Sm0dVh9SyIRSr2zphF4MKFiPRPAJS7bX3dLTSJYYfwZYeVxuRpkuMBKYxXRbZ9NR7wvOeto/hkQwcGnMttrA+BbTB014kgNluTZj0izdq3jw5D76+XtKhmPDMm1XyOvt9yrirZbAwxE1Inp8V3s9XJZPRI7/I8Ee1C+7s8WhtDHgoiXds8H7ZDDZhVkMql1XEkyywafcdlOPisZCeQ1ViGaD8e+gY8vtQLY6DzDZ2/XtXKRtM3LiAZEJjcBUqMKZG1wraf4w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AjQmVMN5c2cjSOAKt1clP/N9UTzAOBgNVHQ8BAf8EBAMCBeAwDQYJKoZIhvcNAQELBQADggIBAKafbjSSwR1VvJku/U8DJuXhDBPHuaR0zDZFTjyJWNfIpS8487sztQ/wbRVqkL6pbLK8Q/rLSOKfVGTGPwoIJD0laa5YPjAQKE+33sosWzdP/v22k6WGdOO90wQ9mPoj7PKJTDBlrPwyp6NvVRFVWXzLByN+EQ/tgNtR0lVBzoxwecmyEvF9UntzH6RMopTFPteMu5rLMhFE3DRP9PfSuRt8YqtDViB3RHeQSNYwzcmKgRVAIuhyOiqrNQvAAuXCoA2pA9HxiGuohkJf1V8FCtn32WbvPlTOII5FOi4SE+QtKOGd3g8MMtIqodvy+7R3ZYAoxz/6APq2h+Qlwcnb38duc6og9CEofeOBQDVI1XILXmpYvHz5G9qwwXBpodBvzLxLHB+jAM3aYARgZiXjKezkTAqTT0eUzrhdLCHkQj5Z0H1AH+qVzhfSSQ8lpGxRWhicT58tXnSZYc/9C7VUJPKiixtmIvVjhGmFKHxu2lQ2NArePmnVKdJto630IkLiQRKJnveH+5yoO6DDJrktgNCfQJ6RP59SbruM0xg0HJdO31ubm+w9qX1XnQbdPSucghlwKDVDaQXnRpvnYH3hr2sbVT2He3S+WBgeuX/O9RhIeUQI3i0T3yQhw4jV0eAFJidxCrU/FDpWYgfeFhVZobhzsbtDLFYdLcFu63foXbx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Ya/1RsB+9wfLBPybZZMBu87c8aoz16PADrY12FQR9UM=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4ewzJOVNuzzfRdguJdRG5xkmvqnQTtVVAEPt/g09PFg=</DigestValue>
      </Reference>
      <Reference URI="/xl/drawings/vmlDrawing2.vml?ContentType=application/vnd.openxmlformats-officedocument.vmlDrawing">
        <DigestMethod Algorithm="http://www.w3.org/2001/04/xmlenc#sha256"/>
        <DigestValue>OLRB84retbw3LBtIu4FU5rgwd/24YlFoJsbX5tSachw=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Z2mqvJtZMnsyLRugQopG031PGSicJLuzLZv6aVt6+FM=</DigestValue>
      </Reference>
      <Reference URI="/xl/media/image4.emf?ContentType=image/x-emf">
        <DigestMethod Algorithm="http://www.w3.org/2001/04/xmlenc#sha256"/>
        <DigestValue>aW7QJeUzEqiuhEIkya0sqGxTSqBF2MDwRvJUpnxMgDM=</DigestValue>
      </Reference>
      <Reference URI="/xl/media/image5.emf?ContentType=image/x-emf">
        <DigestMethod Algorithm="http://www.w3.org/2001/04/xmlenc#sha256"/>
        <DigestValue>IxAg/LeHRynJ+c7BViR0up3dApAwbu9jP3cXn77iS3o=</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HTG6rrhHSsu0WKz63ZVeRgmqFQlC+HQmhl4aCrMAkvw=</DigestValue>
      </Reference>
      <Reference URI="/xl/styles.xml?ContentType=application/vnd.openxmlformats-officedocument.spreadsheetml.styles+xml">
        <DigestMethod Algorithm="http://www.w3.org/2001/04/xmlenc#sha256"/>
        <DigestValue>SVonssgMTP+7huFl7qN9nX8gmKgLwCA/9gUX8XVKVLE=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VAVSrAF+/EQbT4vS2KI6XDo+agcfIoXkef8fMTdMcqw=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sw0F+cjDwQ6FwS7VE/ntCrvhimbQZyEfhIKnqc7cotQ=</DigestValue>
      </Reference>
      <Reference URI="/xl/worksheets/sheet10.xml?ContentType=application/vnd.openxmlformats-officedocument.spreadsheetml.worksheet+xml">
        <DigestMethod Algorithm="http://www.w3.org/2001/04/xmlenc#sha256"/>
        <DigestValue>MgNPdwPwZ02Dw3zyNDFwijT9O8m8OICeV7n2jAGsyG4=</DigestValue>
      </Reference>
      <Reference URI="/xl/worksheets/sheet11.xml?ContentType=application/vnd.openxmlformats-officedocument.spreadsheetml.worksheet+xml">
        <DigestMethod Algorithm="http://www.w3.org/2001/04/xmlenc#sha256"/>
        <DigestValue>hECMCPsZmdzYDm3SOtal6/mNbgv2nZdfj7JCKW4TP+0=</DigestValue>
      </Reference>
      <Reference URI="/xl/worksheets/sheet12.xml?ContentType=application/vnd.openxmlformats-officedocument.spreadsheetml.worksheet+xml">
        <DigestMethod Algorithm="http://www.w3.org/2001/04/xmlenc#sha256"/>
        <DigestValue>9tLhh9LVrjYuo6qHAvFsJaXDp+ZI/H+IfbqOmsCQpps=</DigestValue>
      </Reference>
      <Reference URI="/xl/worksheets/sheet13.xml?ContentType=application/vnd.openxmlformats-officedocument.spreadsheetml.worksheet+xml">
        <DigestMethod Algorithm="http://www.w3.org/2001/04/xmlenc#sha256"/>
        <DigestValue>8PcSBjC6KYMdls1p4P8aH7MZL1e/49Isn5VpA7XE15o=</DigestValue>
      </Reference>
      <Reference URI="/xl/worksheets/sheet14.xml?ContentType=application/vnd.openxmlformats-officedocument.spreadsheetml.worksheet+xml">
        <DigestMethod Algorithm="http://www.w3.org/2001/04/xmlenc#sha256"/>
        <DigestValue>IsAp5BWHEwVSqZmraP0tePgI4cbmnVFq5TWh1n9YD4U=</DigestValue>
      </Reference>
      <Reference URI="/xl/worksheets/sheet15.xml?ContentType=application/vnd.openxmlformats-officedocument.spreadsheetml.worksheet+xml">
        <DigestMethod Algorithm="http://www.w3.org/2001/04/xmlenc#sha256"/>
        <DigestValue>DkvOv8Hj/ejgP0VPBbT6F++rRqhCBN2f1jeZ8VjpSlg=</DigestValue>
      </Reference>
      <Reference URI="/xl/worksheets/sheet16.xml?ContentType=application/vnd.openxmlformats-officedocument.spreadsheetml.worksheet+xml">
        <DigestMethod Algorithm="http://www.w3.org/2001/04/xmlenc#sha256"/>
        <DigestValue>YzJTQCr4aVhby0LOowe0DFM8jc4RubTKZZ+61JDSmaA=</DigestValue>
      </Reference>
      <Reference URI="/xl/worksheets/sheet17.xml?ContentType=application/vnd.openxmlformats-officedocument.spreadsheetml.worksheet+xml">
        <DigestMethod Algorithm="http://www.w3.org/2001/04/xmlenc#sha256"/>
        <DigestValue>xNxDeLZjXYnsam714OggnFHCCl3gsxDEg1QaLsZGBdU=</DigestValue>
      </Reference>
      <Reference URI="/xl/worksheets/sheet18.xml?ContentType=application/vnd.openxmlformats-officedocument.spreadsheetml.worksheet+xml">
        <DigestMethod Algorithm="http://www.w3.org/2001/04/xmlenc#sha256"/>
        <DigestValue>JkbjSFs0FdFwr0OLeHbs3hh73/3pweDMkVAmThAFhV0=</DigestValue>
      </Reference>
      <Reference URI="/xl/worksheets/sheet19.xml?ContentType=application/vnd.openxmlformats-officedocument.spreadsheetml.worksheet+xml">
        <DigestMethod Algorithm="http://www.w3.org/2001/04/xmlenc#sha256"/>
        <DigestValue>i28NTcZx7a5AxUt3jzKFSsjsRnmd/qWbu5a01g1j534=</DigestValue>
      </Reference>
      <Reference URI="/xl/worksheets/sheet2.xml?ContentType=application/vnd.openxmlformats-officedocument.spreadsheetml.worksheet+xml">
        <DigestMethod Algorithm="http://www.w3.org/2001/04/xmlenc#sha256"/>
        <DigestValue>gH5FKe4krEWp5DTNGXP1XsQuGH5oGSel2lmlRiUPj0c=</DigestValue>
      </Reference>
      <Reference URI="/xl/worksheets/sheet20.xml?ContentType=application/vnd.openxmlformats-officedocument.spreadsheetml.worksheet+xml">
        <DigestMethod Algorithm="http://www.w3.org/2001/04/xmlenc#sha256"/>
        <DigestValue>b8AR+wxMmT0M5Z9brzBugBwuc503oTsqaieiNHBpYR4=</DigestValue>
      </Reference>
      <Reference URI="/xl/worksheets/sheet21.xml?ContentType=application/vnd.openxmlformats-officedocument.spreadsheetml.worksheet+xml">
        <DigestMethod Algorithm="http://www.w3.org/2001/04/xmlenc#sha256"/>
        <DigestValue>Lgin2ZjtmcP0tsoqM5QTyr5+THKXl9f/jGD4ZW9AQFY=</DigestValue>
      </Reference>
      <Reference URI="/xl/worksheets/sheet22.xml?ContentType=application/vnd.openxmlformats-officedocument.spreadsheetml.worksheet+xml">
        <DigestMethod Algorithm="http://www.w3.org/2001/04/xmlenc#sha256"/>
        <DigestValue>0fa09rfFRuerTxWCG8R/g5VmJSD+XS/9M7gb0picLwM=</DigestValue>
      </Reference>
      <Reference URI="/xl/worksheets/sheet23.xml?ContentType=application/vnd.openxmlformats-officedocument.spreadsheetml.worksheet+xml">
        <DigestMethod Algorithm="http://www.w3.org/2001/04/xmlenc#sha256"/>
        <DigestValue>seNGrF+0V0plmNebVwSpA6jKlj47qBJPJZp7v1YYpCE=</DigestValue>
      </Reference>
      <Reference URI="/xl/worksheets/sheet24.xml?ContentType=application/vnd.openxmlformats-officedocument.spreadsheetml.worksheet+xml">
        <DigestMethod Algorithm="http://www.w3.org/2001/04/xmlenc#sha256"/>
        <DigestValue>SMyg6+A24kWEVTSbf9GSD7N4YSZdsjZ25RgNoojPGJI=</DigestValue>
      </Reference>
      <Reference URI="/xl/worksheets/sheet25.xml?ContentType=application/vnd.openxmlformats-officedocument.spreadsheetml.worksheet+xml">
        <DigestMethod Algorithm="http://www.w3.org/2001/04/xmlenc#sha256"/>
        <DigestValue>ZHIOuhlvKlYYw687rSkQBKeKvUetvbaiJfastKmxMc4=</DigestValue>
      </Reference>
      <Reference URI="/xl/worksheets/sheet26.xml?ContentType=application/vnd.openxmlformats-officedocument.spreadsheetml.worksheet+xml">
        <DigestMethod Algorithm="http://www.w3.org/2001/04/xmlenc#sha256"/>
        <DigestValue>ZI55QHIDdXisjQrCuHF0ArBmrgZS3Skyrdpsx3BVKow=</DigestValue>
      </Reference>
      <Reference URI="/xl/worksheets/sheet27.xml?ContentType=application/vnd.openxmlformats-officedocument.spreadsheetml.worksheet+xml">
        <DigestMethod Algorithm="http://www.w3.org/2001/04/xmlenc#sha256"/>
        <DigestValue>mTeGMFpfvIn1Yi9XuqMENNtd/5C/PuRnUnqB2lWtdOw=</DigestValue>
      </Reference>
      <Reference URI="/xl/worksheets/sheet28.xml?ContentType=application/vnd.openxmlformats-officedocument.spreadsheetml.worksheet+xml">
        <DigestMethod Algorithm="http://www.w3.org/2001/04/xmlenc#sha256"/>
        <DigestValue>K69pAk9wS/BJlxVd/AlHTwLsnngJ5+IFV2LFVXBHxFg=</DigestValue>
      </Reference>
      <Reference URI="/xl/worksheets/sheet29.xml?ContentType=application/vnd.openxmlformats-officedocument.spreadsheetml.worksheet+xml">
        <DigestMethod Algorithm="http://www.w3.org/2001/04/xmlenc#sha256"/>
        <DigestValue>w9FbgTCYLW2xd6tryBQsPVAnWcFKwUbxPTJ9GW+owbs=</DigestValue>
      </Reference>
      <Reference URI="/xl/worksheets/sheet3.xml?ContentType=application/vnd.openxmlformats-officedocument.spreadsheetml.worksheet+xml">
        <DigestMethod Algorithm="http://www.w3.org/2001/04/xmlenc#sha256"/>
        <DigestValue>z31bblcw9fGXuFT+gECK/pk7azmN+HcukHrvPLAfm6o=</DigestValue>
      </Reference>
      <Reference URI="/xl/worksheets/sheet30.xml?ContentType=application/vnd.openxmlformats-officedocument.spreadsheetml.worksheet+xml">
        <DigestMethod Algorithm="http://www.w3.org/2001/04/xmlenc#sha256"/>
        <DigestValue>e3OsVdubsIDMehmIFmwxGJ41P3Bdi4lFXnNbkyYxEz4=</DigestValue>
      </Reference>
      <Reference URI="/xl/worksheets/sheet31.xml?ContentType=application/vnd.openxmlformats-officedocument.spreadsheetml.worksheet+xml">
        <DigestMethod Algorithm="http://www.w3.org/2001/04/xmlenc#sha256"/>
        <DigestValue>AFpgXCdn635IFpH2hJEmOrbCJXqz2NjbzXXPitS6q3M=</DigestValue>
      </Reference>
      <Reference URI="/xl/worksheets/sheet32.xml?ContentType=application/vnd.openxmlformats-officedocument.spreadsheetml.worksheet+xml">
        <DigestMethod Algorithm="http://www.w3.org/2001/04/xmlenc#sha256"/>
        <DigestValue>lsUB0FMU+8r3BBye80GRatXfNqxygZkavL1B7hmCP5U=</DigestValue>
      </Reference>
      <Reference URI="/xl/worksheets/sheet33.xml?ContentType=application/vnd.openxmlformats-officedocument.spreadsheetml.worksheet+xml">
        <DigestMethod Algorithm="http://www.w3.org/2001/04/xmlenc#sha256"/>
        <DigestValue>E7AqQTrHdFxoBB0lyFN+zGbsph/mM9eJVXlQkEN8Gr8=</DigestValue>
      </Reference>
      <Reference URI="/xl/worksheets/sheet34.xml?ContentType=application/vnd.openxmlformats-officedocument.spreadsheetml.worksheet+xml">
        <DigestMethod Algorithm="http://www.w3.org/2001/04/xmlenc#sha256"/>
        <DigestValue>b5fkB3nEi98uwhKKxd/MbZCuEeQv4Hi26lU/5c3Wcvw=</DigestValue>
      </Reference>
      <Reference URI="/xl/worksheets/sheet35.xml?ContentType=application/vnd.openxmlformats-officedocument.spreadsheetml.worksheet+xml">
        <DigestMethod Algorithm="http://www.w3.org/2001/04/xmlenc#sha256"/>
        <DigestValue>1NUkTWJULau2y0f55RYCke0Jkg6O2Q5PIiOVna9LD10=</DigestValue>
      </Reference>
      <Reference URI="/xl/worksheets/sheet36.xml?ContentType=application/vnd.openxmlformats-officedocument.spreadsheetml.worksheet+xml">
        <DigestMethod Algorithm="http://www.w3.org/2001/04/xmlenc#sha256"/>
        <DigestValue>vOC5OBDsNF3R7zksO3DBWbx7uS2p3thoRuoZUzU7dyY=</DigestValue>
      </Reference>
      <Reference URI="/xl/worksheets/sheet37.xml?ContentType=application/vnd.openxmlformats-officedocument.spreadsheetml.worksheet+xml">
        <DigestMethod Algorithm="http://www.w3.org/2001/04/xmlenc#sha256"/>
        <DigestValue>xKGYX0gAWfSG7OvTSPDrnFzuGwvJh2bAdwJs7iXPFJI=</DigestValue>
      </Reference>
      <Reference URI="/xl/worksheets/sheet38.xml?ContentType=application/vnd.openxmlformats-officedocument.spreadsheetml.worksheet+xml">
        <DigestMethod Algorithm="http://www.w3.org/2001/04/xmlenc#sha256"/>
        <DigestValue>mYkU7TcI9cO4ibLRI/P8BP3lwZLSZ+Nz79c08EKt0dQ=</DigestValue>
      </Reference>
      <Reference URI="/xl/worksheets/sheet39.xml?ContentType=application/vnd.openxmlformats-officedocument.spreadsheetml.worksheet+xml">
        <DigestMethod Algorithm="http://www.w3.org/2001/04/xmlenc#sha256"/>
        <DigestValue>6vPpOs0H9pmoBb0fheh4/k7YzWLlPouAVteUJbYDguo=</DigestValue>
      </Reference>
      <Reference URI="/xl/worksheets/sheet4.xml?ContentType=application/vnd.openxmlformats-officedocument.spreadsheetml.worksheet+xml">
        <DigestMethod Algorithm="http://www.w3.org/2001/04/xmlenc#sha256"/>
        <DigestValue>luu3kC7WVvouYA7yzbl8wQmlhFcNSD3us+y/QoIMLkw=</DigestValue>
      </Reference>
      <Reference URI="/xl/worksheets/sheet40.xml?ContentType=application/vnd.openxmlformats-officedocument.spreadsheetml.worksheet+xml">
        <DigestMethod Algorithm="http://www.w3.org/2001/04/xmlenc#sha256"/>
        <DigestValue>+q+RJRoYFynipcibRb1clPz9JnsA1FQfU6Q3/qaVtdQ=</DigestValue>
      </Reference>
      <Reference URI="/xl/worksheets/sheet41.xml?ContentType=application/vnd.openxmlformats-officedocument.spreadsheetml.worksheet+xml">
        <DigestMethod Algorithm="http://www.w3.org/2001/04/xmlenc#sha256"/>
        <DigestValue>cNvLgr+OxKHwG2vXvkntJM7dwnJ2bhYd3g0QQ5A1DBU=</DigestValue>
      </Reference>
      <Reference URI="/xl/worksheets/sheet42.xml?ContentType=application/vnd.openxmlformats-officedocument.spreadsheetml.worksheet+xml">
        <DigestMethod Algorithm="http://www.w3.org/2001/04/xmlenc#sha256"/>
        <DigestValue>qLpe6OHUAZ4YnwjQapXbtcG1agY5dWI00EqN9IXJdxY=</DigestValue>
      </Reference>
      <Reference URI="/xl/worksheets/sheet43.xml?ContentType=application/vnd.openxmlformats-officedocument.spreadsheetml.worksheet+xml">
        <DigestMethod Algorithm="http://www.w3.org/2001/04/xmlenc#sha256"/>
        <DigestValue>G1QCX1zgdP8f1IhOlbBaI1tkAfcmXX3ZkV1wVk7WQLs=</DigestValue>
      </Reference>
      <Reference URI="/xl/worksheets/sheet44.xml?ContentType=application/vnd.openxmlformats-officedocument.spreadsheetml.worksheet+xml">
        <DigestMethod Algorithm="http://www.w3.org/2001/04/xmlenc#sha256"/>
        <DigestValue>+qxRwp0axaEGU7a/3Ln4p2odGE2NANGiBE/ALcN/rZo=</DigestValue>
      </Reference>
      <Reference URI="/xl/worksheets/sheet45.xml?ContentType=application/vnd.openxmlformats-officedocument.spreadsheetml.worksheet+xml">
        <DigestMethod Algorithm="http://www.w3.org/2001/04/xmlenc#sha256"/>
        <DigestValue>A1OMd0zwo+TmQntqO1TKeZEgJLZI8ntRalgXphAW8/4=</DigestValue>
      </Reference>
      <Reference URI="/xl/worksheets/sheet46.xml?ContentType=application/vnd.openxmlformats-officedocument.spreadsheetml.worksheet+xml">
        <DigestMethod Algorithm="http://www.w3.org/2001/04/xmlenc#sha256"/>
        <DigestValue>jb11hmE7bFY8wueYEGLdwYz/UPAyhSCcdOR2378phfw=</DigestValue>
      </Reference>
      <Reference URI="/xl/worksheets/sheet47.xml?ContentType=application/vnd.openxmlformats-officedocument.spreadsheetml.worksheet+xml">
        <DigestMethod Algorithm="http://www.w3.org/2001/04/xmlenc#sha256"/>
        <DigestValue>RiiPdc4rsMYdczILp7V/ATvIEjz0vXucYcUnVx4/nl8=</DigestValue>
      </Reference>
      <Reference URI="/xl/worksheets/sheet48.xml?ContentType=application/vnd.openxmlformats-officedocument.spreadsheetml.worksheet+xml">
        <DigestMethod Algorithm="http://www.w3.org/2001/04/xmlenc#sha256"/>
        <DigestValue>8hzkjy0XUNKVU+tjzK0FonP7VR3VY+Uy2Ze2ZttHY1M=</DigestValue>
      </Reference>
      <Reference URI="/xl/worksheets/sheet49.xml?ContentType=application/vnd.openxmlformats-officedocument.spreadsheetml.worksheet+xml">
        <DigestMethod Algorithm="http://www.w3.org/2001/04/xmlenc#sha256"/>
        <DigestValue>QhYTU0kJkTYETGNEwOhDFCUBbTWV2zWpJxtocX61Ggw=</DigestValue>
      </Reference>
      <Reference URI="/xl/worksheets/sheet5.xml?ContentType=application/vnd.openxmlformats-officedocument.spreadsheetml.worksheet+xml">
        <DigestMethod Algorithm="http://www.w3.org/2001/04/xmlenc#sha256"/>
        <DigestValue>0eqwj+W5LeUPcbYFMRNiTV76Hrt8whgqsfUKtOtOyIU=</DigestValue>
      </Reference>
      <Reference URI="/xl/worksheets/sheet50.xml?ContentType=application/vnd.openxmlformats-officedocument.spreadsheetml.worksheet+xml">
        <DigestMethod Algorithm="http://www.w3.org/2001/04/xmlenc#sha256"/>
        <DigestValue>CbjcYzEMAYjSb2FF8eiOcb9KcDyo5t+S1QhJt0PUKmE=</DigestValue>
      </Reference>
      <Reference URI="/xl/worksheets/sheet51.xml?ContentType=application/vnd.openxmlformats-officedocument.spreadsheetml.worksheet+xml">
        <DigestMethod Algorithm="http://www.w3.org/2001/04/xmlenc#sha256"/>
        <DigestValue>e3PUhq5u8SLV7RFK8HnFf5gveAp+Rfvo2WTFU+O+n/8=</DigestValue>
      </Reference>
      <Reference URI="/xl/worksheets/sheet52.xml?ContentType=application/vnd.openxmlformats-officedocument.spreadsheetml.worksheet+xml">
        <DigestMethod Algorithm="http://www.w3.org/2001/04/xmlenc#sha256"/>
        <DigestValue>ABYzNkDifojJ874Ap/fR6tEyp57ZZd8HHHsNgcPV/8Q=</DigestValue>
      </Reference>
      <Reference URI="/xl/worksheets/sheet6.xml?ContentType=application/vnd.openxmlformats-officedocument.spreadsheetml.worksheet+xml">
        <DigestMethod Algorithm="http://www.w3.org/2001/04/xmlenc#sha256"/>
        <DigestValue>bok/Wsg+0eAp8FYoaz5ptsRwDrhYZEmNad7jKRpG8ZA=</DigestValue>
      </Reference>
      <Reference URI="/xl/worksheets/sheet7.xml?ContentType=application/vnd.openxmlformats-officedocument.spreadsheetml.worksheet+xml">
        <DigestMethod Algorithm="http://www.w3.org/2001/04/xmlenc#sha256"/>
        <DigestValue>rIkkVayg3kwdr1BKxfaCOP/Jy+lEqXag8GMIFcDw1jQ=</DigestValue>
      </Reference>
      <Reference URI="/xl/worksheets/sheet8.xml?ContentType=application/vnd.openxmlformats-officedocument.spreadsheetml.worksheet+xml">
        <DigestMethod Algorithm="http://www.w3.org/2001/04/xmlenc#sha256"/>
        <DigestValue>M7DiXl2LtDnisctobvmqt7G4qlCpIjSuFOxr+FVPsnE=</DigestValue>
      </Reference>
      <Reference URI="/xl/worksheets/sheet9.xml?ContentType=application/vnd.openxmlformats-officedocument.spreadsheetml.worksheet+xml">
        <DigestMethod Algorithm="http://www.w3.org/2001/04/xmlenc#sha256"/>
        <DigestValue>vKEdhqFatjzqgW22HrHYpv0GThl05IMj4kcf1YqAyxw=</DigestValue>
      </Reference>
    </Manifest>
    <SignatureProperties>
      <SignatureProperty Id="idSignatureTime" Target="#idPackageSignature">
        <mdssi:SignatureTime xmlns:mdssi="http://schemas.openxmlformats.org/package/2006/digital-signature">
          <mdssi:Format>YYYY-MM-DDThh:mm:ssTZD</mdssi:Format>
          <mdssi:Value>2025-04-01T17:14:16Z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María Estela Cantero de Ojeda</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2025-04-01T17:14:16Z</xd:SigningTime>
          <xd:SigningCertificate>
            <xd:Cert>
              <xd:CertDigest>
                <DigestMethod Algorithm="http://www.w3.org/2001/04/xmlenc#sha256"/>
                <DigestValue>thPW8LlCl/Wv7uQ78rqi8Rx9wAKxggOK6Wj9ewRfRJA=</DigestValue>
              </xd:CertDigest>
              <xd:IssuerSerial>
                <X509IssuerName>C=PY, O=DOCUMENTA S.A., SERIALNUMBER=RUC80050172-1, CN=CA-DOCUMENTA S.A.</X509IssuerName>
                <X509SerialNumber>8640822058378363903</X509SerialNumber>
              </xd:IssuerSerial>
            </xd:Cert>
          </xd:SigningCertificate>
          <xd:SignaturePolicyIdentifier>
            <xd:SignaturePolicyImplied/>
          </xd:SignaturePolicyIdentifier>
        </xd:SignedSignatureProperties>
      </xd:SignedProperties>
    </xd:QualifyingProperties>
  </Object>
  <Object Id="idValidSigLnImg">AQAAAGwAAAAAAAAAAAAAAAoBAAB/AAAAAAAAAAAAAABOHwAA+g4AACBFTUYAAAEA/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B3wQVWV70HKAAAABAAAAAgAAABMAAAAAAAAAAAAAAAAAAAA//////////9cAAAAMQAvADQALwAyADAAMgA1AAYAAAAEAAAABgAAAAQAAAAGAAAABgAAAAYAAAAGAAAASwAAAEAAAAAwAAAABQAAACAAAAABAAAAAQAAABAAAAAAAAAAAAAAAAs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B3wQVWV70EKAAAASwAAAAEAAABMAAAABAAAAAkAAAAnAAAAIAAAAEsAAABQAAAAWACu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0AAAASAAAACUAAAAMAAAABAAAAFQAAAAAAQAAKgAAADMAAADyAAAARwAAAAEAAAD8HfBBVZXvQSoAAAAzAAAAHgAAAEwAAAAAAAAAAAAAAAAAAAD//////////4gAAABNAGEAcgDtAGEAIABFAHMAdABlAGwAYQAgAEMAYQBuAHQAZQByAG8AIABkAGUAIABPAGoAZQAuAC4ALgAOAAAACAAAAAYAAAAEAAAACAAAAAQAAAAIAAAABwAAAAUAAAAIAAAABAAAAAgAAAAEAAAACgAAAAgAAAAJAAAABQAAAAgAAAAGAAAACQAAAAQAAAAJAAAACAAAAAQAAAAMAAAABAAAAAgAAAADAAAAAwAAAAMAAABLAAAAQAAAADAAAAAFAAAAIAAAAAEAAAABAAAAEAAAAAAAAAAAAAAACwEAAIAAAAAAAAAAAAAAAAsBAACAAAAAJQAAAAwAAAACAAAAJwAAABgAAAAFAAAAAAAAAP///wAAAAAAJQAAAAwAAAAFAAAATAAAAGQAAAAAAAAAUAAAAAoBAAB8AAAAAAAAAFAAAAA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Pwd8EFVle9BCgAAAGAAAAATAAAATAAAAAAAAAAAAAAAAAAAAP//////////dAAAAFIAZQBwAHIAZQBzAGUAbgB0AGEAbgB0AGUAIABMAGUAZwBhAGwAS9cHAAAABgAAAAcAAAAEAAAABgAAAAUAAAAGAAAABwAAAAQAAAAGAAAABwAAAAQAAAAGAAAAAwAAAAUAAAAGAAAABwAAAAYAAAAD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ASAAAADAAAAAEAAAAWAAAADAAAAAAAAABUAAAASAEAAAoAAABwAAAAAAEAAHwAAAABAAAA/B3wQVWV70EKAAAAcAAAACoAAABMAAAABAAAAAkAAABwAAAAAgEAAH0AAACgAAAARgBpAHIAbQBhAGQAbwAgAHAAbwByADoAIABNAEEAUgBJAEEAIABFAFMAVABFAEwAQQAgAEMAQQBOAFQARQBSAE8AIABEAEUAIABPAEoARQBEAEEABgAAAAMAAAAEAAAACQAAAAYAAAAHAAAABwAAAAMAAAAHAAAABwAAAAQAAAADAAAAAwAAAAoAAAAHAAAABwAAAAMAAAAHAAAAAwAAAAYAAAAGAAAABQAAAAYAAAAFAAAABwAAAAMAAAAHAAAABwAAAAgAAAAFAAAABgAAAAcAAAAJAAAAAwAAAAgAAAAGAAAAAwAAAAkAAAAEAAAABgAAAAgAAAAHAAAAFgAAAAwAAAAAAAAAJQAAAAwAAAACAAAADgAAABQAAAAAAAAAEAAAABQAAAA=</Object>
  <Object Id="idInvalidSigLnImg">AQAAAGwAAAAAAAAAAAAAAAoBAAB/AAAAAAAAAAAAAABOHwAA+g4AACBFTUYAAAEAd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Pwd8EFVle9BKgAAADMAAAAeAAAATAAAAAAAAAAAAAAAAAAAAP//////////iAAAAE0AYQByAO0AYQAgAEUAcwB0AGUAbABhACAAQwBhAG4AdABlAHIAbwAgAGQAZQAgAE8AagBlAC4ALgAuAA4AAAAIAAAABgAAAAQAAAAIAAAABAAAAAgAAAAHAAAABQAAAAgAAAAEAAAACAAAAAQAAAAKAAAACAAAAAkAAAAFAAAACAAAAAYAAAAJAAAABAAAAAkAAAAIAAAABAAAAAwAAAAEAAAACAAAAAMAAAADAAAAAw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B3wQVWV70EKAAAAYAAAABMAAABMAAAAAAAAAAAAAAAAAAAA//////////90AAAAUgBlAHAAcgBlAHMAZQBuAHQAYQBuAHQAZQAgAEwAZQBnAGEAbACAGwcAAAAGAAAABwAAAAQAAAAGAAAABQAAAAYAAAAHAAAABAAAAAYAAAAHAAAABAAAAAYAAAADAAAABQAAAAYAAAAHAAAABgAAAAM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IAQAACgAAAHAAAAAAAQAAfAAAAAEAAAD8HfBBVZXvQQoAAABwAAAAKgAAAEwAAAAEAAAACQAAAHAAAAACAQAAfQAAAKAAAABGAGkAcgBtAGEAZABvACAAcABvAHIAOgAgAE0AQQBSAEkAQQAgAEUAUwBUAEUATABBACAAQwBBAE4AVABFAFIATwAgAEQARQAgAE8ASgBFAEQAQQAGAAAAAwAAAAQAAAAJAAAABgAAAAcAAAAHAAAAAwAAAAcAAAAHAAAABAAAAAMAAAADAAAACgAAAAcAAAAHAAAAAwAAAAcAAAADAAAABgAAAAYAAAAFAAAABgAAAAUAAAAHAAAAAwAAAAcAAAAHAAAACAAAAAUAAAAGAAAABwAAAAkAAAADAAAACAAAAAYAAAADAAAACQAAAAQAAAAG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7IPGYhqEb+jgp246/09YMa9UmgSbzm7+TpR+Pvr5hsE=</DigestValue>
    </Reference>
    <Reference Type="http://www.w3.org/2000/09/xmldsig#Object" URI="#idOfficeObject">
      <DigestMethod Algorithm="http://www.w3.org/2001/04/xmlenc#sha256"/>
      <DigestValue>W+rTD5k2+3jF5uqelFgJ4pWpm63nECdhz5LQ9wL7IBg=</DigestValue>
    </Reference>
    <Reference Type="http://uri.etsi.org/01903#SignedProperties" URI="#idSignedProperties">
      <Transforms>
        <Transform Algorithm="http://www.w3.org/TR/2001/REC-xml-c14n-20010315"/>
      </Transforms>
      <DigestMethod Algorithm="http://www.w3.org/2001/04/xmlenc#sha256"/>
      <DigestValue>sUZ62Pw53wA3T++WvR3uYX9L5Xj9/iZ+XfRhcSERVMM=</DigestValue>
    </Reference>
    <Reference Type="http://www.w3.org/2000/09/xmldsig#Object" URI="#idValidSigLnImg">
      <DigestMethod Algorithm="http://www.w3.org/2001/04/xmlenc#sha256"/>
      <DigestValue>2INqMMTXA9+L42/K4BBq9gy1NkRXJA2YwRH7PFqCjQc=</DigestValue>
    </Reference>
    <Reference Type="http://www.w3.org/2000/09/xmldsig#Object" URI="#idInvalidSigLnImg">
      <DigestMethod Algorithm="http://www.w3.org/2001/04/xmlenc#sha256"/>
      <DigestValue>Xh2gSt+U7LzjPcxilAgH6YPNaoDxp+uUGaRszg1muG4=</DigestValue>
    </Reference>
  </SignedInfo>
  <SignatureValue>mB8lt/WRYYMBpeXCcCdF2xuOANRgXV3zftcUC/X0NH1sDA0TRNqzuw8cLqwMQ9V/fOr/XQzg6feq
7BJXuDuqdpSQD+QoFBxsowyl5rP+565ovIwUF/O0v4zLthxsBImw3OyaYefp4thqsVvwwVLhsH8k
4znbgmIDo1hhQonpZyac5rdGjoaGe4HSIVDhDasuJoLYCEAQlrWy/R7orhVSpJlTx0JfTM6mDwDa
H0nlZLLizJx2pu/jpFDVrr15yuariQk+2MnKfWUYwT1pxfut6kGKW3NQ+tBcF087nKxPWTz6Mz6a
L3CX3WdSHUk+5s0O1y11ItQjAax/uuq1bZ0bwA==</SignatureValue>
  <KeyInfo>
    <X509Data>
      <X509Certificate>MIIIdjCCBl6gAwIBAgIIYEXceohG1rowDQYJKoZIhvcNAQELBQAwWjEaMBgGA1UEAwwRQ0EtRE9DVU1FTlRBIFMuQS4xFjAUBgNVBAUTDVJVQzgwMDUwMTcyLTExFzAVBgNVBAoMDkRPQ1VNRU5UQSBTLkEuMQswCQYDVQQGEwJQWTAeFw0yNDAxMzExMjQzMDBaFw0yNjAxMzAxMjQzMDBaMIGsMR0wGwYDVQQDDBRBTEJFUlRPIFRBQkVMIFVOU0FJTjERMA8GA1UEBRMIQ0kzMTExNTUxEDAOBgNVBCoMB0FMQkVSVE8xFTATBgNVBAQMDFRBQkVMIFVOU0FJTjELMAkGA1UECwwCRjIxNTAzBgNVBAoMLENFUlRJRklDQURPIENVQUxJRklDQURPIERFIEZJUk1BIEVMRUNUUk9OSUNBMQswCQYDVQQGEwJQWTCCASIwDQYJKoZIhvcNAQEBBQADggEPADCCAQoCggEBAKrkjdkkBDiKVd5bypIDRMaY856/MxwUNks3KRbR/E+G91+VMb04XdyRiGolUNgWC1dBj+HoKI33ua8/mO6n/bXHfbbrgEV4HY9pUjvWVgNw8fVkfDCfujL421zfjJxnsjURaKyHGcePz81woAGzc1rtcAnncIHl3I8A5lM24H3v8ksZcJBnzTJ1F1meUHlztYV0xvQT+zvNSpJIpT4gF9+FT3o8tMuoEwXzVnZaKnefMKvILWCwt3/by+h93u7aRvngn5TDJa1IZBU/OXgmuVzVQsBl6cdbqI35wf6FJcUxWwI+LpDMfk6feKd7x0IF1b32hd2FFA8Dvce71KrWDv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JvZHJpZ290YWJlbEBhdGFiZ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vqj6kZCWmpxze6ODhlBpprrxSYwDgYDVR0PAQH/BAQDAgXgMA0GCSqGSIb3DQEBCwUAA4ICAQAzTk0++EmIcUS7o9xca7Z1DfGAGbE+/DynqiYUSwQddKHr8v3hRIwLrLzl0rt74e+kOVAMJwUzKIusKfumCpIUzfiRp60eyUluU2jXrhuoPoXdaCZNlql7TZ/rJ9dtAj/Yk4EJi+S6UpYwIyGWQKzCGN40srIEVM/Ioew61PR+E9je4rTH2A+sjrSDxvtKfJf35toVDTj/UwbvVquzA49JIpptWB84gy7mLzpl+6Dy59gtAhEnbSi8FjQH5rwA13gOdIQsTA3EfU0ebWkAGmJAo7vAnSCPJ5k6/FlxS5CjHtHJzVf5VEgGdrVujHiBZyh8jdgrdlAy9csiOuiRdxqQ41xyhVTYltCF8HS+WyAL5Ks2zLrzFt8XSeZeEpJLno8ce8bf0HSqKmgdjVQOis4IxDMOU7vfEnYqhkZL68jz9pZxvK2VYNPiW6yraAESxJSx6nuQFKSubj6NXKpeQXZnqeycwr28cW+T+Jrve2JUVxaTInrzdWMFNlKyXsGV69yNDOnakEP95eZYywAxVcGvci+vCu9K+Uxps/4xqrZ5x4VRF4RJJELLOBw2QjRTL4ODyM8ICSL6lM+I6KzgBRdclcnR+qxTIS1GmiYRFRrDRbewjIo4em07B4gCUjllj34KfsjErb342G3/C0Ap/1vw2qseE8qvRiZSfdd6SpmL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Ya/1RsB+9wfLBPybZZMBu87c8aoz16PADrY12FQR9UM=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4ewzJOVNuzzfRdguJdRG5xkmvqnQTtVVAEPt/g09PFg=</DigestValue>
      </Reference>
      <Reference URI="/xl/drawings/vmlDrawing2.vml?ContentType=application/vnd.openxmlformats-officedocument.vmlDrawing">
        <DigestMethod Algorithm="http://www.w3.org/2001/04/xmlenc#sha256"/>
        <DigestValue>OLRB84retbw3LBtIu4FU5rgwd/24YlFoJsbX5tSachw=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Z2mqvJtZMnsyLRugQopG031PGSicJLuzLZv6aVt6+FM=</DigestValue>
      </Reference>
      <Reference URI="/xl/media/image4.emf?ContentType=image/x-emf">
        <DigestMethod Algorithm="http://www.w3.org/2001/04/xmlenc#sha256"/>
        <DigestValue>aW7QJeUzEqiuhEIkya0sqGxTSqBF2MDwRvJUpnxMgDM=</DigestValue>
      </Reference>
      <Reference URI="/xl/media/image5.emf?ContentType=image/x-emf">
        <DigestMethod Algorithm="http://www.w3.org/2001/04/xmlenc#sha256"/>
        <DigestValue>IxAg/LeHRynJ+c7BViR0up3dApAwbu9jP3cXn77iS3o=</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HTG6rrhHSsu0WKz63ZVeRgmqFQlC+HQmhl4aCrMAkvw=</DigestValue>
      </Reference>
      <Reference URI="/xl/styles.xml?ContentType=application/vnd.openxmlformats-officedocument.spreadsheetml.styles+xml">
        <DigestMethod Algorithm="http://www.w3.org/2001/04/xmlenc#sha256"/>
        <DigestValue>SVonssgMTP+7huFl7qN9nX8gmKgLwCA/9gUX8XVKVLE=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VAVSrAF+/EQbT4vS2KI6XDo+agcfIoXkef8fMTdMcqw=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sw0F+cjDwQ6FwS7VE/ntCrvhimbQZyEfhIKnqc7cotQ=</DigestValue>
      </Reference>
      <Reference URI="/xl/worksheets/sheet10.xml?ContentType=application/vnd.openxmlformats-officedocument.spreadsheetml.worksheet+xml">
        <DigestMethod Algorithm="http://www.w3.org/2001/04/xmlenc#sha256"/>
        <DigestValue>MgNPdwPwZ02Dw3zyNDFwijT9O8m8OICeV7n2jAGsyG4=</DigestValue>
      </Reference>
      <Reference URI="/xl/worksheets/sheet11.xml?ContentType=application/vnd.openxmlformats-officedocument.spreadsheetml.worksheet+xml">
        <DigestMethod Algorithm="http://www.w3.org/2001/04/xmlenc#sha256"/>
        <DigestValue>hECMCPsZmdzYDm3SOtal6/mNbgv2nZdfj7JCKW4TP+0=</DigestValue>
      </Reference>
      <Reference URI="/xl/worksheets/sheet12.xml?ContentType=application/vnd.openxmlformats-officedocument.spreadsheetml.worksheet+xml">
        <DigestMethod Algorithm="http://www.w3.org/2001/04/xmlenc#sha256"/>
        <DigestValue>9tLhh9LVrjYuo6qHAvFsJaXDp+ZI/H+IfbqOmsCQpps=</DigestValue>
      </Reference>
      <Reference URI="/xl/worksheets/sheet13.xml?ContentType=application/vnd.openxmlformats-officedocument.spreadsheetml.worksheet+xml">
        <DigestMethod Algorithm="http://www.w3.org/2001/04/xmlenc#sha256"/>
        <DigestValue>8PcSBjC6KYMdls1p4P8aH7MZL1e/49Isn5VpA7XE15o=</DigestValue>
      </Reference>
      <Reference URI="/xl/worksheets/sheet14.xml?ContentType=application/vnd.openxmlformats-officedocument.spreadsheetml.worksheet+xml">
        <DigestMethod Algorithm="http://www.w3.org/2001/04/xmlenc#sha256"/>
        <DigestValue>IsAp5BWHEwVSqZmraP0tePgI4cbmnVFq5TWh1n9YD4U=</DigestValue>
      </Reference>
      <Reference URI="/xl/worksheets/sheet15.xml?ContentType=application/vnd.openxmlformats-officedocument.spreadsheetml.worksheet+xml">
        <DigestMethod Algorithm="http://www.w3.org/2001/04/xmlenc#sha256"/>
        <DigestValue>DkvOv8Hj/ejgP0VPBbT6F++rRqhCBN2f1jeZ8VjpSlg=</DigestValue>
      </Reference>
      <Reference URI="/xl/worksheets/sheet16.xml?ContentType=application/vnd.openxmlformats-officedocument.spreadsheetml.worksheet+xml">
        <DigestMethod Algorithm="http://www.w3.org/2001/04/xmlenc#sha256"/>
        <DigestValue>YzJTQCr4aVhby0LOowe0DFM8jc4RubTKZZ+61JDSmaA=</DigestValue>
      </Reference>
      <Reference URI="/xl/worksheets/sheet17.xml?ContentType=application/vnd.openxmlformats-officedocument.spreadsheetml.worksheet+xml">
        <DigestMethod Algorithm="http://www.w3.org/2001/04/xmlenc#sha256"/>
        <DigestValue>xNxDeLZjXYnsam714OggnFHCCl3gsxDEg1QaLsZGBdU=</DigestValue>
      </Reference>
      <Reference URI="/xl/worksheets/sheet18.xml?ContentType=application/vnd.openxmlformats-officedocument.spreadsheetml.worksheet+xml">
        <DigestMethod Algorithm="http://www.w3.org/2001/04/xmlenc#sha256"/>
        <DigestValue>JkbjSFs0FdFwr0OLeHbs3hh73/3pweDMkVAmThAFhV0=</DigestValue>
      </Reference>
      <Reference URI="/xl/worksheets/sheet19.xml?ContentType=application/vnd.openxmlformats-officedocument.spreadsheetml.worksheet+xml">
        <DigestMethod Algorithm="http://www.w3.org/2001/04/xmlenc#sha256"/>
        <DigestValue>i28NTcZx7a5AxUt3jzKFSsjsRnmd/qWbu5a01g1j534=</DigestValue>
      </Reference>
      <Reference URI="/xl/worksheets/sheet2.xml?ContentType=application/vnd.openxmlformats-officedocument.spreadsheetml.worksheet+xml">
        <DigestMethod Algorithm="http://www.w3.org/2001/04/xmlenc#sha256"/>
        <DigestValue>gH5FKe4krEWp5DTNGXP1XsQuGH5oGSel2lmlRiUPj0c=</DigestValue>
      </Reference>
      <Reference URI="/xl/worksheets/sheet20.xml?ContentType=application/vnd.openxmlformats-officedocument.spreadsheetml.worksheet+xml">
        <DigestMethod Algorithm="http://www.w3.org/2001/04/xmlenc#sha256"/>
        <DigestValue>b8AR+wxMmT0M5Z9brzBugBwuc503oTsqaieiNHBpYR4=</DigestValue>
      </Reference>
      <Reference URI="/xl/worksheets/sheet21.xml?ContentType=application/vnd.openxmlformats-officedocument.spreadsheetml.worksheet+xml">
        <DigestMethod Algorithm="http://www.w3.org/2001/04/xmlenc#sha256"/>
        <DigestValue>Lgin2ZjtmcP0tsoqM5QTyr5+THKXl9f/jGD4ZW9AQFY=</DigestValue>
      </Reference>
      <Reference URI="/xl/worksheets/sheet22.xml?ContentType=application/vnd.openxmlformats-officedocument.spreadsheetml.worksheet+xml">
        <DigestMethod Algorithm="http://www.w3.org/2001/04/xmlenc#sha256"/>
        <DigestValue>0fa09rfFRuerTxWCG8R/g5VmJSD+XS/9M7gb0picLwM=</DigestValue>
      </Reference>
      <Reference URI="/xl/worksheets/sheet23.xml?ContentType=application/vnd.openxmlformats-officedocument.spreadsheetml.worksheet+xml">
        <DigestMethod Algorithm="http://www.w3.org/2001/04/xmlenc#sha256"/>
        <DigestValue>seNGrF+0V0plmNebVwSpA6jKlj47qBJPJZp7v1YYpCE=</DigestValue>
      </Reference>
      <Reference URI="/xl/worksheets/sheet24.xml?ContentType=application/vnd.openxmlformats-officedocument.spreadsheetml.worksheet+xml">
        <DigestMethod Algorithm="http://www.w3.org/2001/04/xmlenc#sha256"/>
        <DigestValue>SMyg6+A24kWEVTSbf9GSD7N4YSZdsjZ25RgNoojPGJI=</DigestValue>
      </Reference>
      <Reference URI="/xl/worksheets/sheet25.xml?ContentType=application/vnd.openxmlformats-officedocument.spreadsheetml.worksheet+xml">
        <DigestMethod Algorithm="http://www.w3.org/2001/04/xmlenc#sha256"/>
        <DigestValue>ZHIOuhlvKlYYw687rSkQBKeKvUetvbaiJfastKmxMc4=</DigestValue>
      </Reference>
      <Reference URI="/xl/worksheets/sheet26.xml?ContentType=application/vnd.openxmlformats-officedocument.spreadsheetml.worksheet+xml">
        <DigestMethod Algorithm="http://www.w3.org/2001/04/xmlenc#sha256"/>
        <DigestValue>ZI55QHIDdXisjQrCuHF0ArBmrgZS3Skyrdpsx3BVKow=</DigestValue>
      </Reference>
      <Reference URI="/xl/worksheets/sheet27.xml?ContentType=application/vnd.openxmlformats-officedocument.spreadsheetml.worksheet+xml">
        <DigestMethod Algorithm="http://www.w3.org/2001/04/xmlenc#sha256"/>
        <DigestValue>mTeGMFpfvIn1Yi9XuqMENNtd/5C/PuRnUnqB2lWtdOw=</DigestValue>
      </Reference>
      <Reference URI="/xl/worksheets/sheet28.xml?ContentType=application/vnd.openxmlformats-officedocument.spreadsheetml.worksheet+xml">
        <DigestMethod Algorithm="http://www.w3.org/2001/04/xmlenc#sha256"/>
        <DigestValue>K69pAk9wS/BJlxVd/AlHTwLsnngJ5+IFV2LFVXBHxFg=</DigestValue>
      </Reference>
      <Reference URI="/xl/worksheets/sheet29.xml?ContentType=application/vnd.openxmlformats-officedocument.spreadsheetml.worksheet+xml">
        <DigestMethod Algorithm="http://www.w3.org/2001/04/xmlenc#sha256"/>
        <DigestValue>w9FbgTCYLW2xd6tryBQsPVAnWcFKwUbxPTJ9GW+owbs=</DigestValue>
      </Reference>
      <Reference URI="/xl/worksheets/sheet3.xml?ContentType=application/vnd.openxmlformats-officedocument.spreadsheetml.worksheet+xml">
        <DigestMethod Algorithm="http://www.w3.org/2001/04/xmlenc#sha256"/>
        <DigestValue>z31bblcw9fGXuFT+gECK/pk7azmN+HcukHrvPLAfm6o=</DigestValue>
      </Reference>
      <Reference URI="/xl/worksheets/sheet30.xml?ContentType=application/vnd.openxmlformats-officedocument.spreadsheetml.worksheet+xml">
        <DigestMethod Algorithm="http://www.w3.org/2001/04/xmlenc#sha256"/>
        <DigestValue>e3OsVdubsIDMehmIFmwxGJ41P3Bdi4lFXnNbkyYxEz4=</DigestValue>
      </Reference>
      <Reference URI="/xl/worksheets/sheet31.xml?ContentType=application/vnd.openxmlformats-officedocument.spreadsheetml.worksheet+xml">
        <DigestMethod Algorithm="http://www.w3.org/2001/04/xmlenc#sha256"/>
        <DigestValue>AFpgXCdn635IFpH2hJEmOrbCJXqz2NjbzXXPitS6q3M=</DigestValue>
      </Reference>
      <Reference URI="/xl/worksheets/sheet32.xml?ContentType=application/vnd.openxmlformats-officedocument.spreadsheetml.worksheet+xml">
        <DigestMethod Algorithm="http://www.w3.org/2001/04/xmlenc#sha256"/>
        <DigestValue>lsUB0FMU+8r3BBye80GRatXfNqxygZkavL1B7hmCP5U=</DigestValue>
      </Reference>
      <Reference URI="/xl/worksheets/sheet33.xml?ContentType=application/vnd.openxmlformats-officedocument.spreadsheetml.worksheet+xml">
        <DigestMethod Algorithm="http://www.w3.org/2001/04/xmlenc#sha256"/>
        <DigestValue>E7AqQTrHdFxoBB0lyFN+zGbsph/mM9eJVXlQkEN8Gr8=</DigestValue>
      </Reference>
      <Reference URI="/xl/worksheets/sheet34.xml?ContentType=application/vnd.openxmlformats-officedocument.spreadsheetml.worksheet+xml">
        <DigestMethod Algorithm="http://www.w3.org/2001/04/xmlenc#sha256"/>
        <DigestValue>b5fkB3nEi98uwhKKxd/MbZCuEeQv4Hi26lU/5c3Wcvw=</DigestValue>
      </Reference>
      <Reference URI="/xl/worksheets/sheet35.xml?ContentType=application/vnd.openxmlformats-officedocument.spreadsheetml.worksheet+xml">
        <DigestMethod Algorithm="http://www.w3.org/2001/04/xmlenc#sha256"/>
        <DigestValue>1NUkTWJULau2y0f55RYCke0Jkg6O2Q5PIiOVna9LD10=</DigestValue>
      </Reference>
      <Reference URI="/xl/worksheets/sheet36.xml?ContentType=application/vnd.openxmlformats-officedocument.spreadsheetml.worksheet+xml">
        <DigestMethod Algorithm="http://www.w3.org/2001/04/xmlenc#sha256"/>
        <DigestValue>vOC5OBDsNF3R7zksO3DBWbx7uS2p3thoRuoZUzU7dyY=</DigestValue>
      </Reference>
      <Reference URI="/xl/worksheets/sheet37.xml?ContentType=application/vnd.openxmlformats-officedocument.spreadsheetml.worksheet+xml">
        <DigestMethod Algorithm="http://www.w3.org/2001/04/xmlenc#sha256"/>
        <DigestValue>xKGYX0gAWfSG7OvTSPDrnFzuGwvJh2bAdwJs7iXPFJI=</DigestValue>
      </Reference>
      <Reference URI="/xl/worksheets/sheet38.xml?ContentType=application/vnd.openxmlformats-officedocument.spreadsheetml.worksheet+xml">
        <DigestMethod Algorithm="http://www.w3.org/2001/04/xmlenc#sha256"/>
        <DigestValue>mYkU7TcI9cO4ibLRI/P8BP3lwZLSZ+Nz79c08EKt0dQ=</DigestValue>
      </Reference>
      <Reference URI="/xl/worksheets/sheet39.xml?ContentType=application/vnd.openxmlformats-officedocument.spreadsheetml.worksheet+xml">
        <DigestMethod Algorithm="http://www.w3.org/2001/04/xmlenc#sha256"/>
        <DigestValue>6vPpOs0H9pmoBb0fheh4/k7YzWLlPouAVteUJbYDguo=</DigestValue>
      </Reference>
      <Reference URI="/xl/worksheets/sheet4.xml?ContentType=application/vnd.openxmlformats-officedocument.spreadsheetml.worksheet+xml">
        <DigestMethod Algorithm="http://www.w3.org/2001/04/xmlenc#sha256"/>
        <DigestValue>luu3kC7WVvouYA7yzbl8wQmlhFcNSD3us+y/QoIMLkw=</DigestValue>
      </Reference>
      <Reference URI="/xl/worksheets/sheet40.xml?ContentType=application/vnd.openxmlformats-officedocument.spreadsheetml.worksheet+xml">
        <DigestMethod Algorithm="http://www.w3.org/2001/04/xmlenc#sha256"/>
        <DigestValue>+q+RJRoYFynipcibRb1clPz9JnsA1FQfU6Q3/qaVtdQ=</DigestValue>
      </Reference>
      <Reference URI="/xl/worksheets/sheet41.xml?ContentType=application/vnd.openxmlformats-officedocument.spreadsheetml.worksheet+xml">
        <DigestMethod Algorithm="http://www.w3.org/2001/04/xmlenc#sha256"/>
        <DigestValue>cNvLgr+OxKHwG2vXvkntJM7dwnJ2bhYd3g0QQ5A1DBU=</DigestValue>
      </Reference>
      <Reference URI="/xl/worksheets/sheet42.xml?ContentType=application/vnd.openxmlformats-officedocument.spreadsheetml.worksheet+xml">
        <DigestMethod Algorithm="http://www.w3.org/2001/04/xmlenc#sha256"/>
        <DigestValue>qLpe6OHUAZ4YnwjQapXbtcG1agY5dWI00EqN9IXJdxY=</DigestValue>
      </Reference>
      <Reference URI="/xl/worksheets/sheet43.xml?ContentType=application/vnd.openxmlformats-officedocument.spreadsheetml.worksheet+xml">
        <DigestMethod Algorithm="http://www.w3.org/2001/04/xmlenc#sha256"/>
        <DigestValue>G1QCX1zgdP8f1IhOlbBaI1tkAfcmXX3ZkV1wVk7WQLs=</DigestValue>
      </Reference>
      <Reference URI="/xl/worksheets/sheet44.xml?ContentType=application/vnd.openxmlformats-officedocument.spreadsheetml.worksheet+xml">
        <DigestMethod Algorithm="http://www.w3.org/2001/04/xmlenc#sha256"/>
        <DigestValue>+qxRwp0axaEGU7a/3Ln4p2odGE2NANGiBE/ALcN/rZo=</DigestValue>
      </Reference>
      <Reference URI="/xl/worksheets/sheet45.xml?ContentType=application/vnd.openxmlformats-officedocument.spreadsheetml.worksheet+xml">
        <DigestMethod Algorithm="http://www.w3.org/2001/04/xmlenc#sha256"/>
        <DigestValue>A1OMd0zwo+TmQntqO1TKeZEgJLZI8ntRalgXphAW8/4=</DigestValue>
      </Reference>
      <Reference URI="/xl/worksheets/sheet46.xml?ContentType=application/vnd.openxmlformats-officedocument.spreadsheetml.worksheet+xml">
        <DigestMethod Algorithm="http://www.w3.org/2001/04/xmlenc#sha256"/>
        <DigestValue>jb11hmE7bFY8wueYEGLdwYz/UPAyhSCcdOR2378phfw=</DigestValue>
      </Reference>
      <Reference URI="/xl/worksheets/sheet47.xml?ContentType=application/vnd.openxmlformats-officedocument.spreadsheetml.worksheet+xml">
        <DigestMethod Algorithm="http://www.w3.org/2001/04/xmlenc#sha256"/>
        <DigestValue>RiiPdc4rsMYdczILp7V/ATvIEjz0vXucYcUnVx4/nl8=</DigestValue>
      </Reference>
      <Reference URI="/xl/worksheets/sheet48.xml?ContentType=application/vnd.openxmlformats-officedocument.spreadsheetml.worksheet+xml">
        <DigestMethod Algorithm="http://www.w3.org/2001/04/xmlenc#sha256"/>
        <DigestValue>8hzkjy0XUNKVU+tjzK0FonP7VR3VY+Uy2Ze2ZttHY1M=</DigestValue>
      </Reference>
      <Reference URI="/xl/worksheets/sheet49.xml?ContentType=application/vnd.openxmlformats-officedocument.spreadsheetml.worksheet+xml">
        <DigestMethod Algorithm="http://www.w3.org/2001/04/xmlenc#sha256"/>
        <DigestValue>QhYTU0kJkTYETGNEwOhDFCUBbTWV2zWpJxtocX61Ggw=</DigestValue>
      </Reference>
      <Reference URI="/xl/worksheets/sheet5.xml?ContentType=application/vnd.openxmlformats-officedocument.spreadsheetml.worksheet+xml">
        <DigestMethod Algorithm="http://www.w3.org/2001/04/xmlenc#sha256"/>
        <DigestValue>0eqwj+W5LeUPcbYFMRNiTV76Hrt8whgqsfUKtOtOyIU=</DigestValue>
      </Reference>
      <Reference URI="/xl/worksheets/sheet50.xml?ContentType=application/vnd.openxmlformats-officedocument.spreadsheetml.worksheet+xml">
        <DigestMethod Algorithm="http://www.w3.org/2001/04/xmlenc#sha256"/>
        <DigestValue>CbjcYzEMAYjSb2FF8eiOcb9KcDyo5t+S1QhJt0PUKmE=</DigestValue>
      </Reference>
      <Reference URI="/xl/worksheets/sheet51.xml?ContentType=application/vnd.openxmlformats-officedocument.spreadsheetml.worksheet+xml">
        <DigestMethod Algorithm="http://www.w3.org/2001/04/xmlenc#sha256"/>
        <DigestValue>e3PUhq5u8SLV7RFK8HnFf5gveAp+Rfvo2WTFU+O+n/8=</DigestValue>
      </Reference>
      <Reference URI="/xl/worksheets/sheet52.xml?ContentType=application/vnd.openxmlformats-officedocument.spreadsheetml.worksheet+xml">
        <DigestMethod Algorithm="http://www.w3.org/2001/04/xmlenc#sha256"/>
        <DigestValue>ABYzNkDifojJ874Ap/fR6tEyp57ZZd8HHHsNgcPV/8Q=</DigestValue>
      </Reference>
      <Reference URI="/xl/worksheets/sheet6.xml?ContentType=application/vnd.openxmlformats-officedocument.spreadsheetml.worksheet+xml">
        <DigestMethod Algorithm="http://www.w3.org/2001/04/xmlenc#sha256"/>
        <DigestValue>bok/Wsg+0eAp8FYoaz5ptsRwDrhYZEmNad7jKRpG8ZA=</DigestValue>
      </Reference>
      <Reference URI="/xl/worksheets/sheet7.xml?ContentType=application/vnd.openxmlformats-officedocument.spreadsheetml.worksheet+xml">
        <DigestMethod Algorithm="http://www.w3.org/2001/04/xmlenc#sha256"/>
        <DigestValue>rIkkVayg3kwdr1BKxfaCOP/Jy+lEqXag8GMIFcDw1jQ=</DigestValue>
      </Reference>
      <Reference URI="/xl/worksheets/sheet8.xml?ContentType=application/vnd.openxmlformats-officedocument.spreadsheetml.worksheet+xml">
        <DigestMethod Algorithm="http://www.w3.org/2001/04/xmlenc#sha256"/>
        <DigestValue>M7DiXl2LtDnisctobvmqt7G4qlCpIjSuFOxr+FVPsnE=</DigestValue>
      </Reference>
      <Reference URI="/xl/worksheets/sheet9.xml?ContentType=application/vnd.openxmlformats-officedocument.spreadsheetml.worksheet+xml">
        <DigestMethod Algorithm="http://www.w3.org/2001/04/xmlenc#sha256"/>
        <DigestValue>vKEdhqFatjzqgW22HrHYpv0GThl05IMj4kcf1YqAyxw=</DigestValue>
      </Reference>
    </Manifest>
    <SignatureProperties>
      <SignatureProperty Id="idSignatureTime" Target="#idPackageSignature">
        <mdssi:SignatureTime xmlns:mdssi="http://schemas.openxmlformats.org/package/2006/digital-signature">
          <mdssi:Format>YYYY-MM-DDThh:mm:ssTZD</mdssi:Format>
          <mdssi:Value>2025-04-22T19:12:42Z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ALBERTO TABEL</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2025-04-22T19:12:42Z</xd:SigningTime>
          <xd:SigningCertificate>
            <xd:Cert>
              <xd:CertDigest>
                <DigestMethod Algorithm="http://www.w3.org/2001/04/xmlenc#sha256"/>
                <DigestValue>QearB8LKF8n1CL1QJxMl+RF1bL5cXeyd7MlCgPOq7Jk=</DigestValue>
              </xd:CertDigest>
              <xd:IssuerSerial>
                <X509IssuerName>C=PY, O=DOCUMENTA S.A., SERIALNUMBER=RUC80050172-1, CN=CA-DOCUMENTA S.A.</X509IssuerName>
                <X509SerialNumber>6937193219864581818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8HgAAPA8AACBFTUYAAAEAi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YEHx+38AAABgQfH7fwAAEwAAAAAAAAAAAG1f/H8AAD13Z/D7fwAAMBZtX/x/AAATAAAAAAAAAGgXAAAAAAAAQAAAwPt/AAAAAG1f/H8AAAd6Z/D7fwAABAAAAAAAAAAwFm1f/H8AANC1Ff75AAAAEwAAAAAAAABIAAAAAAAAAMT7IvH7fwAAmGNB8ft/AABAACPx+38AAAEAAAAAAAAAxiYj8ft/AAAAAG1f/H8AAAAAAAAAAAAAAAAAAAAAAADguBX++QAAAHBj3wQhAgAA29ctXvx/AACwthX++QAAAEm3Ff75AAAAAAAAAAAAAAAAAAAAZHYACAAAAAAlAAAADAAAAAEAAAAYAAAADAAAAAAAAAASAAAADAAAAAEAAAAeAAAAGAAAAL0AAAAEAAAA9wAAABEAAAAlAAAADAAAAAEAAABUAAAAiAAAAL4AAAAEAAAA9QAAABAAAAABAAAAxN/xQQDA80G+AAAABAAAAAoAAABMAAAAAAAAAAAAAAAAAAAA//////////9gAAAAMgAyAC8AMAA0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CrswIhAgAAAAAAAAAAAAABAAAA+QAAAMheU178fwAAAAAAAAAAAACwP21f/H8AAAkAAAABAAAACQAAAAAAAAAAAAAAAAAAAAAAAAAAAAAA8V2Xk0eAAAAAAAAAAAAAAJB2+AQhAgAAYNYV/vkAAABwY98EIQIAANAoWRMAAAAAtACKBQAAAAAHAAAAAAAAAGCg/wQhAgAAnNUV/vkAAADZ1RX++QAAAMEfKl78fwAAYGy6ESECAAARAAAAAAAAAAAAAAAAAAAAAAAAAAAAAABwY98EIQIAANvXLV78fwAAQNUV/vkAAADZ1RX++QAAAGDhQBM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AAAABVG6fo+38AAIAPzh4CAAAAyF5TXvx/AAAAAAAAAAAAADDkUun7fwAAiDpf6ft/AAAAAAAAAAAAAAAAAAAAAAAAAAAAAAAAAABh05aTR4AAAAEAAAAAAAAAAAAAAAAAAAAIYBT++QAAAHBj3wQhAgAA4P///wAAAAAAAAAAAAAAAAYAAAAAAAAABwAAAAAAAAAsXxT++QAAAGlfFP75AAAAwR8qXvx/AAAQZBT++QAAAAAAAAAAAAAAuM076ft/AACQpRsfIQIAAHBj3wQhAgAA29ctXvx/AADQXhT++QAAAGlfFP75AAAA0MuaEyECAAAAAAAAZHYACAAAAAAlAAAADAAAAAMAAAAYAAAADAAAAAAAAAA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cgAAABUAAAAhAPAAAAAAAAAAAAAAAIA/AAAAAAAAAAAAAIA/AAAAAAAAAAAAAAAAAAAAAAAAAAAAAAAAAAAAAAAAAAAlAAAADAAAAAAAAIAoAAAADAAAAAQAAABSAAAAcAEAAAQAAADw////AAAAAAAAAAAAAAAAkAEAAAAAAAEAAAAAcwBlAGcAbwBlACAAdQBpAAAAAAAAAAAAAAAAAAAAAAAAAAAAAAAAAAAAAAAAAAAAAAAAAAAAAAAAAAAAAAAAAAAAAQAAC6UWIQIAAD8OSv//////BD4AAApKCgDIXlNe/H8AAAAAAAAAAAAAEBleYPx/AADgwJgTIQIAAD8OCkoAAAAAAAAAAAAAAAAAAAAAAAAAANHTlpNHgAAAPw4KSgAAAADU9e1HBZoAAFhgFP75AAAAcGPfBCECAADw////AAAAAAAAAAAAAAAACQAAAAAAAAAHAAAAAAAAAHxfFP75AAAAuV8U/vkAAADBHype/H8AAAAAAAAAAAAAAAAAAAAAAAAAAAAAAAAAAAAAAAAAAAAAcGPfBCECAADb1y1e/H8AACBfFP75AAAAuV8U/vkAAAAgWVQeIQIAAAAAAABkdgAIAAAAACUAAAAMAAAABAAAABgAAAAMAAAAAAAAABIAAAAMAAAAAQAAAB4AAAAYAAAAKQAAADMAAACbAAAASAAAACUAAAAMAAAABAAAAFQAAACcAAAAKgAAADMAAACZAAAARwAAAAEAAADE3/FBAMDzQSoAAAAzAAAADQAAAEwAAAAAAAAAAAAAAAAAAAD//////////2gAAABBAEwAQgBFAFIAVABPACAAVABBAEIARQBMAAAACgAAAAgAAAAJAAAACAAAAAoAAAAIAAAADAAAAAQAAAAIAAAACgAAAAkAAAAI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OAAAAXAAAAAEAAADE3/FBAMDzQQoAAABQAAAADQAAAEwAAAAAAAAAAAAAAAAAAAD//////////2gAAABBAGwAYgBlAHIAdABvACAAVABhAGIAZQBsAAAABwAAAAMAAAAHAAAABgAAAAQAAAAEAAAABwAAAAMAAAAG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MTf8UEAwPNBCgAAAGAAAAAPAAAATAAAAAAAAAAAAAAAAAAAAP//////////bAAAAFMAaQBuAGQAaQBjAG8AIABUAGkAdAB1AGwAYQByACAABgAAAAMAAAAHAAAABwAAAAMAAAAFAAAABwAAAAMAAAAGAAAAAwAAAAQAAAAHAAAAAwAAAAYAAAAE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xN/xQQDA80EKAAAAcAAAACEAAABMAAAABAAAAAkAAABwAAAAygAAAH0AAACQAAAARgBpAHIAbQBhAGQAbwAgAHAAbwByADoAIABBAEwAQgBFAFIAVABPACAAVABBAEIARQBMACAAVQBOAFMAQQBJAE4AAAAGAAAAAwAAAAQAAAAJAAAABgAAAAcAAAAHAAAAAwAAAAcAAAAHAAAABAAAAAMAAAADAAAABwAAAAUAAAAGAAAABgAAAAcAAAAGAAAACQAAAAMAAAAGAAAABwAAAAYAAAAGAAAABQAAAAMAAAAIAAAACAAAAAYAAAAHAAAAAwAAAAgAAAAWAAAADAAAAAAAAAAlAAAADAAAAAIAAAAOAAAAFAAAAAAAAAAQAAAAFAAAAA==</Object>
  <Object Id="idInvalidSigLnImg">AQAAAGwAAAAAAAAAAAAAAP8AAAB/AAAAAAAAAAAAAAA8HgAAPA8AACBFTUYAAAEAJ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FGQAAAAcKDQcKDQcJDQ4WMShFrjFU1TJV1gECBAIDBAECBQoRKyZBowsTMQAAAAAAfqbJd6PIeqDCQFZ4JTd0Lk/HMVPSGy5uFiE4GypVJ0KnHjN9AAABShkAAACcz+7S6ffb7fnC0t1haH0hMm8aLXIuT8ggOIwoRKslP58cK08AAAEAAAAAAMHg9P///////////+bm5k9SXjw/SzBRzTFU0y1NwSAyVzFGXwEBAsUZCA8mnM/u69/SvI9jt4tgjIR9FBosDBEjMVTUMlXWMVPRKUSeDxk4AAAAAAAAAADT6ff///////+Tk5MjK0krSbkvUcsuT8YVJFoTIFIrSbgtTcEQHEfCHQAAAJzP7vT6/bTa8kRleixHhy1Nwi5PxiQtTnBwcJKSki81SRwtZAgOIwAAAAAAweD02+35gsLqZ5q6Jz1jNEJyOUZ4qamp+/v7////wdPeVnCJAQECxRkAAACv1/Ho8/ubzu6CwuqMudS3u769vb3////////////L5fZymsABAgMAAAAAAK/X8fz9/uLx+snk9uTy+vz9/v///////////////8vl9nKawAECA3AfAAAAotHvtdryxOL1xOL1tdry0+r32+350+r3tdryxOL1pdPvc5rAAQIDAAAAAABpj7ZnjrZqj7Zqj7ZnjrZtkbdukrdtkbdnjrZqj7ZojrZ3rdUCAwTFG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GBB8ft/AAAAYEHx+38AABMAAAAAAAAAAABtX/x/AAA9d2fw+38AADAWbV/8fwAAEwAAAAAAAABoFwAAAAAAAEAAAMD7fwAAAABtX/x/AAAHemfw+38AAAQAAAAAAAAAMBZtX/x/AADQtRX++QAAABMAAAAAAAAASAAAAAAAAADE+yLx+38AAJhjQfH7fwAAQAAj8ft/AAABAAAAAAAAAMYmI/H7fwAAAABtX/x/AAAAAAAAAAAAAAAAAAAAAAAA4LgV/vkAAABwY98EIQIAANvXLV78fwAAsLYV/vkAAABJtxX++QAAAAAAAAAAAAAAAAAAAGR2AAgAAAAAJQAAAAwAAAABAAAAGAAAAAwAAAD/AAAA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CrswIhAgAAAAAAAAAAAAABAAAA+QAAAMheU178fwAAAAAAAAAAAACwP21f/H8AAAkAAAABAAAACQAAAAAAAAAAAAAAAAAAAAAAAAAAAAAA8V2Xk0eAAAAAAAAAAAAAAJB2+AQhAgAAYNYV/vkAAABwY98EIQIAANAoWRMAAAAAtACKBQAAAAAHAAAAAAAAAGCg/wQhAgAAnNUV/vkAAADZ1RX++QAAAMEfKl78fwAAYGy6ESECAAARAAAAAAAAAAAAAAAAAAAAAAAAAAAAAABwY98EIQIAANvXLV78fwAAQNUV/vkAAADZ1RX++QAAAGDhQBM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AAAABVG6fo+38AAIAPzh4CAAAAyF5TXvx/AAAAAAAAAAAAADDkUun7fwAAiDpf6ft/AAAAAAAAAAAAAAAAAAAAAAAAAAAAAAAAAABh05aTR4AAAAEAAAAAAAAAAAAAAAAAAAAIYBT++QAAAHBj3wQhAgAA4P///wAAAAAAAAAAAAAAAAYAAAAAAAAABwAAAAAAAAAsXxT++QAAAGlfFP75AAAAwR8qXvx/AAAQZBT++QAAAAAAAAAAAAAAuM076ft/AACQpRsfIQIAAHBj3wQhAgAA29ctXvx/AADQXhT++QAAAGlfFP75AAAA0MuaEyECAAAAAAAAZHYACAAAAAAlAAAADAAAAAMAAAAYAAAADAAAAAAAAAA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cgAAABUAAAAhAPAAAAAAAAAAAAAAAIA/AAAAAAAAAAAAAIA/AAAAAAAAAAAAAAAAAAAAAAAAAAAAAAAAAAAAAAAAAAAlAAAADAAAAAAAAIAoAAAADAAAAAQAAABSAAAAcAEAAAQAAADw////AAAAAAAAAAAAAAAAkAEAAAAAAAEAAAAAcwBlAGcAbwBlACAAdQBpAAAAAAAAAAAAAAAAAAAAAAAAAAAAAAAAAAAAAAAAAAAAAAAAAAAAAAAAAAAAAAAAAAAAAQAAC6UWIQIAAD8OSv//////BD4AAApKCgDIXlNe/H8AAAAAAAAAAAAAEBleYPx/AADgwJgTIQIAAD8OCkoAAAAAAAAAAAAAAAAAAAAAAAAAANHTlpNHgAAAPw4KSgAAAADU9e1HBZoAAFhgFP75AAAAcGPfBCECAADw////AAAAAAAAAAAAAAAACQAAAAAAAAAHAAAAAAAAAHxfFP75AAAAuV8U/vkAAADBHype/H8AAAAAAAAAAAAAAAAAAAAAAAAAAAAAAAAAAAAAAAAAAAAAcGPfBCECAADb1y1e/H8AACBfFP75AAAAuV8U/vkAAAAgWVQeIQIAAAAAAABkdgAIAAAAACUAAAAMAAAABAAAABgAAAAMAAAAAAAAABIAAAAMAAAAAQAAAB4AAAAYAAAAKQAAADMAAACbAAAASAAAACUAAAAMAAAABAAAAFQAAACcAAAAKgAAADMAAACZAAAARwAAAAEAAADE3/FBAMDzQSoAAAAzAAAADQAAAEwAAAAAAAAAAAAAAAAAAAD//////////2gAAABBAEwAQgBFAFIAVABPACAAVABBAEIARQBMAAAACgAAAAgAAAAJAAAACAAAAAoAAAAIAAAADAAAAAQAAAAIAAAACgAAAAkAAAAI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OAAAAXAAAAAEAAADE3/FBAMDzQQoAAABQAAAADQAAAEwAAAAAAAAAAAAAAAAAAAD//////////2gAAABBAGwAYgBlAHIAdABvACAAVABhAGIAZQBsAFIABwAAAAMAAAAHAAAABgAAAAQAAAAEAAAABwAAAAMAAAAG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MTf8UEAwPN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xN/xQQDA80EKAAAAcAAAACEAAABMAAAABAAAAAkAAABwAAAAygAAAH0AAACQAAAARgBpAHIAbQBhAGQAbwAgAHAAbwByADoAIABBAEwAQgBFAFIAVABPACAAVABBAEIARQBMACAAVQBOAFMAQQBJAE4AAAAGAAAAAwAAAAQAAAAJAAAABgAAAAcAAAAHAAAAAwAAAAcAAAAHAAAABAAAAAMAAAADAAAABwAAAAUAAAAGAAAABgAAAAcAAAAGAAAACQAAAAMAAAAGAAAABwAAAAYAAAAGAAAABQAAAAMAAAAIAAAACAAAAAYAAAAHAAAAA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xkE9O0j5IJZakv3ndVqBhbnAYJi5WSzxctRE1OlV+jc=</DigestValue>
    </Reference>
    <Reference Type="http://www.w3.org/2000/09/xmldsig#Object" URI="#idOfficeObject">
      <DigestMethod Algorithm="http://www.w3.org/2001/04/xmlenc#sha256"/>
      <DigestValue>/9086rfBXrIoMI6kdJl1fT7JUyQZ4cOftZpXJ78or5Y=</DigestValue>
    </Reference>
    <Reference Type="http://uri.etsi.org/01903#SignedProperties" URI="#idSignedProperties">
      <Transforms>
        <Transform Algorithm="http://www.w3.org/TR/2001/REC-xml-c14n-20010315"/>
      </Transforms>
      <DigestMethod Algorithm="http://www.w3.org/2001/04/xmlenc#sha256"/>
      <DigestValue>FdLnhsAp/p1ni07JH5HcsxPtyrHNwcAsxv9TYT6+s6Y=</DigestValue>
    </Reference>
  </SignedInfo>
  <SignatureValue>fY8tLBcaYbZcsysryeikm8rpsuHYsGrHb7hjlB/HrHkKyf7mUFyqWjSTPdqhfepapTIS/C/iDm0N
+F9nPfC753KfzJ50pL7eAB9pi8hVG7w3ov58FD9fY73xdy2JTWJmpC+7nqEbEx2TFNmN40GqkhTE
9RObz/ndIo1Qyp6qs4/XnhsvpPNxvBjvpJzFMGKChCo9KGhMTcU2EX8o5vRzs9Gm6iw6AkyNKOtA
5zBpKe/OpPe/ep8FAVXt9MImKh2h9to5NcNDJiwC7IHt9SKPvU0C2s4NcPFFKSX6ls2mrs8oj6Vw
PYpo6CPVBvEg5c7jeOGx6wq//iDW3jAZD53qGA==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Ya/1RsB+9wfLBPybZZMBu87c8aoz16PADrY12FQR9UM=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4ewzJOVNuzzfRdguJdRG5xkmvqnQTtVVAEPt/g09PFg=</DigestValue>
      </Reference>
      <Reference URI="/xl/drawings/vmlDrawing2.vml?ContentType=application/vnd.openxmlformats-officedocument.vmlDrawing">
        <DigestMethod Algorithm="http://www.w3.org/2001/04/xmlenc#sha256"/>
        <DigestValue>OLRB84retbw3LBtIu4FU5rgwd/24YlFoJsbX5tSachw=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Z2mqvJtZMnsyLRugQopG031PGSicJLuzLZv6aVt6+FM=</DigestValue>
      </Reference>
      <Reference URI="/xl/media/image4.emf?ContentType=image/x-emf">
        <DigestMethod Algorithm="http://www.w3.org/2001/04/xmlenc#sha256"/>
        <DigestValue>aW7QJeUzEqiuhEIkya0sqGxTSqBF2MDwRvJUpnxMgDM=</DigestValue>
      </Reference>
      <Reference URI="/xl/media/image5.emf?ContentType=image/x-emf">
        <DigestMethod Algorithm="http://www.w3.org/2001/04/xmlenc#sha256"/>
        <DigestValue>IxAg/LeHRynJ+c7BViR0up3dApAwbu9jP3cXn77iS3o=</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HTG6rrhHSsu0WKz63ZVeRgmqFQlC+HQmhl4aCrMAkvw=</DigestValue>
      </Reference>
      <Reference URI="/xl/styles.xml?ContentType=application/vnd.openxmlformats-officedocument.spreadsheetml.styles+xml">
        <DigestMethod Algorithm="http://www.w3.org/2001/04/xmlenc#sha256"/>
        <DigestValue>SVonssgMTP+7huFl7qN9nX8gmKgLwCA/9gUX8XVKVLE=</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VAVSrAF+/EQbT4vS2KI6XDo+agcfIoXkef8fMTdMcqw=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sw0F+cjDwQ6FwS7VE/ntCrvhimbQZyEfhIKnqc7cotQ=</DigestValue>
      </Reference>
      <Reference URI="/xl/worksheets/sheet10.xml?ContentType=application/vnd.openxmlformats-officedocument.spreadsheetml.worksheet+xml">
        <DigestMethod Algorithm="http://www.w3.org/2001/04/xmlenc#sha256"/>
        <DigestValue>MgNPdwPwZ02Dw3zyNDFwijT9O8m8OICeV7n2jAGsyG4=</DigestValue>
      </Reference>
      <Reference URI="/xl/worksheets/sheet11.xml?ContentType=application/vnd.openxmlformats-officedocument.spreadsheetml.worksheet+xml">
        <DigestMethod Algorithm="http://www.w3.org/2001/04/xmlenc#sha256"/>
        <DigestValue>hECMCPsZmdzYDm3SOtal6/mNbgv2nZdfj7JCKW4TP+0=</DigestValue>
      </Reference>
      <Reference URI="/xl/worksheets/sheet12.xml?ContentType=application/vnd.openxmlformats-officedocument.spreadsheetml.worksheet+xml">
        <DigestMethod Algorithm="http://www.w3.org/2001/04/xmlenc#sha256"/>
        <DigestValue>9tLhh9LVrjYuo6qHAvFsJaXDp+ZI/H+IfbqOmsCQpps=</DigestValue>
      </Reference>
      <Reference URI="/xl/worksheets/sheet13.xml?ContentType=application/vnd.openxmlformats-officedocument.spreadsheetml.worksheet+xml">
        <DigestMethod Algorithm="http://www.w3.org/2001/04/xmlenc#sha256"/>
        <DigestValue>8PcSBjC6KYMdls1p4P8aH7MZL1e/49Isn5VpA7XE15o=</DigestValue>
      </Reference>
      <Reference URI="/xl/worksheets/sheet14.xml?ContentType=application/vnd.openxmlformats-officedocument.spreadsheetml.worksheet+xml">
        <DigestMethod Algorithm="http://www.w3.org/2001/04/xmlenc#sha256"/>
        <DigestValue>IsAp5BWHEwVSqZmraP0tePgI4cbmnVFq5TWh1n9YD4U=</DigestValue>
      </Reference>
      <Reference URI="/xl/worksheets/sheet15.xml?ContentType=application/vnd.openxmlformats-officedocument.spreadsheetml.worksheet+xml">
        <DigestMethod Algorithm="http://www.w3.org/2001/04/xmlenc#sha256"/>
        <DigestValue>DkvOv8Hj/ejgP0VPBbT6F++rRqhCBN2f1jeZ8VjpSlg=</DigestValue>
      </Reference>
      <Reference URI="/xl/worksheets/sheet16.xml?ContentType=application/vnd.openxmlformats-officedocument.spreadsheetml.worksheet+xml">
        <DigestMethod Algorithm="http://www.w3.org/2001/04/xmlenc#sha256"/>
        <DigestValue>YzJTQCr4aVhby0LOowe0DFM8jc4RubTKZZ+61JDSmaA=</DigestValue>
      </Reference>
      <Reference URI="/xl/worksheets/sheet17.xml?ContentType=application/vnd.openxmlformats-officedocument.spreadsheetml.worksheet+xml">
        <DigestMethod Algorithm="http://www.w3.org/2001/04/xmlenc#sha256"/>
        <DigestValue>xNxDeLZjXYnsam714OggnFHCCl3gsxDEg1QaLsZGBdU=</DigestValue>
      </Reference>
      <Reference URI="/xl/worksheets/sheet18.xml?ContentType=application/vnd.openxmlformats-officedocument.spreadsheetml.worksheet+xml">
        <DigestMethod Algorithm="http://www.w3.org/2001/04/xmlenc#sha256"/>
        <DigestValue>JkbjSFs0FdFwr0OLeHbs3hh73/3pweDMkVAmThAFhV0=</DigestValue>
      </Reference>
      <Reference URI="/xl/worksheets/sheet19.xml?ContentType=application/vnd.openxmlformats-officedocument.spreadsheetml.worksheet+xml">
        <DigestMethod Algorithm="http://www.w3.org/2001/04/xmlenc#sha256"/>
        <DigestValue>i28NTcZx7a5AxUt3jzKFSsjsRnmd/qWbu5a01g1j534=</DigestValue>
      </Reference>
      <Reference URI="/xl/worksheets/sheet2.xml?ContentType=application/vnd.openxmlformats-officedocument.spreadsheetml.worksheet+xml">
        <DigestMethod Algorithm="http://www.w3.org/2001/04/xmlenc#sha256"/>
        <DigestValue>gH5FKe4krEWp5DTNGXP1XsQuGH5oGSel2lmlRiUPj0c=</DigestValue>
      </Reference>
      <Reference URI="/xl/worksheets/sheet20.xml?ContentType=application/vnd.openxmlformats-officedocument.spreadsheetml.worksheet+xml">
        <DigestMethod Algorithm="http://www.w3.org/2001/04/xmlenc#sha256"/>
        <DigestValue>b8AR+wxMmT0M5Z9brzBugBwuc503oTsqaieiNHBpYR4=</DigestValue>
      </Reference>
      <Reference URI="/xl/worksheets/sheet21.xml?ContentType=application/vnd.openxmlformats-officedocument.spreadsheetml.worksheet+xml">
        <DigestMethod Algorithm="http://www.w3.org/2001/04/xmlenc#sha256"/>
        <DigestValue>Lgin2ZjtmcP0tsoqM5QTyr5+THKXl9f/jGD4ZW9AQFY=</DigestValue>
      </Reference>
      <Reference URI="/xl/worksheets/sheet22.xml?ContentType=application/vnd.openxmlformats-officedocument.spreadsheetml.worksheet+xml">
        <DigestMethod Algorithm="http://www.w3.org/2001/04/xmlenc#sha256"/>
        <DigestValue>0fa09rfFRuerTxWCG8R/g5VmJSD+XS/9M7gb0picLwM=</DigestValue>
      </Reference>
      <Reference URI="/xl/worksheets/sheet23.xml?ContentType=application/vnd.openxmlformats-officedocument.spreadsheetml.worksheet+xml">
        <DigestMethod Algorithm="http://www.w3.org/2001/04/xmlenc#sha256"/>
        <DigestValue>seNGrF+0V0plmNebVwSpA6jKlj47qBJPJZp7v1YYpCE=</DigestValue>
      </Reference>
      <Reference URI="/xl/worksheets/sheet24.xml?ContentType=application/vnd.openxmlformats-officedocument.spreadsheetml.worksheet+xml">
        <DigestMethod Algorithm="http://www.w3.org/2001/04/xmlenc#sha256"/>
        <DigestValue>SMyg6+A24kWEVTSbf9GSD7N4YSZdsjZ25RgNoojPGJI=</DigestValue>
      </Reference>
      <Reference URI="/xl/worksheets/sheet25.xml?ContentType=application/vnd.openxmlformats-officedocument.spreadsheetml.worksheet+xml">
        <DigestMethod Algorithm="http://www.w3.org/2001/04/xmlenc#sha256"/>
        <DigestValue>ZHIOuhlvKlYYw687rSkQBKeKvUetvbaiJfastKmxMc4=</DigestValue>
      </Reference>
      <Reference URI="/xl/worksheets/sheet26.xml?ContentType=application/vnd.openxmlformats-officedocument.spreadsheetml.worksheet+xml">
        <DigestMethod Algorithm="http://www.w3.org/2001/04/xmlenc#sha256"/>
        <DigestValue>ZI55QHIDdXisjQrCuHF0ArBmrgZS3Skyrdpsx3BVKow=</DigestValue>
      </Reference>
      <Reference URI="/xl/worksheets/sheet27.xml?ContentType=application/vnd.openxmlformats-officedocument.spreadsheetml.worksheet+xml">
        <DigestMethod Algorithm="http://www.w3.org/2001/04/xmlenc#sha256"/>
        <DigestValue>mTeGMFpfvIn1Yi9XuqMENNtd/5C/PuRnUnqB2lWtdOw=</DigestValue>
      </Reference>
      <Reference URI="/xl/worksheets/sheet28.xml?ContentType=application/vnd.openxmlformats-officedocument.spreadsheetml.worksheet+xml">
        <DigestMethod Algorithm="http://www.w3.org/2001/04/xmlenc#sha256"/>
        <DigestValue>K69pAk9wS/BJlxVd/AlHTwLsnngJ5+IFV2LFVXBHxFg=</DigestValue>
      </Reference>
      <Reference URI="/xl/worksheets/sheet29.xml?ContentType=application/vnd.openxmlformats-officedocument.spreadsheetml.worksheet+xml">
        <DigestMethod Algorithm="http://www.w3.org/2001/04/xmlenc#sha256"/>
        <DigestValue>w9FbgTCYLW2xd6tryBQsPVAnWcFKwUbxPTJ9GW+owbs=</DigestValue>
      </Reference>
      <Reference URI="/xl/worksheets/sheet3.xml?ContentType=application/vnd.openxmlformats-officedocument.spreadsheetml.worksheet+xml">
        <DigestMethod Algorithm="http://www.w3.org/2001/04/xmlenc#sha256"/>
        <DigestValue>z31bblcw9fGXuFT+gECK/pk7azmN+HcukHrvPLAfm6o=</DigestValue>
      </Reference>
      <Reference URI="/xl/worksheets/sheet30.xml?ContentType=application/vnd.openxmlformats-officedocument.spreadsheetml.worksheet+xml">
        <DigestMethod Algorithm="http://www.w3.org/2001/04/xmlenc#sha256"/>
        <DigestValue>e3OsVdubsIDMehmIFmwxGJ41P3Bdi4lFXnNbkyYxEz4=</DigestValue>
      </Reference>
      <Reference URI="/xl/worksheets/sheet31.xml?ContentType=application/vnd.openxmlformats-officedocument.spreadsheetml.worksheet+xml">
        <DigestMethod Algorithm="http://www.w3.org/2001/04/xmlenc#sha256"/>
        <DigestValue>AFpgXCdn635IFpH2hJEmOrbCJXqz2NjbzXXPitS6q3M=</DigestValue>
      </Reference>
      <Reference URI="/xl/worksheets/sheet32.xml?ContentType=application/vnd.openxmlformats-officedocument.spreadsheetml.worksheet+xml">
        <DigestMethod Algorithm="http://www.w3.org/2001/04/xmlenc#sha256"/>
        <DigestValue>lsUB0FMU+8r3BBye80GRatXfNqxygZkavL1B7hmCP5U=</DigestValue>
      </Reference>
      <Reference URI="/xl/worksheets/sheet33.xml?ContentType=application/vnd.openxmlformats-officedocument.spreadsheetml.worksheet+xml">
        <DigestMethod Algorithm="http://www.w3.org/2001/04/xmlenc#sha256"/>
        <DigestValue>E7AqQTrHdFxoBB0lyFN+zGbsph/mM9eJVXlQkEN8Gr8=</DigestValue>
      </Reference>
      <Reference URI="/xl/worksheets/sheet34.xml?ContentType=application/vnd.openxmlformats-officedocument.spreadsheetml.worksheet+xml">
        <DigestMethod Algorithm="http://www.w3.org/2001/04/xmlenc#sha256"/>
        <DigestValue>b5fkB3nEi98uwhKKxd/MbZCuEeQv4Hi26lU/5c3Wcvw=</DigestValue>
      </Reference>
      <Reference URI="/xl/worksheets/sheet35.xml?ContentType=application/vnd.openxmlformats-officedocument.spreadsheetml.worksheet+xml">
        <DigestMethod Algorithm="http://www.w3.org/2001/04/xmlenc#sha256"/>
        <DigestValue>1NUkTWJULau2y0f55RYCke0Jkg6O2Q5PIiOVna9LD10=</DigestValue>
      </Reference>
      <Reference URI="/xl/worksheets/sheet36.xml?ContentType=application/vnd.openxmlformats-officedocument.spreadsheetml.worksheet+xml">
        <DigestMethod Algorithm="http://www.w3.org/2001/04/xmlenc#sha256"/>
        <DigestValue>vOC5OBDsNF3R7zksO3DBWbx7uS2p3thoRuoZUzU7dyY=</DigestValue>
      </Reference>
      <Reference URI="/xl/worksheets/sheet37.xml?ContentType=application/vnd.openxmlformats-officedocument.spreadsheetml.worksheet+xml">
        <DigestMethod Algorithm="http://www.w3.org/2001/04/xmlenc#sha256"/>
        <DigestValue>xKGYX0gAWfSG7OvTSPDrnFzuGwvJh2bAdwJs7iXPFJI=</DigestValue>
      </Reference>
      <Reference URI="/xl/worksheets/sheet38.xml?ContentType=application/vnd.openxmlformats-officedocument.spreadsheetml.worksheet+xml">
        <DigestMethod Algorithm="http://www.w3.org/2001/04/xmlenc#sha256"/>
        <DigestValue>mYkU7TcI9cO4ibLRI/P8BP3lwZLSZ+Nz79c08EKt0dQ=</DigestValue>
      </Reference>
      <Reference URI="/xl/worksheets/sheet39.xml?ContentType=application/vnd.openxmlformats-officedocument.spreadsheetml.worksheet+xml">
        <DigestMethod Algorithm="http://www.w3.org/2001/04/xmlenc#sha256"/>
        <DigestValue>6vPpOs0H9pmoBb0fheh4/k7YzWLlPouAVteUJbYDguo=</DigestValue>
      </Reference>
      <Reference URI="/xl/worksheets/sheet4.xml?ContentType=application/vnd.openxmlformats-officedocument.spreadsheetml.worksheet+xml">
        <DigestMethod Algorithm="http://www.w3.org/2001/04/xmlenc#sha256"/>
        <DigestValue>luu3kC7WVvouYA7yzbl8wQmlhFcNSD3us+y/QoIMLkw=</DigestValue>
      </Reference>
      <Reference URI="/xl/worksheets/sheet40.xml?ContentType=application/vnd.openxmlformats-officedocument.spreadsheetml.worksheet+xml">
        <DigestMethod Algorithm="http://www.w3.org/2001/04/xmlenc#sha256"/>
        <DigestValue>+q+RJRoYFynipcibRb1clPz9JnsA1FQfU6Q3/qaVtdQ=</DigestValue>
      </Reference>
      <Reference URI="/xl/worksheets/sheet41.xml?ContentType=application/vnd.openxmlformats-officedocument.spreadsheetml.worksheet+xml">
        <DigestMethod Algorithm="http://www.w3.org/2001/04/xmlenc#sha256"/>
        <DigestValue>cNvLgr+OxKHwG2vXvkntJM7dwnJ2bhYd3g0QQ5A1DBU=</DigestValue>
      </Reference>
      <Reference URI="/xl/worksheets/sheet42.xml?ContentType=application/vnd.openxmlformats-officedocument.spreadsheetml.worksheet+xml">
        <DigestMethod Algorithm="http://www.w3.org/2001/04/xmlenc#sha256"/>
        <DigestValue>qLpe6OHUAZ4YnwjQapXbtcG1agY5dWI00EqN9IXJdxY=</DigestValue>
      </Reference>
      <Reference URI="/xl/worksheets/sheet43.xml?ContentType=application/vnd.openxmlformats-officedocument.spreadsheetml.worksheet+xml">
        <DigestMethod Algorithm="http://www.w3.org/2001/04/xmlenc#sha256"/>
        <DigestValue>G1QCX1zgdP8f1IhOlbBaI1tkAfcmXX3ZkV1wVk7WQLs=</DigestValue>
      </Reference>
      <Reference URI="/xl/worksheets/sheet44.xml?ContentType=application/vnd.openxmlformats-officedocument.spreadsheetml.worksheet+xml">
        <DigestMethod Algorithm="http://www.w3.org/2001/04/xmlenc#sha256"/>
        <DigestValue>+qxRwp0axaEGU7a/3Ln4p2odGE2NANGiBE/ALcN/rZo=</DigestValue>
      </Reference>
      <Reference URI="/xl/worksheets/sheet45.xml?ContentType=application/vnd.openxmlformats-officedocument.spreadsheetml.worksheet+xml">
        <DigestMethod Algorithm="http://www.w3.org/2001/04/xmlenc#sha256"/>
        <DigestValue>A1OMd0zwo+TmQntqO1TKeZEgJLZI8ntRalgXphAW8/4=</DigestValue>
      </Reference>
      <Reference URI="/xl/worksheets/sheet46.xml?ContentType=application/vnd.openxmlformats-officedocument.spreadsheetml.worksheet+xml">
        <DigestMethod Algorithm="http://www.w3.org/2001/04/xmlenc#sha256"/>
        <DigestValue>jb11hmE7bFY8wueYEGLdwYz/UPAyhSCcdOR2378phfw=</DigestValue>
      </Reference>
      <Reference URI="/xl/worksheets/sheet47.xml?ContentType=application/vnd.openxmlformats-officedocument.spreadsheetml.worksheet+xml">
        <DigestMethod Algorithm="http://www.w3.org/2001/04/xmlenc#sha256"/>
        <DigestValue>RiiPdc4rsMYdczILp7V/ATvIEjz0vXucYcUnVx4/nl8=</DigestValue>
      </Reference>
      <Reference URI="/xl/worksheets/sheet48.xml?ContentType=application/vnd.openxmlformats-officedocument.spreadsheetml.worksheet+xml">
        <DigestMethod Algorithm="http://www.w3.org/2001/04/xmlenc#sha256"/>
        <DigestValue>8hzkjy0XUNKVU+tjzK0FonP7VR3VY+Uy2Ze2ZttHY1M=</DigestValue>
      </Reference>
      <Reference URI="/xl/worksheets/sheet49.xml?ContentType=application/vnd.openxmlformats-officedocument.spreadsheetml.worksheet+xml">
        <DigestMethod Algorithm="http://www.w3.org/2001/04/xmlenc#sha256"/>
        <DigestValue>QhYTU0kJkTYETGNEwOhDFCUBbTWV2zWpJxtocX61Ggw=</DigestValue>
      </Reference>
      <Reference URI="/xl/worksheets/sheet5.xml?ContentType=application/vnd.openxmlformats-officedocument.spreadsheetml.worksheet+xml">
        <DigestMethod Algorithm="http://www.w3.org/2001/04/xmlenc#sha256"/>
        <DigestValue>0eqwj+W5LeUPcbYFMRNiTV76Hrt8whgqsfUKtOtOyIU=</DigestValue>
      </Reference>
      <Reference URI="/xl/worksheets/sheet50.xml?ContentType=application/vnd.openxmlformats-officedocument.spreadsheetml.worksheet+xml">
        <DigestMethod Algorithm="http://www.w3.org/2001/04/xmlenc#sha256"/>
        <DigestValue>CbjcYzEMAYjSb2FF8eiOcb9KcDyo5t+S1QhJt0PUKmE=</DigestValue>
      </Reference>
      <Reference URI="/xl/worksheets/sheet51.xml?ContentType=application/vnd.openxmlformats-officedocument.spreadsheetml.worksheet+xml">
        <DigestMethod Algorithm="http://www.w3.org/2001/04/xmlenc#sha256"/>
        <DigestValue>e3PUhq5u8SLV7RFK8HnFf5gveAp+Rfvo2WTFU+O+n/8=</DigestValue>
      </Reference>
      <Reference URI="/xl/worksheets/sheet52.xml?ContentType=application/vnd.openxmlformats-officedocument.spreadsheetml.worksheet+xml">
        <DigestMethod Algorithm="http://www.w3.org/2001/04/xmlenc#sha256"/>
        <DigestValue>ABYzNkDifojJ874Ap/fR6tEyp57ZZd8HHHsNgcPV/8Q=</DigestValue>
      </Reference>
      <Reference URI="/xl/worksheets/sheet6.xml?ContentType=application/vnd.openxmlformats-officedocument.spreadsheetml.worksheet+xml">
        <DigestMethod Algorithm="http://www.w3.org/2001/04/xmlenc#sha256"/>
        <DigestValue>bok/Wsg+0eAp8FYoaz5ptsRwDrhYZEmNad7jKRpG8ZA=</DigestValue>
      </Reference>
      <Reference URI="/xl/worksheets/sheet7.xml?ContentType=application/vnd.openxmlformats-officedocument.spreadsheetml.worksheet+xml">
        <DigestMethod Algorithm="http://www.w3.org/2001/04/xmlenc#sha256"/>
        <DigestValue>rIkkVayg3kwdr1BKxfaCOP/Jy+lEqXag8GMIFcDw1jQ=</DigestValue>
      </Reference>
      <Reference URI="/xl/worksheets/sheet8.xml?ContentType=application/vnd.openxmlformats-officedocument.spreadsheetml.worksheet+xml">
        <DigestMethod Algorithm="http://www.w3.org/2001/04/xmlenc#sha256"/>
        <DigestValue>M7DiXl2LtDnisctobvmqt7G4qlCpIjSuFOxr+FVPsnE=</DigestValue>
      </Reference>
      <Reference URI="/xl/worksheets/sheet9.xml?ContentType=application/vnd.openxmlformats-officedocument.spreadsheetml.worksheet+xml">
        <DigestMethod Algorithm="http://www.w3.org/2001/04/xmlenc#sha256"/>
        <DigestValue>vKEdhqFatjzqgW22HrHYpv0GThl05IMj4kcf1YqAyxw=</DigestValue>
      </Reference>
    </Manifest>
    <SignatureProperties>
      <SignatureProperty Id="idSignatureTime" Target="#idPackageSignature">
        <mdssi:SignatureTime xmlns:mdssi="http://schemas.openxmlformats.org/package/2006/digital-signature">
          <mdssi:Format>YYYY-MM-DDThh:mm:ssTZD</mdssi:Format>
          <mdssi:Value>2025-04-24T17:53:50Z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2025-04-24T17:53:50Z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2023</vt:lpstr>
      <vt:lpstr>2022</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2024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elvira ruffinelli</cp:lastModifiedBy>
  <cp:lastPrinted>2024-08-26T18:42:08Z</cp:lastPrinted>
  <dcterms:created xsi:type="dcterms:W3CDTF">2021-07-16T13:18:49Z</dcterms:created>
  <dcterms:modified xsi:type="dcterms:W3CDTF">2025-03-31T20:16:56Z</dcterms:modified>
</cp:coreProperties>
</file>