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0.100.100.10\Waldbott\Asistente Contabilidad\2025\SIV032025\SIV 31-03-2025\"/>
    </mc:Choice>
  </mc:AlternateContent>
  <xr:revisionPtr revIDLastSave="0" documentId="13_ncr:201_{008D6E2F-1DD5-4580-BA85-5911E6583F7E}" xr6:coauthVersionLast="47" xr6:coauthVersionMax="47" xr10:uidLastSave="{00000000-0000-0000-0000-000000000000}"/>
  <bookViews>
    <workbookView xWindow="-120" yWindow="-120" windowWidth="20730" windowHeight="11040" xr2:uid="{4B464998-3823-45EE-B50F-BCD846272160}"/>
  </bookViews>
  <sheets>
    <sheet name="Hoja1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1" i="1" l="1"/>
  <c r="D81" i="1"/>
  <c r="E80" i="1"/>
  <c r="D80" i="1"/>
  <c r="J79" i="1"/>
  <c r="E79" i="1"/>
  <c r="D79" i="1"/>
  <c r="J78" i="1"/>
  <c r="D78" i="1"/>
  <c r="E77" i="1"/>
  <c r="J76" i="1"/>
  <c r="E76" i="1"/>
  <c r="D76" i="1"/>
  <c r="J75" i="1"/>
  <c r="D75" i="1"/>
  <c r="J74" i="1"/>
  <c r="D74" i="1"/>
  <c r="J73" i="1"/>
  <c r="D73" i="1"/>
  <c r="J72" i="1"/>
  <c r="D72" i="1"/>
  <c r="J71" i="1"/>
  <c r="D71" i="1"/>
  <c r="J70" i="1"/>
  <c r="D70" i="1"/>
  <c r="J69" i="1"/>
  <c r="D69" i="1"/>
  <c r="J68" i="1"/>
  <c r="D68" i="1"/>
  <c r="E67" i="1"/>
  <c r="D67" i="1"/>
  <c r="J66" i="1"/>
  <c r="D66" i="1"/>
  <c r="E62" i="1"/>
  <c r="D62" i="1"/>
  <c r="E61" i="1"/>
  <c r="D61" i="1"/>
  <c r="E59" i="1"/>
  <c r="D59" i="1"/>
  <c r="J57" i="1"/>
  <c r="D57" i="1"/>
  <c r="K53" i="1"/>
  <c r="K81" i="1" s="1"/>
  <c r="D53" i="1"/>
  <c r="E52" i="1"/>
  <c r="D52" i="1"/>
  <c r="E51" i="1"/>
  <c r="D51" i="1"/>
  <c r="D50" i="1"/>
  <c r="E49" i="1"/>
  <c r="J48" i="1"/>
  <c r="E48" i="1"/>
  <c r="D48" i="1"/>
  <c r="J47" i="1"/>
  <c r="D47" i="1"/>
  <c r="J46" i="1"/>
  <c r="D46" i="1"/>
  <c r="J45" i="1"/>
  <c r="D45" i="1"/>
  <c r="J44" i="1"/>
  <c r="D44" i="1"/>
  <c r="J43" i="1"/>
  <c r="D43" i="1"/>
  <c r="J42" i="1"/>
  <c r="D42" i="1"/>
  <c r="J41" i="1"/>
  <c r="D41" i="1"/>
  <c r="J40" i="1"/>
  <c r="D40" i="1"/>
  <c r="J39" i="1"/>
  <c r="D39" i="1"/>
  <c r="E37" i="1"/>
  <c r="E36" i="1"/>
  <c r="E35" i="1"/>
  <c r="E34" i="1"/>
  <c r="E33" i="1"/>
  <c r="E32" i="1"/>
  <c r="E31" i="1"/>
  <c r="E30" i="1"/>
  <c r="E29" i="1"/>
  <c r="E28" i="1"/>
  <c r="E25" i="1"/>
  <c r="D25" i="1"/>
  <c r="E22" i="1"/>
  <c r="D22" i="1"/>
  <c r="E21" i="1"/>
  <c r="D21" i="1"/>
  <c r="E20" i="1"/>
  <c r="D20" i="1"/>
  <c r="E53" i="1" l="1"/>
  <c r="E81" i="1"/>
</calcChain>
</file>

<file path=xl/sharedStrings.xml><?xml version="1.0" encoding="utf-8"?>
<sst xmlns="http://schemas.openxmlformats.org/spreadsheetml/2006/main" count="155" uniqueCount="54">
  <si>
    <t>(a) Equivalentes al tipo de cambio referencial de la fecha de presentacion</t>
  </si>
  <si>
    <t>(b) Obligaciones garantizadas por valor de guaraníes………..</t>
  </si>
  <si>
    <t>Corrientes</t>
  </si>
  <si>
    <t>Préstamos de Entidades Locales</t>
  </si>
  <si>
    <t>Vencimiento</t>
  </si>
  <si>
    <t>Símbolo de Moneda</t>
  </si>
  <si>
    <t>Moneda</t>
  </si>
  <si>
    <t>Importe ( Gs)</t>
  </si>
  <si>
    <t>Tipo de Garantía</t>
  </si>
  <si>
    <t>Prést. Cap Gs ITAU 90303392 CP</t>
  </si>
  <si>
    <t>PYG</t>
  </si>
  <si>
    <t>Guaraní</t>
  </si>
  <si>
    <t>Prest Cap ITAU 90303392 CP</t>
  </si>
  <si>
    <t>Prest Cap ITAU 90326540 CP</t>
  </si>
  <si>
    <t>Prest Cap Sudameris 1297603 CP</t>
  </si>
  <si>
    <t>Prest. Cap Itau 90471662 CP</t>
  </si>
  <si>
    <t>Prest. Cap Itau 90244292 CP</t>
  </si>
  <si>
    <t>Prest. Cap Itau USD 378313 CP</t>
  </si>
  <si>
    <t>Prest. Cap Itau Gs CP</t>
  </si>
  <si>
    <t>Prest. Capital Itau CP</t>
  </si>
  <si>
    <t>Prest. Cap Basa Gs 30221212029 CP</t>
  </si>
  <si>
    <t>Prést Banc Nº90244293 - Capita</t>
  </si>
  <si>
    <t>Préstamo de Terceros</t>
  </si>
  <si>
    <t>Prest.FICde Finanzas 24643</t>
  </si>
  <si>
    <t>Deudas bursátiles</t>
  </si>
  <si>
    <t>(Incluir programas de forma individual)</t>
  </si>
  <si>
    <t>Intereses préstamos entidades financieras a pagar</t>
  </si>
  <si>
    <t>Intereses a pagar</t>
  </si>
  <si>
    <t>(-) Intereses a Devengar</t>
  </si>
  <si>
    <t>Intereses deudas bursátiles a pagar</t>
  </si>
  <si>
    <t>Total</t>
  </si>
  <si>
    <t>No Corrientes</t>
  </si>
  <si>
    <t>Importe (Gs)</t>
  </si>
  <si>
    <t>Tipo de garantía</t>
  </si>
  <si>
    <t>Prést -Cap. ITAU Gs. 20171012047 LP</t>
  </si>
  <si>
    <t>Préstamo Cap. Gs. ITAU  90244292 LP</t>
  </si>
  <si>
    <t>Prést. Cap. ITAU Gs. 20180426057 LP</t>
  </si>
  <si>
    <t>Prést. Cap. ITAU Gs. Nº 20180426057 LP</t>
  </si>
  <si>
    <t>Prestamo Itau 2020</t>
  </si>
  <si>
    <t>Prestamos Sudameris LP</t>
  </si>
  <si>
    <t>Prést. Cap. ITAU Gs.-Nº 20180102050 LP</t>
  </si>
  <si>
    <t>Bonos BVPASA</t>
  </si>
  <si>
    <t>Hipotecario</t>
  </si>
  <si>
    <t>Prest. Cap. Basa 30240704365</t>
  </si>
  <si>
    <t>Prest. Cap. Basa 20240718021</t>
  </si>
  <si>
    <t>Prest. Cap. ITAU 90983734</t>
  </si>
  <si>
    <t>Prest. Cap. Sudameris 1655571</t>
  </si>
  <si>
    <t>Préstamos de Entidades en el Exterior</t>
  </si>
  <si>
    <t>Nombre de la entidad financiera</t>
  </si>
  <si>
    <t>(incluir otras entidades)</t>
  </si>
  <si>
    <t>DETALLE DE DEUDAS AL 31/03/2025 - MUSIC HALL S.A.E.C.A.</t>
  </si>
  <si>
    <t>NOTA 14 –  PRESTAMOS A CORTO Y LARGO PLAZO</t>
  </si>
  <si>
    <t>Prest. Cap. Sudameris 1661889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</si>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</sst>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0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2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8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5" fillId="2" borderId="0" xfId="0" applyFont="1" applyFill="1" applyAlignment="1">
      <alignment vertical="center"/>
    </xf>
    <xf numFmtId="0" fontId="3" fillId="0" borderId="0" xfId="0" applyFont="1"/>
    <xf numFmtId="0" fontId="6" fillId="3" borderId="0" xfId="0" applyFont="1" applyFill="1"/>
    <xf numFmtId="0" fontId="7" fillId="0" borderId="0" xfId="0" applyFont="1" applyAlignment="1">
      <alignment vertical="center"/>
    </xf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3" borderId="1" xfId="2" applyFont="1" applyFill="1" applyBorder="1" applyAlignment="1">
      <alignment horizontal="center"/>
    </xf>
    <xf numFmtId="0" fontId="10" fillId="0" borderId="0" xfId="0" applyFont="1"/>
    <xf numFmtId="14" fontId="0" fillId="0" borderId="0" xfId="0" applyNumberFormat="1"/>
    <xf numFmtId="0" fontId="11" fillId="0" borderId="0" xfId="0" applyFont="1" applyAlignment="1">
      <alignment horizontal="center"/>
    </xf>
    <xf numFmtId="41" fontId="1" fillId="0" borderId="0" xfId="1" applyFont="1"/>
    <xf numFmtId="41" fontId="0" fillId="0" borderId="0" xfId="1" applyFont="1"/>
    <xf numFmtId="0" fontId="0" fillId="0" borderId="1" xfId="0" applyBorder="1"/>
    <xf numFmtId="0" fontId="0" fillId="0" borderId="1" xfId="0" applyBorder="1" applyAlignment="1">
      <alignment horizontal="center"/>
    </xf>
    <xf numFmtId="41" fontId="0" fillId="0" borderId="1" xfId="1" applyFont="1" applyBorder="1"/>
    <xf numFmtId="164" fontId="0" fillId="0" borderId="0" xfId="0" applyNumberFormat="1"/>
    <xf numFmtId="41" fontId="1" fillId="0" borderId="1" xfId="1" applyFont="1" applyBorder="1"/>
    <xf numFmtId="0" fontId="4" fillId="0" borderId="0" xfId="0" applyFont="1" applyAlignment="1">
      <alignment horizontal="center" vertical="center" wrapText="1"/>
    </xf>
    <xf numFmtId="0" fontId="2" fillId="4" borderId="0" xfId="0" applyFont="1" applyFill="1"/>
    <xf numFmtId="0" fontId="1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3">
    <cellStyle name="Millares [0]" xfId="1" builtinId="6"/>
    <cellStyle name="Normal" xfId="0" builtinId="0"/>
    <cellStyle name="Normal 12 2 10" xfId="2" xr:uid="{B849B53C-FD75-4046-8883-59688AF6D1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209549</xdr:colOff>
      <xdr:row>0</xdr:row>
      <xdr:rowOff>142874</xdr:rowOff>
    </xdr:from>
    <xdr:to>
      <xdr:col>0</xdr:col>
      <xdr:colOff>2971800</xdr:colOff>
      <xdr:row>7</xdr:row>
      <xdr:rowOff>1805</xdr:rowOff>
    </xdr:to>
    <xdr:pic>
      <xdr:nvPicPr>
        <xdr:cNvPr id="2" name="Imagen 1" descr="Logotipo&#10;&#10;Descripción generada automáticamente">
          <a:extLst>
            <a:ext uri="{FF2B5EF4-FFF2-40B4-BE49-F238E27FC236}">
              <a16:creationId xmlns:a16="http://schemas.microsoft.com/office/drawing/2014/main" id="{3BBC6E13-A8D7-26A7-178C-67ED5DDC5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318"/>
        <a:stretch>
          <a:fillRect/>
        </a:stretch>
      </xdr:blipFill>
      <xdr:spPr bwMode="auto">
        <a:xfrm>
          <a:off x="209549" y="142874"/>
          <a:ext cx="2762251" cy="11924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1152525</xdr:colOff>
      <xdr:row>0</xdr:row>
      <xdr:rowOff>95250</xdr:rowOff>
    </xdr:from>
    <xdr:to>
      <xdr:col>11</xdr:col>
      <xdr:colOff>495300</xdr:colOff>
      <xdr:row>5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930FF78-CE73-EFAF-140C-C678720013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95250"/>
          <a:ext cx="1685925" cy="8572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ONTAB%20ILIDAD%20ROSANTI%20S.A.E.C.A\ROSANTI%20S.A.E.C.A\Informe%20CNV-BVPASA\2021\Modelo%20cnv\Notas_a_los_Estados_Financieros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0.100.100.10\Waldbott\Asistente%20Contabilidad\2025\SIV032025\SIV%2031-03-2025\EEFF.xlsx" TargetMode="External"/><Relationship Id="rId1" Type="http://schemas.openxmlformats.org/officeDocument/2006/relationships/externalLinkPath" Target="EEF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BG"/>
      <sheetName val="ER"/>
      <sheetName val="EVPN"/>
      <sheetName val="EFE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>
        <row r="1">
          <cell r="A1" t="str">
            <v>PYG</v>
          </cell>
          <cell r="B1" t="str">
            <v>Guaraní</v>
          </cell>
        </row>
        <row r="2">
          <cell r="A2" t="str">
            <v>USD</v>
          </cell>
          <cell r="B2" t="str">
            <v>Dólar estadounidense</v>
          </cell>
        </row>
        <row r="3">
          <cell r="A3" t="str">
            <v>EUR</v>
          </cell>
          <cell r="B3" t="str">
            <v>Euro</v>
          </cell>
        </row>
        <row r="4">
          <cell r="A4" t="str">
            <v>AED</v>
          </cell>
          <cell r="B4" t="str">
            <v>Dírham de los Emiratos Árabes Unidos</v>
          </cell>
        </row>
        <row r="5">
          <cell r="A5" t="str">
            <v>AFN</v>
          </cell>
          <cell r="B5" t="str">
            <v>Afgani</v>
          </cell>
        </row>
        <row r="6">
          <cell r="A6" t="str">
            <v>ALL</v>
          </cell>
          <cell r="B6" t="str">
            <v>Lek</v>
          </cell>
        </row>
        <row r="7">
          <cell r="A7" t="str">
            <v>AMD</v>
          </cell>
          <cell r="B7" t="str">
            <v>Dram armenio</v>
          </cell>
        </row>
        <row r="8">
          <cell r="A8" t="str">
            <v>ANG</v>
          </cell>
          <cell r="B8" t="str">
            <v>Florín antillano neerlandés</v>
          </cell>
        </row>
        <row r="9">
          <cell r="A9" t="str">
            <v>AOA</v>
          </cell>
          <cell r="B9" t="str">
            <v>Kwanza</v>
          </cell>
        </row>
        <row r="10">
          <cell r="A10" t="str">
            <v>ARS</v>
          </cell>
          <cell r="B10" t="str">
            <v>Peso argentino</v>
          </cell>
        </row>
        <row r="11">
          <cell r="A11" t="str">
            <v>AUD</v>
          </cell>
          <cell r="B11" t="str">
            <v>Dólar australiano</v>
          </cell>
        </row>
        <row r="12">
          <cell r="A12" t="str">
            <v>AWG</v>
          </cell>
          <cell r="B12" t="str">
            <v>Florín arubeño</v>
          </cell>
        </row>
        <row r="13">
          <cell r="A13" t="str">
            <v>AZN</v>
          </cell>
          <cell r="B13" t="str">
            <v>Manat azerbaiyano</v>
          </cell>
        </row>
        <row r="14">
          <cell r="A14" t="str">
            <v>BAM</v>
          </cell>
          <cell r="B14" t="str">
            <v>Marco convertible</v>
          </cell>
        </row>
        <row r="15">
          <cell r="A15" t="str">
            <v>BBD</v>
          </cell>
          <cell r="B15" t="str">
            <v>Dólar de Barbados</v>
          </cell>
        </row>
        <row r="16">
          <cell r="A16" t="str">
            <v>BDT</v>
          </cell>
          <cell r="B16" t="str">
            <v>Taka</v>
          </cell>
        </row>
        <row r="17">
          <cell r="A17" t="str">
            <v>BGN</v>
          </cell>
          <cell r="B17" t="str">
            <v>Lev búlgaro</v>
          </cell>
        </row>
        <row r="18">
          <cell r="A18" t="str">
            <v>BHD</v>
          </cell>
          <cell r="B18" t="str">
            <v>Dinar bareiní</v>
          </cell>
        </row>
        <row r="19">
          <cell r="A19" t="str">
            <v>BIF</v>
          </cell>
          <cell r="B19" t="str">
            <v>Franco de Burundi</v>
          </cell>
        </row>
        <row r="20">
          <cell r="A20" t="str">
            <v>BMD</v>
          </cell>
          <cell r="B20" t="str">
            <v>Dólar bermudeño</v>
          </cell>
        </row>
        <row r="21">
          <cell r="A21" t="str">
            <v>BND</v>
          </cell>
          <cell r="B21" t="str">
            <v>Dólar de Brunéi</v>
          </cell>
        </row>
        <row r="22">
          <cell r="A22" t="str">
            <v>BOB</v>
          </cell>
          <cell r="B22" t="str">
            <v>Boliviano</v>
          </cell>
        </row>
        <row r="23">
          <cell r="A23" t="str">
            <v>BOV</v>
          </cell>
          <cell r="B23" t="str">
            <v>MVDOL</v>
          </cell>
        </row>
        <row r="24">
          <cell r="A24" t="str">
            <v>BRL</v>
          </cell>
          <cell r="B24" t="str">
            <v>Real brasileño</v>
          </cell>
        </row>
        <row r="25">
          <cell r="A25" t="str">
            <v>BSD</v>
          </cell>
          <cell r="B25" t="str">
            <v>Dólar bahameño</v>
          </cell>
        </row>
        <row r="26">
          <cell r="A26" t="str">
            <v>BTN</v>
          </cell>
          <cell r="B26" t="str">
            <v>Ngultrum</v>
          </cell>
        </row>
        <row r="27">
          <cell r="A27" t="str">
            <v>BWP</v>
          </cell>
          <cell r="B27" t="str">
            <v>Pula</v>
          </cell>
        </row>
        <row r="28">
          <cell r="A28" t="str">
            <v>BYN</v>
          </cell>
          <cell r="B28" t="str">
            <v>Rublo bielorruso</v>
          </cell>
        </row>
        <row r="29">
          <cell r="A29" t="str">
            <v>BZD</v>
          </cell>
          <cell r="B29" t="str">
            <v>Dólar beliceño</v>
          </cell>
        </row>
        <row r="30">
          <cell r="A30" t="str">
            <v>CAD</v>
          </cell>
          <cell r="B30" t="str">
            <v>Dólar canadiense</v>
          </cell>
        </row>
        <row r="31">
          <cell r="A31" t="str">
            <v>CDF</v>
          </cell>
          <cell r="B31" t="str">
            <v>Franco congoleño</v>
          </cell>
        </row>
        <row r="32">
          <cell r="A32" t="str">
            <v>CHE</v>
          </cell>
          <cell r="B32" t="str">
            <v>Euro WIR</v>
          </cell>
        </row>
        <row r="33">
          <cell r="A33" t="str">
            <v>CHF</v>
          </cell>
          <cell r="B33" t="str">
            <v>Franco suizo</v>
          </cell>
        </row>
        <row r="34">
          <cell r="A34" t="str">
            <v>CHW</v>
          </cell>
          <cell r="B34" t="str">
            <v>Franco WIR</v>
          </cell>
        </row>
        <row r="35">
          <cell r="A35" t="str">
            <v>CLF</v>
          </cell>
          <cell r="B35" t="str">
            <v>Unidad de fomento</v>
          </cell>
        </row>
        <row r="36">
          <cell r="A36" t="str">
            <v>CLP</v>
          </cell>
          <cell r="B36" t="str">
            <v>Peso chileno</v>
          </cell>
        </row>
        <row r="37">
          <cell r="A37" t="str">
            <v>CNY</v>
          </cell>
          <cell r="B37" t="str">
            <v>Yuan chino</v>
          </cell>
        </row>
        <row r="38">
          <cell r="A38" t="str">
            <v>COP</v>
          </cell>
          <cell r="B38" t="str">
            <v>Peso colombiano</v>
          </cell>
        </row>
        <row r="39">
          <cell r="A39" t="str">
            <v>COU</v>
          </cell>
          <cell r="B39" t="str">
            <v>Unidad de valor real</v>
          </cell>
        </row>
        <row r="40">
          <cell r="A40" t="str">
            <v>CRC</v>
          </cell>
          <cell r="B40" t="str">
            <v>Colón costarricense</v>
          </cell>
        </row>
        <row r="41">
          <cell r="A41" t="str">
            <v>CUC</v>
          </cell>
          <cell r="B41" t="str">
            <v>Peso convertible</v>
          </cell>
        </row>
        <row r="42">
          <cell r="A42" t="str">
            <v>CUP</v>
          </cell>
          <cell r="B42" t="str">
            <v>Peso cubano</v>
          </cell>
        </row>
        <row r="43">
          <cell r="A43" t="str">
            <v>CVE</v>
          </cell>
          <cell r="B43" t="str">
            <v>Escudo caboverdiano</v>
          </cell>
        </row>
        <row r="44">
          <cell r="A44" t="str">
            <v>CZK</v>
          </cell>
          <cell r="B44" t="str">
            <v>Corona checa</v>
          </cell>
        </row>
        <row r="45">
          <cell r="A45" t="str">
            <v>DJF</v>
          </cell>
          <cell r="B45" t="str">
            <v>Franco yibutiano</v>
          </cell>
        </row>
        <row r="46">
          <cell r="A46" t="str">
            <v>DKK</v>
          </cell>
          <cell r="B46" t="str">
            <v>Corona danesa</v>
          </cell>
        </row>
        <row r="47">
          <cell r="A47" t="str">
            <v>DOP</v>
          </cell>
          <cell r="B47" t="str">
            <v>Peso dominicano</v>
          </cell>
        </row>
        <row r="48">
          <cell r="A48" t="str">
            <v>DZD</v>
          </cell>
          <cell r="B48" t="str">
            <v>Dinar argelino</v>
          </cell>
        </row>
        <row r="49">
          <cell r="A49" t="str">
            <v>EGP</v>
          </cell>
          <cell r="B49" t="str">
            <v>Libra egipcia</v>
          </cell>
        </row>
        <row r="50">
          <cell r="A50" t="str">
            <v>ERN</v>
          </cell>
          <cell r="B50" t="str">
            <v>Nakfa</v>
          </cell>
        </row>
        <row r="51">
          <cell r="A51" t="str">
            <v>ETB</v>
          </cell>
          <cell r="B51" t="str">
            <v>Birr etíope</v>
          </cell>
        </row>
        <row r="52">
          <cell r="A52" t="str">
            <v>FJD</v>
          </cell>
          <cell r="B52" t="str">
            <v>Dólar fiyiano</v>
          </cell>
        </row>
        <row r="53">
          <cell r="A53" t="str">
            <v>FKP</v>
          </cell>
          <cell r="B53" t="str">
            <v>Libra malvinense</v>
          </cell>
        </row>
        <row r="54">
          <cell r="A54" t="str">
            <v>GBP</v>
          </cell>
          <cell r="B54" t="str">
            <v>Libra esterlina</v>
          </cell>
        </row>
        <row r="55">
          <cell r="A55" t="str">
            <v>GEL</v>
          </cell>
          <cell r="B55" t="str">
            <v>Lari</v>
          </cell>
        </row>
        <row r="56">
          <cell r="A56" t="str">
            <v>GHS</v>
          </cell>
          <cell r="B56" t="str">
            <v>Cedi ghanés</v>
          </cell>
        </row>
        <row r="57">
          <cell r="A57" t="str">
            <v>GIP</v>
          </cell>
          <cell r="B57" t="str">
            <v>Libra de Gibraltar</v>
          </cell>
        </row>
        <row r="58">
          <cell r="A58" t="str">
            <v>GMD</v>
          </cell>
          <cell r="B58" t="str">
            <v>Dalasi</v>
          </cell>
        </row>
        <row r="59">
          <cell r="A59" t="str">
            <v>GNF</v>
          </cell>
          <cell r="B59" t="str">
            <v>Franco guineano</v>
          </cell>
        </row>
        <row r="60">
          <cell r="A60" t="str">
            <v>GTQ</v>
          </cell>
          <cell r="B60" t="str">
            <v>Quetzal</v>
          </cell>
        </row>
        <row r="61">
          <cell r="A61" t="str">
            <v>GYD</v>
          </cell>
          <cell r="B61" t="str">
            <v>Dólar guyanés</v>
          </cell>
        </row>
        <row r="62">
          <cell r="A62" t="str">
            <v>HKD</v>
          </cell>
          <cell r="B62" t="str">
            <v>Dólar de Hong Kong</v>
          </cell>
        </row>
        <row r="63">
          <cell r="A63" t="str">
            <v>HNL</v>
          </cell>
          <cell r="B63" t="str">
            <v>Lempira</v>
          </cell>
        </row>
        <row r="64">
          <cell r="A64" t="str">
            <v>HRK</v>
          </cell>
          <cell r="B64" t="str">
            <v>Kuna</v>
          </cell>
        </row>
        <row r="65">
          <cell r="A65" t="str">
            <v>HTG</v>
          </cell>
          <cell r="B65" t="str">
            <v>Gourde</v>
          </cell>
        </row>
        <row r="66">
          <cell r="A66" t="str">
            <v>HUF</v>
          </cell>
          <cell r="B66" t="str">
            <v>Forinto</v>
          </cell>
        </row>
        <row r="67">
          <cell r="A67" t="str">
            <v>IDR</v>
          </cell>
          <cell r="B67" t="str">
            <v>Rupia indonesia</v>
          </cell>
        </row>
        <row r="68">
          <cell r="A68" t="str">
            <v>ILS</v>
          </cell>
          <cell r="B68" t="str">
            <v>Nuevo shéquel israelí</v>
          </cell>
        </row>
        <row r="69">
          <cell r="A69" t="str">
            <v>INR</v>
          </cell>
          <cell r="B69" t="str">
            <v>Rupia india</v>
          </cell>
        </row>
        <row r="70">
          <cell r="A70" t="str">
            <v>IQD</v>
          </cell>
          <cell r="B70" t="str">
            <v>Dinar iraquí</v>
          </cell>
        </row>
        <row r="71">
          <cell r="A71" t="str">
            <v>IRR</v>
          </cell>
          <cell r="B71" t="str">
            <v>Rial iraní</v>
          </cell>
        </row>
        <row r="72">
          <cell r="A72" t="str">
            <v>ISK</v>
          </cell>
          <cell r="B72" t="str">
            <v>Corona islandesa</v>
          </cell>
        </row>
        <row r="73">
          <cell r="A73" t="str">
            <v>JMD</v>
          </cell>
          <cell r="B73" t="str">
            <v>Dólar jamaiquino</v>
          </cell>
        </row>
        <row r="74">
          <cell r="A74" t="str">
            <v>JOD</v>
          </cell>
          <cell r="B74" t="str">
            <v>Dinar jordano</v>
          </cell>
        </row>
        <row r="75">
          <cell r="A75" t="str">
            <v>JPY</v>
          </cell>
          <cell r="B75" t="str">
            <v>Yen</v>
          </cell>
        </row>
        <row r="76">
          <cell r="A76" t="str">
            <v>KES</v>
          </cell>
          <cell r="B76" t="str">
            <v>Chelín keniano</v>
          </cell>
        </row>
        <row r="77">
          <cell r="A77" t="str">
            <v>KGS</v>
          </cell>
          <cell r="B77" t="str">
            <v>Som</v>
          </cell>
        </row>
        <row r="78">
          <cell r="A78" t="str">
            <v>KHR</v>
          </cell>
          <cell r="B78" t="str">
            <v>Riel</v>
          </cell>
        </row>
        <row r="79">
          <cell r="A79" t="str">
            <v>KMF</v>
          </cell>
          <cell r="B79" t="str">
            <v>Franco comorense</v>
          </cell>
        </row>
        <row r="80">
          <cell r="A80" t="str">
            <v>KPW</v>
          </cell>
          <cell r="B80" t="str">
            <v>Won norcoreano</v>
          </cell>
        </row>
        <row r="81">
          <cell r="A81" t="str">
            <v>KRW</v>
          </cell>
          <cell r="B81" t="str">
            <v>Won</v>
          </cell>
        </row>
        <row r="82">
          <cell r="A82" t="str">
            <v>KWD</v>
          </cell>
          <cell r="B82" t="str">
            <v>Dinar kuwaití</v>
          </cell>
        </row>
        <row r="83">
          <cell r="A83" t="str">
            <v>KYD</v>
          </cell>
          <cell r="B83" t="str">
            <v>Dólar de las Islas Caimán</v>
          </cell>
        </row>
        <row r="84">
          <cell r="A84" t="str">
            <v>KZT</v>
          </cell>
          <cell r="B84" t="str">
            <v>Tenge</v>
          </cell>
        </row>
        <row r="85">
          <cell r="A85" t="str">
            <v>LAK</v>
          </cell>
          <cell r="B85" t="str">
            <v>Kip</v>
          </cell>
        </row>
        <row r="86">
          <cell r="A86" t="str">
            <v>LBP</v>
          </cell>
          <cell r="B86" t="str">
            <v>Libra libanesa</v>
          </cell>
        </row>
        <row r="87">
          <cell r="A87" t="str">
            <v>LKR</v>
          </cell>
          <cell r="B87" t="str">
            <v>Rupia de Sri Lanka</v>
          </cell>
        </row>
        <row r="88">
          <cell r="A88" t="str">
            <v>LRD</v>
          </cell>
          <cell r="B88" t="str">
            <v>Dólar liberiano</v>
          </cell>
        </row>
        <row r="89">
          <cell r="A89" t="str">
            <v>LSL</v>
          </cell>
          <cell r="B89" t="str">
            <v>Loti</v>
          </cell>
        </row>
        <row r="90">
          <cell r="A90" t="str">
            <v>LYD</v>
          </cell>
          <cell r="B90" t="str">
            <v>Dinar libio</v>
          </cell>
        </row>
        <row r="91">
          <cell r="A91" t="str">
            <v>MAD</v>
          </cell>
          <cell r="B91" t="str">
            <v>Dírham marroquí</v>
          </cell>
        </row>
        <row r="92">
          <cell r="A92" t="str">
            <v>MDL</v>
          </cell>
          <cell r="B92" t="str">
            <v>Leu moldavo</v>
          </cell>
        </row>
        <row r="93">
          <cell r="A93" t="str">
            <v>MGA</v>
          </cell>
          <cell r="B93" t="str">
            <v>Ariary malgache</v>
          </cell>
        </row>
        <row r="94">
          <cell r="A94" t="str">
            <v>MKD</v>
          </cell>
          <cell r="B94" t="str">
            <v>Denar</v>
          </cell>
        </row>
        <row r="95">
          <cell r="A95" t="str">
            <v>MMK</v>
          </cell>
          <cell r="B95" t="str">
            <v>Kyat</v>
          </cell>
        </row>
        <row r="96">
          <cell r="A96" t="str">
            <v>MNT</v>
          </cell>
          <cell r="B96" t="str">
            <v>Tugrik</v>
          </cell>
        </row>
        <row r="97">
          <cell r="A97" t="str">
            <v>MOP</v>
          </cell>
          <cell r="B97" t="str">
            <v>Pataca</v>
          </cell>
        </row>
        <row r="98">
          <cell r="A98" t="str">
            <v>MRU</v>
          </cell>
          <cell r="B98" t="str">
            <v>Uguiya</v>
          </cell>
        </row>
        <row r="99">
          <cell r="A99" t="str">
            <v>MUR</v>
          </cell>
          <cell r="B99" t="str">
            <v>Rupia de Mauricio</v>
          </cell>
        </row>
        <row r="100">
          <cell r="A100" t="str">
            <v>MVR</v>
          </cell>
          <cell r="B100" t="str">
            <v>Rufiyaa</v>
          </cell>
        </row>
        <row r="101">
          <cell r="A101" t="str">
            <v>MWK</v>
          </cell>
          <cell r="B101" t="str">
            <v>Kwacha</v>
          </cell>
        </row>
        <row r="102">
          <cell r="A102" t="str">
            <v>MXN</v>
          </cell>
          <cell r="B102" t="str">
            <v>Peso mexicano</v>
          </cell>
        </row>
        <row r="103">
          <cell r="A103" t="str">
            <v>MXV</v>
          </cell>
          <cell r="B103" t="str">
            <v>Unidad de Inversión (UDI) mexicana</v>
          </cell>
        </row>
        <row r="104">
          <cell r="A104" t="str">
            <v>MYR</v>
          </cell>
          <cell r="B104" t="str">
            <v>Ringgit malayo</v>
          </cell>
        </row>
        <row r="105">
          <cell r="A105" t="str">
            <v>MZN</v>
          </cell>
          <cell r="B105" t="str">
            <v>Metical mozambiqueño</v>
          </cell>
        </row>
        <row r="106">
          <cell r="A106" t="str">
            <v>NAD</v>
          </cell>
          <cell r="B106" t="str">
            <v>Dólar namibio</v>
          </cell>
        </row>
        <row r="107">
          <cell r="A107" t="str">
            <v>NGN</v>
          </cell>
          <cell r="B107" t="str">
            <v>Naira</v>
          </cell>
        </row>
        <row r="108">
          <cell r="A108" t="str">
            <v>NIO</v>
          </cell>
          <cell r="B108" t="str">
            <v>Córdoba</v>
          </cell>
        </row>
        <row r="109">
          <cell r="A109" t="str">
            <v>NOK</v>
          </cell>
          <cell r="B109" t="str">
            <v>Corona noruega</v>
          </cell>
        </row>
        <row r="110">
          <cell r="A110" t="str">
            <v>NPR</v>
          </cell>
          <cell r="B110" t="str">
            <v>Rupia nepalí</v>
          </cell>
        </row>
        <row r="111">
          <cell r="A111" t="str">
            <v>NZD</v>
          </cell>
          <cell r="B111" t="str">
            <v>Dólar neozelandés</v>
          </cell>
        </row>
        <row r="112">
          <cell r="A112" t="str">
            <v>OMR</v>
          </cell>
          <cell r="B112" t="str">
            <v>Rial omaní</v>
          </cell>
        </row>
        <row r="113">
          <cell r="A113" t="str">
            <v>PAB</v>
          </cell>
          <cell r="B113" t="str">
            <v>Balboa</v>
          </cell>
        </row>
        <row r="114">
          <cell r="A114" t="str">
            <v>PEN</v>
          </cell>
          <cell r="B114" t="str">
            <v>Sol</v>
          </cell>
        </row>
        <row r="115">
          <cell r="A115" t="str">
            <v>PGK</v>
          </cell>
          <cell r="B115" t="str">
            <v>Kina</v>
          </cell>
        </row>
        <row r="116">
          <cell r="A116" t="str">
            <v>PHP</v>
          </cell>
          <cell r="B116" t="str">
            <v>Peso filipino</v>
          </cell>
        </row>
        <row r="117">
          <cell r="A117" t="str">
            <v>PKR</v>
          </cell>
          <cell r="B117" t="str">
            <v>Rupia pakistaní</v>
          </cell>
        </row>
        <row r="118">
          <cell r="A118" t="str">
            <v>PLN</v>
          </cell>
          <cell r="B118" t="str">
            <v>Złoty</v>
          </cell>
        </row>
        <row r="119">
          <cell r="A119" t="str">
            <v>QAR</v>
          </cell>
          <cell r="B119" t="str">
            <v>Riyal qatarí</v>
          </cell>
        </row>
        <row r="120">
          <cell r="A120" t="str">
            <v>RON</v>
          </cell>
          <cell r="B120" t="str">
            <v>Leu rumano</v>
          </cell>
        </row>
        <row r="121">
          <cell r="A121" t="str">
            <v>RSD</v>
          </cell>
          <cell r="B121" t="str">
            <v>Dinar serbio</v>
          </cell>
        </row>
        <row r="122">
          <cell r="A122" t="str">
            <v>RUB</v>
          </cell>
          <cell r="B122" t="str">
            <v>Rublo ruso</v>
          </cell>
        </row>
        <row r="123">
          <cell r="A123" t="str">
            <v>RWF</v>
          </cell>
          <cell r="B123" t="str">
            <v>Franco ruandés</v>
          </cell>
        </row>
        <row r="124">
          <cell r="A124" t="str">
            <v>SAR</v>
          </cell>
          <cell r="B124" t="str">
            <v>Riyal saudí</v>
          </cell>
        </row>
        <row r="125">
          <cell r="A125" t="str">
            <v>SBD</v>
          </cell>
          <cell r="B125" t="str">
            <v>Dólar de las Islas Salomón</v>
          </cell>
        </row>
        <row r="126">
          <cell r="A126" t="str">
            <v>SCR</v>
          </cell>
          <cell r="B126" t="str">
            <v>Rupia seychelense</v>
          </cell>
        </row>
        <row r="127">
          <cell r="A127" t="str">
            <v>SDG</v>
          </cell>
          <cell r="B127" t="str">
            <v>Dinar sudanés</v>
          </cell>
        </row>
        <row r="128">
          <cell r="A128" t="str">
            <v>SEK</v>
          </cell>
          <cell r="B128" t="str">
            <v>Corona sueca</v>
          </cell>
        </row>
        <row r="129">
          <cell r="A129" t="str">
            <v>SGD</v>
          </cell>
          <cell r="B129" t="str">
            <v>Dólar de Singapur</v>
          </cell>
        </row>
        <row r="130">
          <cell r="A130" t="str">
            <v>SHP</v>
          </cell>
          <cell r="B130" t="str">
            <v>Libra de Santa Elena</v>
          </cell>
        </row>
        <row r="131">
          <cell r="A131" t="str">
            <v>SLL</v>
          </cell>
          <cell r="B131" t="str">
            <v>Leone</v>
          </cell>
        </row>
        <row r="132">
          <cell r="A132" t="str">
            <v>SOS</v>
          </cell>
          <cell r="B132" t="str">
            <v>Chelín somalí</v>
          </cell>
        </row>
        <row r="133">
          <cell r="A133" t="str">
            <v>SRD</v>
          </cell>
          <cell r="B133" t="str">
            <v>Dólar surinamés</v>
          </cell>
        </row>
        <row r="134">
          <cell r="A134" t="str">
            <v>SSP</v>
          </cell>
          <cell r="B134" t="str">
            <v>Libra sursudanesa</v>
          </cell>
        </row>
        <row r="135">
          <cell r="A135" t="str">
            <v>STN</v>
          </cell>
          <cell r="B135" t="str">
            <v>Dobra</v>
          </cell>
        </row>
        <row r="136">
          <cell r="A136" t="str">
            <v>SVC</v>
          </cell>
          <cell r="B136" t="str">
            <v>Colon Salvadoreño</v>
          </cell>
        </row>
        <row r="137">
          <cell r="A137" t="str">
            <v>SYP</v>
          </cell>
          <cell r="B137" t="str">
            <v>Libra siria</v>
          </cell>
        </row>
        <row r="138">
          <cell r="A138" t="str">
            <v>SZL</v>
          </cell>
          <cell r="B138" t="str">
            <v>Lilangeni</v>
          </cell>
        </row>
        <row r="139">
          <cell r="A139" t="str">
            <v>THB</v>
          </cell>
          <cell r="B139" t="str">
            <v>Baht</v>
          </cell>
        </row>
        <row r="140">
          <cell r="A140" t="str">
            <v>TJS</v>
          </cell>
          <cell r="B140" t="str">
            <v>Somoni tayiko</v>
          </cell>
        </row>
        <row r="141">
          <cell r="A141" t="str">
            <v>TMT</v>
          </cell>
          <cell r="B141" t="str">
            <v>Manat turcomano</v>
          </cell>
        </row>
        <row r="142">
          <cell r="A142" t="str">
            <v>TND</v>
          </cell>
          <cell r="B142" t="str">
            <v>Dinar tunecino</v>
          </cell>
        </row>
        <row r="143">
          <cell r="A143" t="str">
            <v>TOP</v>
          </cell>
          <cell r="B143" t="str">
            <v>Paʻanga</v>
          </cell>
        </row>
        <row r="144">
          <cell r="A144" t="str">
            <v>TRY</v>
          </cell>
          <cell r="B144" t="str">
            <v>Lira turca</v>
          </cell>
        </row>
        <row r="145">
          <cell r="A145" t="str">
            <v>TTD</v>
          </cell>
          <cell r="B145" t="str">
            <v>Dólar de Trinidad y Tobago</v>
          </cell>
        </row>
        <row r="146">
          <cell r="A146" t="str">
            <v>TWD</v>
          </cell>
          <cell r="B146" t="str">
            <v>Nuevo dólar taiwanés</v>
          </cell>
        </row>
        <row r="147">
          <cell r="A147" t="str">
            <v>TZS</v>
          </cell>
          <cell r="B147" t="str">
            <v>Chelín tanzano</v>
          </cell>
        </row>
        <row r="148">
          <cell r="A148" t="str">
            <v>UAH</v>
          </cell>
          <cell r="B148" t="str">
            <v>Grivna</v>
          </cell>
        </row>
        <row r="149">
          <cell r="A149" t="str">
            <v>UGX</v>
          </cell>
          <cell r="B149" t="str">
            <v>Chelín ugandés</v>
          </cell>
        </row>
        <row r="150">
          <cell r="A150" t="str">
            <v>USN</v>
          </cell>
          <cell r="B150" t="str">
            <v>Dólar estadounidense (Siguiente día)</v>
          </cell>
        </row>
        <row r="151">
          <cell r="A151" t="str">
            <v>UYI</v>
          </cell>
          <cell r="B151" t="str">
            <v>Peso en Unidades Indexadas (Uruguay)</v>
          </cell>
        </row>
        <row r="152">
          <cell r="A152" t="str">
            <v>UYU</v>
          </cell>
          <cell r="B152" t="str">
            <v>Peso uruguayo</v>
          </cell>
        </row>
        <row r="153">
          <cell r="A153" t="str">
            <v>UYW</v>
          </cell>
          <cell r="B153" t="str">
            <v>Unidad Previsional</v>
          </cell>
        </row>
        <row r="154">
          <cell r="A154" t="str">
            <v>UZS</v>
          </cell>
          <cell r="B154" t="str">
            <v>Som uzbeko</v>
          </cell>
        </row>
        <row r="155">
          <cell r="A155" t="str">
            <v>VES7​</v>
          </cell>
          <cell r="B155" t="str">
            <v>Bolívar soberano</v>
          </cell>
        </row>
        <row r="156">
          <cell r="A156" t="str">
            <v>VND</v>
          </cell>
          <cell r="B156" t="str">
            <v>Dong vietnamita</v>
          </cell>
        </row>
        <row r="157">
          <cell r="A157" t="str">
            <v>VUV</v>
          </cell>
          <cell r="B157" t="str">
            <v>Vatu</v>
          </cell>
        </row>
        <row r="158">
          <cell r="A158" t="str">
            <v>WST</v>
          </cell>
          <cell r="B158" t="str">
            <v>Tala</v>
          </cell>
        </row>
        <row r="159">
          <cell r="A159" t="str">
            <v>XAF</v>
          </cell>
          <cell r="B159" t="str">
            <v>Franco CFA de África Central</v>
          </cell>
        </row>
        <row r="160">
          <cell r="A160" t="str">
            <v>XAG</v>
          </cell>
          <cell r="B160" t="str">
            <v>Plata (una onza troy)</v>
          </cell>
        </row>
        <row r="161">
          <cell r="A161" t="str">
            <v>XAU</v>
          </cell>
          <cell r="B161" t="str">
            <v>Oro (una onza troy)</v>
          </cell>
        </row>
        <row r="162">
          <cell r="A162" t="str">
            <v>XBA</v>
          </cell>
          <cell r="B162" t="str">
            <v>Unidad compuesta europea (EURCO) (Unidad del mercados de bonos)</v>
          </cell>
        </row>
        <row r="163">
          <cell r="A163" t="str">
            <v>XBB</v>
          </cell>
          <cell r="B163" t="str">
            <v>Unidad Monetaria europea (E.M.U.-6) (Unidad del mercado de bonos)</v>
          </cell>
        </row>
        <row r="164">
          <cell r="A164" t="str">
            <v>XBC</v>
          </cell>
          <cell r="B164" t="str">
            <v>Unidad europea de cuenta 9 (E.U.A.-9) (Unidad del mercado de bonos)</v>
          </cell>
        </row>
        <row r="165">
          <cell r="A165" t="str">
            <v>XBD</v>
          </cell>
          <cell r="B165" t="str">
            <v>Unidad europea de cuenta 17 (E.U.A.-17) (Unidad del mercado de bonos)</v>
          </cell>
        </row>
        <row r="166">
          <cell r="A166" t="str">
            <v>XCD</v>
          </cell>
          <cell r="B166" t="str">
            <v>Dólar del Caribe Oriental</v>
          </cell>
        </row>
        <row r="167">
          <cell r="A167" t="str">
            <v>XDR</v>
          </cell>
          <cell r="B167" t="str">
            <v>Derechos especiales de giro</v>
          </cell>
        </row>
        <row r="168">
          <cell r="A168" t="str">
            <v>XOF</v>
          </cell>
          <cell r="B168" t="str">
            <v>Franco CFA de África Occidental</v>
          </cell>
        </row>
        <row r="169">
          <cell r="A169" t="str">
            <v>XPD</v>
          </cell>
          <cell r="B169" t="str">
            <v>Paladio (una onza troy)</v>
          </cell>
        </row>
        <row r="170">
          <cell r="A170" t="str">
            <v>XPF</v>
          </cell>
          <cell r="B170" t="str">
            <v>Franco CFP</v>
          </cell>
        </row>
        <row r="171">
          <cell r="A171" t="str">
            <v>XPT</v>
          </cell>
          <cell r="B171" t="str">
            <v>Platino (una onza troy)</v>
          </cell>
        </row>
        <row r="172">
          <cell r="A172" t="str">
            <v>XSU</v>
          </cell>
          <cell r="B172" t="str">
            <v>SUCRE</v>
          </cell>
        </row>
        <row r="173">
          <cell r="A173" t="str">
            <v>XTS</v>
          </cell>
          <cell r="B173" t="str">
            <v>Reservado para pruebas</v>
          </cell>
        </row>
        <row r="174">
          <cell r="A174" t="str">
            <v>XUA</v>
          </cell>
          <cell r="B174" t="str">
            <v>Unidad de cuenta BAD</v>
          </cell>
        </row>
        <row r="175">
          <cell r="A175" t="str">
            <v>XXX</v>
          </cell>
          <cell r="B175" t="str">
            <v>Sin divisa</v>
          </cell>
        </row>
        <row r="176">
          <cell r="A176" t="str">
            <v>YER</v>
          </cell>
          <cell r="B176" t="str">
            <v>Rial yemení</v>
          </cell>
        </row>
        <row r="177">
          <cell r="A177" t="str">
            <v>ZAR</v>
          </cell>
          <cell r="B177" t="str">
            <v>Rand</v>
          </cell>
        </row>
        <row r="178">
          <cell r="A178" t="str">
            <v>ZMW</v>
          </cell>
          <cell r="B178" t="str">
            <v>Kwacha zambiano</v>
          </cell>
        </row>
        <row r="179">
          <cell r="A179" t="str">
            <v>ZWL</v>
          </cell>
          <cell r="B179" t="str">
            <v>Dólar zimbabuense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dice"/>
      <sheetName val="BG"/>
      <sheetName val="ER"/>
      <sheetName val="EFE"/>
      <sheetName val="EVPN"/>
      <sheetName val="Calc.Aux."/>
      <sheetName val="3 años"/>
      <sheetName val="2024"/>
      <sheetName val="2023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2025"/>
      <sheetName val="Nota 23"/>
      <sheetName val="Nota 24"/>
      <sheetName val="Nota 25"/>
      <sheetName val="Nota 26"/>
      <sheetName val="Detalle 27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48">
          <cell r="C248">
            <v>805000000</v>
          </cell>
        </row>
        <row r="249">
          <cell r="C249">
            <v>1500000000</v>
          </cell>
        </row>
        <row r="250">
          <cell r="C250">
            <v>484236531.10000002</v>
          </cell>
        </row>
        <row r="251">
          <cell r="C251">
            <v>-484236531.10000002</v>
          </cell>
        </row>
        <row r="254">
          <cell r="C254">
            <v>825000000</v>
          </cell>
        </row>
        <row r="255">
          <cell r="C255">
            <v>1000000000</v>
          </cell>
        </row>
        <row r="256">
          <cell r="C256">
            <v>6586105381</v>
          </cell>
        </row>
        <row r="258">
          <cell r="C258">
            <v>2016545913</v>
          </cell>
        </row>
        <row r="259">
          <cell r="C259">
            <v>2016545913</v>
          </cell>
        </row>
        <row r="262">
          <cell r="C262">
            <v>974358950</v>
          </cell>
        </row>
        <row r="263">
          <cell r="C263">
            <v>0</v>
          </cell>
        </row>
        <row r="270">
          <cell r="C270">
            <v>974358952</v>
          </cell>
        </row>
        <row r="275">
          <cell r="C275">
            <v>2015650696</v>
          </cell>
        </row>
        <row r="276">
          <cell r="C276">
            <v>1121828768</v>
          </cell>
        </row>
        <row r="286">
          <cell r="C286">
            <v>15000000000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410E0-2224-454B-9CEE-1050B448E97E}">
  <dimension ref="A1:L97"/>
  <sheetViews>
    <sheetView tabSelected="1" topLeftCell="A76" workbookViewId="0">
      <selection activeCell="J97" sqref="J97:K97"/>
    </sheetView>
  </sheetViews>
  <sheetFormatPr baseColWidth="10" defaultRowHeight="15" x14ac:dyDescent="0.25"/>
  <cols>
    <col min="1" max="1" width="67.140625" bestFit="1" customWidth="1"/>
    <col min="2" max="2" width="12.42578125" bestFit="1" customWidth="1"/>
    <col min="3" max="3" width="19.42578125" bestFit="1" customWidth="1"/>
    <col min="4" max="4" width="8.28515625" bestFit="1" customWidth="1"/>
    <col min="5" max="5" width="15.140625" bestFit="1" customWidth="1"/>
    <col min="6" max="6" width="15.5703125" bestFit="1" customWidth="1"/>
    <col min="8" max="8" width="12.42578125" bestFit="1" customWidth="1"/>
    <col min="9" max="9" width="19.42578125" bestFit="1" customWidth="1"/>
    <col min="10" max="10" width="20.5703125" bestFit="1" customWidth="1"/>
    <col min="11" max="11" width="14.5703125" bestFit="1" customWidth="1"/>
    <col min="12" max="12" width="15.5703125" bestFit="1" customWidth="1"/>
  </cols>
  <sheetData>
    <row r="1" spans="1:12" ht="15" customHeight="1" x14ac:dyDescent="0.25">
      <c r="A1" s="23" t="s">
        <v>50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1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15" customHeight="1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15" customHeight="1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5" customHeight="1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ht="1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ht="15" customHeight="1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ht="15" customHeight="1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1:12" ht="15" customHeight="1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</row>
    <row r="10" spans="1:12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</row>
    <row r="11" spans="1:12" ht="15" customHeigh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 ht="15" customHeight="1" x14ac:dyDescent="0.25">
      <c r="A12" s="2" t="s">
        <v>51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ht="15" customHeight="1" x14ac:dyDescent="0.25"/>
    <row r="14" spans="1:12" ht="15" customHeight="1" x14ac:dyDescent="0.25">
      <c r="A14" t="s">
        <v>0</v>
      </c>
    </row>
    <row r="15" spans="1:12" ht="15" customHeight="1" x14ac:dyDescent="0.25">
      <c r="A15" t="s">
        <v>1</v>
      </c>
    </row>
    <row r="16" spans="1:12" ht="15" customHeight="1" x14ac:dyDescent="0.25"/>
    <row r="17" spans="1:12" ht="15" customHeight="1" x14ac:dyDescent="0.25">
      <c r="A17" s="3" t="s">
        <v>2</v>
      </c>
      <c r="C17" s="4"/>
      <c r="D17" s="4"/>
      <c r="E17" s="4"/>
      <c r="I17" s="4"/>
      <c r="J17" s="4"/>
      <c r="K17" s="4"/>
      <c r="L17" s="4"/>
    </row>
    <row r="18" spans="1:12" ht="15" customHeight="1" x14ac:dyDescent="0.25">
      <c r="A18" s="5"/>
      <c r="B18" s="22"/>
      <c r="C18" s="6"/>
      <c r="D18" s="7">
        <v>2025</v>
      </c>
      <c r="E18" s="6"/>
      <c r="F18" s="6"/>
      <c r="H18" s="6"/>
      <c r="I18" s="6"/>
      <c r="J18" s="7">
        <v>2024</v>
      </c>
      <c r="K18" s="6"/>
      <c r="L18" s="6"/>
    </row>
    <row r="19" spans="1:12" ht="15" customHeight="1" x14ac:dyDescent="0.25">
      <c r="A19" s="8" t="s">
        <v>3</v>
      </c>
      <c r="B19" s="9" t="s">
        <v>4</v>
      </c>
      <c r="C19" s="10" t="s">
        <v>5</v>
      </c>
      <c r="D19" s="10" t="s">
        <v>6</v>
      </c>
      <c r="E19" s="8" t="s">
        <v>7</v>
      </c>
      <c r="F19" s="9" t="s">
        <v>8</v>
      </c>
      <c r="H19" s="9" t="s">
        <v>4</v>
      </c>
      <c r="I19" s="10" t="s">
        <v>5</v>
      </c>
      <c r="J19" s="10" t="s">
        <v>6</v>
      </c>
      <c r="K19" s="8" t="s">
        <v>7</v>
      </c>
      <c r="L19" s="9" t="s">
        <v>8</v>
      </c>
    </row>
    <row r="20" spans="1:12" ht="15" customHeight="1" x14ac:dyDescent="0.25">
      <c r="A20" s="11" t="s">
        <v>9</v>
      </c>
      <c r="B20" s="12">
        <v>45901</v>
      </c>
      <c r="C20" s="13" t="s">
        <v>10</v>
      </c>
      <c r="D20" t="str">
        <f>IFERROR(VLOOKUP(C20,'[1]Base de Monedas'!A$1:B$65536,2,0),"")</f>
        <v>Guaraní</v>
      </c>
      <c r="E20" s="14">
        <f>'[2]2025'!C247</f>
        <v>0</v>
      </c>
      <c r="H20" s="12">
        <v>45901</v>
      </c>
      <c r="I20" s="13" t="s">
        <v>10</v>
      </c>
      <c r="J20" t="s">
        <v>11</v>
      </c>
      <c r="K20" s="14">
        <v>53571425</v>
      </c>
    </row>
    <row r="21" spans="1:12" ht="15" customHeight="1" x14ac:dyDescent="0.25">
      <c r="A21" s="11" t="s">
        <v>12</v>
      </c>
      <c r="B21" s="12">
        <v>45983</v>
      </c>
      <c r="C21" s="13" t="s">
        <v>10</v>
      </c>
      <c r="D21" t="str">
        <f>IFERROR(VLOOKUP(C21,'[1]Base de Monedas'!A$1:B$65536,2,0),"")</f>
        <v>Guaraní</v>
      </c>
      <c r="E21" s="14">
        <f>'[2]2025'!C248</f>
        <v>805000000</v>
      </c>
      <c r="H21" s="12">
        <v>45983</v>
      </c>
      <c r="I21" s="13" t="s">
        <v>10</v>
      </c>
      <c r="J21" t="s">
        <v>11</v>
      </c>
      <c r="K21" s="14">
        <v>65476187</v>
      </c>
    </row>
    <row r="22" spans="1:12" ht="15" customHeight="1" x14ac:dyDescent="0.25">
      <c r="A22" s="11" t="s">
        <v>13</v>
      </c>
      <c r="B22" s="12">
        <v>46007</v>
      </c>
      <c r="C22" s="13" t="s">
        <v>10</v>
      </c>
      <c r="D22" t="str">
        <f>IFERROR(VLOOKUP(C22,'[1]Base de Monedas'!A$1:B$65536,2,0),"")</f>
        <v>Guaraní</v>
      </c>
      <c r="E22" s="14">
        <f>'[2]2025'!C249</f>
        <v>1500000000</v>
      </c>
      <c r="F22" t="s">
        <v>42</v>
      </c>
      <c r="H22" s="12">
        <v>46007</v>
      </c>
      <c r="I22" s="13" t="s">
        <v>10</v>
      </c>
      <c r="J22" t="s">
        <v>11</v>
      </c>
      <c r="K22" s="14">
        <v>99999996</v>
      </c>
      <c r="L22" t="s">
        <v>42</v>
      </c>
    </row>
    <row r="23" spans="1:12" ht="15" customHeight="1" x14ac:dyDescent="0.25">
      <c r="A23" s="11" t="s">
        <v>14</v>
      </c>
      <c r="B23" s="12"/>
      <c r="C23" s="13"/>
      <c r="E23" s="14">
        <v>0</v>
      </c>
      <c r="H23" s="12"/>
      <c r="I23" s="13"/>
      <c r="K23" s="14">
        <v>0</v>
      </c>
    </row>
    <row r="24" spans="1:12" ht="15" customHeight="1" x14ac:dyDescent="0.25">
      <c r="A24" s="11" t="s">
        <v>15</v>
      </c>
      <c r="B24" s="12"/>
      <c r="C24" s="13"/>
      <c r="E24" s="14">
        <v>0</v>
      </c>
      <c r="H24" s="12"/>
      <c r="I24" s="13"/>
      <c r="K24" s="14">
        <v>0</v>
      </c>
    </row>
    <row r="25" spans="1:12" ht="15" customHeight="1" x14ac:dyDescent="0.25">
      <c r="A25" s="11" t="s">
        <v>16</v>
      </c>
      <c r="B25" s="12">
        <v>45697</v>
      </c>
      <c r="C25" s="13" t="s">
        <v>10</v>
      </c>
      <c r="D25" t="str">
        <f>IFERROR(VLOOKUP(C25,'[1]Base de Monedas'!A$1:B$65536,2,0),"")</f>
        <v>Guaraní</v>
      </c>
      <c r="E25" s="14">
        <f>'[2]2025'!C251</f>
        <v>-484236531.10000002</v>
      </c>
      <c r="F25" t="s">
        <v>42</v>
      </c>
      <c r="H25" s="12">
        <v>45697</v>
      </c>
      <c r="I25" s="13" t="s">
        <v>10</v>
      </c>
      <c r="J25" t="s">
        <v>11</v>
      </c>
      <c r="K25" s="14">
        <v>11666694</v>
      </c>
      <c r="L25" t="s">
        <v>42</v>
      </c>
    </row>
    <row r="26" spans="1:12" ht="15" customHeight="1" x14ac:dyDescent="0.25">
      <c r="A26" s="11" t="s">
        <v>17</v>
      </c>
      <c r="B26" s="12"/>
      <c r="C26" s="13"/>
      <c r="E26" s="14">
        <v>0</v>
      </c>
      <c r="H26" s="12"/>
      <c r="I26" s="1"/>
      <c r="K26" s="14">
        <v>0</v>
      </c>
    </row>
    <row r="27" spans="1:12" ht="15" customHeight="1" x14ac:dyDescent="0.25">
      <c r="A27" s="11" t="s">
        <v>18</v>
      </c>
      <c r="B27" s="12"/>
      <c r="C27" s="13"/>
      <c r="E27" s="14">
        <v>0</v>
      </c>
      <c r="H27" s="12"/>
      <c r="I27" s="1"/>
      <c r="K27" s="14">
        <v>0</v>
      </c>
    </row>
    <row r="28" spans="1:12" ht="15" customHeight="1" x14ac:dyDescent="0.25">
      <c r="A28" s="11" t="s">
        <v>19</v>
      </c>
      <c r="B28" s="12">
        <v>45431</v>
      </c>
      <c r="C28" s="1" t="s">
        <v>10</v>
      </c>
      <c r="D28" t="s">
        <v>11</v>
      </c>
      <c r="E28" s="14">
        <f>'[2]2025'!C254</f>
        <v>825000000</v>
      </c>
      <c r="H28" s="12">
        <v>45431</v>
      </c>
      <c r="I28" s="1" t="s">
        <v>10</v>
      </c>
      <c r="J28" t="s">
        <v>11</v>
      </c>
      <c r="K28" s="14">
        <v>0</v>
      </c>
    </row>
    <row r="29" spans="1:12" ht="15" customHeight="1" x14ac:dyDescent="0.25">
      <c r="A29" s="11" t="s">
        <v>20</v>
      </c>
      <c r="B29" s="12">
        <v>45364</v>
      </c>
      <c r="C29" s="1" t="s">
        <v>10</v>
      </c>
      <c r="D29" t="s">
        <v>11</v>
      </c>
      <c r="E29" s="14">
        <f>'[2]2025'!C255</f>
        <v>1000000000</v>
      </c>
      <c r="H29" s="12">
        <v>45364</v>
      </c>
      <c r="I29" s="1" t="s">
        <v>10</v>
      </c>
      <c r="J29" t="s">
        <v>11</v>
      </c>
      <c r="K29" s="14">
        <v>0</v>
      </c>
    </row>
    <row r="30" spans="1:12" ht="15" customHeight="1" x14ac:dyDescent="0.25">
      <c r="A30" s="11" t="s">
        <v>21</v>
      </c>
      <c r="B30" s="12">
        <v>46013</v>
      </c>
      <c r="C30" s="1" t="s">
        <v>10</v>
      </c>
      <c r="D30" t="s">
        <v>11</v>
      </c>
      <c r="E30" s="14">
        <f>'[2]2025'!C246</f>
        <v>0</v>
      </c>
      <c r="H30" s="12">
        <v>46013</v>
      </c>
      <c r="I30" s="1" t="s">
        <v>10</v>
      </c>
      <c r="J30" t="s">
        <v>11</v>
      </c>
      <c r="K30" s="14">
        <v>394013361</v>
      </c>
    </row>
    <row r="31" spans="1:12" ht="15" customHeight="1" x14ac:dyDescent="0.25">
      <c r="A31" s="11" t="s">
        <v>22</v>
      </c>
      <c r="B31" s="12">
        <v>45474</v>
      </c>
      <c r="C31" s="1" t="s">
        <v>10</v>
      </c>
      <c r="D31" t="s">
        <v>11</v>
      </c>
      <c r="E31" s="14">
        <f>'[2]2025'!C250</f>
        <v>484236531.10000002</v>
      </c>
      <c r="H31" s="12">
        <v>45474</v>
      </c>
      <c r="I31" s="1" t="s">
        <v>10</v>
      </c>
      <c r="J31" t="s">
        <v>11</v>
      </c>
      <c r="K31" s="14">
        <v>0</v>
      </c>
    </row>
    <row r="32" spans="1:12" ht="15" customHeight="1" x14ac:dyDescent="0.25">
      <c r="A32" s="11" t="s">
        <v>23</v>
      </c>
      <c r="B32" s="12">
        <v>45598</v>
      </c>
      <c r="C32" s="1" t="s">
        <v>10</v>
      </c>
      <c r="D32" t="s">
        <v>11</v>
      </c>
      <c r="E32" s="14">
        <f>'[2]2025'!C256</f>
        <v>6586105381</v>
      </c>
      <c r="H32" s="12">
        <v>45598</v>
      </c>
      <c r="I32" s="1" t="s">
        <v>10</v>
      </c>
      <c r="J32" t="s">
        <v>11</v>
      </c>
      <c r="K32" s="14">
        <v>805000000</v>
      </c>
    </row>
    <row r="33" spans="1:11" ht="15" customHeight="1" x14ac:dyDescent="0.25">
      <c r="A33" s="11" t="s">
        <v>43</v>
      </c>
      <c r="B33" s="12">
        <v>45780</v>
      </c>
      <c r="C33" s="1" t="s">
        <v>10</v>
      </c>
      <c r="D33" t="s">
        <v>11</v>
      </c>
      <c r="E33" s="14">
        <f>+'[2]2025'!C257</f>
        <v>0</v>
      </c>
      <c r="H33" s="12">
        <v>45780</v>
      </c>
      <c r="I33" s="1" t="s">
        <v>10</v>
      </c>
      <c r="J33" t="s">
        <v>11</v>
      </c>
      <c r="K33" s="14">
        <v>1500000000</v>
      </c>
    </row>
    <row r="34" spans="1:11" ht="15" customHeight="1" x14ac:dyDescent="0.25">
      <c r="A34" s="11" t="s">
        <v>44</v>
      </c>
      <c r="B34" s="12">
        <v>45849</v>
      </c>
      <c r="C34" s="1" t="s">
        <v>10</v>
      </c>
      <c r="D34" t="s">
        <v>11</v>
      </c>
      <c r="E34" s="14">
        <f>+'[2]2025'!C260</f>
        <v>0</v>
      </c>
      <c r="H34" s="12">
        <v>45849</v>
      </c>
      <c r="I34" s="1" t="s">
        <v>10</v>
      </c>
      <c r="J34" t="s">
        <v>11</v>
      </c>
      <c r="K34" s="14">
        <v>500000000</v>
      </c>
    </row>
    <row r="35" spans="1:11" ht="15" customHeight="1" x14ac:dyDescent="0.25">
      <c r="A35" s="11" t="s">
        <v>45</v>
      </c>
      <c r="B35" s="12">
        <v>45851</v>
      </c>
      <c r="C35" s="1" t="s">
        <v>10</v>
      </c>
      <c r="D35" t="s">
        <v>11</v>
      </c>
      <c r="E35" s="14">
        <f>+'[2]2025'!C261</f>
        <v>0</v>
      </c>
      <c r="H35" s="12">
        <v>45851</v>
      </c>
      <c r="I35" s="1" t="s">
        <v>10</v>
      </c>
      <c r="J35" t="s">
        <v>11</v>
      </c>
      <c r="K35" s="14">
        <v>1700000000</v>
      </c>
    </row>
    <row r="36" spans="1:11" ht="15" customHeight="1" x14ac:dyDescent="0.25">
      <c r="A36" s="11" t="s">
        <v>46</v>
      </c>
      <c r="B36" s="12">
        <v>45705</v>
      </c>
      <c r="C36" s="1" t="s">
        <v>10</v>
      </c>
      <c r="D36" t="s">
        <v>11</v>
      </c>
      <c r="E36" s="14">
        <f>+'[2]2025'!C262</f>
        <v>974358950</v>
      </c>
      <c r="H36" s="12">
        <v>45705</v>
      </c>
      <c r="I36" s="1" t="s">
        <v>10</v>
      </c>
      <c r="J36" t="s">
        <v>11</v>
      </c>
      <c r="K36" s="14">
        <v>1000000000</v>
      </c>
    </row>
    <row r="37" spans="1:11" ht="15" customHeight="1" x14ac:dyDescent="0.25">
      <c r="A37" s="11" t="s">
        <v>52</v>
      </c>
      <c r="B37" s="12">
        <v>46083</v>
      </c>
      <c r="C37" s="1" t="s">
        <v>10</v>
      </c>
      <c r="D37" t="s">
        <v>11</v>
      </c>
      <c r="E37" s="14">
        <f>+'[2]2025'!C263</f>
        <v>0</v>
      </c>
      <c r="H37" s="12"/>
      <c r="I37" s="1"/>
      <c r="K37" s="14"/>
    </row>
    <row r="38" spans="1:11" ht="15" customHeight="1" x14ac:dyDescent="0.25">
      <c r="A38" s="11"/>
      <c r="C38" s="1"/>
      <c r="E38" s="14"/>
      <c r="I38" s="1"/>
      <c r="K38" s="14"/>
    </row>
    <row r="39" spans="1:11" ht="15" customHeight="1" x14ac:dyDescent="0.25">
      <c r="A39" t="s">
        <v>24</v>
      </c>
      <c r="C39" s="1"/>
      <c r="D39" t="str">
        <f>IFERROR(VLOOKUP(C39,'[1]Base de Monedas'!A$1:B$65536,2,0),"")</f>
        <v/>
      </c>
      <c r="E39" s="14"/>
      <c r="I39" s="1"/>
      <c r="J39" t="str">
        <f>IFERROR(VLOOKUP(I39,'[1]Base de Monedas'!A$1:B$65536,2,0),"")</f>
        <v/>
      </c>
      <c r="K39" s="14"/>
    </row>
    <row r="40" spans="1:11" ht="15" customHeight="1" x14ac:dyDescent="0.25">
      <c r="A40" s="11" t="s">
        <v>25</v>
      </c>
      <c r="C40" s="1"/>
      <c r="D40" t="str">
        <f>IFERROR(VLOOKUP(C40,'[1]Base de Monedas'!A$1:B$65536,2,0),"")</f>
        <v/>
      </c>
      <c r="E40" s="14"/>
      <c r="I40" s="1"/>
      <c r="J40" t="str">
        <f>IFERROR(VLOOKUP(I40,'[1]Base de Monedas'!A$1:B$65536,2,0),"")</f>
        <v/>
      </c>
      <c r="K40" s="14"/>
    </row>
    <row r="41" spans="1:11" ht="15" customHeight="1" x14ac:dyDescent="0.25">
      <c r="A41" s="8" t="s">
        <v>47</v>
      </c>
      <c r="C41" s="1"/>
      <c r="D41" t="str">
        <f>IFERROR(VLOOKUP(C41,'[1]Base de Monedas'!A$1:B$65536,2,0),"")</f>
        <v/>
      </c>
      <c r="E41" s="14"/>
      <c r="I41" s="1"/>
      <c r="J41" t="str">
        <f>IFERROR(VLOOKUP(I41,'[1]Base de Monedas'!A$1:B$65536,2,0),"")</f>
        <v/>
      </c>
      <c r="K41" s="14"/>
    </row>
    <row r="42" spans="1:11" ht="15" customHeight="1" x14ac:dyDescent="0.25">
      <c r="A42" t="s">
        <v>48</v>
      </c>
      <c r="C42" s="1"/>
      <c r="D42" t="str">
        <f>IFERROR(VLOOKUP(C42,'[1]Base de Monedas'!A$1:B$65536,2,0),"")</f>
        <v/>
      </c>
      <c r="E42" s="14"/>
      <c r="I42" s="1"/>
      <c r="J42" t="str">
        <f>IFERROR(VLOOKUP(I42,'[1]Base de Monedas'!A$1:B$65536,2,0),"")</f>
        <v/>
      </c>
      <c r="K42" s="14"/>
    </row>
    <row r="43" spans="1:11" ht="15" customHeight="1" x14ac:dyDescent="0.25">
      <c r="A43" t="s">
        <v>48</v>
      </c>
      <c r="C43" s="1"/>
      <c r="D43" t="str">
        <f>IFERROR(VLOOKUP(C43,'[1]Base de Monedas'!A$1:B$65536,2,0),"")</f>
        <v/>
      </c>
      <c r="E43" s="14"/>
      <c r="I43" s="1"/>
      <c r="J43" t="str">
        <f>IFERROR(VLOOKUP(I43,'[1]Base de Monedas'!A$1:B$65536,2,0),"")</f>
        <v/>
      </c>
      <c r="K43" s="14"/>
    </row>
    <row r="44" spans="1:11" ht="15" customHeight="1" x14ac:dyDescent="0.25">
      <c r="A44" s="11" t="s">
        <v>49</v>
      </c>
      <c r="C44" s="1"/>
      <c r="D44" t="str">
        <f>IFERROR(VLOOKUP(C44,'[1]Base de Monedas'!A$1:B$65536,2,0),"")</f>
        <v/>
      </c>
      <c r="E44" s="14"/>
      <c r="I44" s="1"/>
      <c r="J44" t="str">
        <f>IFERROR(VLOOKUP(I44,'[1]Base de Monedas'!A$1:B$65536,2,0),"")</f>
        <v/>
      </c>
      <c r="K44" s="14"/>
    </row>
    <row r="45" spans="1:11" ht="15" customHeight="1" x14ac:dyDescent="0.25">
      <c r="A45" t="s">
        <v>24</v>
      </c>
      <c r="C45" s="1"/>
      <c r="D45" t="str">
        <f>IFERROR(VLOOKUP(C45,'[1]Base de Monedas'!A$1:B$65536,2,0),"")</f>
        <v/>
      </c>
      <c r="E45" s="14"/>
      <c r="I45" s="1"/>
      <c r="J45" t="str">
        <f>IFERROR(VLOOKUP(I45,'[1]Base de Monedas'!A$1:B$65536,2,0),"")</f>
        <v/>
      </c>
      <c r="K45" s="14"/>
    </row>
    <row r="46" spans="1:11" ht="15" customHeight="1" x14ac:dyDescent="0.25">
      <c r="A46" s="11" t="s">
        <v>25</v>
      </c>
      <c r="C46" s="1"/>
      <c r="D46" t="str">
        <f>IFERROR(VLOOKUP(C46,'[1]Base de Monedas'!A$1:B$65536,2,0),"")</f>
        <v/>
      </c>
      <c r="E46" s="14"/>
      <c r="I46" s="1"/>
      <c r="J46" t="str">
        <f>IFERROR(VLOOKUP(I46,'[1]Base de Monedas'!A$1:B$65536,2,0),"")</f>
        <v/>
      </c>
      <c r="K46" s="14"/>
    </row>
    <row r="47" spans="1:11" ht="15" customHeight="1" x14ac:dyDescent="0.25">
      <c r="A47" s="3" t="s">
        <v>26</v>
      </c>
      <c r="C47" s="1"/>
      <c r="D47" t="str">
        <f>IFERROR(VLOOKUP(C47,'[1]Base de Monedas'!A$1:B$65536,2,0),"")</f>
        <v/>
      </c>
      <c r="E47" s="14"/>
      <c r="I47" s="1"/>
      <c r="J47" t="str">
        <f>IFERROR(VLOOKUP(I47,'[1]Base de Monedas'!A$1:B$65536,2,0),"")</f>
        <v/>
      </c>
      <c r="K47" s="14"/>
    </row>
    <row r="48" spans="1:11" ht="15" customHeight="1" x14ac:dyDescent="0.25">
      <c r="A48" t="s">
        <v>27</v>
      </c>
      <c r="C48" s="1"/>
      <c r="D48" t="str">
        <f>IFERROR(VLOOKUP(C48,'[1]Base de Monedas'!A$1:B$65536,2,0),"")</f>
        <v/>
      </c>
      <c r="E48" s="14">
        <f>'[2]2025'!C258</f>
        <v>2016545913</v>
      </c>
      <c r="I48" s="1"/>
      <c r="J48" t="str">
        <f>IFERROR(VLOOKUP(I48,'[1]Base de Monedas'!A$1:B$65536,2,0),"")</f>
        <v/>
      </c>
      <c r="K48" s="14">
        <v>379554983</v>
      </c>
    </row>
    <row r="49" spans="1:12" ht="15" customHeight="1" x14ac:dyDescent="0.25">
      <c r="A49" t="s">
        <v>28</v>
      </c>
      <c r="C49" s="1"/>
      <c r="E49" s="14">
        <f>'[2]2025'!C259</f>
        <v>2016545913</v>
      </c>
      <c r="I49" s="1"/>
      <c r="K49" s="14">
        <v>-379554983</v>
      </c>
    </row>
    <row r="50" spans="1:12" ht="15" customHeight="1" x14ac:dyDescent="0.25">
      <c r="A50" s="3" t="s">
        <v>29</v>
      </c>
      <c r="C50" s="1"/>
      <c r="D50" t="str">
        <f>IFERROR(VLOOKUP(C50,'[1]Base de Monedas'!A$1:B$65536,2,0),"")</f>
        <v/>
      </c>
      <c r="E50" s="14"/>
      <c r="K50" s="15"/>
    </row>
    <row r="51" spans="1:12" ht="15" customHeight="1" x14ac:dyDescent="0.25">
      <c r="A51" t="s">
        <v>27</v>
      </c>
      <c r="C51" s="1"/>
      <c r="D51" t="str">
        <f>IFERROR(VLOOKUP(C51,'[1]Base de Monedas'!A$1:B$65536,2,0),"")</f>
        <v/>
      </c>
      <c r="E51" s="15">
        <f>+'[2]2025'!C283</f>
        <v>0</v>
      </c>
      <c r="K51" s="15">
        <v>1050732884</v>
      </c>
    </row>
    <row r="52" spans="1:12" ht="15" customHeight="1" x14ac:dyDescent="0.25">
      <c r="A52" s="16" t="s">
        <v>28</v>
      </c>
      <c r="B52" s="16"/>
      <c r="C52" s="17"/>
      <c r="D52" s="16" t="str">
        <f>IFERROR(VLOOKUP(C52,'[1]Base de Monedas'!A$1:B$65536,2,0),"")</f>
        <v/>
      </c>
      <c r="E52" s="18">
        <f>+'[2]2025'!C285</f>
        <v>0</v>
      </c>
      <c r="F52" s="16"/>
      <c r="G52" s="16"/>
      <c r="H52" s="16"/>
      <c r="I52" s="16"/>
      <c r="J52" s="16"/>
      <c r="K52" s="18">
        <v>-1050732884</v>
      </c>
      <c r="L52" s="16"/>
    </row>
    <row r="53" spans="1:12" ht="15" customHeight="1" x14ac:dyDescent="0.25">
      <c r="A53" s="3" t="s">
        <v>30</v>
      </c>
      <c r="C53" s="1"/>
      <c r="D53" t="str">
        <f>IFERROR(VLOOKUP(C53,'[1]Base de Monedas'!A$1:B$65536,2,0),"")</f>
        <v/>
      </c>
      <c r="E53" s="19">
        <f>SUM($E$12:E52)</f>
        <v>15723556157</v>
      </c>
      <c r="K53" s="14">
        <f>SUM($K$12:K52)</f>
        <v>6129727663</v>
      </c>
    </row>
    <row r="54" spans="1:12" ht="15" customHeight="1" x14ac:dyDescent="0.25">
      <c r="A54" s="3"/>
    </row>
    <row r="55" spans="1:12" ht="15" customHeight="1" x14ac:dyDescent="0.25"/>
    <row r="56" spans="1:12" ht="15" customHeight="1" x14ac:dyDescent="0.25">
      <c r="A56" s="3" t="s">
        <v>31</v>
      </c>
      <c r="D56" s="4"/>
      <c r="E56" s="4"/>
      <c r="I56" s="4"/>
      <c r="J56" s="4"/>
      <c r="K56" s="4"/>
      <c r="L56" s="4"/>
    </row>
    <row r="57" spans="1:12" ht="15" customHeight="1" x14ac:dyDescent="0.25">
      <c r="A57" s="5"/>
      <c r="B57" s="6"/>
      <c r="C57" s="6"/>
      <c r="D57" s="7">
        <f>+D18</f>
        <v>2025</v>
      </c>
      <c r="E57" s="6"/>
      <c r="F57" s="6"/>
      <c r="H57" s="6"/>
      <c r="I57" s="6"/>
      <c r="J57" s="7">
        <f>+J18</f>
        <v>2024</v>
      </c>
      <c r="K57" s="6"/>
      <c r="L57" s="6"/>
    </row>
    <row r="58" spans="1:12" ht="15" customHeight="1" x14ac:dyDescent="0.25">
      <c r="A58" s="8" t="s">
        <v>3</v>
      </c>
      <c r="B58" s="9" t="s">
        <v>4</v>
      </c>
      <c r="C58" s="10" t="s">
        <v>5</v>
      </c>
      <c r="D58" s="10" t="s">
        <v>6</v>
      </c>
      <c r="E58" s="8" t="s">
        <v>32</v>
      </c>
      <c r="F58" s="9" t="s">
        <v>33</v>
      </c>
      <c r="H58" s="9" t="s">
        <v>4</v>
      </c>
      <c r="I58" s="10" t="s">
        <v>5</v>
      </c>
      <c r="J58" s="10" t="s">
        <v>6</v>
      </c>
      <c r="K58" s="8" t="s">
        <v>32</v>
      </c>
      <c r="L58" s="9" t="s">
        <v>8</v>
      </c>
    </row>
    <row r="59" spans="1:12" ht="15" customHeight="1" x14ac:dyDescent="0.25">
      <c r="A59" t="s">
        <v>34</v>
      </c>
      <c r="B59" s="12">
        <v>47519</v>
      </c>
      <c r="C59" s="13" t="s">
        <v>10</v>
      </c>
      <c r="D59" t="str">
        <f>IFERROR(VLOOKUP(C59,'[1]Base de Monedas'!A$1:B$65536,2,0),"")</f>
        <v>Guaraní</v>
      </c>
      <c r="E59" s="14">
        <f>'[2]2025'!C270</f>
        <v>974358952</v>
      </c>
      <c r="H59" s="12">
        <v>47519</v>
      </c>
      <c r="I59" s="13" t="s">
        <v>10</v>
      </c>
      <c r="J59" t="s">
        <v>11</v>
      </c>
      <c r="K59" s="14">
        <v>1282051250</v>
      </c>
    </row>
    <row r="60" spans="1:12" ht="15" customHeight="1" x14ac:dyDescent="0.25">
      <c r="A60" t="s">
        <v>35</v>
      </c>
      <c r="B60" s="12"/>
      <c r="C60" s="13"/>
      <c r="E60" s="14"/>
      <c r="H60" s="12">
        <v>45697</v>
      </c>
      <c r="I60" s="13" t="s">
        <v>10</v>
      </c>
      <c r="J60" t="s">
        <v>11</v>
      </c>
      <c r="K60" s="14"/>
    </row>
    <row r="61" spans="1:12" ht="15" customHeight="1" x14ac:dyDescent="0.25">
      <c r="A61" s="11" t="s">
        <v>36</v>
      </c>
      <c r="B61" s="12">
        <v>46075</v>
      </c>
      <c r="C61" s="13" t="s">
        <v>10</v>
      </c>
      <c r="D61" t="str">
        <f>IFERROR(VLOOKUP(C61,'[1]Base de Monedas'!A$1:B$65536,2,0),"")</f>
        <v>Guaraní</v>
      </c>
      <c r="E61" s="14">
        <f>'[2]2025'!C272</f>
        <v>0</v>
      </c>
      <c r="H61" s="12">
        <v>46075</v>
      </c>
      <c r="I61" s="13" t="s">
        <v>10</v>
      </c>
      <c r="J61" t="s">
        <v>11</v>
      </c>
      <c r="K61" s="14">
        <v>51486790</v>
      </c>
    </row>
    <row r="62" spans="1:12" ht="15" customHeight="1" x14ac:dyDescent="0.25">
      <c r="A62" s="11" t="s">
        <v>37</v>
      </c>
      <c r="B62" s="12">
        <v>46097</v>
      </c>
      <c r="C62" s="13" t="s">
        <v>10</v>
      </c>
      <c r="D62" t="str">
        <f>IFERROR(VLOOKUP(C62,'[1]Base de Monedas'!A$1:B$65536,2,0),"")</f>
        <v>Guaraní</v>
      </c>
      <c r="E62" s="14">
        <f>'[2]2025'!C273</f>
        <v>0</v>
      </c>
      <c r="H62" s="12">
        <v>46097</v>
      </c>
      <c r="I62" s="13" t="s">
        <v>10</v>
      </c>
      <c r="J62" t="s">
        <v>11</v>
      </c>
      <c r="K62" s="14">
        <v>25000027</v>
      </c>
    </row>
    <row r="63" spans="1:12" ht="15" customHeight="1" x14ac:dyDescent="0.25">
      <c r="A63" s="11" t="s">
        <v>38</v>
      </c>
      <c r="B63" s="12"/>
      <c r="C63" s="13"/>
      <c r="E63" s="14"/>
      <c r="H63" s="12"/>
      <c r="I63" s="13"/>
      <c r="J63" t="s">
        <v>11</v>
      </c>
      <c r="K63" s="14"/>
    </row>
    <row r="64" spans="1:12" ht="15" customHeight="1" x14ac:dyDescent="0.25">
      <c r="A64" s="11" t="s">
        <v>39</v>
      </c>
      <c r="B64" s="12"/>
      <c r="C64" s="13"/>
      <c r="E64" s="14"/>
      <c r="H64" s="12"/>
      <c r="I64" s="13"/>
      <c r="J64" t="s">
        <v>11</v>
      </c>
      <c r="K64" s="14"/>
    </row>
    <row r="65" spans="1:12" ht="15" customHeight="1" x14ac:dyDescent="0.25">
      <c r="A65" s="11" t="s">
        <v>40</v>
      </c>
      <c r="B65" s="12"/>
      <c r="C65" s="13"/>
      <c r="E65" s="14"/>
      <c r="H65" s="12">
        <v>45983</v>
      </c>
      <c r="I65" s="13" t="s">
        <v>10</v>
      </c>
      <c r="J65" t="s">
        <v>11</v>
      </c>
      <c r="K65" s="14"/>
    </row>
    <row r="66" spans="1:12" ht="15" customHeight="1" x14ac:dyDescent="0.25">
      <c r="A66" t="s">
        <v>24</v>
      </c>
      <c r="C66" s="1"/>
      <c r="D66" t="str">
        <f>IFERROR(VLOOKUP(C66,'[1]Base de Monedas'!A$1:B$65536,2,0),"")</f>
        <v/>
      </c>
      <c r="E66" s="14"/>
      <c r="I66" s="1"/>
      <c r="J66" t="str">
        <f>IFERROR(VLOOKUP(I66,'[1]Base de Monedas'!A$1:B$65536,2,0),"")</f>
        <v/>
      </c>
    </row>
    <row r="67" spans="1:12" ht="15" customHeight="1" x14ac:dyDescent="0.25">
      <c r="A67" t="s">
        <v>41</v>
      </c>
      <c r="C67" s="1" t="s">
        <v>10</v>
      </c>
      <c r="D67" t="str">
        <f>IFERROR(VLOOKUP(C67,'[1]Base de Monedas'!A$1:B$65536,2,0),"")</f>
        <v>Guaraní</v>
      </c>
      <c r="E67" s="14">
        <f>+'[2]2025'!C282</f>
        <v>0</v>
      </c>
      <c r="I67" s="1"/>
      <c r="K67">
        <v>8514735404</v>
      </c>
    </row>
    <row r="68" spans="1:12" ht="15" customHeight="1" x14ac:dyDescent="0.25">
      <c r="A68" s="11" t="s">
        <v>25</v>
      </c>
      <c r="C68" s="1"/>
      <c r="D68" t="str">
        <f>IFERROR(VLOOKUP(C68,'[1]Base de Monedas'!A$1:B$65536,2,0),"")</f>
        <v/>
      </c>
      <c r="E68" s="14"/>
      <c r="I68" s="1"/>
      <c r="J68" t="str">
        <f>IFERROR(VLOOKUP(I68,'[1]Base de Monedas'!A$1:B$65536,2,0),"")</f>
        <v/>
      </c>
    </row>
    <row r="69" spans="1:12" ht="15" customHeight="1" x14ac:dyDescent="0.25">
      <c r="A69" s="8" t="s">
        <v>47</v>
      </c>
      <c r="C69" s="1"/>
      <c r="D69" t="str">
        <f>IFERROR(VLOOKUP(C69,'[1]Base de Monedas'!A$1:B$65536,2,0),"")</f>
        <v/>
      </c>
      <c r="E69" s="14"/>
      <c r="I69" s="1"/>
      <c r="J69" t="str">
        <f>IFERROR(VLOOKUP(I69,'[1]Base de Monedas'!A$1:B$65536,2,0),"")</f>
        <v/>
      </c>
    </row>
    <row r="70" spans="1:12" ht="15" customHeight="1" x14ac:dyDescent="0.25">
      <c r="A70" t="s">
        <v>48</v>
      </c>
      <c r="C70" s="1"/>
      <c r="D70" t="str">
        <f>IFERROR(VLOOKUP(C70,'[1]Base de Monedas'!A$1:B$65536,2,0),"")</f>
        <v/>
      </c>
      <c r="E70" s="14"/>
      <c r="I70" s="1"/>
      <c r="J70" t="str">
        <f>IFERROR(VLOOKUP(I70,'[1]Base de Monedas'!A$1:B$65536,2,0),"")</f>
        <v/>
      </c>
    </row>
    <row r="71" spans="1:12" ht="15" customHeight="1" x14ac:dyDescent="0.25">
      <c r="A71" t="s">
        <v>48</v>
      </c>
      <c r="C71" s="1"/>
      <c r="D71" t="str">
        <f>IFERROR(VLOOKUP(C71,'[1]Base de Monedas'!A$1:B$65536,2,0),"")</f>
        <v/>
      </c>
      <c r="E71" s="14"/>
      <c r="I71" s="1"/>
      <c r="J71" t="str">
        <f>IFERROR(VLOOKUP(I71,'[1]Base de Monedas'!A$1:B$65536,2,0),"")</f>
        <v/>
      </c>
    </row>
    <row r="72" spans="1:12" ht="15" customHeight="1" x14ac:dyDescent="0.25">
      <c r="A72" s="11" t="s">
        <v>49</v>
      </c>
      <c r="C72" s="1"/>
      <c r="D72" t="str">
        <f>IFERROR(VLOOKUP(C72,'[1]Base de Monedas'!A$1:B$65536,2,0),"")</f>
        <v/>
      </c>
      <c r="E72" s="14"/>
      <c r="I72" s="1"/>
      <c r="J72" t="str">
        <f>IFERROR(VLOOKUP(I72,'[1]Base de Monedas'!A$1:B$65536,2,0),"")</f>
        <v/>
      </c>
    </row>
    <row r="73" spans="1:12" ht="15" customHeight="1" x14ac:dyDescent="0.25">
      <c r="A73" t="s">
        <v>24</v>
      </c>
      <c r="C73" s="1"/>
      <c r="D73" t="str">
        <f>IFERROR(VLOOKUP(C73,'[1]Base de Monedas'!A$1:B$65536,2,0),"")</f>
        <v/>
      </c>
      <c r="E73" s="14"/>
      <c r="I73" s="1"/>
      <c r="J73" t="str">
        <f>IFERROR(VLOOKUP(I73,'[1]Base de Monedas'!A$1:B$65536,2,0),"")</f>
        <v/>
      </c>
    </row>
    <row r="74" spans="1:12" ht="15" customHeight="1" x14ac:dyDescent="0.25">
      <c r="A74" s="11" t="s">
        <v>25</v>
      </c>
      <c r="C74" s="1"/>
      <c r="D74" t="str">
        <f>IFERROR(VLOOKUP(C74,'[1]Base de Monedas'!A$1:B$65536,2,0),"")</f>
        <v/>
      </c>
      <c r="E74" s="14"/>
      <c r="I74" s="1"/>
      <c r="J74" t="str">
        <f>IFERROR(VLOOKUP(I74,'[1]Base de Monedas'!A$1:B$65536,2,0),"")</f>
        <v/>
      </c>
    </row>
    <row r="75" spans="1:12" ht="15" customHeight="1" x14ac:dyDescent="0.25">
      <c r="A75" s="3" t="s">
        <v>26</v>
      </c>
      <c r="C75" s="1"/>
      <c r="D75" t="str">
        <f>IFERROR(VLOOKUP(C75,'[1]Base de Monedas'!A$1:B$65536,2,0),"")</f>
        <v/>
      </c>
      <c r="E75" s="14"/>
      <c r="I75" s="1"/>
      <c r="J75" t="str">
        <f>IFERROR(VLOOKUP(I75,'[1]Base de Monedas'!A$1:B$65536,2,0),"")</f>
        <v/>
      </c>
    </row>
    <row r="76" spans="1:12" ht="15" customHeight="1" x14ac:dyDescent="0.25">
      <c r="A76" t="s">
        <v>27</v>
      </c>
      <c r="C76" s="1"/>
      <c r="D76" t="str">
        <f>IFERROR(VLOOKUP(C76,'[1]Base de Monedas'!A$1:B$65536,2,0),"")</f>
        <v/>
      </c>
      <c r="E76" s="14">
        <f>'[2]2025'!C275</f>
        <v>2015650696</v>
      </c>
      <c r="I76" s="1"/>
      <c r="J76" t="str">
        <f>IFERROR(VLOOKUP(I76,'[1]Base de Monedas'!A$1:B$65536,2,0),"")</f>
        <v/>
      </c>
      <c r="K76" s="14">
        <v>336414114</v>
      </c>
    </row>
    <row r="77" spans="1:12" ht="15" customHeight="1" x14ac:dyDescent="0.25">
      <c r="A77" t="s">
        <v>28</v>
      </c>
      <c r="C77" s="1"/>
      <c r="E77" s="14">
        <f>'[2]2025'!C276</f>
        <v>1121828768</v>
      </c>
      <c r="I77" s="1"/>
      <c r="K77" s="14">
        <v>-336414112</v>
      </c>
    </row>
    <row r="78" spans="1:12" ht="15" customHeight="1" x14ac:dyDescent="0.25">
      <c r="A78" s="3" t="s">
        <v>29</v>
      </c>
      <c r="C78" s="1"/>
      <c r="D78" t="str">
        <f>IFERROR(VLOOKUP(C78,'[1]Base de Monedas'!A$1:B$65536,2,0),"")</f>
        <v/>
      </c>
      <c r="E78" s="14"/>
      <c r="I78" s="1"/>
      <c r="J78" t="str">
        <f>IFERROR(VLOOKUP(I78,'[1]Base de Monedas'!A$1:B$65536,2,0),"")</f>
        <v/>
      </c>
      <c r="K78" s="14"/>
    </row>
    <row r="79" spans="1:12" ht="15" customHeight="1" x14ac:dyDescent="0.25">
      <c r="A79" t="s">
        <v>27</v>
      </c>
      <c r="C79" s="1"/>
      <c r="D79" t="str">
        <f>IFERROR(VLOOKUP(C79,'[1]Base de Monedas'!A$1:B$65536,2,0),"")</f>
        <v/>
      </c>
      <c r="E79" s="15">
        <f>+'[2]2025'!C284</f>
        <v>0</v>
      </c>
      <c r="I79" s="1"/>
      <c r="J79" t="str">
        <f>IFERROR(VLOOKUP(I79,'[1]Base de Monedas'!A$1:B$65536,2,0),"")</f>
        <v/>
      </c>
      <c r="K79" s="14">
        <v>2086746579</v>
      </c>
    </row>
    <row r="80" spans="1:12" ht="15" customHeight="1" x14ac:dyDescent="0.25">
      <c r="A80" s="16" t="s">
        <v>28</v>
      </c>
      <c r="B80" s="16"/>
      <c r="C80" s="17"/>
      <c r="D80" s="16" t="str">
        <f>IFERROR(VLOOKUP(C80,'[1]Base de Monedas'!A$1:B$65536,2,0),"")</f>
        <v/>
      </c>
      <c r="E80" s="18">
        <f>+'[2]2025'!C286</f>
        <v>15000000000</v>
      </c>
      <c r="F80" s="16"/>
      <c r="G80" s="16"/>
      <c r="H80" s="16"/>
      <c r="I80" s="16"/>
      <c r="J80" s="16"/>
      <c r="K80" s="20">
        <v>-2086746579</v>
      </c>
      <c r="L80" s="16"/>
    </row>
    <row r="81" spans="1:12" ht="15" customHeight="1" x14ac:dyDescent="0.25">
      <c r="A81" s="3" t="s">
        <v>30</v>
      </c>
      <c r="C81" s="1"/>
      <c r="D81" t="str">
        <f>IFERROR(VLOOKUP(C81,'[1]Base de Monedas'!A$1:B$65536,2,0),"")</f>
        <v/>
      </c>
      <c r="E81" s="19">
        <f>SUM(E59:E80)</f>
        <v>19111838416</v>
      </c>
      <c r="I81" s="1"/>
      <c r="J81" t="str">
        <f>IFERROR(VLOOKUP(I81,'[1]Base de Monedas'!A$1:B$65536,2,0),"")</f>
        <v/>
      </c>
      <c r="K81" s="14">
        <f>SUM($K$51:K80)</f>
        <v>16003001136</v>
      </c>
    </row>
    <row r="82" spans="1:12" ht="15" customHeight="1" x14ac:dyDescent="0.25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</row>
    <row r="83" spans="1:12" x14ac:dyDescent="0.25">
      <c r="B83" s="25"/>
      <c r="C83" s="25"/>
      <c r="D83" s="25"/>
      <c r="E83" s="25"/>
    </row>
    <row r="84" spans="1:12" x14ac:dyDescent="0.25">
      <c r="B84" s="25"/>
      <c r="C84" s="25"/>
      <c r="D84" s="25"/>
      <c r="E84" s="25"/>
    </row>
    <row r="85" spans="1:12" x14ac:dyDescent="0.25">
      <c r="B85" s="25"/>
      <c r="C85" s="25"/>
      <c r="D85" s="25"/>
      <c r="E85" s="25"/>
    </row>
    <row r="86" spans="1:12" x14ac:dyDescent="0.25">
      <c r="B86" s="25"/>
      <c r="C86" s="25"/>
      <c r="D86" s="25"/>
      <c r="E86" s="25"/>
    </row>
    <row r="87" spans="1:12" x14ac:dyDescent="0.25">
      <c r="B87" s="25"/>
      <c r="C87" s="25"/>
      <c r="D87" s="25"/>
      <c r="E87" s="25"/>
    </row>
    <row r="88" spans="1:12" x14ac:dyDescent="0.25">
      <c r="B88" s="25"/>
      <c r="C88" s="25"/>
      <c r="D88" s="25"/>
      <c r="E88" s="25"/>
    </row>
    <row r="97" spans="10:10" x14ac:dyDescent="0.25">
      <c r="J97" t="s">
        <v>53</v>
      </c>
    </row>
  </sheetData>
  <mergeCells count="2">
    <mergeCell ref="A1:L11"/>
    <mergeCell ref="B83:E88"/>
  </mergeCells>
  <pageMargins left="0.7" right="0.7" top="0.75" bottom="0.75" header="0.3" footer="0.3"/>
  <pageSetup paperSize="9" orientation="landscape" horizontalDpi="0" verticalDpi="0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9IMM71NasO6Y1/EEPldldPsIbGu6V8uRJxLjtXzmCZQ=</DigestValue>
    </Reference>
    <Reference Type="http://www.w3.org/2000/09/xmldsig#Object" URI="#idOfficeObject">
      <DigestMethod Algorithm="http://www.w3.org/2001/04/xmlenc#sha256"/>
      <DigestValue>BUFSg1B5OEOdeuHNxNAaGcaKdfaUxfuWZOyiXy2rX2U=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SnID5ABKQH3VDAgid4EmuLeltdrBj+K65kjW8Sbnz98=</DigestValue>
    </Reference>
    <Reference Type="http://www.w3.org/2000/09/xmldsig#Object" URI="#idValidSigLnImg">
      <DigestMethod Algorithm="http://www.w3.org/2001/04/xmlenc#sha256"/>
      <DigestValue>1o2JtYjimkeU7LSX+9SeHQQK8FX1aAakMMv/f/fI5kM=</DigestValue>
    </Reference>
    <Reference Type="http://www.w3.org/2000/09/xmldsig#Object" URI="#idInvalidSigLnImg">
      <DigestMethod Algorithm="http://www.w3.org/2001/04/xmlenc#sha256"/>
      <DigestValue>l8wWFf2MSSXHZZFoqAZaHys2sfWu2LqTqjK2x+xkTAw=</DigestValue>
    </Reference>
  </SignedInfo>
  <SignatureValue>kKiU4ubhB82awcoGIaUajZxXhyitUgS3LTrcVOa0xo9KeNKZ33e0eeGoUVH5avgCfStfOHZMhmI8
2ulJOTs8uMMaZxENRWkbRRzINfsV3FXs/jLY3hUG86iCLUk4Y4h6lPWWNuVkirUHg/A2kH5GKQCZ
LpfoJMnlqvEfzouvzKMTQ+quS75djSvCi9k2theWZP51YhXw+9i4ExQmBRjwttoSJ7eHzYHbE+3W
LgqmBE3oZTGn1NBt5gew81Zs7gGKj3VYs7Jntcx5eyPFZRcrvl1cJK7tlFLuB4DrKRoHk7b1v2yy
2BgLdgPjRn0xz03OcsZqXjr5EW4sHjVXJOsdKQ==</SignatureValue>
  <KeyInfo>
    <X509Data>
      <X509Certificate>MIIIjTCCBnWgAwIBAgIIfXWB5RAzH5UwDQYJKoZIhvcNAQELBQAwWjEaMBgGA1UEAwwRQ0EtRE9DVU1FTlRBIFMuQS4xFjAUBgNVBAUTDVJVQzgwMDUwMTcyLTExFzAVBgNVBAoMDkRPQ1VNRU5UQSBTLkEuMQswCQYDVQQGEwJQWTAeFw0yNTA0MDQxNDMyMDBaFw0yNzA0MDQxNDMyMDBaMIG9MSYwJAYDVQQDDB1NQVJJQSBFU1RFTEEgQ0FOVEVSTyBERSBPSkVEQTEQMA4GA1UEBRMHQ0k5NDg2NzEVMBMGA1UEKgwMTUFSSUEgRVNURUxBMRkwFwYDVQQEDBBDQU5URVJPIERFIE9KRURBMQswCQYDVQQLDAJGMjE1MDMGA1UECgwsQ0VSVElGSUNBRE8gQ1VBTElGSUNBRE8gREUgRklSTUEgRUxFQ1RST05JQ0ExCzAJBgNVBAYTAlBZMIIBIjANBgkqhkiG9w0BAQEFAAOCAQ8AMIIBCgKCAQEAoRZBGdNQm7DFUfDJ+HFb+IgeiKXLMPbfFr7pL/mJt9F0gOhcKGwYpKg3/RPUhx7oq0f8b9VVLJgUVLpe1duhfzJrsAA6li1EGsk/B4v2ZPeI6kfmkh/aR4xeOMi7/cxnahUsmK7TqiRLJj8rYxrMDr26/+356aYtnvOTKUh5BTQuwDBM5g8v8rHZEe7BomiT6AqjYfSYnA/p2W8xfkub2bJf0NA5by9bRGkQm/YlEyk/jhN/sfHWAbA6lpjCypALLrVEueRhJ5s8RRy0EhtKzGYGaSQvpij+cE+aKZ6Pe0PvpyrkNABswn0pBPOAT9KcIWpy5PDkEYiBDMEDn59mLQIDAQABo4ID8TCCA+0wDAYDVR0TAQH/BAIwADAfBgNVHSMEGDAWgBShPYUrzdgslh85AgyfUztY2JULezCBlAYIKwYBBQUHAQEEgYcwgYQwVQYIKwYBBQUHMAKGSWh0dHBzOi8vd3d3LmRpZ2l0by5jb20ucHkvdXBsb2Fkcy9jZXJ0aWZpY2Fkby1kb2N1bWVudGEtc2EtMTUzNTExNzc3MS5jcnQwKwYIKwYBBQUHMAGGH2h0dHBzOi8vd3d3LmRpZ2l0by5jb20ucHkvb2NzcC8wVAYDVR0RBE0wS4EdY29udGFiaWxpZGFkQG11c2ljaGFsb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8/Nb4NM6o+98PQuBJbeNV9ktADjAOBgNVHQ8BAf8EBAMCBeAwDQYJKoZIhvcNAQELBQADggIBAC0EPUyXkZ4O2EEMPUmqllZ8fUFnq9sLeCiqaEJUWXwjtcGYSOOlsxyakMy6Pjsy7j3evCtcxj3ZcvybAn+RO4UQEbnoiwCXeqilC0NXeAbBzhJpcBLD21kDOEdfV5VpwnlvIRgk9/iZeifXWKUS9ZYSmT5a+1mD6+qcrLBENfW7EsPN5p+jnEZU/8NcOKCjsW5Pro67AO0xSkB+byXxP4x4IFvJVZ2bilmHMRnI/6eNvgFFr0Wr/1mfpwzHZjVrRv4ODpUJxTXkWhvVPkA3azwSucrIRY9isTynZ1cfo2FhTQ65eQqOwSp6Wad59vZBaAPuCSdI5wkh32E63LbVhEeDNFn+CNWDmHBvpaq9+hFg4FGqCrgq34bCTemArp5VsV1QqsprZu209HRtJRM/nBxgbRRNYuwMDPik54oDEcgA8zAHJepFbHXIhluLShKpvZ/Y3qJM5GIL80TWmntCmQ6zz/e9cbR4i7Tp+9jsdZHLnWP33loshoCVGbs+/NDRMXd+pzfEK4eYt0gFnlEhgX8PlhkI0UrdJAX2ChBXqgcviahaMEjEmlAT1b7dTaZDAZg3Of3CWJKEU6+qcm562EY884EryaAiWzEpLrRV1FaLvyo4yT3TPOOaR1z+lo2GnUtmrd7KtH6tYa8awp9WvNwAg3oAEH0JNQdLNqAQkXQb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APL8YGyf5CzBV49B1EXxRR6G42iDXj/zddEoULmhylU=</DigestValue>
      </Reference>
      <Reference URI="/xl/calcChain.xml?ContentType=application/vnd.openxmlformats-officedocument.spreadsheetml.calcChain+xml">
        <DigestMethod Algorithm="http://www.w3.org/2001/04/xmlenc#sha256"/>
        <DigestValue>1OiYZuBQcm0i5SB4NORparNvW360J+8BVTj+tG4g4Yk=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drawing1.xml?ContentType=application/vnd.openxmlformats-officedocument.drawing+xml">
        <DigestMethod Algorithm="http://www.w3.org/2001/04/xmlenc#sha256"/>
        <DigestValue>bg0QssK16vHQ5gf3ElpN8FwkG8eb0B0u1echpnDw80k=</DigestValue>
      </Reference>
      <Reference URI="/xl/drawings/vmlDrawing1.vml?ContentType=application/vnd.openxmlformats-officedocument.vmlDrawing">
        <DigestMethod Algorithm="http://www.w3.org/2001/04/xmlenc#sha256"/>
        <DigestValue>Rgm6QSXKyVMVL8iuGuTfcmMM8Dgk4oxy6tDoiogBFcU=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Yy4gGkFcLaOGlKt5Jwi4wYfs7lKVb6rUvMN/Rib0Rv8=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SuIaiDjYJ31CtO8k/pfuGGvhLhaL8Yyv8x0T5GCiOlM=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1RNacyRcIC8jc2BWiURS3+3ZPWpYSqzXtSoJns2VLfU=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epZPduLYaYLS5X0UiFE9fIFDo4BmB9DAlPMJNYHQ2l4=</DigestValue>
      </Reference>
      <Reference URI="/xl/media/image1.png?ContentType=image/png">
        <DigestMethod Algorithm="http://www.w3.org/2001/04/xmlenc#sha256"/>
        <DigestValue>SGmNMp1EBGlTUnncw4RHrrE38K4RabFhs7Du86ElEbU=</DigestValue>
      </Reference>
      <Reference URI="/xl/media/image2.jpeg?ContentType=image/jpeg">
        <DigestMethod Algorithm="http://www.w3.org/2001/04/xmlenc#sha256"/>
        <DigestValue>tlSX/uLRvNKwD+ICQQi9zhZDBz8q6Z8UUcsFsXbtqQo=</DigestValue>
      </Reference>
      <Reference URI="/xl/media/image3.emf?ContentType=image/x-emf">
        <DigestMethod Algorithm="http://www.w3.org/2001/04/xmlenc#sha256"/>
        <DigestValue>TxDLFGG9AFu6Ei1avR4+qZxkt0Xd3TUyBJiZMcWEbew=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gnBk5X2U9POj7d6oHrOIQ1/Tdx8Khd71UseMYIMdZa0=</DigestValue>
      </Reference>
      <Reference URI="/xl/sharedStrings.xml?ContentType=application/vnd.openxmlformats-officedocument.spreadsheetml.sharedStrings+xml">
        <DigestMethod Algorithm="http://www.w3.org/2001/04/xmlenc#sha256"/>
        <DigestValue>1Q6gj3WlUO9Vg5sCQkMW/bp0PznQF7OweqFFCL47Vm0=</DigestValue>
      </Reference>
      <Reference URI="/xl/styles.xml?ContentType=application/vnd.openxmlformats-officedocument.spreadsheetml.styles+xml">
        <DigestMethod Algorithm="http://www.w3.org/2001/04/xmlenc#sha256"/>
        <DigestValue>Ftv4intBACpNozNWDauABbWy9nMP/I/0/1hmOB7sYCI=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Nl1IBK909rSgq1Nel2Y2EHxN/ZaW0VoP+YHA+IHFxgE=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hg9d4YG7KMkNOmVUUNOvOcpFpTWYC4yfvFS8CsBTVBQ=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2025-05-16T17:53:35Z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{63BE1190-85C4-424C-AA37-5522040895A1}</SetupID>
          <SignatureText>MARIA ESTELA CANTERO DE OJEDA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2025-05-16T17:53:35Z</xd:SigningTime>
          <xd:SigningCertificate>
            <xd:Cert>
              <xd:CertDigest>
                <DigestMethod Algorithm="http://www.w3.org/2001/04/xmlenc#sha256"/>
                <DigestValue>NtMHmoOCoQw1VhJTDLe1mmEb9wPHO9/vwOBmmYYYWVE=</DigestValue>
              </xd:CertDigest>
              <xd:IssuerSerial>
                <X509IssuerName>C=PY, O=DOCUMENTA S.A., SERIALNUMBER=RUC80050172-1, CN=CA-DOCUMENTA S.A.</X509IssuerName>
                <X509SerialNumber>9040274647835418517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AoBAAB/AAAAAAAAAAAAAABOHwAA+g4AACBFTUYAAAEA6BoAAKIAAAAGAAAAAAAAAAAAAAAAAAAAVgUAAAADAACaAQAA5gAAAAAAAAAAAAAAAAAAAJBBBgBwgg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CwEAAIAAAAAhAPAAAAAAAAAAAAAAAIA/AAAAAAAAAAAAAIA/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/AAAAAAAAAAAAAAALAQAAgAAAACEA8AAAAAAAAAAAAAAAgD8AAAAAAAAAAAAAgD8AAAAAAAAAAAAAAAAAAAAAAAAAAAAAAAAAAAAAAAAAACUAAAAMAAAAAAAAgCgAAAAMAAAAAQAAACcAAAAYAAAAAQAAAAAAAADw8PAAAAAAACUAAAAMAAAAAQAAAEwAAABkAAAAAAAAAAAAAAAKAQAAfwAAAAAAAAAAAAAACwEAAIAAAAAhAPAAAAAAAAAAAAAAAIA/AAAAAAAAAAAAAIA/AAAAAAAAAAAAAAAAAAAAAAAAAAAAAAAAAAAAAAAAAAAlAAAADAAAAAAAAIAoAAAADAAAAAEAAAAnAAAAGAAAAAEAAAAAAAAA////AAAAAAAlAAAADAAAAAEAAABMAAAAZAAAAAAAAAAAAAAACgEAAH8AAAAAAAAAAAAAAAsBAACAAAAAIQDwAAAAAAAAAAAAAACAPwAAAAAAAAAAAACAPwAAAAAAAAAAAAAAAAAAAAAAAAAAAAAAAAAAAAAAAAAAJQAAAAwAAAAAAACAKAAAAAwAAAABAAAAJwAAABgAAAABAAAAAAAAAP///wAAAAAAJQAAAAwAAAABAAAATAAAAGQAAAAAAAAAAAAAAAo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/B3wQVWV70HEAAAABAAAAAkAAABMAAAAAAAAAAAAAAAAAAAA//////////9gAAAAMQA2AC8ANQAvADIAMAAyADUAAAAGAAAABgAAAAQAAAAGAAAABAAAAAYAAAAGAAAABgAAAAYAAABLAAAAQAAAADAAAAAFAAAAIAAAAAEAAAABAAAAEAAAAAAAAAAAAAAACwEAAIAAAAAAAAAAAAAAAAs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Fio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MAAABHAAAAKQAAADMAAADL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QAAABIAAAAJQAAAAwAAAAEAAAAVAAAAOQAAAAqAAAAMwAAAPIAAABHAAAAAQAAAPwd8EFVle9BKgAAADMAAAAZAAAATAAAAAAAAAAAAAAAAAAAAP//////////gAAAAE0AQQBSAEkAQQAgAEUAUwBUAEUATABBACAAQwBBAE4AVABFAFIATwAgAEQALgAuAC4AAAAOAAAACgAAAAoAAAAEAAAACgAAAAQAAAAIAAAACQAAAAgAAAAIAAAACAAAAAoAAAAEAAAACgAAAAoAAAAMAAAACAAAAAgAAAAKAAAADAAAAAQAAAALAAAAAwAAAAMAAAADAAAASwAAAEAAAAAwAAAABQAAACAAAAABAAAAAQAAABAAAAAAAAAAAAAAAAsBAACAAAAAAAAAAAAAAAALAQAAgAAAACUAAAAMAAAAAgAAACcAAAAYAAAABQAAAAAAAAD///8AAAAAACUAAAAMAAAABQAAAEwAAABkAAAAAAAAAFAAAAAKAQAAfAAAAAAAAABQAAAAC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D8HfBBVZXvQQoAAABgAAAAEwAAAEwAAAAAAAAAAAAAAAAAAAD//////////3QAAABSAGUAcAByAGUAcwBlAG4AdABhAG4AdABlACAATABlAGcAYQBsAAAgBwAAAAYAAAAHAAAABAAAAAYAAAAFAAAABgAAAAcAAAAEAAAABgAAAAcAAAAEAAAABgAAAAMAAAAFAAAABgAAAAcAAAAGAAAAAwAAAEsAAABAAAAAMAAAAAUAAAAgAAAAAQAAAAEAAAAQAAAAAAAAAAAAAAALAQAAgAAAAAAAAAAAAAAACwEAAIAAAAAlAAAADAAAAAIAAAAnAAAAGAAAAAUAAAAAAAAA////AAAAAAAlAAAADAAAAAUAAABMAAAAZAAAAAkAAABwAAAAAQEAAHwAAAAJAAAAcAAAAPkAAAANAAAAIQDwAAAAAAAAAAAAAACAPwAAAAAAAAAAAACAPwAAAAAAAAAAAAAAAAAAAAAAAAAAAAAAAAAAAAAAAAAAJQAAAAwAAAAAAACAKAAAAAwAAAAFAAAAJQAAAAwAAAABAAAAGAAAAAwAAAAAAAAAEgAAAAwAAAABAAAAFgAAAAwAAAAAAAAAVAAAAEgBAAAKAAAAcAAAAAABAAB8AAAAAQAAAPwd8EFVle9BCgAAAHAAAAAqAAAATAAAAAQAAAAJAAAAcAAAAAIBAAB9AAAAoAAAAEYAaQByAG0AYQBkAG8AIABwAG8AcgA6ACAATQBBAFIASQBBACAARQBTAFQARQBMAEEAIABDAEEATgBUAEUAUgBPACAARABFACAATwBKAEUARABBAAYAAAADAAAABAAAAAkAAAAGAAAABwAAAAcAAAADAAAABwAAAAcAAAAEAAAAAwAAAAMAAAAKAAAABwAAAAcAAAADAAAABwAAAAMAAAAGAAAABgAAAAUAAAAGAAAABQAAAAcAAAADAAAABwAAAAcAAAAIAAAABQAAAAYAAAAHAAAACQAAAAMAAAAIAAAABgAAAAMAAAAJAAAABAAAAAYAAAAIAAAABwAAABYAAAAMAAAAAAAAACUAAAAMAAAAAgAAAA4AAAAUAAAAAAAAABAAAAAUAAAA</Object>
  <Object Id="idInvalidSigLnImg">AQAAAGwAAAAAAAAAAAAAAAoBAAB/AAAAAAAAAAAAAABOHwAA+g4AACBFTUYAAAEAWCAAAKkAAAAGAAAAAAAAAAAAAAAAAAAAVgUAAAADAACaAQAA5gAAAAAAAAAAAAAAAAAAAJBBBgBwgg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CwEAAIAAAAAhAPAAAAAAAAAAAAAAAIA/AAAAAAAAAAAAAIA/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/AAAAAAAAAAAAAAALAQAAgAAAACEA8AAAAAAAAAAAAAAAgD8AAAAAAAAAAAAAgD8AAAAAAAAAAAAAAAAAAAAAAAAAAAAAAAAAAAAAAAAAACUAAAAMAAAAAAAAgCgAAAAMAAAAAQAAACcAAAAYAAAAAQAAAAAAAADw8PAAAAAAACUAAAAMAAAAAQAAAEwAAABkAAAAAAAAAAAAAAAKAQAAfwAAAAAAAAAAAAAACwEAAIAAAAAhAPAAAAAAAAAAAAAAAIA/AAAAAAAAAAAAAIA/AAAAAAAAAAAAAAAAAAAAAAAAAAAAAAAAAAAAAAAAAAAlAAAADAAAAAAAAIAoAAAADAAAAAEAAAAnAAAAGAAAAAEAAAAAAAAA////AAAAAAAlAAAADAAAAAEAAABMAAAAZAAAAAAAAAAAAAAACgEAAH8AAAAAAAAAAAAAAAsBAACAAAAAIQDwAAAAAAAAAAAAAACAPwAAAAAAAAAAAACAPwAAAAAAAAAAAAAAAAAAAAAAAAAAAAAAAAAAAAAAAAAAJQAAAAwAAAAAAACAKAAAAAwAAAABAAAAJwAAABgAAAABAAAAAAAAAP///wAAAAAAJQAAAAwAAAABAAAATAAAAGQAAAAAAAAAAAAAAAo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CwEAAIAAAAAAAAAAAAAAAAs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MAAABHAAAAKQAAADMAAADL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QAAABIAAAAJQAAAAwAAAAEAAAAVAAAAOQAAAAqAAAAMwAAAPIAAABHAAAAAQAAAPwd8EFVle9BKgAAADMAAAAZAAAATAAAAAAAAAAAAAAAAAAAAP//////////gAAAAE0AQQBSAEkAQQAgAEUAUwBUAEUATABBACAAQwBBAE4AVABFAFIATwAgAEQALgAuAC4AAAAOAAAACgAAAAoAAAAEAAAACgAAAAQAAAAIAAAACQAAAAgAAAAIAAAACAAAAAoAAAAEAAAACgAAAAoAAAAMAAAACAAAAAgAAAAKAAAADAAAAAQAAAALAAAAAwAAAAMAAAADAAAASwAAAEAAAAAwAAAABQAAACAAAAABAAAAAQAAABAAAAAAAAAAAAAAAAsBAACAAAAAAAAAAAAAAAALAQAAgAAAACUAAAAMAAAAAgAAACcAAAAYAAAABQAAAAAAAAD///8AAAAAACUAAAAMAAAABQAAAEwAAABkAAAAAAAAAFAAAAAKAQAAfAAAAAAAAABQAAAAC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D8HfBBVZXvQQoAAABgAAAAEwAAAEwAAAAAAAAAAAAAAAAAAAD//////////3QAAABSAGUAcAByAGUAcwBlAG4AdABhAG4AdABlACAATABlAGcAYQBsAAAABwAAAAYAAAAHAAAABAAAAAYAAAAFAAAABgAAAAcAAAAEAAAABgAAAAcAAAAEAAAABgAAAAMAAAAFAAAABgAAAAcAAAAGAAAAAwAAAEsAAABAAAAAMAAAAAUAAAAgAAAAAQAAAAEAAAAQAAAAAAAAAAAAAAALAQAAgAAAAAAAAAAAAAAACwEAAIAAAAAlAAAADAAAAAIAAAAnAAAAGAAAAAUAAAAAAAAA////AAAAAAAlAAAADAAAAAUAAABMAAAAZAAAAAkAAABwAAAAAQEAAHwAAAAJAAAAcAAAAPkAAAANAAAAIQDwAAAAAAAAAAAAAACAPwAAAAAAAAAAAACAPwAAAAAAAAAAAAAAAAAAAAAAAAAAAAAAAAAAAAAAAAAAJQAAAAwAAAAAAACAKAAAAAwAAAAFAAAAJQAAAAwAAAABAAAAGAAAAAwAAAAAAAAAEgAAAAwAAAABAAAAFgAAAAwAAAAAAAAAVAAAAEgBAAAKAAAAcAAAAAABAAB8AAAAAQAAAPwd8EFVle9BCgAAAHAAAAAqAAAATAAAAAQAAAAJAAAAcAAAAAIBAAB9AAAAoAAAAEYAaQByAG0AYQBkAG8AIABwAG8AcgA6ACAATQBBAFIASQBBACAARQBTAFQARQBMAEEAIABDAEEATgBUAEUAUgBPACAARABFACAATwBKAEUARABBAAYAAAADAAAABAAAAAkAAAAGAAAABwAAAAcAAAADAAAABwAAAAcAAAAEAAAAAwAAAAMAAAAKAAAABwAAAAcAAAADAAAABwAAAAMAAAAGAAAABgAAAAUAAAAGAAAABQAAAAcAAAADAAAABwAAAAcAAAAIAAAABQAAAAYAAAAHAAAACQAAAAMAAAAIAAAABgAAAAMAAAAJAAAABAAAAAYAAAAI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muchi ojeda</cp:lastModifiedBy>
  <dcterms:created xsi:type="dcterms:W3CDTF">2024-09-05T20:20:05Z</dcterms:created>
  <dcterms:modified xsi:type="dcterms:W3CDTF">2025-05-16T17:53:25Z</dcterms:modified>
</cp:coreProperties>
</file>