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Bakertilly-Oficina\Desktop\Diana\MUSIC HALL\MUSIC HALL\MH\2025\SIV\"/>
    </mc:Choice>
  </mc:AlternateContent>
  <xr:revisionPtr revIDLastSave="0" documentId="13_ncr:201_{B0D1E58C-194A-4FD0-B5DE-E37D465A7A64}" xr6:coauthVersionLast="47" xr6:coauthVersionMax="47" xr10:uidLastSave="{00000000-0000-0000-0000-000000000000}"/>
  <bookViews>
    <workbookView xWindow="-120" yWindow="-120" windowWidth="20730" windowHeight="11160" tabRatio="917" activeTab="49"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4" sheetId="52" state="hidden" r:id="rId8"/>
    <sheet name="2023" sheetId="51" state="hidden" r:id="rId9"/>
    <sheet name="Nota1" sheetId="6" r:id="rId10"/>
    <sheet name="Nota 2" sheetId="7" r:id="rId11"/>
    <sheet name="Nota 3" sheetId="8" r:id="rId12"/>
    <sheet name="Nota 4" sheetId="10" r:id="rId13"/>
    <sheet name="Nota 5" sheetId="11" r:id="rId14"/>
    <sheet name="Nota 6" sheetId="12" r:id="rId15"/>
    <sheet name="Nota 7" sheetId="13" r:id="rId16"/>
    <sheet name="Nota 8" sheetId="14" r:id="rId17"/>
    <sheet name="Nota 9" sheetId="15" r:id="rId18"/>
    <sheet name="Nota 10" sheetId="16" r:id="rId19"/>
    <sheet name="Nota 11" sheetId="17" r:id="rId20"/>
    <sheet name="Nota 12" sheetId="18" r:id="rId21"/>
    <sheet name="Nota 13" sheetId="19" r:id="rId22"/>
    <sheet name="Nota 14" sheetId="20" r:id="rId23"/>
    <sheet name="Nota 15" sheetId="21" r:id="rId24"/>
    <sheet name="Nota 16" sheetId="22" r:id="rId25"/>
    <sheet name="Nota 17" sheetId="23" r:id="rId26"/>
    <sheet name="Nota 18" sheetId="24" r:id="rId27"/>
    <sheet name="Nota 19" sheetId="25" r:id="rId28"/>
    <sheet name="Nota 20" sheetId="26" r:id="rId29"/>
    <sheet name=" Nota 21" sheetId="27" r:id="rId30"/>
    <sheet name="Nota 22" sheetId="28" r:id="rId31"/>
    <sheet name="Nota 23" sheetId="29" r:id="rId32"/>
    <sheet name="Nota 24" sheetId="30" r:id="rId33"/>
    <sheet name="Nota 25" sheetId="33" r:id="rId34"/>
    <sheet name="2025" sheetId="54" state="hidden"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s>
  <definedNames>
    <definedName name="_xlnm._FilterDatabase" localSheetId="36" hidden="1">'Detalle 27'!$A$2:$G$195</definedName>
    <definedName name="_xlnm.Print_Area" localSheetId="29">'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8">'Nota 10'!$A$1:$D$24</definedName>
    <definedName name="_xlnm.Print_Area" localSheetId="19">'Nota 11'!$A$1:$F$22</definedName>
    <definedName name="_xlnm.Print_Area" localSheetId="20">'Nota 12'!$A$1:$E$18</definedName>
    <definedName name="_xlnm.Print_Area" localSheetId="21">'Nota 13'!$A$1:$E$27</definedName>
    <definedName name="_xlnm.Print_Area" localSheetId="22">'Nota 14'!$A$1:$L$76</definedName>
    <definedName name="_xlnm.Print_Area" localSheetId="23">'Nota 15'!$A$1:$D$25</definedName>
    <definedName name="_xlnm.Print_Area" localSheetId="24">'Nota 16'!$A$1:$F$21</definedName>
    <definedName name="_xlnm.Print_Area" localSheetId="25">'Nota 17'!$A$1:$G$27</definedName>
    <definedName name="_xlnm.Print_Area" localSheetId="26">'Nota 18'!$A$1:$D$21</definedName>
    <definedName name="_xlnm.Print_Area" localSheetId="27">'Nota 19'!$A$1:$G$37</definedName>
    <definedName name="_xlnm.Print_Area" localSheetId="10">'Nota 2'!$A$1:$J$54</definedName>
    <definedName name="_xlnm.Print_Area" localSheetId="28">'Nota 20'!$A$1:$D$18</definedName>
    <definedName name="_xlnm.Print_Area" localSheetId="30">'Nota 22'!$A$1:$F$14</definedName>
    <definedName name="_xlnm.Print_Area" localSheetId="31">'Nota 23'!$A$1:$F$15</definedName>
    <definedName name="_xlnm.Print_Area" localSheetId="32">'Nota 24'!$A$1:$F$14</definedName>
    <definedName name="_xlnm.Print_Area" localSheetId="33">'Nota 25'!$A$1:$F$29</definedName>
    <definedName name="_xlnm.Print_Area" localSheetId="35">'Nota 26'!$A$1:$F$25</definedName>
    <definedName name="_xlnm.Print_Area" localSheetId="37">'Nota 27'!$A$1:$J$52</definedName>
    <definedName name="_xlnm.Print_Area" localSheetId="38">'Nota 28'!$A$1:$H$26</definedName>
    <definedName name="_xlnm.Print_Area" localSheetId="39">'Nota 29'!$A$1:$G$22</definedName>
    <definedName name="_xlnm.Print_Area" localSheetId="11">'Nota 3'!$A$1:$E$61</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39'!$A$1:$I$11</definedName>
    <definedName name="_xlnm.Print_Area" localSheetId="12">'Nota 4'!$A$1:$D$21</definedName>
    <definedName name="_xlnm.Print_Area" localSheetId="50">'Nota 40'!$A$1:$D$37</definedName>
    <definedName name="_xlnm.Print_Area" localSheetId="13">'Nota 5'!$A$1:$I$56</definedName>
    <definedName name="_xlnm.Print_Area" localSheetId="14">'Nota 6'!$A$1:$H$35</definedName>
    <definedName name="_xlnm.Print_Area" localSheetId="15">'Nota 7'!$A$1:$D$19</definedName>
    <definedName name="_xlnm.Print_Area" localSheetId="16">'Nota 8'!$A$1:$L$21</definedName>
    <definedName name="_xlnm.Print_Area" localSheetId="17">'Nota 9'!$A$1:$M$43</definedName>
    <definedName name="_xlnm.Print_Area" localSheetId="9">Nota1!$A$1:$J$52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8" i="54" l="1"/>
  <c r="N575" i="54"/>
  <c r="G93" i="49"/>
  <c r="G96" i="49"/>
  <c r="G95" i="49"/>
  <c r="H29" i="15" l="1"/>
  <c r="H10" i="11"/>
  <c r="C613" i="54" l="1"/>
  <c r="C587" i="54"/>
  <c r="C614" i="54"/>
  <c r="C597" i="54"/>
  <c r="C531" i="54"/>
  <c r="C522" i="54"/>
  <c r="C513" i="54"/>
  <c r="C476" i="54"/>
  <c r="C500" i="54"/>
  <c r="C492" i="54"/>
  <c r="C482" i="54"/>
  <c r="D482" i="54" s="1"/>
  <c r="C457" i="54"/>
  <c r="C420" i="54"/>
  <c r="C397" i="54"/>
  <c r="D397" i="54" s="1"/>
  <c r="C394" i="54"/>
  <c r="D394" i="54" s="1"/>
  <c r="C322" i="54"/>
  <c r="C320" i="54"/>
  <c r="C316" i="54"/>
  <c r="D299" i="54"/>
  <c r="C294" i="54"/>
  <c r="C257" i="54"/>
  <c r="D257" i="54" s="1"/>
  <c r="C258" i="54"/>
  <c r="D258" i="54" s="1"/>
  <c r="C259" i="54"/>
  <c r="D259" i="54" s="1"/>
  <c r="C260" i="54"/>
  <c r="D260" i="54" s="1"/>
  <c r="C251" i="54"/>
  <c r="C233" i="54"/>
  <c r="B11" i="23" s="1"/>
  <c r="C234" i="54"/>
  <c r="C213" i="54"/>
  <c r="C89" i="54"/>
  <c r="D89" i="54" s="1"/>
  <c r="C62" i="54"/>
  <c r="E42" i="20" l="1"/>
  <c r="D62" i="54"/>
  <c r="B15" i="12"/>
  <c r="D294" i="54"/>
  <c r="F7" i="25"/>
  <c r="D476" i="54"/>
  <c r="K10" i="53"/>
  <c r="D399" i="54"/>
  <c r="C399" i="54"/>
  <c r="L10" i="53" l="1"/>
  <c r="C10" i="53"/>
  <c r="B49" i="34" s="1"/>
  <c r="G53" i="50"/>
  <c r="C295" i="52"/>
  <c r="G51" i="50"/>
  <c r="G50" i="50"/>
  <c r="G49" i="50"/>
  <c r="G48" i="50"/>
  <c r="G42" i="50"/>
  <c r="C293" i="52"/>
  <c r="C291" i="52"/>
  <c r="C290" i="52"/>
  <c r="C289" i="52"/>
  <c r="C287" i="52"/>
  <c r="C284" i="52"/>
  <c r="C285" i="52"/>
  <c r="C286" i="52"/>
  <c r="C283" i="52"/>
  <c r="C281" i="52"/>
  <c r="C280" i="52"/>
  <c r="C274" i="52"/>
  <c r="G41" i="50"/>
  <c r="C273" i="52"/>
  <c r="C269" i="52"/>
  <c r="C270" i="52"/>
  <c r="C271" i="52"/>
  <c r="C272" i="52"/>
  <c r="C268" i="52"/>
  <c r="C262" i="52"/>
  <c r="C261" i="52"/>
  <c r="C255" i="52"/>
  <c r="C256" i="52"/>
  <c r="C257" i="52"/>
  <c r="C258" i="52"/>
  <c r="C254" i="52"/>
  <c r="C250" i="52"/>
  <c r="C249" i="52"/>
  <c r="C248" i="52"/>
  <c r="C247" i="52"/>
  <c r="C246" i="52"/>
  <c r="C243" i="52"/>
  <c r="C242" i="52"/>
  <c r="C236" i="52"/>
  <c r="C237" i="52"/>
  <c r="C238" i="52"/>
  <c r="C239" i="52"/>
  <c r="C235" i="52"/>
  <c r="C251" i="52" s="1"/>
  <c r="G33" i="50" s="1"/>
  <c r="J33" i="50" s="1"/>
  <c r="C231" i="52"/>
  <c r="C230" i="52"/>
  <c r="C228" i="52"/>
  <c r="C232" i="52" s="1"/>
  <c r="G36" i="50" s="1"/>
  <c r="C224" i="52"/>
  <c r="C225" i="52"/>
  <c r="G35" i="50" s="1"/>
  <c r="C223" i="52"/>
  <c r="C226" i="52" s="1"/>
  <c r="C218" i="52"/>
  <c r="C219" i="52"/>
  <c r="C220" i="52"/>
  <c r="C217" i="52"/>
  <c r="G38" i="50" s="1"/>
  <c r="C208" i="52"/>
  <c r="C209" i="52"/>
  <c r="C210" i="52"/>
  <c r="C211" i="52"/>
  <c r="C212" i="52"/>
  <c r="C213" i="52"/>
  <c r="C214" i="52"/>
  <c r="C207" i="52"/>
  <c r="C221" i="52" s="1"/>
  <c r="G32" i="50" s="1"/>
  <c r="C196" i="52"/>
  <c r="C189" i="52"/>
  <c r="C190" i="52"/>
  <c r="C191" i="52"/>
  <c r="C192" i="52"/>
  <c r="C193" i="52"/>
  <c r="C188" i="52"/>
  <c r="C186" i="52"/>
  <c r="C185" i="52"/>
  <c r="C184" i="52"/>
  <c r="C179" i="52"/>
  <c r="C180" i="52" s="1"/>
  <c r="C178" i="52"/>
  <c r="C176" i="52"/>
  <c r="C173" i="52"/>
  <c r="C174" i="52" s="1"/>
  <c r="C172" i="52"/>
  <c r="C166" i="52"/>
  <c r="C167" i="52"/>
  <c r="C168" i="52"/>
  <c r="C169" i="52"/>
  <c r="C165" i="52"/>
  <c r="C162" i="52"/>
  <c r="C161" i="52"/>
  <c r="C163" i="52" s="1"/>
  <c r="C158" i="52"/>
  <c r="C157" i="52"/>
  <c r="C159" i="52" s="1"/>
  <c r="C154" i="52"/>
  <c r="C155" i="52" s="1"/>
  <c r="C153" i="52"/>
  <c r="C150" i="52"/>
  <c r="C149" i="52"/>
  <c r="C128" i="52"/>
  <c r="C142" i="52"/>
  <c r="C139" i="52"/>
  <c r="C138" i="52"/>
  <c r="C134" i="52"/>
  <c r="C131" i="52"/>
  <c r="C135" i="52"/>
  <c r="C132" i="52"/>
  <c r="C126" i="52"/>
  <c r="C127" i="52"/>
  <c r="C125" i="52"/>
  <c r="C122" i="52"/>
  <c r="C121" i="52"/>
  <c r="C118" i="52"/>
  <c r="C117" i="52"/>
  <c r="C119" i="52" s="1"/>
  <c r="C113" i="52"/>
  <c r="C115" i="52" s="1"/>
  <c r="C110" i="52"/>
  <c r="C111" i="52" s="1"/>
  <c r="C109" i="52"/>
  <c r="C105" i="52"/>
  <c r="C106" i="52"/>
  <c r="C104" i="52"/>
  <c r="C107" i="52" s="1"/>
  <c r="C100" i="52"/>
  <c r="C101" i="52"/>
  <c r="C99" i="52"/>
  <c r="C102" i="52" s="1"/>
  <c r="C95" i="52"/>
  <c r="C96" i="52"/>
  <c r="C94" i="52"/>
  <c r="C90" i="52"/>
  <c r="C91" i="52"/>
  <c r="C89" i="52"/>
  <c r="C84" i="52"/>
  <c r="C85" i="52"/>
  <c r="C86" i="52"/>
  <c r="C83" i="52"/>
  <c r="C78" i="52"/>
  <c r="C74" i="52"/>
  <c r="C75" i="52"/>
  <c r="C76" i="52"/>
  <c r="C77" i="52"/>
  <c r="C73" i="52"/>
  <c r="G21" i="50" s="1"/>
  <c r="J15" i="50"/>
  <c r="J20" i="50"/>
  <c r="J27" i="50"/>
  <c r="J30" i="50"/>
  <c r="J31" i="50"/>
  <c r="J40" i="50"/>
  <c r="J44" i="50"/>
  <c r="J46" i="50"/>
  <c r="J55" i="50"/>
  <c r="C67" i="52"/>
  <c r="C68" i="52" s="1"/>
  <c r="C63" i="52"/>
  <c r="C62" i="52"/>
  <c r="C61" i="52"/>
  <c r="C60" i="52"/>
  <c r="C59" i="52"/>
  <c r="C56" i="52"/>
  <c r="C55" i="52"/>
  <c r="C50" i="52"/>
  <c r="C51" i="52"/>
  <c r="C49" i="52"/>
  <c r="C47" i="52"/>
  <c r="C46" i="52"/>
  <c r="C41" i="52"/>
  <c r="C34" i="52"/>
  <c r="C35" i="52"/>
  <c r="C36" i="52"/>
  <c r="C37" i="52"/>
  <c r="C38" i="52"/>
  <c r="C30" i="52"/>
  <c r="C31" i="52"/>
  <c r="C32" i="52"/>
  <c r="C33" i="52"/>
  <c r="C19" i="52"/>
  <c r="C20" i="52"/>
  <c r="C21" i="52"/>
  <c r="C22" i="52"/>
  <c r="C23" i="52"/>
  <c r="C24" i="52"/>
  <c r="C25" i="52"/>
  <c r="C26" i="52"/>
  <c r="C27" i="52"/>
  <c r="C28" i="52"/>
  <c r="C29" i="52"/>
  <c r="C18" i="52"/>
  <c r="C15" i="52"/>
  <c r="C16" i="52"/>
  <c r="C14" i="52"/>
  <c r="C7" i="52"/>
  <c r="C8" i="52"/>
  <c r="C9" i="52"/>
  <c r="C10" i="52"/>
  <c r="C11" i="52"/>
  <c r="H53" i="50"/>
  <c r="C227" i="51"/>
  <c r="H38" i="50"/>
  <c r="H37" i="50"/>
  <c r="H36" i="50"/>
  <c r="H35" i="50"/>
  <c r="H33" i="50"/>
  <c r="H32" i="50"/>
  <c r="C276" i="51"/>
  <c r="C275" i="51"/>
  <c r="C270" i="51"/>
  <c r="C271" i="51"/>
  <c r="C272" i="51"/>
  <c r="C269" i="51"/>
  <c r="C267" i="51"/>
  <c r="C266" i="51"/>
  <c r="C257" i="51"/>
  <c r="C249" i="51"/>
  <c r="C250" i="51"/>
  <c r="C251" i="51"/>
  <c r="C252" i="51"/>
  <c r="C253" i="51"/>
  <c r="C254" i="51"/>
  <c r="C255" i="51"/>
  <c r="C256" i="51"/>
  <c r="C248" i="51"/>
  <c r="C240" i="51"/>
  <c r="C241" i="51"/>
  <c r="C242" i="51"/>
  <c r="C243" i="51"/>
  <c r="C244" i="51"/>
  <c r="C232" i="51"/>
  <c r="C233" i="51"/>
  <c r="C234" i="51"/>
  <c r="C235" i="51"/>
  <c r="C236" i="51"/>
  <c r="C237" i="51"/>
  <c r="C238" i="51"/>
  <c r="C239" i="51"/>
  <c r="C231" i="51"/>
  <c r="C230" i="51"/>
  <c r="C224" i="51"/>
  <c r="C225" i="51"/>
  <c r="C226" i="51"/>
  <c r="C223" i="51"/>
  <c r="C219" i="51"/>
  <c r="C220" i="51"/>
  <c r="C218" i="51"/>
  <c r="C203" i="51"/>
  <c r="C204" i="51"/>
  <c r="C205" i="51"/>
  <c r="C206" i="51"/>
  <c r="C207" i="51"/>
  <c r="C208" i="51"/>
  <c r="C209" i="51"/>
  <c r="C210" i="51"/>
  <c r="C211" i="51"/>
  <c r="C212" i="51"/>
  <c r="C213" i="51"/>
  <c r="C214" i="51"/>
  <c r="C215" i="51"/>
  <c r="C202" i="51"/>
  <c r="C79" i="51"/>
  <c r="C192" i="51"/>
  <c r="C193" i="51"/>
  <c r="C191" i="51"/>
  <c r="C184" i="51"/>
  <c r="C185" i="51"/>
  <c r="C186" i="51"/>
  <c r="C187" i="51"/>
  <c r="C188" i="51"/>
  <c r="C183" i="51"/>
  <c r="C180" i="51"/>
  <c r="C179" i="51"/>
  <c r="C175" i="51"/>
  <c r="C174" i="51"/>
  <c r="C173" i="51"/>
  <c r="C171" i="51"/>
  <c r="C168" i="51"/>
  <c r="C167" i="51"/>
  <c r="C161" i="51"/>
  <c r="C162" i="51"/>
  <c r="C163" i="51"/>
  <c r="C164" i="51"/>
  <c r="C160" i="51"/>
  <c r="C157" i="51"/>
  <c r="C156" i="51"/>
  <c r="C153" i="51"/>
  <c r="C152" i="51"/>
  <c r="C149" i="51"/>
  <c r="C148" i="51"/>
  <c r="C145" i="51"/>
  <c r="C144" i="51"/>
  <c r="C137" i="51"/>
  <c r="C134" i="51"/>
  <c r="C133" i="51"/>
  <c r="C130" i="51"/>
  <c r="C127" i="51"/>
  <c r="C122" i="51"/>
  <c r="C123" i="51"/>
  <c r="C124" i="51"/>
  <c r="C121" i="51"/>
  <c r="C118" i="51"/>
  <c r="C117" i="51"/>
  <c r="C114" i="51"/>
  <c r="C113" i="51"/>
  <c r="C110" i="51"/>
  <c r="C109" i="51"/>
  <c r="C106" i="51"/>
  <c r="C105" i="51"/>
  <c r="C101" i="51"/>
  <c r="C102" i="51"/>
  <c r="C100" i="51"/>
  <c r="C96" i="51"/>
  <c r="C97" i="51"/>
  <c r="C95" i="51"/>
  <c r="C91" i="51"/>
  <c r="C92" i="51"/>
  <c r="C90" i="51"/>
  <c r="C86" i="51"/>
  <c r="C87" i="51"/>
  <c r="C85" i="51"/>
  <c r="C80" i="51"/>
  <c r="C81" i="51"/>
  <c r="C82" i="51"/>
  <c r="C72" i="51"/>
  <c r="C73" i="51"/>
  <c r="C74" i="51"/>
  <c r="C71" i="51"/>
  <c r="C69" i="51"/>
  <c r="C59" i="51"/>
  <c r="C60" i="51"/>
  <c r="C61" i="51"/>
  <c r="C64" i="51"/>
  <c r="C65" i="51"/>
  <c r="C66" i="51"/>
  <c r="C58" i="51"/>
  <c r="C54" i="51"/>
  <c r="C53" i="51"/>
  <c r="C45" i="51"/>
  <c r="C46" i="51"/>
  <c r="C47" i="51"/>
  <c r="C48" i="51"/>
  <c r="C49" i="51"/>
  <c r="C44" i="51"/>
  <c r="C39" i="51"/>
  <c r="C36" i="51"/>
  <c r="C35" i="51"/>
  <c r="G54" i="50" l="1"/>
  <c r="C39" i="52"/>
  <c r="C64" i="52"/>
  <c r="C123" i="52"/>
  <c r="C151" i="52"/>
  <c r="C181" i="52" s="1"/>
  <c r="C194" i="52"/>
  <c r="G26" i="50" s="1"/>
  <c r="G37" i="50"/>
  <c r="C79" i="52"/>
  <c r="C97" i="52"/>
  <c r="C170" i="52"/>
  <c r="C264" i="52"/>
  <c r="C57" i="52"/>
  <c r="C87" i="52"/>
  <c r="C92" i="52"/>
  <c r="C130" i="52"/>
  <c r="I60" i="50"/>
  <c r="C62" i="51"/>
  <c r="J11" i="49" l="1"/>
  <c r="J13" i="49"/>
  <c r="J14" i="49"/>
  <c r="J15" i="49"/>
  <c r="J16" i="49"/>
  <c r="J20" i="49"/>
  <c r="J22" i="49"/>
  <c r="J23" i="49"/>
  <c r="J27" i="49"/>
  <c r="J29" i="49"/>
  <c r="J30" i="49"/>
  <c r="J31" i="49"/>
  <c r="J32" i="49"/>
  <c r="J33" i="49"/>
  <c r="J34" i="49"/>
  <c r="J36" i="49"/>
  <c r="J37" i="49"/>
  <c r="J38" i="49"/>
  <c r="J39" i="49"/>
  <c r="J45" i="49"/>
  <c r="J47" i="49"/>
  <c r="J48" i="49"/>
  <c r="J49" i="49"/>
  <c r="J50" i="49"/>
  <c r="J51" i="49"/>
  <c r="J52" i="49"/>
  <c r="J56" i="49"/>
  <c r="J58" i="49"/>
  <c r="J59" i="49"/>
  <c r="J60" i="49"/>
  <c r="J61" i="49"/>
  <c r="J62" i="49"/>
  <c r="J63" i="49"/>
  <c r="J65" i="49"/>
  <c r="J66" i="49"/>
  <c r="J67" i="49"/>
  <c r="J68" i="49"/>
  <c r="J70" i="49"/>
  <c r="J72" i="49"/>
  <c r="J74" i="49"/>
  <c r="J75" i="49"/>
  <c r="J76" i="49"/>
  <c r="J77" i="49"/>
  <c r="J78" i="49"/>
  <c r="J80" i="49"/>
  <c r="J83" i="49"/>
  <c r="J84" i="49"/>
  <c r="J85" i="49"/>
  <c r="J87" i="49"/>
  <c r="J88" i="49"/>
  <c r="J89" i="49"/>
  <c r="J90" i="49"/>
  <c r="J91" i="49"/>
  <c r="J97" i="49"/>
  <c r="J99" i="49"/>
  <c r="J101" i="49"/>
  <c r="J102" i="49"/>
  <c r="J105" i="49"/>
  <c r="J107" i="49"/>
  <c r="J108" i="49"/>
  <c r="J109" i="49"/>
  <c r="J110" i="49"/>
  <c r="J113" i="49"/>
  <c r="J115" i="49"/>
  <c r="J116" i="49"/>
  <c r="J117" i="49"/>
  <c r="J118" i="49"/>
  <c r="J119" i="49"/>
  <c r="J120" i="49"/>
  <c r="J121" i="49"/>
  <c r="J122" i="49"/>
  <c r="J124" i="49"/>
  <c r="J125" i="49"/>
  <c r="J126" i="49"/>
  <c r="J127" i="49"/>
  <c r="J131" i="49"/>
  <c r="J133" i="49"/>
  <c r="J134" i="49"/>
  <c r="J135" i="49"/>
  <c r="J136" i="49"/>
  <c r="J138" i="49"/>
  <c r="J141" i="49"/>
  <c r="J143" i="49"/>
  <c r="J144" i="49"/>
  <c r="J145" i="49"/>
  <c r="J146" i="49"/>
  <c r="J147" i="49"/>
  <c r="J148" i="49"/>
  <c r="J151" i="49"/>
  <c r="J153" i="49"/>
  <c r="J154" i="49"/>
  <c r="J155" i="49"/>
  <c r="J156" i="49"/>
  <c r="J159" i="49"/>
  <c r="J161" i="49"/>
  <c r="J162" i="49"/>
  <c r="J165" i="49"/>
  <c r="J167" i="49"/>
  <c r="J168" i="49"/>
  <c r="J169" i="49"/>
  <c r="J170" i="49"/>
  <c r="J171" i="49"/>
  <c r="J183" i="49"/>
  <c r="J185" i="49"/>
  <c r="J186" i="49"/>
  <c r="J187" i="49"/>
  <c r="J188" i="49"/>
  <c r="J189" i="49"/>
  <c r="J190" i="49"/>
  <c r="J191" i="49"/>
  <c r="J192" i="49"/>
  <c r="J194" i="49"/>
  <c r="J195" i="49"/>
  <c r="J197" i="49"/>
  <c r="J198" i="49"/>
  <c r="J199" i="49"/>
  <c r="J200" i="49"/>
  <c r="J201" i="49"/>
  <c r="K147" i="53" l="1"/>
  <c r="C148" i="53" s="1"/>
  <c r="D46" i="34" s="1"/>
  <c r="C508" i="54"/>
  <c r="C497" i="54"/>
  <c r="C436" i="54"/>
  <c r="D436" i="54" s="1"/>
  <c r="C340" i="54"/>
  <c r="D340" i="54" s="1"/>
  <c r="C442" i="54"/>
  <c r="C443" i="54" s="1"/>
  <c r="C380" i="54"/>
  <c r="D380" i="54" s="1"/>
  <c r="C376" i="54"/>
  <c r="D376" i="54" s="1"/>
  <c r="C408" i="54"/>
  <c r="D408" i="54" s="1"/>
  <c r="D409" i="54" s="1"/>
  <c r="C404" i="54"/>
  <c r="D404" i="54" s="1"/>
  <c r="C400" i="54"/>
  <c r="D400" i="54" s="1"/>
  <c r="D401" i="54" s="1"/>
  <c r="C344" i="54"/>
  <c r="D344" i="54" s="1"/>
  <c r="B13" i="33" l="1"/>
  <c r="C409" i="54"/>
  <c r="C401" i="54"/>
  <c r="C252" i="54" l="1"/>
  <c r="E43" i="20" s="1"/>
  <c r="C256" i="54" l="1"/>
  <c r="C240" i="54"/>
  <c r="C241" i="54"/>
  <c r="C242" i="54"/>
  <c r="C245" i="54"/>
  <c r="C249" i="54"/>
  <c r="C250" i="54"/>
  <c r="D220" i="54"/>
  <c r="C221" i="54"/>
  <c r="D162" i="54"/>
  <c r="C81" i="54"/>
  <c r="D11" i="54"/>
  <c r="D76" i="54"/>
  <c r="C116" i="54"/>
  <c r="D116" i="54" s="1"/>
  <c r="C63" i="54"/>
  <c r="C60" i="54"/>
  <c r="C61" i="54"/>
  <c r="C64" i="54"/>
  <c r="B14" i="12" s="1"/>
  <c r="C65" i="54"/>
  <c r="C66" i="54"/>
  <c r="C18" i="54"/>
  <c r="C19" i="54"/>
  <c r="C20" i="54"/>
  <c r="C21" i="54"/>
  <c r="C22" i="54"/>
  <c r="C23" i="54"/>
  <c r="C24" i="54"/>
  <c r="C27" i="54"/>
  <c r="C31" i="54"/>
  <c r="C33" i="54"/>
  <c r="C34" i="54"/>
  <c r="C35" i="54"/>
  <c r="C36" i="54"/>
  <c r="C37" i="54"/>
  <c r="C39" i="54"/>
  <c r="D12" i="54"/>
  <c r="C8" i="54"/>
  <c r="C9" i="54"/>
  <c r="C10" i="54"/>
  <c r="C13" i="54"/>
  <c r="D13" i="54" s="1"/>
  <c r="D256" i="54" l="1"/>
  <c r="E29" i="20"/>
  <c r="D81" i="54"/>
  <c r="B23" i="12"/>
  <c r="C18" i="8"/>
  <c r="J50" i="50"/>
  <c r="J48" i="50"/>
  <c r="J49" i="50"/>
  <c r="G47" i="50"/>
  <c r="J47" i="50" s="1"/>
  <c r="G79" i="49"/>
  <c r="J79" i="49" s="1"/>
  <c r="J35" i="50"/>
  <c r="C197" i="52"/>
  <c r="C199" i="52" s="1"/>
  <c r="C200" i="52" s="1"/>
  <c r="C201" i="52" s="1"/>
  <c r="C140" i="52"/>
  <c r="C136" i="52"/>
  <c r="C133" i="52"/>
  <c r="C143" i="52" s="1"/>
  <c r="C144" i="52" s="1"/>
  <c r="C69" i="52"/>
  <c r="G82" i="49"/>
  <c r="C48" i="52"/>
  <c r="C53" i="52" s="1"/>
  <c r="C6" i="52"/>
  <c r="C12" i="52" s="1"/>
  <c r="K51" i="52"/>
  <c r="H47" i="50"/>
  <c r="G18" i="50" l="1"/>
  <c r="D144" i="52"/>
  <c r="C80" i="52"/>
  <c r="G17" i="50" s="1"/>
  <c r="G16" i="50"/>
  <c r="J16" i="50" s="1"/>
  <c r="J37" i="50"/>
  <c r="J38" i="50"/>
  <c r="J32" i="50"/>
  <c r="J103" i="49"/>
  <c r="J96" i="49"/>
  <c r="J82" i="49"/>
  <c r="F83" i="49"/>
  <c r="J36" i="50"/>
  <c r="C182" i="52" l="1"/>
  <c r="L12" i="51" l="1"/>
  <c r="D51" i="20"/>
  <c r="K130" i="53" l="1"/>
  <c r="C131" i="53" s="1"/>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13" i="34"/>
  <c r="C548" i="54"/>
  <c r="C543" i="54"/>
  <c r="D623" i="54"/>
  <c r="C624" i="54"/>
  <c r="D624" i="54" s="1"/>
  <c r="C571" i="54"/>
  <c r="D571" i="54" s="1"/>
  <c r="D534" i="54"/>
  <c r="D530" i="54"/>
  <c r="D500" i="54"/>
  <c r="D497" i="54"/>
  <c r="D490" i="54"/>
  <c r="D486" i="54"/>
  <c r="D437" i="54"/>
  <c r="D422" i="54"/>
  <c r="D425" i="54"/>
  <c r="B16" i="36"/>
  <c r="C625" i="54" l="1"/>
  <c r="C626" i="54" s="1"/>
  <c r="D626" i="54" s="1"/>
  <c r="K23" i="53"/>
  <c r="C23" i="53" s="1"/>
  <c r="B46" i="34" s="1"/>
  <c r="K104" i="53"/>
  <c r="C105" i="53" s="1"/>
  <c r="K73" i="53"/>
  <c r="C74" i="53" s="1"/>
  <c r="K19" i="53"/>
  <c r="C19" i="53" s="1"/>
  <c r="D625" i="54" l="1"/>
  <c r="C263" i="54"/>
  <c r="C255" i="54"/>
  <c r="C174" i="54"/>
  <c r="D174" i="54" s="1"/>
  <c r="C140" i="54"/>
  <c r="D140" i="54" s="1"/>
  <c r="D255" i="54" l="1"/>
  <c r="E28" i="20"/>
  <c r="D263" i="54"/>
  <c r="D264" i="54" s="1"/>
  <c r="B10" i="25"/>
  <c r="C264" i="54"/>
  <c r="D66" i="54"/>
  <c r="B16" i="12"/>
  <c r="C621" i="52"/>
  <c r="C618" i="52"/>
  <c r="C619" i="52"/>
  <c r="C620" i="52"/>
  <c r="C622" i="52"/>
  <c r="C623" i="52"/>
  <c r="C624" i="52"/>
  <c r="C625" i="52"/>
  <c r="C626" i="52"/>
  <c r="C627" i="52"/>
  <c r="C612" i="52"/>
  <c r="C613" i="52"/>
  <c r="C614" i="52"/>
  <c r="C615" i="52"/>
  <c r="C616" i="52"/>
  <c r="C617" i="52"/>
  <c r="C606" i="52"/>
  <c r="C607" i="52"/>
  <c r="C608" i="52"/>
  <c r="C609" i="52"/>
  <c r="C610" i="52"/>
  <c r="C611" i="52"/>
  <c r="C605" i="52"/>
  <c r="C596" i="52"/>
  <c r="C597" i="52"/>
  <c r="C598" i="52"/>
  <c r="C599" i="52"/>
  <c r="C600" i="52"/>
  <c r="C601" i="52"/>
  <c r="C602" i="52"/>
  <c r="C603" i="52"/>
  <c r="C604" i="52"/>
  <c r="C589" i="52"/>
  <c r="C590" i="52"/>
  <c r="C591" i="52"/>
  <c r="C592" i="52"/>
  <c r="C593" i="52"/>
  <c r="C594" i="52"/>
  <c r="C595" i="52"/>
  <c r="C586" i="52"/>
  <c r="C587" i="52"/>
  <c r="C588" i="52"/>
  <c r="C585" i="52"/>
  <c r="C584" i="52"/>
  <c r="C579" i="52"/>
  <c r="C580" i="52"/>
  <c r="C565" i="52"/>
  <c r="C566" i="52"/>
  <c r="C567" i="52"/>
  <c r="C568" i="52"/>
  <c r="C569" i="52"/>
  <c r="C570" i="52"/>
  <c r="C571" i="52"/>
  <c r="C572" i="52"/>
  <c r="C573" i="52"/>
  <c r="C574" i="52"/>
  <c r="C575" i="52"/>
  <c r="C576" i="52"/>
  <c r="C577" i="52"/>
  <c r="C578" i="52"/>
  <c r="C552" i="52"/>
  <c r="C553" i="52"/>
  <c r="C554" i="52"/>
  <c r="C555" i="52"/>
  <c r="C556" i="52"/>
  <c r="C557" i="52"/>
  <c r="C558" i="52"/>
  <c r="C559" i="52"/>
  <c r="C560" i="52"/>
  <c r="C561" i="52"/>
  <c r="C562" i="52"/>
  <c r="C563" i="52"/>
  <c r="C564" i="52"/>
  <c r="C551" i="52"/>
  <c r="C547" i="52"/>
  <c r="C548" i="52"/>
  <c r="C537" i="52"/>
  <c r="C538" i="52"/>
  <c r="C539" i="52"/>
  <c r="C540" i="52"/>
  <c r="C541" i="52"/>
  <c r="C542" i="52"/>
  <c r="C543" i="52"/>
  <c r="C544" i="52"/>
  <c r="C545" i="52"/>
  <c r="C546" i="52"/>
  <c r="C520" i="52"/>
  <c r="C521" i="52"/>
  <c r="C522" i="52"/>
  <c r="C523" i="52"/>
  <c r="C524" i="52"/>
  <c r="C525" i="52"/>
  <c r="C526" i="52"/>
  <c r="C527" i="52"/>
  <c r="C528" i="52"/>
  <c r="C529" i="52"/>
  <c r="C530" i="52"/>
  <c r="C531" i="52"/>
  <c r="C532" i="52"/>
  <c r="C533" i="52"/>
  <c r="C534" i="52"/>
  <c r="C535" i="52"/>
  <c r="C536" i="52"/>
  <c r="C518" i="52"/>
  <c r="C519" i="52"/>
  <c r="C517" i="52"/>
  <c r="C514" i="52"/>
  <c r="C515" i="52"/>
  <c r="C516" i="52"/>
  <c r="C504" i="52"/>
  <c r="C505" i="52"/>
  <c r="C506" i="52"/>
  <c r="C507" i="52"/>
  <c r="C508" i="52"/>
  <c r="C509" i="52"/>
  <c r="C510" i="52"/>
  <c r="C511" i="52"/>
  <c r="C512" i="52"/>
  <c r="C513" i="52"/>
  <c r="C497" i="52"/>
  <c r="C498" i="52"/>
  <c r="C499" i="52"/>
  <c r="C500" i="52"/>
  <c r="C501" i="52"/>
  <c r="C502" i="52"/>
  <c r="C503" i="52"/>
  <c r="C491" i="52"/>
  <c r="C492" i="52"/>
  <c r="C493" i="52"/>
  <c r="C494" i="52"/>
  <c r="C495" i="52"/>
  <c r="C496" i="52"/>
  <c r="C486" i="52"/>
  <c r="C487" i="52"/>
  <c r="C488" i="52"/>
  <c r="C489" i="52"/>
  <c r="C490" i="52"/>
  <c r="C478" i="52"/>
  <c r="C479" i="52"/>
  <c r="C480" i="52"/>
  <c r="C481" i="52"/>
  <c r="C482" i="52"/>
  <c r="C483" i="52"/>
  <c r="C484" i="52"/>
  <c r="C485" i="52"/>
  <c r="C477" i="52"/>
  <c r="C468" i="52"/>
  <c r="C469" i="52"/>
  <c r="C470" i="52"/>
  <c r="C471" i="52"/>
  <c r="C472" i="52"/>
  <c r="C473" i="52"/>
  <c r="C467" i="52"/>
  <c r="C457" i="52"/>
  <c r="C458" i="52"/>
  <c r="C459" i="52"/>
  <c r="C460" i="52"/>
  <c r="C461" i="52"/>
  <c r="C462" i="52"/>
  <c r="C463" i="52"/>
  <c r="C464" i="52"/>
  <c r="C465" i="52"/>
  <c r="C466" i="52"/>
  <c r="C456" i="52"/>
  <c r="C449" i="52"/>
  <c r="C450" i="52"/>
  <c r="C448" i="52"/>
  <c r="C437" i="52"/>
  <c r="C438" i="52"/>
  <c r="C439" i="52"/>
  <c r="C440" i="52"/>
  <c r="C441" i="52"/>
  <c r="C420" i="52"/>
  <c r="C421" i="52"/>
  <c r="C422" i="52"/>
  <c r="C423" i="52"/>
  <c r="C424" i="52"/>
  <c r="C425" i="52"/>
  <c r="C426" i="52"/>
  <c r="C427" i="52"/>
  <c r="C428" i="52"/>
  <c r="C429" i="52"/>
  <c r="C430" i="52"/>
  <c r="C431" i="52"/>
  <c r="C432" i="52"/>
  <c r="C433" i="52"/>
  <c r="C434" i="52"/>
  <c r="C435" i="52"/>
  <c r="C436" i="52"/>
  <c r="C410" i="52"/>
  <c r="C411" i="52"/>
  <c r="C412" i="52"/>
  <c r="C413" i="52"/>
  <c r="C414" i="52"/>
  <c r="C415" i="52"/>
  <c r="C416" i="52"/>
  <c r="C417" i="52"/>
  <c r="C418" i="52"/>
  <c r="C419" i="52"/>
  <c r="C391" i="52"/>
  <c r="C392" i="52"/>
  <c r="C393" i="52"/>
  <c r="C394" i="52"/>
  <c r="C395" i="52"/>
  <c r="C396" i="52"/>
  <c r="C397" i="52"/>
  <c r="C398" i="52"/>
  <c r="C399" i="52"/>
  <c r="C400" i="52"/>
  <c r="C401" i="52"/>
  <c r="C402" i="52"/>
  <c r="C403" i="52"/>
  <c r="C404" i="52"/>
  <c r="C405" i="52"/>
  <c r="C406" i="52"/>
  <c r="C407" i="52"/>
  <c r="C408" i="52"/>
  <c r="C409" i="52"/>
  <c r="C379" i="52"/>
  <c r="C380" i="52"/>
  <c r="C381" i="52"/>
  <c r="C382" i="52"/>
  <c r="C383" i="52"/>
  <c r="C384" i="52"/>
  <c r="C385" i="52"/>
  <c r="C386" i="52"/>
  <c r="C387" i="52"/>
  <c r="C388" i="52"/>
  <c r="C389" i="52"/>
  <c r="C390" i="52"/>
  <c r="C364" i="52"/>
  <c r="C365" i="52"/>
  <c r="C366" i="52"/>
  <c r="C367" i="52"/>
  <c r="C368" i="52"/>
  <c r="C369" i="52"/>
  <c r="C370" i="52"/>
  <c r="C371" i="52"/>
  <c r="C372" i="52"/>
  <c r="C373" i="52"/>
  <c r="C374" i="52"/>
  <c r="C375" i="52"/>
  <c r="C376" i="52"/>
  <c r="C377" i="52"/>
  <c r="C378" i="52"/>
  <c r="C349" i="52"/>
  <c r="C350" i="52"/>
  <c r="C351" i="52"/>
  <c r="C352" i="52"/>
  <c r="C353" i="52"/>
  <c r="C354" i="52"/>
  <c r="C355" i="52"/>
  <c r="C356" i="52"/>
  <c r="C357" i="52"/>
  <c r="C358" i="52"/>
  <c r="C359" i="52"/>
  <c r="C360" i="52"/>
  <c r="C361" i="52"/>
  <c r="C362" i="52"/>
  <c r="C363" i="52"/>
  <c r="C337" i="52"/>
  <c r="C338" i="52"/>
  <c r="C339" i="52"/>
  <c r="C340" i="52"/>
  <c r="C341" i="52"/>
  <c r="C342" i="52"/>
  <c r="C343" i="52"/>
  <c r="C344" i="52"/>
  <c r="C345" i="52"/>
  <c r="C346" i="52"/>
  <c r="C347" i="52"/>
  <c r="C348" i="52"/>
  <c r="C329" i="52"/>
  <c r="C330" i="52"/>
  <c r="C331" i="52"/>
  <c r="C332" i="52"/>
  <c r="C333" i="52"/>
  <c r="C334" i="52"/>
  <c r="C335" i="52"/>
  <c r="C336" i="52"/>
  <c r="C322" i="52"/>
  <c r="C323" i="52"/>
  <c r="C324" i="52"/>
  <c r="C325" i="52"/>
  <c r="C326" i="52"/>
  <c r="C327" i="52"/>
  <c r="C328" i="52"/>
  <c r="C310" i="52"/>
  <c r="C311" i="52"/>
  <c r="C312" i="52"/>
  <c r="C313" i="52"/>
  <c r="C314" i="52"/>
  <c r="C315" i="52"/>
  <c r="C316" i="52"/>
  <c r="C317" i="52"/>
  <c r="C318" i="52"/>
  <c r="C319" i="52"/>
  <c r="C320" i="52"/>
  <c r="C321" i="52"/>
  <c r="C302" i="52"/>
  <c r="C303" i="52"/>
  <c r="C304" i="52"/>
  <c r="C305" i="52"/>
  <c r="C306" i="52"/>
  <c r="C307" i="52"/>
  <c r="C308" i="52"/>
  <c r="C309" i="52"/>
  <c r="C301" i="52"/>
  <c r="C294" i="52"/>
  <c r="H60" i="50" l="1"/>
  <c r="J53" i="50"/>
  <c r="C610" i="51"/>
  <c r="C611" i="51"/>
  <c r="C612" i="51"/>
  <c r="C598" i="51"/>
  <c r="C599" i="51"/>
  <c r="C600" i="51"/>
  <c r="C601" i="51"/>
  <c r="C602" i="51"/>
  <c r="C603" i="51"/>
  <c r="C604" i="51"/>
  <c r="C605" i="51"/>
  <c r="C606" i="51"/>
  <c r="C607" i="51"/>
  <c r="C608" i="51"/>
  <c r="C609" i="51"/>
  <c r="C586" i="51"/>
  <c r="C587" i="51"/>
  <c r="C588" i="51"/>
  <c r="C589" i="51"/>
  <c r="C590" i="51"/>
  <c r="C591" i="51"/>
  <c r="C592" i="51"/>
  <c r="C593" i="51"/>
  <c r="C594" i="51"/>
  <c r="C595" i="51"/>
  <c r="C596" i="51"/>
  <c r="C597" i="51"/>
  <c r="C574" i="51"/>
  <c r="C575" i="51"/>
  <c r="C576" i="51"/>
  <c r="C577" i="51"/>
  <c r="C578" i="51"/>
  <c r="C579" i="51"/>
  <c r="C580" i="51"/>
  <c r="C581" i="51"/>
  <c r="C582" i="51"/>
  <c r="C583" i="51"/>
  <c r="C584" i="51"/>
  <c r="C585" i="51"/>
  <c r="C549" i="51"/>
  <c r="C550" i="51"/>
  <c r="C551" i="51"/>
  <c r="C552" i="51"/>
  <c r="C553" i="51"/>
  <c r="C554" i="51"/>
  <c r="C555" i="51"/>
  <c r="C556" i="51"/>
  <c r="C557" i="51"/>
  <c r="C558" i="51"/>
  <c r="C559" i="51"/>
  <c r="C560" i="51"/>
  <c r="C561" i="51"/>
  <c r="C562" i="51"/>
  <c r="C563" i="51"/>
  <c r="C564" i="51"/>
  <c r="C565" i="51"/>
  <c r="C566" i="51"/>
  <c r="C567" i="51"/>
  <c r="C568" i="51"/>
  <c r="C569" i="51"/>
  <c r="C570" i="51"/>
  <c r="C571" i="51"/>
  <c r="C572" i="51"/>
  <c r="C573" i="51"/>
  <c r="C548" i="51"/>
  <c r="C539" i="51"/>
  <c r="C540" i="51"/>
  <c r="C541" i="51"/>
  <c r="C542" i="51"/>
  <c r="C543" i="51"/>
  <c r="C544" i="51"/>
  <c r="C545" i="51"/>
  <c r="C546" i="51"/>
  <c r="C536" i="51"/>
  <c r="C537" i="51"/>
  <c r="C538" i="51"/>
  <c r="C528" i="51"/>
  <c r="C529" i="51"/>
  <c r="C530" i="51"/>
  <c r="C531" i="51"/>
  <c r="C532" i="51"/>
  <c r="C533" i="51"/>
  <c r="C534" i="51"/>
  <c r="C535" i="51"/>
  <c r="C527" i="51"/>
  <c r="C502" i="51"/>
  <c r="C503" i="51"/>
  <c r="C504" i="51"/>
  <c r="C505" i="51"/>
  <c r="C506" i="51"/>
  <c r="C507" i="51"/>
  <c r="C508" i="51"/>
  <c r="C509" i="51"/>
  <c r="C510" i="51"/>
  <c r="C511" i="51"/>
  <c r="C512" i="51"/>
  <c r="C513" i="51"/>
  <c r="C514" i="51"/>
  <c r="C515" i="51"/>
  <c r="C516" i="51"/>
  <c r="C517" i="51"/>
  <c r="C518" i="51"/>
  <c r="C519" i="51"/>
  <c r="C520" i="51"/>
  <c r="C521" i="51"/>
  <c r="C522" i="51"/>
  <c r="C523" i="51"/>
  <c r="C524" i="51"/>
  <c r="C525" i="51"/>
  <c r="C526" i="51"/>
  <c r="C501" i="51"/>
  <c r="C495" i="51"/>
  <c r="C496" i="51"/>
  <c r="C497" i="51"/>
  <c r="C498" i="51"/>
  <c r="C499" i="51"/>
  <c r="C500" i="51"/>
  <c r="C481" i="51"/>
  <c r="C482" i="51"/>
  <c r="C483" i="51"/>
  <c r="C484" i="51"/>
  <c r="C485" i="51"/>
  <c r="C486" i="51"/>
  <c r="C487" i="51"/>
  <c r="C488" i="51"/>
  <c r="C489" i="51"/>
  <c r="C490" i="51"/>
  <c r="C491" i="51"/>
  <c r="C492" i="51"/>
  <c r="C493" i="51"/>
  <c r="C494" i="51"/>
  <c r="C470" i="51"/>
  <c r="C471" i="51"/>
  <c r="C472" i="51"/>
  <c r="C473" i="51"/>
  <c r="C474" i="51"/>
  <c r="C475" i="51"/>
  <c r="C476" i="51"/>
  <c r="C477" i="51"/>
  <c r="C478" i="51"/>
  <c r="C479" i="51"/>
  <c r="C480" i="51"/>
  <c r="C466" i="51"/>
  <c r="C467" i="51"/>
  <c r="C468" i="51"/>
  <c r="C469" i="51"/>
  <c r="C459" i="51"/>
  <c r="C460" i="51"/>
  <c r="C461" i="51"/>
  <c r="C462" i="51"/>
  <c r="C463" i="51"/>
  <c r="C464" i="51"/>
  <c r="C465" i="51"/>
  <c r="C454" i="51"/>
  <c r="C455" i="51"/>
  <c r="C456" i="51"/>
  <c r="C457" i="51"/>
  <c r="C458" i="51"/>
  <c r="C443" i="51"/>
  <c r="C444" i="51"/>
  <c r="C445" i="51"/>
  <c r="C446" i="51"/>
  <c r="C447" i="51"/>
  <c r="C448" i="51"/>
  <c r="C449" i="51"/>
  <c r="C450" i="51"/>
  <c r="C451" i="51"/>
  <c r="C452" i="51"/>
  <c r="C453" i="51"/>
  <c r="C437" i="51"/>
  <c r="C438" i="51"/>
  <c r="C439" i="51"/>
  <c r="C440" i="51"/>
  <c r="C441" i="51"/>
  <c r="C442" i="51"/>
  <c r="C430" i="51"/>
  <c r="C431" i="51"/>
  <c r="C432" i="51"/>
  <c r="C433" i="51"/>
  <c r="C434" i="51"/>
  <c r="C435" i="51"/>
  <c r="C436" i="51"/>
  <c r="C423" i="51"/>
  <c r="C424" i="51"/>
  <c r="C425" i="51"/>
  <c r="C426" i="51"/>
  <c r="C427" i="51"/>
  <c r="C428" i="51"/>
  <c r="C429" i="51"/>
  <c r="C418" i="51"/>
  <c r="C419" i="51"/>
  <c r="C420" i="51"/>
  <c r="C421" i="51"/>
  <c r="C422" i="51"/>
  <c r="C410" i="51"/>
  <c r="C411" i="51"/>
  <c r="C412" i="51"/>
  <c r="C413" i="51"/>
  <c r="C414" i="51"/>
  <c r="C415" i="51"/>
  <c r="C416" i="51"/>
  <c r="C417" i="51"/>
  <c r="C407" i="51"/>
  <c r="C408" i="51"/>
  <c r="C409" i="51"/>
  <c r="C400" i="51"/>
  <c r="C401" i="51"/>
  <c r="C402" i="51"/>
  <c r="C403" i="51"/>
  <c r="C404" i="51"/>
  <c r="C405" i="51"/>
  <c r="C406" i="51"/>
  <c r="C393" i="51"/>
  <c r="C394" i="51"/>
  <c r="C395" i="51"/>
  <c r="C396" i="51"/>
  <c r="C397" i="51"/>
  <c r="C398" i="51"/>
  <c r="C399" i="51"/>
  <c r="C389" i="51"/>
  <c r="C390" i="51"/>
  <c r="C391" i="51"/>
  <c r="C392" i="51"/>
  <c r="C376" i="51"/>
  <c r="C377" i="51"/>
  <c r="C378" i="51"/>
  <c r="C379" i="51"/>
  <c r="C380" i="51"/>
  <c r="C381" i="51"/>
  <c r="C382" i="51"/>
  <c r="C383" i="51"/>
  <c r="C384" i="51"/>
  <c r="C385" i="51"/>
  <c r="C386" i="51"/>
  <c r="C387" i="51"/>
  <c r="C388" i="51"/>
  <c r="C364" i="51"/>
  <c r="C365" i="51"/>
  <c r="C366" i="51"/>
  <c r="C367" i="51"/>
  <c r="C368" i="51"/>
  <c r="C369" i="51"/>
  <c r="C370" i="51"/>
  <c r="C371" i="51"/>
  <c r="C372" i="51"/>
  <c r="C373" i="51"/>
  <c r="C374" i="51"/>
  <c r="C375" i="51"/>
  <c r="C350" i="51"/>
  <c r="C351" i="51"/>
  <c r="C352" i="51"/>
  <c r="C353" i="51"/>
  <c r="C354" i="51"/>
  <c r="C355" i="51"/>
  <c r="C356" i="51"/>
  <c r="C357" i="51"/>
  <c r="C358" i="51"/>
  <c r="C359" i="51"/>
  <c r="C360" i="51"/>
  <c r="C361" i="51"/>
  <c r="C362" i="51"/>
  <c r="C363" i="51"/>
  <c r="C321" i="51"/>
  <c r="C322" i="51"/>
  <c r="C323" i="51"/>
  <c r="C324" i="51"/>
  <c r="C325" i="51"/>
  <c r="C326" i="51"/>
  <c r="C327" i="51"/>
  <c r="C328" i="51"/>
  <c r="C329" i="51"/>
  <c r="C330" i="51"/>
  <c r="C331" i="51"/>
  <c r="C332" i="51"/>
  <c r="C333" i="51"/>
  <c r="C334" i="51"/>
  <c r="C335" i="51"/>
  <c r="C336" i="51"/>
  <c r="C337" i="51"/>
  <c r="C338" i="51"/>
  <c r="C339" i="51"/>
  <c r="C340" i="51"/>
  <c r="C341" i="51"/>
  <c r="C342" i="51"/>
  <c r="C343" i="51"/>
  <c r="C344" i="51"/>
  <c r="C345" i="51"/>
  <c r="C346" i="51"/>
  <c r="C347" i="51"/>
  <c r="C348" i="51"/>
  <c r="C349" i="51"/>
  <c r="C316" i="51"/>
  <c r="C317" i="51"/>
  <c r="C318" i="51"/>
  <c r="C319" i="51"/>
  <c r="C320" i="51"/>
  <c r="C310" i="51"/>
  <c r="C311" i="51"/>
  <c r="C312" i="51"/>
  <c r="C313" i="51"/>
  <c r="C314" i="51"/>
  <c r="C315" i="51"/>
  <c r="C287" i="51"/>
  <c r="C288" i="51"/>
  <c r="C289" i="51"/>
  <c r="C290" i="51"/>
  <c r="C291" i="51"/>
  <c r="C292" i="51"/>
  <c r="C293" i="51"/>
  <c r="C294" i="51"/>
  <c r="C295" i="51"/>
  <c r="C296" i="51"/>
  <c r="C297" i="51"/>
  <c r="C298" i="51"/>
  <c r="C299" i="51"/>
  <c r="C300" i="51"/>
  <c r="C301" i="51"/>
  <c r="C302" i="51"/>
  <c r="C303" i="51"/>
  <c r="C304" i="51"/>
  <c r="C305" i="51"/>
  <c r="C306" i="51"/>
  <c r="C307" i="51"/>
  <c r="C308" i="51"/>
  <c r="C309" i="51"/>
  <c r="C286" i="51"/>
  <c r="C18" i="36" l="1"/>
  <c r="C21" i="31"/>
  <c r="D472" i="54" l="1"/>
  <c r="C473" i="54"/>
  <c r="D473" i="54" s="1"/>
  <c r="B11" i="36"/>
  <c r="C459" i="54"/>
  <c r="C329" i="54"/>
  <c r="C330" i="54"/>
  <c r="C328" i="54"/>
  <c r="C321" i="54"/>
  <c r="C319" i="54"/>
  <c r="C314" i="54"/>
  <c r="C315" i="54"/>
  <c r="C313" i="54"/>
  <c r="K16" i="53" l="1"/>
  <c r="L16" i="53" s="1"/>
  <c r="D575" i="54"/>
  <c r="C254" i="54"/>
  <c r="D221" i="54"/>
  <c r="C59" i="54"/>
  <c r="D9" i="54"/>
  <c r="D10" i="54"/>
  <c r="C16" i="53" l="1"/>
  <c r="D59" i="54"/>
  <c r="D254" i="54"/>
  <c r="E27" i="20"/>
  <c r="D253" i="54"/>
  <c r="E26" i="20"/>
  <c r="D250" i="54"/>
  <c r="E25" i="20"/>
  <c r="C20" i="8"/>
  <c r="B13" i="12"/>
  <c r="C87" i="54" l="1"/>
  <c r="J51" i="50"/>
  <c r="C266" i="52"/>
  <c r="J42" i="50"/>
  <c r="J41" i="50" l="1"/>
  <c r="G174" i="49"/>
  <c r="J174" i="49" s="1"/>
  <c r="D250" i="52"/>
  <c r="D251" i="52"/>
  <c r="C42" i="52"/>
  <c r="C43" i="52" s="1"/>
  <c r="H42" i="50"/>
  <c r="C172" i="51"/>
  <c r="C138" i="51"/>
  <c r="C131" i="51"/>
  <c r="C128" i="51"/>
  <c r="C40" i="51"/>
  <c r="C15" i="51"/>
  <c r="C16" i="51"/>
  <c r="C17" i="51"/>
  <c r="C18" i="51"/>
  <c r="C19" i="51"/>
  <c r="C20" i="51"/>
  <c r="C21" i="51"/>
  <c r="C22" i="51"/>
  <c r="C23" i="51"/>
  <c r="C24" i="51"/>
  <c r="C25" i="51"/>
  <c r="C26" i="51"/>
  <c r="C27" i="51"/>
  <c r="C28" i="51"/>
  <c r="C29" i="51"/>
  <c r="C30" i="51"/>
  <c r="C31" i="51"/>
  <c r="C32" i="51"/>
  <c r="C33" i="51"/>
  <c r="C34" i="51"/>
  <c r="C14" i="51"/>
  <c r="C7" i="51"/>
  <c r="C8" i="51"/>
  <c r="C9" i="51"/>
  <c r="C10" i="51"/>
  <c r="C6" i="51"/>
  <c r="G14" i="50" l="1"/>
  <c r="J14" i="50" s="1"/>
  <c r="C145" i="52"/>
  <c r="C202" i="52" s="1"/>
  <c r="C37" i="51"/>
  <c r="J95" i="49"/>
  <c r="D220" i="52"/>
  <c r="D200" i="52"/>
  <c r="D217" i="52"/>
  <c r="D213" i="52"/>
  <c r="C146" i="51"/>
  <c r="C154" i="51"/>
  <c r="C273" i="51"/>
  <c r="C277" i="51"/>
  <c r="C194" i="51"/>
  <c r="C93" i="51"/>
  <c r="C107" i="51"/>
  <c r="C258" i="51"/>
  <c r="C259" i="51" s="1"/>
  <c r="H41" i="50" s="1"/>
  <c r="C169" i="51"/>
  <c r="C245" i="51"/>
  <c r="C67" i="51"/>
  <c r="C111" i="51"/>
  <c r="C119" i="51"/>
  <c r="C135" i="51"/>
  <c r="C181" i="51"/>
  <c r="C115" i="51"/>
  <c r="C125" i="51"/>
  <c r="C158" i="51"/>
  <c r="C12" i="51"/>
  <c r="C88" i="51"/>
  <c r="C150" i="51"/>
  <c r="C103" i="51"/>
  <c r="C221" i="51"/>
  <c r="C83" i="51"/>
  <c r="C98" i="51"/>
  <c r="C165" i="51"/>
  <c r="C189" i="51"/>
  <c r="C216" i="51"/>
  <c r="C75" i="51"/>
  <c r="C51" i="51"/>
  <c r="C55" i="51"/>
  <c r="H17" i="50" s="1"/>
  <c r="C139" i="51" l="1"/>
  <c r="C141" i="51" s="1"/>
  <c r="C76" i="51"/>
  <c r="L135" i="51"/>
  <c r="H26" i="50"/>
  <c r="J17" i="50"/>
  <c r="C146" i="52"/>
  <c r="C195" i="51"/>
  <c r="C228" i="51"/>
  <c r="C260" i="51" s="1"/>
  <c r="C261" i="51" s="1"/>
  <c r="C278" i="51"/>
  <c r="C279" i="51" s="1"/>
  <c r="C280" i="51" s="1"/>
  <c r="C41" i="51"/>
  <c r="C176" i="51"/>
  <c r="C140" i="51" l="1"/>
  <c r="C196" i="51"/>
  <c r="K51" i="34"/>
  <c r="C150" i="53"/>
  <c r="K120" i="53"/>
  <c r="L120" i="53" s="1"/>
  <c r="K80" i="53"/>
  <c r="L80" i="53" s="1"/>
  <c r="K30" i="53"/>
  <c r="L30" i="53" s="1"/>
  <c r="L149" i="53"/>
  <c r="L147" i="53"/>
  <c r="L130" i="53"/>
  <c r="L104" i="53"/>
  <c r="L73" i="53"/>
  <c r="D614" i="54"/>
  <c r="D616" i="54"/>
  <c r="C615" i="54"/>
  <c r="K148" i="53" s="1"/>
  <c r="C149" i="53" s="1"/>
  <c r="K146" i="53"/>
  <c r="L146" i="53" s="1"/>
  <c r="C608" i="54"/>
  <c r="C609" i="54"/>
  <c r="C610" i="54"/>
  <c r="D610" i="54" s="1"/>
  <c r="C607" i="54"/>
  <c r="K140" i="53" s="1"/>
  <c r="L140" i="53" s="1"/>
  <c r="C601" i="54"/>
  <c r="K134" i="53" s="1"/>
  <c r="K135" i="53" s="1"/>
  <c r="D597" i="54"/>
  <c r="C598" i="54"/>
  <c r="K131" i="53" s="1"/>
  <c r="L131" i="53" s="1"/>
  <c r="C594" i="54"/>
  <c r="D594" i="54" s="1"/>
  <c r="C593" i="54"/>
  <c r="K126" i="53" s="1"/>
  <c r="L126" i="53" s="1"/>
  <c r="C586" i="54"/>
  <c r="C588" i="54"/>
  <c r="D588" i="54" s="1"/>
  <c r="C589" i="54"/>
  <c r="D589" i="54" s="1"/>
  <c r="C585" i="54"/>
  <c r="D585" i="54" s="1"/>
  <c r="C578" i="54"/>
  <c r="K108" i="53"/>
  <c r="C109" i="53" s="1"/>
  <c r="K103" i="53"/>
  <c r="L103" i="53" s="1"/>
  <c r="K97" i="53"/>
  <c r="L97" i="53" s="1"/>
  <c r="D564" i="54"/>
  <c r="K98" i="53"/>
  <c r="C99" i="53" s="1"/>
  <c r="C566" i="54"/>
  <c r="D566" i="54" s="1"/>
  <c r="C567" i="54"/>
  <c r="K95" i="53"/>
  <c r="L95" i="53" s="1"/>
  <c r="C555" i="54"/>
  <c r="K88" i="53" s="1"/>
  <c r="L88" i="53" s="1"/>
  <c r="D556" i="54"/>
  <c r="D557" i="54"/>
  <c r="C558" i="54"/>
  <c r="K91" i="53" s="1"/>
  <c r="C92" i="53" s="1"/>
  <c r="C553" i="54"/>
  <c r="D553" i="54" s="1"/>
  <c r="D587" i="54"/>
  <c r="D562" i="54"/>
  <c r="K87" i="53" l="1"/>
  <c r="L87" i="53" s="1"/>
  <c r="K141" i="53"/>
  <c r="L141" i="53" s="1"/>
  <c r="D574" i="54"/>
  <c r="D576" i="54" s="1"/>
  <c r="C576" i="54"/>
  <c r="C568" i="54"/>
  <c r="D570" i="54"/>
  <c r="D572" i="54" s="1"/>
  <c r="D593" i="54"/>
  <c r="D595" i="54" s="1"/>
  <c r="D554" i="54"/>
  <c r="D565" i="54"/>
  <c r="D558" i="54"/>
  <c r="D555" i="54"/>
  <c r="D601" i="54"/>
  <c r="D602" i="54" s="1"/>
  <c r="C197" i="51"/>
  <c r="C281" i="51" s="1"/>
  <c r="D607" i="54"/>
  <c r="D615" i="54"/>
  <c r="K90" i="53"/>
  <c r="L90" i="53" s="1"/>
  <c r="K127" i="53"/>
  <c r="C128" i="53" s="1"/>
  <c r="F10" i="36" s="1"/>
  <c r="D561" i="54"/>
  <c r="D608" i="54"/>
  <c r="D613" i="54"/>
  <c r="D598" i="54"/>
  <c r="D599" i="54" s="1"/>
  <c r="K107" i="53"/>
  <c r="D578" i="54"/>
  <c r="D579" i="54" s="1"/>
  <c r="K111" i="53"/>
  <c r="K112" i="53" s="1"/>
  <c r="D586" i="54"/>
  <c r="D590" i="54" s="1"/>
  <c r="D591" i="54" s="1"/>
  <c r="K119" i="53"/>
  <c r="L119" i="53" s="1"/>
  <c r="K94" i="53"/>
  <c r="L94" i="53" s="1"/>
  <c r="K121" i="53"/>
  <c r="L121" i="53" s="1"/>
  <c r="K143" i="53"/>
  <c r="L143" i="53" s="1"/>
  <c r="C559" i="54"/>
  <c r="K89" i="53"/>
  <c r="L89" i="53" s="1"/>
  <c r="D567" i="54"/>
  <c r="K100" i="53"/>
  <c r="C101" i="53" s="1"/>
  <c r="D563" i="54"/>
  <c r="K96" i="53"/>
  <c r="K142" i="53"/>
  <c r="D609" i="54"/>
  <c r="L98" i="53"/>
  <c r="K86" i="53"/>
  <c r="L86" i="53" s="1"/>
  <c r="K99" i="53"/>
  <c r="L99" i="53" s="1"/>
  <c r="K118" i="53"/>
  <c r="C119" i="53" s="1"/>
  <c r="K122" i="53"/>
  <c r="L122" i="53" s="1"/>
  <c r="C96" i="53"/>
  <c r="C121" i="53"/>
  <c r="D36" i="34" s="1"/>
  <c r="C132" i="53"/>
  <c r="C133" i="53" s="1"/>
  <c r="C135" i="53"/>
  <c r="C98" i="53"/>
  <c r="C104" i="53"/>
  <c r="C127" i="53"/>
  <c r="F9" i="36" s="1"/>
  <c r="C141" i="53"/>
  <c r="C147" i="53"/>
  <c r="F11" i="36" s="1"/>
  <c r="L91" i="53"/>
  <c r="K150" i="53"/>
  <c r="C89" i="53"/>
  <c r="C81" i="53"/>
  <c r="L105" i="53"/>
  <c r="C31" i="53"/>
  <c r="L148" i="53"/>
  <c r="L150" i="53" s="1"/>
  <c r="L134" i="53"/>
  <c r="L135" i="53" s="1"/>
  <c r="K132" i="53"/>
  <c r="L132" i="53"/>
  <c r="K105" i="53"/>
  <c r="D542" i="54"/>
  <c r="D546" i="54"/>
  <c r="D547" i="54"/>
  <c r="D540" i="54"/>
  <c r="K79" i="53"/>
  <c r="C80" i="53" s="1"/>
  <c r="C541" i="54"/>
  <c r="D517" i="54"/>
  <c r="C512" i="54"/>
  <c r="C514" i="54"/>
  <c r="C516" i="54"/>
  <c r="K50" i="53" s="1"/>
  <c r="L50" i="53" s="1"/>
  <c r="C518" i="54"/>
  <c r="C519" i="54"/>
  <c r="C520" i="54"/>
  <c r="C521" i="54"/>
  <c r="C523" i="54"/>
  <c r="C525" i="54"/>
  <c r="C526" i="54"/>
  <c r="C527" i="54"/>
  <c r="C528" i="54"/>
  <c r="C529" i="54"/>
  <c r="K63" i="53" s="1"/>
  <c r="L63" i="53" s="1"/>
  <c r="C532" i="54"/>
  <c r="C533" i="54"/>
  <c r="K67" i="53" s="1"/>
  <c r="C68" i="53" s="1"/>
  <c r="C535" i="54"/>
  <c r="C536" i="54"/>
  <c r="C537" i="54"/>
  <c r="C511" i="54"/>
  <c r="D508" i="54"/>
  <c r="K41" i="53"/>
  <c r="C506" i="54"/>
  <c r="D496" i="54"/>
  <c r="D457" i="54"/>
  <c r="C501" i="54"/>
  <c r="K33" i="53"/>
  <c r="C34" i="53" s="1"/>
  <c r="C470" i="54"/>
  <c r="C471" i="54"/>
  <c r="C474" i="54"/>
  <c r="C475" i="54"/>
  <c r="C477" i="54"/>
  <c r="K11" i="53" s="1"/>
  <c r="C478" i="54"/>
  <c r="C479" i="54"/>
  <c r="C480" i="54"/>
  <c r="C484" i="54"/>
  <c r="C485" i="54"/>
  <c r="C487" i="54"/>
  <c r="C488" i="54"/>
  <c r="C489" i="54"/>
  <c r="C491" i="54"/>
  <c r="C493" i="54"/>
  <c r="C494" i="54"/>
  <c r="C495" i="54"/>
  <c r="K29" i="53" s="1"/>
  <c r="C30" i="53" s="1"/>
  <c r="C498" i="54"/>
  <c r="C502" i="54"/>
  <c r="C503" i="54"/>
  <c r="C469" i="54"/>
  <c r="D460" i="54"/>
  <c r="C455" i="54"/>
  <c r="B9" i="36" s="1"/>
  <c r="C452" i="54"/>
  <c r="B12" i="35" s="1"/>
  <c r="C434" i="54"/>
  <c r="C435" i="54"/>
  <c r="C432" i="54"/>
  <c r="C431" i="54"/>
  <c r="C430" i="54"/>
  <c r="C424" i="54"/>
  <c r="D424" i="54" s="1"/>
  <c r="C423" i="54"/>
  <c r="D423" i="54" s="1"/>
  <c r="C421" i="54"/>
  <c r="D421" i="54" s="1"/>
  <c r="C415" i="54"/>
  <c r="C414" i="54"/>
  <c r="C411" i="54"/>
  <c r="C410" i="54"/>
  <c r="C405" i="54"/>
  <c r="C402" i="54"/>
  <c r="C389" i="54"/>
  <c r="C386" i="54"/>
  <c r="C381" i="54"/>
  <c r="C382" i="54" s="1"/>
  <c r="C377" i="54"/>
  <c r="C378" i="54" s="1"/>
  <c r="C370" i="54"/>
  <c r="C371" i="54"/>
  <c r="C369" i="54"/>
  <c r="C365" i="54"/>
  <c r="C366" i="54"/>
  <c r="C364" i="54"/>
  <c r="C358" i="54"/>
  <c r="C359" i="54"/>
  <c r="C357" i="54"/>
  <c r="C353" i="54"/>
  <c r="C354" i="54"/>
  <c r="C352" i="54"/>
  <c r="C346" i="54"/>
  <c r="C347" i="54" s="1"/>
  <c r="C341" i="54"/>
  <c r="C342" i="54" s="1"/>
  <c r="C334" i="54"/>
  <c r="C335" i="54"/>
  <c r="C333" i="54"/>
  <c r="C297" i="54"/>
  <c r="C298" i="54"/>
  <c r="C296" i="54"/>
  <c r="C291" i="54"/>
  <c r="K75" i="20"/>
  <c r="C280" i="54"/>
  <c r="D280" i="54" s="1"/>
  <c r="C281" i="54"/>
  <c r="E73" i="20" s="1"/>
  <c r="C282" i="54"/>
  <c r="D282" i="54" s="1"/>
  <c r="C283" i="54"/>
  <c r="E74" i="20" s="1"/>
  <c r="C279" i="54"/>
  <c r="C272" i="54"/>
  <c r="E70" i="20" s="1"/>
  <c r="C273" i="54"/>
  <c r="E71" i="20" s="1"/>
  <c r="C267" i="54"/>
  <c r="C239" i="54"/>
  <c r="C261" i="54" s="1"/>
  <c r="C235" i="54"/>
  <c r="C229" i="54"/>
  <c r="C230" i="54"/>
  <c r="C228" i="54"/>
  <c r="C214" i="54"/>
  <c r="D10" i="19" s="1"/>
  <c r="C215" i="54"/>
  <c r="C216" i="54"/>
  <c r="C217" i="54"/>
  <c r="C218" i="54"/>
  <c r="C219" i="54"/>
  <c r="C222" i="54"/>
  <c r="C224" i="54"/>
  <c r="C225" i="54"/>
  <c r="C212" i="54"/>
  <c r="K3" i="53" l="1"/>
  <c r="C504" i="54"/>
  <c r="E504" i="54" s="1"/>
  <c r="C416" i="54"/>
  <c r="C379" i="54"/>
  <c r="C383" i="54"/>
  <c r="D11" i="19"/>
  <c r="C88" i="53"/>
  <c r="K75" i="53"/>
  <c r="C76" i="53" s="1"/>
  <c r="C549" i="54"/>
  <c r="D420" i="54"/>
  <c r="D426" i="54" s="1"/>
  <c r="C426" i="54"/>
  <c r="C142" i="53"/>
  <c r="L29" i="53"/>
  <c r="L41" i="53"/>
  <c r="C42" i="53"/>
  <c r="L67" i="53"/>
  <c r="C64" i="53"/>
  <c r="L33" i="53"/>
  <c r="C51" i="53"/>
  <c r="L79" i="53"/>
  <c r="D12" i="19"/>
  <c r="E22" i="7" s="1"/>
  <c r="C108" i="53"/>
  <c r="C110" i="53" s="1"/>
  <c r="K109" i="53"/>
  <c r="C336" i="54"/>
  <c r="B9" i="35"/>
  <c r="C453" i="54"/>
  <c r="C95" i="53"/>
  <c r="C91" i="53"/>
  <c r="D611" i="54"/>
  <c r="K128" i="53"/>
  <c r="D559" i="54"/>
  <c r="L127" i="53"/>
  <c r="L128" i="53" s="1"/>
  <c r="K92" i="53"/>
  <c r="C100" i="53"/>
  <c r="L111" i="53"/>
  <c r="L112" i="53" s="1"/>
  <c r="C122" i="53"/>
  <c r="L118" i="53"/>
  <c r="L123" i="53" s="1"/>
  <c r="L124" i="53" s="1"/>
  <c r="C123" i="53"/>
  <c r="C120" i="53"/>
  <c r="L100" i="53"/>
  <c r="C144" i="53"/>
  <c r="D617" i="54"/>
  <c r="D568" i="54"/>
  <c r="L92" i="53"/>
  <c r="C90" i="53"/>
  <c r="D455" i="54"/>
  <c r="C461" i="54"/>
  <c r="D469" i="54"/>
  <c r="D495" i="54"/>
  <c r="K28" i="53"/>
  <c r="D491" i="54"/>
  <c r="K24" i="53"/>
  <c r="D485" i="54"/>
  <c r="K18" i="53"/>
  <c r="D480" i="54"/>
  <c r="K13" i="53"/>
  <c r="D475" i="54"/>
  <c r="K8" i="53"/>
  <c r="D470" i="54"/>
  <c r="K4" i="53"/>
  <c r="D507" i="54"/>
  <c r="K40" i="53"/>
  <c r="C41" i="53" s="1"/>
  <c r="D536" i="54"/>
  <c r="K69" i="53"/>
  <c r="D531" i="54"/>
  <c r="K64" i="53"/>
  <c r="D526" i="54"/>
  <c r="K59" i="53"/>
  <c r="D522" i="54"/>
  <c r="K55" i="53"/>
  <c r="D518" i="54"/>
  <c r="K51" i="53"/>
  <c r="D513" i="54"/>
  <c r="K46" i="53"/>
  <c r="D543" i="54"/>
  <c r="K76" i="53"/>
  <c r="C143" i="53"/>
  <c r="L142" i="53"/>
  <c r="L144" i="53" s="1"/>
  <c r="L151" i="53" s="1"/>
  <c r="L152" i="53" s="1"/>
  <c r="D503" i="54"/>
  <c r="K36" i="53"/>
  <c r="D494" i="54"/>
  <c r="K27" i="53"/>
  <c r="D489" i="54"/>
  <c r="K22" i="53"/>
  <c r="D484" i="54"/>
  <c r="K17" i="53"/>
  <c r="D479" i="54"/>
  <c r="K12" i="53"/>
  <c r="D474" i="54"/>
  <c r="K7" i="53"/>
  <c r="D499" i="54"/>
  <c r="K32" i="53"/>
  <c r="D535" i="54"/>
  <c r="K68" i="53"/>
  <c r="D529" i="54"/>
  <c r="K62" i="53"/>
  <c r="D525" i="54"/>
  <c r="K58" i="53"/>
  <c r="D521" i="54"/>
  <c r="K54" i="53"/>
  <c r="D516" i="54"/>
  <c r="K49" i="53"/>
  <c r="D512" i="54"/>
  <c r="K45" i="53"/>
  <c r="D541" i="54"/>
  <c r="K74" i="53"/>
  <c r="D545" i="54"/>
  <c r="K78" i="53"/>
  <c r="C112" i="53"/>
  <c r="C97" i="53"/>
  <c r="L96" i="53"/>
  <c r="D451" i="54"/>
  <c r="B11" i="35"/>
  <c r="D459" i="54"/>
  <c r="B15" i="36"/>
  <c r="D502" i="54"/>
  <c r="K35" i="53"/>
  <c r="D493" i="54"/>
  <c r="K26" i="53"/>
  <c r="D488" i="54"/>
  <c r="K21" i="53"/>
  <c r="D483" i="54"/>
  <c r="K15" i="53"/>
  <c r="D478" i="54"/>
  <c r="K6" i="53"/>
  <c r="D501" i="54"/>
  <c r="K34" i="53"/>
  <c r="D511" i="54"/>
  <c r="K44" i="53"/>
  <c r="D533" i="54"/>
  <c r="K66" i="53"/>
  <c r="D528" i="54"/>
  <c r="K61" i="53"/>
  <c r="D524" i="54"/>
  <c r="K57" i="53"/>
  <c r="D520" i="54"/>
  <c r="K53" i="53"/>
  <c r="D515" i="54"/>
  <c r="K48" i="53"/>
  <c r="D548" i="54"/>
  <c r="K81" i="53"/>
  <c r="K123" i="53"/>
  <c r="K124" i="53" s="1"/>
  <c r="C87" i="53"/>
  <c r="L107" i="53"/>
  <c r="L109" i="53" s="1"/>
  <c r="D450" i="54"/>
  <c r="B10" i="35"/>
  <c r="D458" i="54"/>
  <c r="B14" i="36"/>
  <c r="D498" i="54"/>
  <c r="K31" i="53"/>
  <c r="D492" i="54"/>
  <c r="K25" i="53"/>
  <c r="D487" i="54"/>
  <c r="K20" i="53"/>
  <c r="D481" i="54"/>
  <c r="K14" i="53"/>
  <c r="D477" i="54"/>
  <c r="K9" i="53"/>
  <c r="D471" i="54"/>
  <c r="K5" i="53"/>
  <c r="D506" i="54"/>
  <c r="K39" i="53"/>
  <c r="D537" i="54"/>
  <c r="K70" i="53"/>
  <c r="D532" i="54"/>
  <c r="K65" i="53"/>
  <c r="D527" i="54"/>
  <c r="K60" i="53"/>
  <c r="D523" i="54"/>
  <c r="K56" i="53"/>
  <c r="D519" i="54"/>
  <c r="K52" i="53"/>
  <c r="D514" i="54"/>
  <c r="K47" i="53"/>
  <c r="D544" i="54"/>
  <c r="K77" i="53"/>
  <c r="K144" i="53"/>
  <c r="K151" i="53" s="1"/>
  <c r="K152" i="53" s="1"/>
  <c r="K101" i="53"/>
  <c r="D603" i="54"/>
  <c r="D449" i="54"/>
  <c r="E45" i="20"/>
  <c r="D281" i="54"/>
  <c r="C231" i="54"/>
  <c r="E46" i="20"/>
  <c r="D283" i="54"/>
  <c r="C284" i="54"/>
  <c r="C201" i="54"/>
  <c r="C194" i="54"/>
  <c r="C195" i="54"/>
  <c r="C196" i="54"/>
  <c r="C197" i="54"/>
  <c r="C198" i="54"/>
  <c r="C193" i="54"/>
  <c r="C189" i="54"/>
  <c r="C184" i="54"/>
  <c r="D184" i="54" s="1"/>
  <c r="C183" i="54"/>
  <c r="C181" i="54"/>
  <c r="D181" i="54" s="1"/>
  <c r="C178" i="54"/>
  <c r="C177" i="54"/>
  <c r="C171" i="54"/>
  <c r="C172" i="54"/>
  <c r="C173" i="54"/>
  <c r="C170" i="54"/>
  <c r="C169" i="54"/>
  <c r="C166" i="54"/>
  <c r="C165" i="54"/>
  <c r="C161" i="54"/>
  <c r="C160" i="54"/>
  <c r="C157" i="54"/>
  <c r="C156" i="54"/>
  <c r="C153" i="54"/>
  <c r="C152" i="54"/>
  <c r="C142" i="54"/>
  <c r="C143" i="54"/>
  <c r="C144" i="54"/>
  <c r="C145" i="54"/>
  <c r="C141" i="54"/>
  <c r="C130" i="54"/>
  <c r="C131" i="54"/>
  <c r="C129" i="54"/>
  <c r="C128" i="54"/>
  <c r="C125" i="54"/>
  <c r="C124" i="54"/>
  <c r="C121" i="54"/>
  <c r="C120" i="54"/>
  <c r="C117" i="54"/>
  <c r="C118" i="54" s="1"/>
  <c r="C113" i="54"/>
  <c r="C112" i="54"/>
  <c r="C108" i="54"/>
  <c r="C109" i="54"/>
  <c r="C107" i="54"/>
  <c r="C103" i="54"/>
  <c r="C104" i="54"/>
  <c r="C102" i="54"/>
  <c r="C98" i="54"/>
  <c r="C99" i="54"/>
  <c r="C97" i="54"/>
  <c r="C93" i="54"/>
  <c r="C94" i="54"/>
  <c r="C92" i="54"/>
  <c r="C88" i="54"/>
  <c r="C86" i="54"/>
  <c r="C77" i="54"/>
  <c r="D77" i="54" s="1"/>
  <c r="C78" i="54"/>
  <c r="D78" i="54" s="1"/>
  <c r="C79" i="54"/>
  <c r="D79" i="54" s="1"/>
  <c r="C80" i="54"/>
  <c r="D80" i="54" s="1"/>
  <c r="C75" i="54"/>
  <c r="C69" i="54"/>
  <c r="C56" i="54"/>
  <c r="D56" i="54" s="1"/>
  <c r="C55" i="54"/>
  <c r="C49" i="54"/>
  <c r="D10" i="11" s="1"/>
  <c r="C50" i="54"/>
  <c r="C51" i="54"/>
  <c r="D18" i="11" s="1"/>
  <c r="C52" i="54"/>
  <c r="C48" i="54"/>
  <c r="C43" i="54"/>
  <c r="C17" i="54"/>
  <c r="C41" i="54" s="1"/>
  <c r="C19" i="8"/>
  <c r="C6" i="54"/>
  <c r="C163" i="54" l="1"/>
  <c r="C82" i="54"/>
  <c r="D549" i="54"/>
  <c r="L75" i="53"/>
  <c r="K82" i="53"/>
  <c r="C175" i="54"/>
  <c r="C67" i="54"/>
  <c r="C146" i="54"/>
  <c r="D580" i="54"/>
  <c r="D35" i="34"/>
  <c r="K136" i="53"/>
  <c r="D618" i="54"/>
  <c r="D619" i="54" s="1"/>
  <c r="D509" i="54"/>
  <c r="L136" i="53"/>
  <c r="D504" i="54"/>
  <c r="C102" i="53"/>
  <c r="C15" i="54"/>
  <c r="D461" i="54"/>
  <c r="L101" i="53"/>
  <c r="L113" i="53" s="1"/>
  <c r="D538" i="54"/>
  <c r="K113" i="53"/>
  <c r="C78" i="53"/>
  <c r="L77" i="53"/>
  <c r="L52" i="53"/>
  <c r="C53" i="53"/>
  <c r="L60" i="53"/>
  <c r="C61" i="53"/>
  <c r="L70" i="53"/>
  <c r="C71" i="53"/>
  <c r="C5" i="53"/>
  <c r="L5" i="53"/>
  <c r="C14" i="53"/>
  <c r="L14" i="53"/>
  <c r="C26" i="53"/>
  <c r="C44" i="34" s="1"/>
  <c r="L25" i="53"/>
  <c r="L74" i="53"/>
  <c r="C75" i="53"/>
  <c r="C50" i="53"/>
  <c r="L49" i="53"/>
  <c r="L58" i="53"/>
  <c r="C59" i="53"/>
  <c r="L68" i="53"/>
  <c r="C69" i="53"/>
  <c r="L7" i="53"/>
  <c r="C7" i="53"/>
  <c r="L17" i="53"/>
  <c r="C17" i="53"/>
  <c r="B41" i="34" s="1"/>
  <c r="L27" i="53"/>
  <c r="C28" i="53"/>
  <c r="L46" i="53"/>
  <c r="C47" i="53"/>
  <c r="C56" i="53"/>
  <c r="L55" i="53"/>
  <c r="L64" i="53"/>
  <c r="C65" i="53"/>
  <c r="C70" i="53"/>
  <c r="L69" i="53"/>
  <c r="C4" i="53"/>
  <c r="L4" i="53"/>
  <c r="C13" i="53"/>
  <c r="L13" i="53"/>
  <c r="C24" i="53"/>
  <c r="L24" i="53"/>
  <c r="C3" i="53"/>
  <c r="L3" i="53"/>
  <c r="K37" i="53"/>
  <c r="C82" i="53"/>
  <c r="L81" i="53"/>
  <c r="C54" i="53"/>
  <c r="L53" i="53"/>
  <c r="C62" i="53"/>
  <c r="L61" i="53"/>
  <c r="C45" i="53"/>
  <c r="L44" i="53"/>
  <c r="K71" i="53"/>
  <c r="L6" i="53"/>
  <c r="C6" i="53"/>
  <c r="L15" i="53"/>
  <c r="C15" i="53"/>
  <c r="L26" i="53"/>
  <c r="C27" i="53"/>
  <c r="L47" i="53"/>
  <c r="C48" i="53"/>
  <c r="L56" i="53"/>
  <c r="C57" i="53"/>
  <c r="C66" i="53"/>
  <c r="L65" i="53"/>
  <c r="C40" i="53"/>
  <c r="L39" i="53"/>
  <c r="K42" i="53"/>
  <c r="C9" i="53"/>
  <c r="L9" i="53"/>
  <c r="C20" i="53"/>
  <c r="L20" i="53"/>
  <c r="L31" i="53"/>
  <c r="C32" i="53"/>
  <c r="L78" i="53"/>
  <c r="C79" i="53"/>
  <c r="C46" i="53"/>
  <c r="L45" i="53"/>
  <c r="L54" i="53"/>
  <c r="C55" i="53"/>
  <c r="L62" i="53"/>
  <c r="C63" i="53"/>
  <c r="C33" i="53"/>
  <c r="L32" i="53"/>
  <c r="L12" i="53"/>
  <c r="C12" i="53"/>
  <c r="L22" i="53"/>
  <c r="C22" i="53"/>
  <c r="L36" i="53"/>
  <c r="C37" i="53"/>
  <c r="C77" i="53"/>
  <c r="L76" i="53"/>
  <c r="C52" i="53"/>
  <c r="L51" i="53"/>
  <c r="C60" i="53"/>
  <c r="L59" i="53"/>
  <c r="L40" i="53"/>
  <c r="C8" i="53"/>
  <c r="L8" i="53"/>
  <c r="L18" i="53"/>
  <c r="C18" i="53"/>
  <c r="C29" i="53"/>
  <c r="L28" i="53"/>
  <c r="C462" i="54"/>
  <c r="L48" i="53"/>
  <c r="C49" i="53"/>
  <c r="C58" i="53"/>
  <c r="L57" i="53"/>
  <c r="L66" i="53"/>
  <c r="C67" i="53"/>
  <c r="L34" i="53"/>
  <c r="C35" i="53"/>
  <c r="L11" i="53"/>
  <c r="C11" i="53"/>
  <c r="L21" i="53"/>
  <c r="C21" i="53"/>
  <c r="L35" i="53"/>
  <c r="C36" i="53"/>
  <c r="C57" i="54"/>
  <c r="D284" i="54"/>
  <c r="C185" i="54"/>
  <c r="D185" i="54" s="1"/>
  <c r="D9" i="11"/>
  <c r="D183" i="54"/>
  <c r="D14" i="54"/>
  <c r="I20" i="7"/>
  <c r="H11" i="11" l="1"/>
  <c r="H15" i="11" s="1"/>
  <c r="F12" i="36"/>
  <c r="C38" i="53"/>
  <c r="D550" i="54"/>
  <c r="D581" i="54" s="1"/>
  <c r="D627" i="54" s="1"/>
  <c r="L82" i="53"/>
  <c r="L71" i="53"/>
  <c r="L37" i="53"/>
  <c r="K83" i="53"/>
  <c r="K114" i="53" s="1"/>
  <c r="K162" i="53" s="1"/>
  <c r="L42" i="53"/>
  <c r="D49" i="34"/>
  <c r="C38" i="8"/>
  <c r="C324" i="54"/>
  <c r="H21" i="50"/>
  <c r="J94" i="49"/>
  <c r="F95" i="49"/>
  <c r="G176" i="49"/>
  <c r="J176" i="49" s="1"/>
  <c r="J18" i="50"/>
  <c r="H24" i="49"/>
  <c r="H51" i="50"/>
  <c r="H50" i="50"/>
  <c r="B10" i="36"/>
  <c r="B18" i="36" s="1"/>
  <c r="F9" i="35"/>
  <c r="C617" i="54"/>
  <c r="C611" i="54"/>
  <c r="C602" i="54"/>
  <c r="C599" i="54"/>
  <c r="C595" i="54"/>
  <c r="C590" i="54"/>
  <c r="C591" i="54" s="1"/>
  <c r="C579" i="54"/>
  <c r="C572" i="54"/>
  <c r="C538" i="54"/>
  <c r="E538" i="54" s="1"/>
  <c r="C509" i="54"/>
  <c r="C20" i="34"/>
  <c r="C32" i="34"/>
  <c r="B39" i="34"/>
  <c r="B18" i="34"/>
  <c r="B32" i="34"/>
  <c r="B31" i="34"/>
  <c r="B29" i="34"/>
  <c r="C151" i="53"/>
  <c r="C145" i="53"/>
  <c r="C136" i="53"/>
  <c r="C129" i="53"/>
  <c r="C124" i="53"/>
  <c r="D19" i="34" s="1"/>
  <c r="C113" i="53"/>
  <c r="C106" i="53"/>
  <c r="C93" i="53"/>
  <c r="C83" i="53"/>
  <c r="C72" i="53"/>
  <c r="C43" i="53"/>
  <c r="G76" i="53"/>
  <c r="G66" i="53"/>
  <c r="G39" i="53"/>
  <c r="G35" i="53"/>
  <c r="B11" i="31"/>
  <c r="D452" i="54"/>
  <c r="D453" i="54" s="1"/>
  <c r="D462" i="54" s="1"/>
  <c r="D463" i="54" s="1"/>
  <c r="D431" i="54"/>
  <c r="D432" i="54"/>
  <c r="D433" i="54"/>
  <c r="D434" i="54"/>
  <c r="D435" i="54"/>
  <c r="D442" i="54"/>
  <c r="D443" i="54" s="1"/>
  <c r="D430" i="54"/>
  <c r="C438" i="54"/>
  <c r="C439" i="54" s="1"/>
  <c r="C427" i="54"/>
  <c r="D415" i="54"/>
  <c r="D414" i="54"/>
  <c r="C412" i="54"/>
  <c r="C417" i="54" s="1"/>
  <c r="D411" i="54"/>
  <c r="D410" i="54"/>
  <c r="D405" i="54"/>
  <c r="D406" i="54" s="1"/>
  <c r="C406" i="54"/>
  <c r="D402" i="54"/>
  <c r="D403" i="54" s="1"/>
  <c r="C403" i="54"/>
  <c r="C390" i="54"/>
  <c r="D389" i="54"/>
  <c r="D390" i="54" s="1"/>
  <c r="D386" i="54"/>
  <c r="D387" i="54" s="1"/>
  <c r="C387" i="54"/>
  <c r="D381" i="54"/>
  <c r="D382" i="54" s="1"/>
  <c r="D377" i="54"/>
  <c r="C372" i="54"/>
  <c r="D370" i="54"/>
  <c r="D371" i="54"/>
  <c r="D369" i="54"/>
  <c r="D365" i="54"/>
  <c r="D366" i="54"/>
  <c r="C367" i="54"/>
  <c r="D364" i="54"/>
  <c r="C360" i="54"/>
  <c r="D358" i="54"/>
  <c r="D359" i="54"/>
  <c r="D357" i="54"/>
  <c r="C355" i="54"/>
  <c r="D353" i="54"/>
  <c r="D354" i="54"/>
  <c r="D352" i="54"/>
  <c r="D346" i="54"/>
  <c r="D347" i="54" s="1"/>
  <c r="D341" i="54"/>
  <c r="D342" i="54" s="1"/>
  <c r="D334" i="54"/>
  <c r="D335" i="54"/>
  <c r="D333" i="54"/>
  <c r="D329" i="54"/>
  <c r="D330" i="54"/>
  <c r="D328" i="54"/>
  <c r="C331" i="54"/>
  <c r="D320" i="54"/>
  <c r="D321" i="54"/>
  <c r="D322" i="54"/>
  <c r="D323" i="54"/>
  <c r="D314" i="54"/>
  <c r="D315" i="54"/>
  <c r="D316" i="54"/>
  <c r="D313" i="54"/>
  <c r="C317" i="54"/>
  <c r="D302" i="54"/>
  <c r="D304" i="54" s="1"/>
  <c r="B8" i="29"/>
  <c r="B19" i="27"/>
  <c r="B13" i="27"/>
  <c r="B8" i="27"/>
  <c r="D279" i="54"/>
  <c r="C304" i="54"/>
  <c r="D297" i="54"/>
  <c r="D298" i="54"/>
  <c r="D296" i="54"/>
  <c r="C300" i="54"/>
  <c r="D291" i="54"/>
  <c r="C292" i="54"/>
  <c r="D292" i="54" s="1"/>
  <c r="B11" i="25"/>
  <c r="B9" i="25"/>
  <c r="B8" i="25"/>
  <c r="B7" i="25"/>
  <c r="B15" i="24"/>
  <c r="B14" i="24"/>
  <c r="B12" i="24"/>
  <c r="B13" i="23"/>
  <c r="B12" i="23"/>
  <c r="B8" i="22"/>
  <c r="D268" i="54"/>
  <c r="D269" i="54"/>
  <c r="D270" i="54"/>
  <c r="D271" i="54"/>
  <c r="D272" i="54"/>
  <c r="D273" i="54"/>
  <c r="D274" i="54"/>
  <c r="D267" i="54"/>
  <c r="D240" i="54"/>
  <c r="D241" i="54"/>
  <c r="D242" i="54"/>
  <c r="D243" i="54"/>
  <c r="D244" i="54"/>
  <c r="D245" i="54"/>
  <c r="D246" i="54"/>
  <c r="D247" i="54"/>
  <c r="D248" i="54"/>
  <c r="D249" i="54"/>
  <c r="D251" i="54"/>
  <c r="D252" i="54"/>
  <c r="D239" i="54"/>
  <c r="D234" i="54"/>
  <c r="D235" i="54"/>
  <c r="D233" i="54"/>
  <c r="C236" i="54"/>
  <c r="D229" i="54"/>
  <c r="D230" i="54"/>
  <c r="D228" i="54"/>
  <c r="E56" i="20"/>
  <c r="E55" i="20"/>
  <c r="E53" i="20"/>
  <c r="E61" i="20"/>
  <c r="D61" i="20"/>
  <c r="C275" i="54"/>
  <c r="C276" i="54" s="1"/>
  <c r="E24" i="20"/>
  <c r="E23" i="20"/>
  <c r="E22" i="20"/>
  <c r="E21" i="20"/>
  <c r="E20" i="20"/>
  <c r="E17" i="20"/>
  <c r="E14" i="20"/>
  <c r="E13" i="20"/>
  <c r="E12" i="20"/>
  <c r="B21" i="31" l="1"/>
  <c r="B12" i="33"/>
  <c r="C361" i="54"/>
  <c r="D261" i="54"/>
  <c r="C305" i="54"/>
  <c r="C306" i="54" s="1"/>
  <c r="C307" i="54" s="1"/>
  <c r="H71" i="49"/>
  <c r="G69" i="49" s="1"/>
  <c r="J69" i="49" s="1"/>
  <c r="B25" i="33"/>
  <c r="D378" i="54"/>
  <c r="D379" i="54" s="1"/>
  <c r="K160" i="53"/>
  <c r="C125" i="53"/>
  <c r="C137" i="53" s="1"/>
  <c r="B12" i="25"/>
  <c r="N14" i="4"/>
  <c r="N16" i="4" s="1"/>
  <c r="N23" i="4"/>
  <c r="C580" i="54"/>
  <c r="G180" i="49"/>
  <c r="J180" i="49" s="1"/>
  <c r="L83" i="53"/>
  <c r="L114" i="53" s="1"/>
  <c r="L160" i="53" s="1"/>
  <c r="C337" i="54"/>
  <c r="C618" i="54"/>
  <c r="C619" i="54" s="1"/>
  <c r="C14" i="3"/>
  <c r="F18" i="49" s="1"/>
  <c r="C550" i="54"/>
  <c r="D319" i="54"/>
  <c r="D324" i="54" s="1"/>
  <c r="C152" i="53"/>
  <c r="C153" i="53" s="1"/>
  <c r="C84" i="53"/>
  <c r="C603" i="54"/>
  <c r="D355" i="54"/>
  <c r="D412" i="54"/>
  <c r="D416" i="54"/>
  <c r="C463" i="54"/>
  <c r="C349" i="54"/>
  <c r="D438" i="54"/>
  <c r="D439" i="54" s="1"/>
  <c r="D372" i="54"/>
  <c r="C407" i="54"/>
  <c r="D427" i="54"/>
  <c r="C114" i="53"/>
  <c r="G77" i="53"/>
  <c r="C391" i="54"/>
  <c r="D407" i="54"/>
  <c r="D391" i="54"/>
  <c r="D317" i="54"/>
  <c r="D367" i="54"/>
  <c r="D360" i="54"/>
  <c r="C373" i="54"/>
  <c r="D349" i="54"/>
  <c r="D236" i="54"/>
  <c r="D336" i="54"/>
  <c r="D275" i="54"/>
  <c r="D276" i="54" s="1"/>
  <c r="D231" i="54"/>
  <c r="C325" i="54"/>
  <c r="D331" i="54"/>
  <c r="D300" i="54"/>
  <c r="D305" i="54" s="1"/>
  <c r="D306" i="54" s="1"/>
  <c r="D307" i="54" s="1"/>
  <c r="B26" i="33" l="1"/>
  <c r="C445" i="54"/>
  <c r="C464" i="54" s="1"/>
  <c r="D383" i="54"/>
  <c r="D373" i="54"/>
  <c r="C581" i="54"/>
  <c r="C627" i="54" s="1"/>
  <c r="C115" i="53"/>
  <c r="C161" i="53" s="1"/>
  <c r="D165" i="53" s="1"/>
  <c r="D337" i="54"/>
  <c r="D361" i="54"/>
  <c r="D417" i="54"/>
  <c r="D325" i="54"/>
  <c r="C226" i="54"/>
  <c r="C237" i="54" s="1"/>
  <c r="C285" i="54" s="1"/>
  <c r="D213" i="54"/>
  <c r="D214" i="54"/>
  <c r="D215" i="54"/>
  <c r="D216" i="54"/>
  <c r="D217" i="54"/>
  <c r="D218" i="54"/>
  <c r="D219" i="54"/>
  <c r="D222" i="54"/>
  <c r="D223" i="54"/>
  <c r="D224" i="54"/>
  <c r="D225" i="54"/>
  <c r="D212" i="54"/>
  <c r="D445" i="54" l="1"/>
  <c r="D464" i="54" s="1"/>
  <c r="C628" i="54"/>
  <c r="C286" i="54"/>
  <c r="D22" i="7"/>
  <c r="D226" i="54"/>
  <c r="D237" i="54" s="1"/>
  <c r="D628" i="54" l="1"/>
  <c r="F461" i="54"/>
  <c r="D285" i="54"/>
  <c r="D286" i="54" s="1"/>
  <c r="D202" i="54"/>
  <c r="D203" i="54"/>
  <c r="D201" i="54"/>
  <c r="C204" i="54"/>
  <c r="D194" i="54"/>
  <c r="D195" i="54"/>
  <c r="D196" i="54"/>
  <c r="D197" i="54"/>
  <c r="D198" i="54"/>
  <c r="D193" i="54"/>
  <c r="C199" i="54"/>
  <c r="C182" i="54"/>
  <c r="D178" i="54"/>
  <c r="D177" i="54"/>
  <c r="C179" i="54"/>
  <c r="D170" i="54"/>
  <c r="D171" i="54"/>
  <c r="D172" i="54"/>
  <c r="D173" i="54"/>
  <c r="D169" i="54"/>
  <c r="D166" i="54"/>
  <c r="D165" i="54"/>
  <c r="D161" i="54"/>
  <c r="D160" i="54"/>
  <c r="C167" i="54"/>
  <c r="D157" i="54"/>
  <c r="D156" i="54"/>
  <c r="C158" i="54"/>
  <c r="D153" i="54"/>
  <c r="D152" i="54"/>
  <c r="C154" i="54"/>
  <c r="C138" i="54"/>
  <c r="D137" i="54"/>
  <c r="D138" i="54" s="1"/>
  <c r="D134" i="54"/>
  <c r="D135" i="54" s="1"/>
  <c r="C135" i="54"/>
  <c r="D142" i="54"/>
  <c r="D143" i="54"/>
  <c r="D144" i="54"/>
  <c r="D145" i="54"/>
  <c r="D141" i="54"/>
  <c r="D129" i="54"/>
  <c r="D130" i="54"/>
  <c r="D131" i="54"/>
  <c r="D128" i="54"/>
  <c r="C132" i="54"/>
  <c r="D125" i="54"/>
  <c r="D124" i="54"/>
  <c r="C126" i="54"/>
  <c r="D122" i="54"/>
  <c r="C122" i="54"/>
  <c r="D117" i="54"/>
  <c r="D118" i="54" s="1"/>
  <c r="C114" i="54"/>
  <c r="D108" i="54"/>
  <c r="D109" i="54"/>
  <c r="D107" i="54"/>
  <c r="C110" i="54"/>
  <c r="D103" i="54"/>
  <c r="D104" i="54"/>
  <c r="D102" i="54"/>
  <c r="C105" i="54"/>
  <c r="C100" i="54"/>
  <c r="D98" i="54"/>
  <c r="D99" i="54"/>
  <c r="D97" i="54"/>
  <c r="D93" i="54"/>
  <c r="D94" i="54"/>
  <c r="D92" i="54"/>
  <c r="C95" i="54"/>
  <c r="C90" i="54"/>
  <c r="D87" i="54"/>
  <c r="D88" i="54"/>
  <c r="D86" i="54"/>
  <c r="D75" i="54"/>
  <c r="D82" i="54" s="1"/>
  <c r="D69" i="54"/>
  <c r="D70" i="54" s="1"/>
  <c r="D61" i="54"/>
  <c r="D63" i="54"/>
  <c r="D64" i="54"/>
  <c r="D65" i="54"/>
  <c r="D60" i="54"/>
  <c r="C70" i="54"/>
  <c r="D55" i="54"/>
  <c r="D57" i="54" s="1"/>
  <c r="F10" i="12"/>
  <c r="C53" i="54"/>
  <c r="D52" i="54"/>
  <c r="D49" i="54"/>
  <c r="D50" i="54"/>
  <c r="D51" i="54"/>
  <c r="D48" i="54"/>
  <c r="D43" i="54"/>
  <c r="D44" i="54" s="1"/>
  <c r="C44" i="54"/>
  <c r="D18" i="54"/>
  <c r="D19" i="54"/>
  <c r="D20" i="54"/>
  <c r="D21" i="54"/>
  <c r="D22" i="54"/>
  <c r="D23" i="54"/>
  <c r="D24" i="54"/>
  <c r="D25" i="54"/>
  <c r="D26" i="54"/>
  <c r="D27" i="54"/>
  <c r="D28" i="54"/>
  <c r="D29" i="54"/>
  <c r="D30" i="54"/>
  <c r="D31" i="54"/>
  <c r="D32" i="54"/>
  <c r="D33" i="54"/>
  <c r="D34" i="54"/>
  <c r="D35" i="54"/>
  <c r="D36" i="54"/>
  <c r="D37" i="54"/>
  <c r="D38" i="54"/>
  <c r="D39" i="54"/>
  <c r="D40" i="54"/>
  <c r="D17" i="54"/>
  <c r="D7" i="54"/>
  <c r="D8" i="54"/>
  <c r="D6" i="54"/>
  <c r="D31" i="11"/>
  <c r="A10" i="3"/>
  <c r="A8" i="5" s="1"/>
  <c r="A7" i="4" s="1"/>
  <c r="H14" i="50"/>
  <c r="H16" i="50"/>
  <c r="E27" i="11"/>
  <c r="G16" i="2" s="1"/>
  <c r="G182" i="49"/>
  <c r="J182" i="49" s="1"/>
  <c r="F182" i="49"/>
  <c r="J93" i="49"/>
  <c r="J26" i="50"/>
  <c r="F93" i="49"/>
  <c r="D39" i="34"/>
  <c r="E39" i="34" s="1"/>
  <c r="B8" i="39"/>
  <c r="B11" i="39" s="1"/>
  <c r="C28" i="3" s="1"/>
  <c r="F92" i="49" s="1"/>
  <c r="D42" i="34"/>
  <c r="E42" i="34" s="1"/>
  <c r="C28" i="34"/>
  <c r="E28" i="34" s="1"/>
  <c r="C12" i="25"/>
  <c r="G38" i="2" s="1"/>
  <c r="F176" i="49"/>
  <c r="K18" i="15"/>
  <c r="H19" i="11"/>
  <c r="B18" i="15"/>
  <c r="F18" i="15" s="1"/>
  <c r="L18" i="15" s="1"/>
  <c r="B19" i="15"/>
  <c r="F19" i="15" s="1"/>
  <c r="L19" i="15" s="1"/>
  <c r="B20" i="15"/>
  <c r="F20" i="15" s="1"/>
  <c r="L20" i="15" s="1"/>
  <c r="B21" i="15"/>
  <c r="B22" i="15"/>
  <c r="F22" i="15" s="1"/>
  <c r="L22" i="15" s="1"/>
  <c r="B23" i="15"/>
  <c r="F23" i="15" s="1"/>
  <c r="L23" i="15" s="1"/>
  <c r="B24" i="15"/>
  <c r="F24" i="15" s="1"/>
  <c r="L24" i="15" s="1"/>
  <c r="B25" i="15"/>
  <c r="B26" i="15"/>
  <c r="F26" i="15" s="1"/>
  <c r="L26" i="15" s="1"/>
  <c r="B27" i="15"/>
  <c r="F27" i="15" s="1"/>
  <c r="L27" i="15" s="1"/>
  <c r="B28" i="15"/>
  <c r="B29" i="15"/>
  <c r="F29" i="15" s="1"/>
  <c r="L29" i="15" s="1"/>
  <c r="B30" i="15"/>
  <c r="F30" i="15" s="1"/>
  <c r="L30" i="15" s="1"/>
  <c r="B31" i="15"/>
  <c r="F31" i="15" s="1"/>
  <c r="L31" i="15" s="1"/>
  <c r="B32" i="15"/>
  <c r="F32" i="15" s="1"/>
  <c r="L32" i="15" s="1"/>
  <c r="B33" i="15"/>
  <c r="F33" i="15" s="1"/>
  <c r="L33" i="15" s="1"/>
  <c r="B34" i="15"/>
  <c r="F34" i="15" s="1"/>
  <c r="L34" i="15" s="1"/>
  <c r="B35" i="15"/>
  <c r="F35" i="15" s="1"/>
  <c r="L35" i="15" s="1"/>
  <c r="B36" i="15"/>
  <c r="F36" i="15" s="1"/>
  <c r="L36" i="15" s="1"/>
  <c r="B37" i="15"/>
  <c r="B38" i="15"/>
  <c r="F38" i="15" s="1"/>
  <c r="L38" i="15" s="1"/>
  <c r="B39" i="15"/>
  <c r="B40" i="15"/>
  <c r="F40" i="15" s="1"/>
  <c r="B17" i="15"/>
  <c r="F17" i="15" s="1"/>
  <c r="L17" i="15" s="1"/>
  <c r="G193" i="49"/>
  <c r="F193" i="49"/>
  <c r="F196" i="49" s="1"/>
  <c r="B17" i="5" s="1"/>
  <c r="C14" i="35"/>
  <c r="D21" i="3" s="1"/>
  <c r="G128" i="49"/>
  <c r="J128" i="49" s="1"/>
  <c r="G139" i="49"/>
  <c r="J139" i="49" s="1"/>
  <c r="F128" i="49"/>
  <c r="B9" i="29"/>
  <c r="B20" i="27"/>
  <c r="F51" i="2" s="1"/>
  <c r="F50" i="2"/>
  <c r="F50" i="50" s="1"/>
  <c r="F49" i="2"/>
  <c r="F48" i="2"/>
  <c r="F14" i="25"/>
  <c r="F15" i="25" s="1"/>
  <c r="F42" i="2" s="1"/>
  <c r="F42" i="50" s="1"/>
  <c r="F79" i="49"/>
  <c r="F55" i="49"/>
  <c r="B14" i="17"/>
  <c r="B13" i="17"/>
  <c r="B12" i="17"/>
  <c r="B11" i="17"/>
  <c r="B10" i="17"/>
  <c r="B9" i="17"/>
  <c r="B8" i="17"/>
  <c r="B7" i="17"/>
  <c r="B13" i="13"/>
  <c r="F14" i="12"/>
  <c r="F12" i="12"/>
  <c r="F11" i="12"/>
  <c r="B26" i="12"/>
  <c r="B25" i="12"/>
  <c r="B22" i="12"/>
  <c r="B21" i="12"/>
  <c r="B20" i="12"/>
  <c r="B19" i="12"/>
  <c r="B18" i="12"/>
  <c r="B17" i="12"/>
  <c r="F82" i="49"/>
  <c r="B12" i="12"/>
  <c r="B24" i="12"/>
  <c r="B11" i="12"/>
  <c r="C51" i="8"/>
  <c r="C50" i="8"/>
  <c r="C49" i="8"/>
  <c r="C45" i="8"/>
  <c r="C46" i="8"/>
  <c r="C47" i="8"/>
  <c r="C48" i="8"/>
  <c r="C44" i="8"/>
  <c r="C41" i="8"/>
  <c r="C42" i="8"/>
  <c r="C40" i="8"/>
  <c r="C36" i="8"/>
  <c r="C37" i="8"/>
  <c r="C35" i="8"/>
  <c r="C34" i="8"/>
  <c r="C31" i="8"/>
  <c r="C32" i="8"/>
  <c r="C30" i="8"/>
  <c r="C25" i="8"/>
  <c r="C26" i="8"/>
  <c r="C27" i="8"/>
  <c r="C28" i="8"/>
  <c r="C29" i="8"/>
  <c r="C24" i="8"/>
  <c r="C22" i="8"/>
  <c r="C21" i="8"/>
  <c r="C17" i="8"/>
  <c r="K27" i="15"/>
  <c r="I22" i="7"/>
  <c r="H22" i="7" s="1"/>
  <c r="H20" i="7"/>
  <c r="J14" i="4"/>
  <c r="J16" i="4" s="1"/>
  <c r="H48" i="50"/>
  <c r="C16" i="34"/>
  <c r="D16" i="34"/>
  <c r="C37" i="34"/>
  <c r="E37" i="34" s="1"/>
  <c r="C38" i="34"/>
  <c r="B38" i="34"/>
  <c r="B13" i="34"/>
  <c r="E13" i="34" s="1"/>
  <c r="E49" i="34"/>
  <c r="B26" i="34"/>
  <c r="E26" i="34" s="1"/>
  <c r="D48" i="34"/>
  <c r="E48" i="34" s="1"/>
  <c r="D45" i="34"/>
  <c r="E45" i="34" s="1"/>
  <c r="B43" i="34"/>
  <c r="C43" i="34"/>
  <c r="D41" i="34"/>
  <c r="E41" i="34" s="1"/>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G104" i="49"/>
  <c r="J104" i="49" s="1"/>
  <c r="F94" i="49"/>
  <c r="H180" i="49"/>
  <c r="H173" i="49"/>
  <c r="G178" i="49" s="1"/>
  <c r="J178" i="49" s="1"/>
  <c r="F81" i="49"/>
  <c r="J20" i="4"/>
  <c r="G163" i="49"/>
  <c r="J163" i="49" s="1"/>
  <c r="G55" i="49"/>
  <c r="J55" i="49" s="1"/>
  <c r="G157" i="49"/>
  <c r="J157" i="49" s="1"/>
  <c r="G26" i="49"/>
  <c r="J26" i="49" s="1"/>
  <c r="G24" i="50"/>
  <c r="J24" i="50" s="1"/>
  <c r="G17" i="49"/>
  <c r="J17" i="49" s="1"/>
  <c r="G81" i="49"/>
  <c r="J81" i="49" s="1"/>
  <c r="H49" i="50"/>
  <c r="H24" i="50"/>
  <c r="H18" i="50"/>
  <c r="A8" i="50"/>
  <c r="A7" i="50"/>
  <c r="D12" i="3"/>
  <c r="C12" i="3"/>
  <c r="G8" i="35"/>
  <c r="C8" i="37" s="1"/>
  <c r="C8" i="38" s="1"/>
  <c r="C7" i="39" s="1"/>
  <c r="C7" i="40" s="1"/>
  <c r="C7" i="41" s="1"/>
  <c r="C7" i="42" s="1"/>
  <c r="C11" i="45" s="1"/>
  <c r="C10" i="47" s="1"/>
  <c r="C27" i="47" s="1"/>
  <c r="F8" i="35"/>
  <c r="B8" i="37" s="1"/>
  <c r="B8" i="38" s="1"/>
  <c r="G8" i="36"/>
  <c r="F8" i="36"/>
  <c r="G51" i="2"/>
  <c r="G6" i="25"/>
  <c r="F6" i="25"/>
  <c r="J51" i="20"/>
  <c r="E19" i="19"/>
  <c r="D19" i="19"/>
  <c r="C16" i="17"/>
  <c r="C27" i="12"/>
  <c r="G17" i="2" s="1"/>
  <c r="G10" i="12"/>
  <c r="E32" i="11"/>
  <c r="D32" i="11"/>
  <c r="A6" i="5"/>
  <c r="H5" i="4" s="1"/>
  <c r="G150" i="49"/>
  <c r="J150" i="49" s="1"/>
  <c r="F150" i="49"/>
  <c r="G149" i="49"/>
  <c r="J149" i="49" s="1"/>
  <c r="F149" i="49"/>
  <c r="G123" i="49"/>
  <c r="J123" i="49" s="1"/>
  <c r="F123" i="49"/>
  <c r="G112" i="49"/>
  <c r="J112" i="49" s="1"/>
  <c r="F112" i="49"/>
  <c r="G111" i="49"/>
  <c r="J111" i="49" s="1"/>
  <c r="F111" i="49"/>
  <c r="G35" i="49"/>
  <c r="J35" i="49" s="1"/>
  <c r="F35" i="49"/>
  <c r="T28" i="4"/>
  <c r="T26" i="4"/>
  <c r="G55" i="2"/>
  <c r="G55" i="50" s="1"/>
  <c r="F55" i="2"/>
  <c r="F55" i="50" s="1"/>
  <c r="F52" i="2"/>
  <c r="F52" i="50" s="1"/>
  <c r="G23" i="2"/>
  <c r="G23" i="50" s="1"/>
  <c r="J23" i="50" s="1"/>
  <c r="E27" i="34"/>
  <c r="G50" i="2"/>
  <c r="D56" i="20"/>
  <c r="D17" i="20"/>
  <c r="D53" i="20"/>
  <c r="G41" i="2"/>
  <c r="C15" i="13"/>
  <c r="G18" i="2" s="1"/>
  <c r="D54" i="11"/>
  <c r="K20" i="15"/>
  <c r="D37" i="5"/>
  <c r="G49" i="2"/>
  <c r="G15" i="25"/>
  <c r="G42" i="2" s="1"/>
  <c r="F28" i="15"/>
  <c r="L28" i="15" s="1"/>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21" i="15"/>
  <c r="L21" i="15" s="1"/>
  <c r="F25" i="15"/>
  <c r="L25" i="15" s="1"/>
  <c r="F37" i="15"/>
  <c r="L37" i="15" s="1"/>
  <c r="F39" i="15"/>
  <c r="L39" i="15" s="1"/>
  <c r="M41" i="15"/>
  <c r="G24" i="2" s="1"/>
  <c r="T22" i="4"/>
  <c r="R16" i="4"/>
  <c r="R25" i="4" s="1"/>
  <c r="R33" i="4" s="1"/>
  <c r="F16" i="4"/>
  <c r="F25" i="4" s="1"/>
  <c r="F33" i="4" s="1"/>
  <c r="E15" i="19"/>
  <c r="G32" i="2" s="1"/>
  <c r="G52" i="2"/>
  <c r="G52" i="50" s="1"/>
  <c r="J52" i="50" s="1"/>
  <c r="G48" i="2"/>
  <c r="C23" i="47"/>
  <c r="E18" i="34"/>
  <c r="E21" i="34"/>
  <c r="E23" i="34"/>
  <c r="E32" i="34"/>
  <c r="E40" i="34"/>
  <c r="E44" i="34"/>
  <c r="E46" i="34"/>
  <c r="E47" i="34"/>
  <c r="A1" i="25"/>
  <c r="C9" i="42"/>
  <c r="C10" i="42" s="1"/>
  <c r="D33" i="3" s="1"/>
  <c r="B9" i="42"/>
  <c r="B10" i="42" s="1"/>
  <c r="C33" i="3" s="1"/>
  <c r="C12" i="41"/>
  <c r="D31" i="3" s="1"/>
  <c r="B12" i="41"/>
  <c r="C31" i="3" s="1"/>
  <c r="C15" i="40"/>
  <c r="D30" i="3" s="1"/>
  <c r="B15" i="40"/>
  <c r="C30" i="3" s="1"/>
  <c r="C11" i="39"/>
  <c r="D28" i="3" s="1"/>
  <c r="G92" i="49" s="1"/>
  <c r="J92" i="49" s="1"/>
  <c r="C16" i="38"/>
  <c r="D26" i="3" s="1"/>
  <c r="B16" i="38"/>
  <c r="C26" i="3" s="1"/>
  <c r="C16" i="37"/>
  <c r="D24" i="3" s="1"/>
  <c r="B16" i="37"/>
  <c r="C24" i="3" s="1"/>
  <c r="C11" i="29"/>
  <c r="G53" i="2" s="1"/>
  <c r="C11" i="26"/>
  <c r="G47" i="2" s="1"/>
  <c r="B11" i="26"/>
  <c r="F47" i="2" s="1"/>
  <c r="F47" i="50" s="1"/>
  <c r="C33" i="4" s="1"/>
  <c r="C17" i="24"/>
  <c r="G37" i="2" s="1"/>
  <c r="C14" i="23"/>
  <c r="G36" i="2" s="1"/>
  <c r="C12" i="22"/>
  <c r="G35" i="2" s="1"/>
  <c r="C15" i="21"/>
  <c r="G34" i="2" s="1"/>
  <c r="G34" i="50" s="1"/>
  <c r="J34" i="50" s="1"/>
  <c r="B15" i="21"/>
  <c r="F34" i="2" s="1"/>
  <c r="F34" i="50" s="1"/>
  <c r="J76" i="20"/>
  <c r="J75" i="20"/>
  <c r="D75" i="20"/>
  <c r="D74" i="20"/>
  <c r="J73" i="20"/>
  <c r="D73" i="20"/>
  <c r="J72" i="20"/>
  <c r="D72" i="20"/>
  <c r="J70" i="20"/>
  <c r="D70" i="20"/>
  <c r="J69" i="20"/>
  <c r="D69" i="20"/>
  <c r="J68" i="20"/>
  <c r="D68" i="20"/>
  <c r="J67" i="20"/>
  <c r="D67" i="20"/>
  <c r="J66" i="20"/>
  <c r="D66" i="20"/>
  <c r="J65" i="20"/>
  <c r="D65" i="20"/>
  <c r="J64" i="20"/>
  <c r="D64" i="20"/>
  <c r="J63" i="20"/>
  <c r="D63" i="20"/>
  <c r="J62" i="20"/>
  <c r="D62" i="20"/>
  <c r="J60" i="20"/>
  <c r="D60" i="20"/>
  <c r="D55" i="20"/>
  <c r="K47" i="20"/>
  <c r="G33" i="2" s="1"/>
  <c r="D47" i="20"/>
  <c r="D46" i="20"/>
  <c r="D45" i="20"/>
  <c r="D44" i="20"/>
  <c r="J42" i="20"/>
  <c r="D42" i="20"/>
  <c r="J41" i="20"/>
  <c r="D41" i="20"/>
  <c r="J40" i="20"/>
  <c r="D40" i="20"/>
  <c r="J39" i="20"/>
  <c r="D39" i="20"/>
  <c r="J38" i="20"/>
  <c r="D38" i="20"/>
  <c r="J37" i="20"/>
  <c r="D37" i="20"/>
  <c r="J36" i="20"/>
  <c r="D36" i="20"/>
  <c r="J35" i="20"/>
  <c r="D35" i="20"/>
  <c r="J34" i="20"/>
  <c r="D34" i="20"/>
  <c r="J33" i="20"/>
  <c r="D33" i="20"/>
  <c r="D14" i="20"/>
  <c r="D13" i="20"/>
  <c r="D12" i="20"/>
  <c r="E24" i="19"/>
  <c r="D24" i="19"/>
  <c r="C23" i="19"/>
  <c r="C22" i="19"/>
  <c r="C21" i="19"/>
  <c r="C20" i="19"/>
  <c r="C14" i="19"/>
  <c r="C11" i="18"/>
  <c r="G27" i="2" s="1"/>
  <c r="G27" i="50" s="1"/>
  <c r="B11" i="18"/>
  <c r="F27" i="2"/>
  <c r="F27" i="50" s="1"/>
  <c r="G26" i="2"/>
  <c r="C17" i="16"/>
  <c r="B17" i="16"/>
  <c r="C13" i="16"/>
  <c r="B13" i="16"/>
  <c r="C9" i="16"/>
  <c r="C19" i="16" s="1"/>
  <c r="G25" i="2" s="1"/>
  <c r="G25" i="50" s="1"/>
  <c r="J25" i="50" s="1"/>
  <c r="B9" i="16"/>
  <c r="L18" i="14"/>
  <c r="K18" i="14"/>
  <c r="L17" i="14"/>
  <c r="K17" i="14"/>
  <c r="L16" i="14"/>
  <c r="K16" i="14"/>
  <c r="L15" i="14"/>
  <c r="K15" i="14"/>
  <c r="L14" i="14"/>
  <c r="K14" i="14"/>
  <c r="L13" i="14"/>
  <c r="K13" i="14"/>
  <c r="B8" i="14"/>
  <c r="F23" i="2" s="1"/>
  <c r="F23" i="50" s="1"/>
  <c r="G15" i="12"/>
  <c r="G21" i="2" s="1"/>
  <c r="E54" i="11"/>
  <c r="G22" i="2" s="1"/>
  <c r="G22" i="50" s="1"/>
  <c r="J22" i="50" s="1"/>
  <c r="F22" i="2"/>
  <c r="F22" i="50" s="1"/>
  <c r="C19" i="10"/>
  <c r="G15" i="2" s="1"/>
  <c r="B19" i="10"/>
  <c r="F15" i="2" s="1"/>
  <c r="F15" i="50" s="1"/>
  <c r="D54" i="8"/>
  <c r="G14" i="2" s="1"/>
  <c r="G25" i="4"/>
  <c r="D25" i="4"/>
  <c r="D33" i="4" s="1"/>
  <c r="D1" i="3"/>
  <c r="T20" i="4"/>
  <c r="D14" i="3"/>
  <c r="G18" i="49" s="1"/>
  <c r="J18" i="49" s="1"/>
  <c r="G14" i="35"/>
  <c r="D22" i="3" s="1"/>
  <c r="C26" i="33"/>
  <c r="D13" i="3" s="1"/>
  <c r="G64" i="49"/>
  <c r="J64" i="49" s="1"/>
  <c r="G202" i="49"/>
  <c r="F50" i="34"/>
  <c r="D16" i="3" s="1"/>
  <c r="G50" i="34"/>
  <c r="D17" i="3" s="1"/>
  <c r="H50" i="34"/>
  <c r="D18" i="3" s="1"/>
  <c r="G18" i="36"/>
  <c r="D19" i="3" s="1"/>
  <c r="G71" i="49" l="1"/>
  <c r="J71" i="49" s="1"/>
  <c r="J21" i="50"/>
  <c r="C38" i="5"/>
  <c r="J202" i="49"/>
  <c r="G196" i="49"/>
  <c r="J193" i="49"/>
  <c r="B19" i="16"/>
  <c r="F25" i="2" s="1"/>
  <c r="F25" i="50" s="1"/>
  <c r="G41" i="49"/>
  <c r="J41" i="49" s="1"/>
  <c r="D163" i="54"/>
  <c r="C147" i="54"/>
  <c r="D175" i="54"/>
  <c r="D67" i="54"/>
  <c r="D146" i="54"/>
  <c r="F53" i="49"/>
  <c r="C83" i="54"/>
  <c r="C54" i="8"/>
  <c r="F14" i="2" s="1"/>
  <c r="F14" i="50" s="1"/>
  <c r="B7" i="39"/>
  <c r="B7" i="40" s="1"/>
  <c r="B7" i="41" s="1"/>
  <c r="B7" i="42" s="1"/>
  <c r="B11" i="45" s="1"/>
  <c r="B10" i="47" s="1"/>
  <c r="B27" i="47" s="1"/>
  <c r="J25" i="4"/>
  <c r="F139" i="49"/>
  <c r="F18" i="36"/>
  <c r="G137" i="49"/>
  <c r="G175" i="49"/>
  <c r="J175" i="49" s="1"/>
  <c r="G130" i="49"/>
  <c r="F19" i="49"/>
  <c r="G114" i="49"/>
  <c r="J114" i="49" s="1"/>
  <c r="G152" i="49"/>
  <c r="H175" i="49"/>
  <c r="L24" i="4"/>
  <c r="P14" i="4"/>
  <c r="P16" i="4" s="1"/>
  <c r="C14" i="4"/>
  <c r="C16" i="4" s="1"/>
  <c r="C25" i="4" s="1"/>
  <c r="H14" i="4"/>
  <c r="H16" i="4" s="1"/>
  <c r="H25" i="4" s="1"/>
  <c r="G164" i="49"/>
  <c r="G158" i="49"/>
  <c r="G53" i="49"/>
  <c r="J53" i="49" s="1"/>
  <c r="G24" i="49"/>
  <c r="J24" i="49" s="1"/>
  <c r="G129" i="49"/>
  <c r="J129" i="49" s="1"/>
  <c r="G140" i="49"/>
  <c r="J140" i="49" s="1"/>
  <c r="G19" i="49"/>
  <c r="J19" i="49" s="1"/>
  <c r="G8" i="49"/>
  <c r="J8" i="49" s="1"/>
  <c r="C39" i="5"/>
  <c r="I50" i="34"/>
  <c r="I52" i="34" s="1"/>
  <c r="K52" i="34" s="1"/>
  <c r="F152" i="49"/>
  <c r="B33" i="5" s="1"/>
  <c r="E20" i="7"/>
  <c r="D182" i="54"/>
  <c r="C186" i="54"/>
  <c r="C206" i="54" s="1"/>
  <c r="D15" i="54"/>
  <c r="D179" i="54"/>
  <c r="J33" i="4"/>
  <c r="F174" i="49"/>
  <c r="F114" i="49"/>
  <c r="H43" i="50"/>
  <c r="G43" i="49"/>
  <c r="J43" i="49" s="1"/>
  <c r="H17" i="49"/>
  <c r="H54" i="50"/>
  <c r="H28" i="50"/>
  <c r="H19" i="50"/>
  <c r="H174" i="49"/>
  <c r="H39" i="50"/>
  <c r="G181" i="49"/>
  <c r="J181" i="49" s="1"/>
  <c r="H172" i="49"/>
  <c r="G179" i="49" s="1"/>
  <c r="J179" i="49" s="1"/>
  <c r="L14" i="4"/>
  <c r="L16" i="4" s="1"/>
  <c r="G106" i="49"/>
  <c r="J106" i="49" s="1"/>
  <c r="G43" i="50"/>
  <c r="J43" i="50" s="1"/>
  <c r="P23" i="4"/>
  <c r="G39" i="50"/>
  <c r="J39" i="50" s="1"/>
  <c r="J54" i="50"/>
  <c r="F43" i="49"/>
  <c r="G28" i="50"/>
  <c r="J28" i="50" s="1"/>
  <c r="F164" i="49"/>
  <c r="G44" i="49"/>
  <c r="J44" i="49" s="1"/>
  <c r="F104" i="49"/>
  <c r="F24" i="49"/>
  <c r="F158" i="49"/>
  <c r="G86" i="49"/>
  <c r="J86" i="49" s="1"/>
  <c r="E19" i="34"/>
  <c r="F202" i="49"/>
  <c r="B38" i="5" s="1"/>
  <c r="E35" i="34"/>
  <c r="E25" i="34"/>
  <c r="E36" i="34"/>
  <c r="E22" i="34"/>
  <c r="E16" i="34"/>
  <c r="E14" i="34"/>
  <c r="E20" i="34"/>
  <c r="F14" i="35"/>
  <c r="C22" i="3" s="1"/>
  <c r="E43" i="34"/>
  <c r="E38" i="34"/>
  <c r="C50" i="34"/>
  <c r="C17" i="3" s="1"/>
  <c r="B50" i="34"/>
  <c r="F41" i="49" s="1"/>
  <c r="G40" i="49"/>
  <c r="J40" i="49" s="1"/>
  <c r="G42" i="49"/>
  <c r="J42" i="49" s="1"/>
  <c r="D15" i="3"/>
  <c r="G9" i="49"/>
  <c r="J9" i="49" s="1"/>
  <c r="F96" i="49"/>
  <c r="F98" i="49" s="1"/>
  <c r="F100" i="49" s="1"/>
  <c r="E75" i="20"/>
  <c r="F163" i="49" s="1"/>
  <c r="G54" i="2"/>
  <c r="G56" i="2" s="1"/>
  <c r="G43" i="2"/>
  <c r="G98" i="49"/>
  <c r="D204" i="54"/>
  <c r="F103" i="49"/>
  <c r="D154" i="54"/>
  <c r="D199" i="54"/>
  <c r="D105" i="54"/>
  <c r="D110" i="54"/>
  <c r="D167" i="54"/>
  <c r="C205" i="54"/>
  <c r="G39" i="2"/>
  <c r="D132" i="54"/>
  <c r="D158" i="54"/>
  <c r="B17" i="24"/>
  <c r="F37" i="2" s="1"/>
  <c r="F37" i="50" s="1"/>
  <c r="B14" i="35"/>
  <c r="C21" i="3" s="1"/>
  <c r="D90" i="54"/>
  <c r="D126" i="54"/>
  <c r="H24" i="7"/>
  <c r="K41" i="15"/>
  <c r="L41" i="15"/>
  <c r="F41" i="15"/>
  <c r="G28" i="2"/>
  <c r="B41" i="15"/>
  <c r="F51" i="50"/>
  <c r="D41" i="54"/>
  <c r="D53" i="54"/>
  <c r="D15" i="19"/>
  <c r="F32" i="2" s="1"/>
  <c r="F32" i="50" s="1"/>
  <c r="B16" i="17"/>
  <c r="F26" i="2" s="1"/>
  <c r="F26" i="50" s="1"/>
  <c r="C45" i="54"/>
  <c r="D100" i="54"/>
  <c r="D95" i="54"/>
  <c r="F49" i="50"/>
  <c r="F38" i="2"/>
  <c r="F38" i="50" s="1"/>
  <c r="F9" i="49"/>
  <c r="F15" i="12"/>
  <c r="F21" i="2" s="1"/>
  <c r="F21" i="50" s="1"/>
  <c r="E47" i="20"/>
  <c r="F33" i="2" s="1"/>
  <c r="F33" i="50" s="1"/>
  <c r="B27" i="12"/>
  <c r="F17" i="2" s="1"/>
  <c r="F17" i="50" s="1"/>
  <c r="F86" i="49"/>
  <c r="G19" i="50"/>
  <c r="J19" i="50" s="1"/>
  <c r="G10" i="49"/>
  <c r="J10" i="49" s="1"/>
  <c r="G19" i="2"/>
  <c r="I24" i="7"/>
  <c r="F48" i="50"/>
  <c r="H33" i="4" s="1"/>
  <c r="F20" i="36"/>
  <c r="D27" i="11"/>
  <c r="B12" i="22"/>
  <c r="F35" i="2" s="1"/>
  <c r="F35" i="50" s="1"/>
  <c r="B14" i="23"/>
  <c r="F36" i="2" s="1"/>
  <c r="F36" i="50" s="1"/>
  <c r="F175" i="49" l="1"/>
  <c r="L29" i="4"/>
  <c r="F204" i="54"/>
  <c r="E206" i="54"/>
  <c r="G100" i="49"/>
  <c r="J100" i="49" s="1"/>
  <c r="J98" i="49"/>
  <c r="C33" i="5"/>
  <c r="J152" i="49"/>
  <c r="F129" i="49"/>
  <c r="J130" i="49"/>
  <c r="G160" i="49"/>
  <c r="J160" i="49" s="1"/>
  <c r="J158" i="49"/>
  <c r="F140" i="49"/>
  <c r="J137" i="49"/>
  <c r="G166" i="49"/>
  <c r="J166" i="49" s="1"/>
  <c r="J164" i="49"/>
  <c r="C17" i="5"/>
  <c r="J196" i="49"/>
  <c r="G46" i="49"/>
  <c r="J46" i="49" s="1"/>
  <c r="P25" i="4"/>
  <c r="G142" i="49"/>
  <c r="G54" i="49"/>
  <c r="J54" i="49" s="1"/>
  <c r="G132" i="49"/>
  <c r="G29" i="2"/>
  <c r="F181" i="49"/>
  <c r="F180" i="49"/>
  <c r="G21" i="49"/>
  <c r="J21" i="49" s="1"/>
  <c r="N25" i="4"/>
  <c r="L23" i="4"/>
  <c r="L25" i="4" s="1"/>
  <c r="H56" i="50"/>
  <c r="H45" i="50"/>
  <c r="I55" i="34"/>
  <c r="I56" i="34" s="1"/>
  <c r="I57" i="34" s="1"/>
  <c r="D50" i="34"/>
  <c r="F40" i="49" s="1"/>
  <c r="B9" i="13"/>
  <c r="B14" i="31" s="1"/>
  <c r="B12" i="31" s="1"/>
  <c r="E144" i="54"/>
  <c r="D45" i="54"/>
  <c r="E190" i="51"/>
  <c r="E191" i="51" s="1"/>
  <c r="G56" i="50"/>
  <c r="J56" i="50" s="1"/>
  <c r="D269" i="51"/>
  <c r="G73" i="49"/>
  <c r="H29" i="50"/>
  <c r="T14" i="4"/>
  <c r="G29" i="50"/>
  <c r="J29" i="50" s="1"/>
  <c r="G45" i="50"/>
  <c r="J45" i="50" s="1"/>
  <c r="F106" i="49"/>
  <c r="B19" i="5" s="1"/>
  <c r="F69" i="49"/>
  <c r="F166" i="49"/>
  <c r="D20" i="3"/>
  <c r="D23" i="3" s="1"/>
  <c r="D25" i="3" s="1"/>
  <c r="D27" i="3" s="1"/>
  <c r="D29" i="3" s="1"/>
  <c r="D32" i="3" s="1"/>
  <c r="C19" i="3"/>
  <c r="E50" i="34"/>
  <c r="E54" i="34" s="1"/>
  <c r="C16" i="3"/>
  <c r="F42" i="49"/>
  <c r="F54" i="49" s="1"/>
  <c r="F57" i="49" s="1"/>
  <c r="D205" i="54"/>
  <c r="L42" i="15"/>
  <c r="D186" i="54"/>
  <c r="D206" i="54" s="1"/>
  <c r="G45" i="2"/>
  <c r="G57" i="2" s="1"/>
  <c r="F41" i="2"/>
  <c r="F43" i="2" s="1"/>
  <c r="F64" i="49"/>
  <c r="F157" i="49"/>
  <c r="F160" i="49" s="1"/>
  <c r="F44" i="49"/>
  <c r="B29" i="33"/>
  <c r="C13" i="3"/>
  <c r="C15" i="3" s="1"/>
  <c r="C148" i="54"/>
  <c r="F147" i="54" s="1"/>
  <c r="D83" i="54"/>
  <c r="D147" i="54"/>
  <c r="E24" i="7"/>
  <c r="F26" i="49"/>
  <c r="F24" i="2"/>
  <c r="F28" i="2" s="1"/>
  <c r="F130" i="49"/>
  <c r="F132" i="49" s="1"/>
  <c r="B28" i="5" s="1"/>
  <c r="N31" i="4"/>
  <c r="N33" i="4"/>
  <c r="L33" i="4"/>
  <c r="F39" i="50"/>
  <c r="F71" i="49"/>
  <c r="H17" i="11"/>
  <c r="H21" i="11" s="1"/>
  <c r="L23" i="11" s="1"/>
  <c r="F8" i="49"/>
  <c r="G12" i="49"/>
  <c r="J12" i="49" s="1"/>
  <c r="D20" i="7"/>
  <c r="D24" i="7" s="1"/>
  <c r="F16" i="2"/>
  <c r="F39" i="2"/>
  <c r="C19" i="5" l="1"/>
  <c r="C32" i="5"/>
  <c r="C28" i="5"/>
  <c r="J132" i="49"/>
  <c r="C23" i="5"/>
  <c r="J142" i="49"/>
  <c r="C16" i="5"/>
  <c r="J73" i="49"/>
  <c r="G58" i="2"/>
  <c r="E146" i="54"/>
  <c r="H58" i="50"/>
  <c r="G57" i="49"/>
  <c r="J57" i="49" s="1"/>
  <c r="G173" i="49"/>
  <c r="J173" i="49" s="1"/>
  <c r="G172" i="49"/>
  <c r="J172" i="49" s="1"/>
  <c r="G58" i="50"/>
  <c r="J58" i="50" s="1"/>
  <c r="U14" i="4"/>
  <c r="G25" i="49"/>
  <c r="J25" i="49" s="1"/>
  <c r="T25" i="4"/>
  <c r="U25" i="4" s="1"/>
  <c r="T23" i="4"/>
  <c r="H57" i="50"/>
  <c r="C14" i="5"/>
  <c r="C18" i="3"/>
  <c r="C20" i="3" s="1"/>
  <c r="B15" i="13"/>
  <c r="F18" i="2" s="1"/>
  <c r="F18" i="50" s="1"/>
  <c r="B32" i="5"/>
  <c r="G57" i="50"/>
  <c r="J57" i="50" s="1"/>
  <c r="T16" i="4"/>
  <c r="F73" i="49"/>
  <c r="B16" i="5" s="1"/>
  <c r="E52" i="34"/>
  <c r="E55" i="34"/>
  <c r="E56" i="34" s="1"/>
  <c r="F46" i="49"/>
  <c r="F41" i="50"/>
  <c r="F43" i="50" s="1"/>
  <c r="F45" i="50" s="1"/>
  <c r="D148" i="54"/>
  <c r="D207" i="54" s="1"/>
  <c r="C207" i="54"/>
  <c r="C308" i="54" s="1"/>
  <c r="F24" i="50"/>
  <c r="F28" i="50" s="1"/>
  <c r="F137" i="49"/>
  <c r="F142" i="49" s="1"/>
  <c r="B23" i="5" s="1"/>
  <c r="B29" i="5" s="1"/>
  <c r="T29" i="4"/>
  <c r="F45" i="2"/>
  <c r="E277" i="54" s="1"/>
  <c r="F16" i="50"/>
  <c r="F10" i="49"/>
  <c r="E208" i="54" l="1"/>
  <c r="D308" i="54"/>
  <c r="D629" i="54" s="1"/>
  <c r="C29" i="5"/>
  <c r="B10" i="29"/>
  <c r="F17" i="49"/>
  <c r="F21" i="49" s="1"/>
  <c r="F25" i="49" s="1"/>
  <c r="F28" i="49" s="1"/>
  <c r="B15" i="5" s="1"/>
  <c r="G28" i="49"/>
  <c r="F19" i="2"/>
  <c r="F19" i="50"/>
  <c r="F29" i="50" s="1"/>
  <c r="C23" i="3"/>
  <c r="C25" i="3" s="1"/>
  <c r="C27" i="3" s="1"/>
  <c r="C29" i="3" s="1"/>
  <c r="C32" i="3" s="1"/>
  <c r="C35" i="3" s="1"/>
  <c r="F12" i="49"/>
  <c r="B14" i="5" s="1"/>
  <c r="C15" i="5" l="1"/>
  <c r="J28" i="49"/>
  <c r="E295" i="54"/>
  <c r="F178" i="49"/>
  <c r="C629" i="54"/>
  <c r="E203" i="54"/>
  <c r="F29" i="2"/>
  <c r="E207" i="54" s="1"/>
  <c r="G177" i="49"/>
  <c r="J177" i="49" s="1"/>
  <c r="B11" i="29"/>
  <c r="F53" i="2" s="1"/>
  <c r="F173" i="49"/>
  <c r="F177" i="49" s="1"/>
  <c r="F179" i="49"/>
  <c r="B20" i="5"/>
  <c r="C20" i="5" l="1"/>
  <c r="E204" i="54"/>
  <c r="G184" i="49"/>
  <c r="J184" i="49" s="1"/>
  <c r="F172" i="49"/>
  <c r="F184" i="49" s="1"/>
  <c r="F54" i="2"/>
  <c r="F53" i="50"/>
  <c r="F62" i="50" s="1"/>
  <c r="C34" i="5" l="1"/>
  <c r="C35" i="5" s="1"/>
  <c r="C37" i="5" s="1"/>
  <c r="G60" i="50"/>
  <c r="P33" i="4"/>
  <c r="P31" i="4" s="1"/>
  <c r="F56" i="2"/>
  <c r="F57" i="2" s="1"/>
  <c r="F58" i="2" s="1"/>
  <c r="F54" i="50"/>
  <c r="F56" i="50" s="1"/>
  <c r="F58" i="50" s="1"/>
  <c r="B34" i="5"/>
  <c r="B35" i="5" s="1"/>
  <c r="B37" i="5" s="1"/>
  <c r="F57" i="50" l="1"/>
  <c r="F60" i="50"/>
  <c r="T33" i="4"/>
  <c r="U33" i="4" s="1"/>
  <c r="T31" i="4"/>
  <c r="C41" i="5" l="1"/>
  <c r="B39" i="5" l="1"/>
  <c r="B41" i="5" s="1"/>
  <c r="B42" i="5" s="1"/>
  <c r="C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<sst xmlns="http://schemas.openxmlformats.org/spreadsheetml/2006/main" count="7666" uniqueCount="2516">
  <si>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</si>
  <si>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</si>
  <si>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</si>
  <si>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</si>
  <si>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</si>
  <si>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</si>
  <si>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</si>
  <si>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</si>
  <si>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</si>
  <si>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</si>
  <si>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</si>
  <si>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</si>
  <si>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</si>
  <si>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</si>
  <si>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</si>
  <si>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</si>
  <si>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</si>
  <si>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</si>
  <si>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</si>
  <si>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</si>
  <si>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</si>
  <si>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</si>
  <si>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</si>
  <si>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</si>
  <si>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</si>
  <si>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</si>
  <si>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</si>
  <si>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</si>
  <si>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</si>
  <si>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</si>
  <si>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</si>
  <si>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</si>
  <si>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</si>
  <si>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</si>
  <si>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</si>
  <si>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</si>
  <si>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</si>
  <si>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</si>
  <si>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</si>
  <si>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</si>
  <si>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</si>
  <si>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</si>
  <si>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</si>
  <si>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</si>
  <si>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</si>
  <si>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</si>
  <si>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</si>
  <si>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</si>
  <si>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</si>
  <si>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</si>
  <si>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</si>
  <si>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</si>
  <si>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</si>
  <si>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</si>
  <si>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</si>
  <si>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</si>
  <si>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</si>
  <si>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</si>
  <si>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</si>
  <si>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</si>
  <si>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</si>
  <si>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</si>
  <si>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</si>
  <si>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</si>
  <si>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</si>
  <si>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</si>
  <si>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</si>
  <si>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</si>
  <si>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</si>
  <si>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</si>
  <si>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</si>
  <si>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</si>
  <si>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</si>
  <si>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</si>
  <si>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</si>
  <si>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</si>
  <si>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</si>
  <si>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</si>
  <si>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</si>
  <si>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</si>
  <si>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</si>
  <si>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</si>
  <si>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</si>
  <si>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</si>
  <si>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</si>
  <si>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</si>
  <si>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</si>
  <si>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</si>
  <si>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</si>
  <si>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</si>
  <si>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</si>
  <si>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</si>
  <si>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</si>
  <si>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</si>
  <si>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</si>
  <si>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</si>
  <si>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</si>
  <si>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</si>
  <si>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</si>
  <si>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</si>
  <si>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</si>
  <si>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</si>
  <si>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</si>
  <si>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</si>
  <si>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</si>
  <si>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</si>
  <si>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</si>
  <si>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</si>
  <si>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</si>
  <si>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</si>
  <si>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</si>
  <si>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</si>
  <si>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</si>
  <si>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</si>
  <si>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</si>
  <si>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</si>
  <si>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</si>
  <si>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</si>
  <si>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</si>
  <si>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</si>
  <si>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</si>
  <si>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</si>
  <si>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</si>
  <si>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</si>
  <si>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</si>
  <si>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</si>
  <si>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</si>
  <si>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</si>
  <si>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</si>
  <si>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</si>
  <si>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</si>
  <si>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</si>
  <si>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</si>
  <si>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</si>
  <si>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</si>
  <si>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</si>
  <si>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</si>
  <si>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</si>
  <si>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</si>
  <si>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</si>
  <si>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</si>
  <si>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</si>
  <si>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</si>
  <si>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</si>
  <si>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</si>
  <si>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</si>
  <si>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</si>
  <si>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</si>
  <si>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</si>
  <si>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</si>
  <si>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</si>
  <si>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</si>
  <si>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</si>
  <si>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</si>
  <si>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</si>
  <si>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</si>
  <si>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</si>
  <si>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</si>
  <si>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</si>
  <si>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</si>
  <si>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</si>
  <si>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</si>
  <si>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</si>
  <si>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</si>
  <si>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</si>
  <si>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</si>
  <si>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</si>
  <si>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</si>
  <si>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</si>
  <si>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</si>
  <si>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</si>
  <si>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</si>
  <si>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</si>
  <si>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</si>
  <si>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</si>
  <si>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</si>
  <si>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</si>
  <si>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</si>
  <si>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</si>
  <si>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</si>
  <si>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</si>
  <si>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</si>
  <si>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</si>
  <si>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</si>
  <si>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</si>
  <si>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</si>
  <si>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</si>
  <si>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</si>
  <si>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</si>
  <si>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</si>
  <si>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</si>
  <si>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</si>
  <si>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</si>
  <si>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</si>
  <si>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</si>
  <si>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</si>
  <si>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</si>
  <si>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</si>
  <si>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</si>
  <si>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</si>
  <si>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</si>
  <si>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</si>
  <si>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</si>
  <si>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</si>
  <si>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</si>
  <si>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</si>
  <si>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</si>
  <si>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</si>
  <si>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</si>
  <si>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</si>
  <si>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</si>
  <si>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</si>
  <si>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</si>
  <si>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</si>
  <si>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</si>
  <si>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</si>
  <si>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</si>
  <si>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</si>
  <si>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</si>
  <si>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</si>
  <si>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</si>
  <si>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</si>
  <si>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</si>
  <si>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</si>
  <si>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</si>
  <si>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</si>
  <si>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</si>
  <si>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</si>
  <si>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</si>
  <si>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</si>
  <si>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</si>
  <si>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</si>
  <si>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</si>
  <si>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</si>
  <si>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</si>
  <si>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</si>
  <si>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</si>
  <si>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</si>
  <si>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</si>
  <si>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</si>
  <si>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</si>
  <si>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</si>
  <si>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</si>
  <si>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</si>
  <si>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</si>
  <si>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</si>
  <si>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</si>
  <si>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</si>
  <si>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</si>
  <si>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</si>
  <si>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</si>
  <si>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</si>
  <si>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</si>
  <si>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</si>
  <si>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</si>
  <si>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</si>
  <si>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</si>
  <si>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</si>
  <si>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</si>
  <si>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</si>
  <si>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</si>
  <si>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</si>
  <si>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</si>
  <si>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</si>
  <si>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</si>
  <si>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</si>
  <si>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</si>
  <si>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</si>
  <si>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</si>
  <si>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</si>
  <si>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</si>
  <si>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</si>
  <si>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</si>
  <si>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</si>
  <si>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</si>
  <si>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</si>
  <si>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</si>
  <si>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</si>
  <si>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</si>
  <si>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</si>
  <si>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</si>
  <si>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</si>
  <si>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</si>
  <si>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</si>
  <si>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</si>
  <si>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</si>
  <si>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</si>
  <si>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</si>
  <si>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</si>
  <si>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</si>
  <si>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</si>
  <si>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</si>
  <si>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</si>
  <si>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</si>
  <si>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</si>
  <si>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</si>
  <si>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</si>
  <si>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</si>
  <si>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</si>
  <si>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</si>
  <si>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</si>
  <si>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</si>
  <si>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</si>
  <si>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</si>
  <si>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</si>
  <si>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</si>
  <si>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</si>
  <si>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</si>
  <si>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</si>
  <si>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</si>
  <si>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</si>
  <si>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</si>
  <si>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</si>
  <si>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</si>
  <si>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</si>
  <si>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</si>
  <si>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</si>
  <si>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</si>
  <si>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</si>
  <si>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</si>
  <si>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</si>
  <si>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</si>
  <si>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</si>
  <si>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</si>
  <si>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</si>
  <si>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</si>
  <si>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</si>
  <si>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</si>
  <si>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</si>
  <si>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</si>
  <si>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</si>
  <si>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</si>
  <si>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</si>
  <si>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</si>
  <si>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</si>
  <si>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</si>
  <si>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</si>
  <si>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</si>
  <si>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</si>
  <si>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</si>
  <si>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</si>
  <si>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</si>
  <si>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</si>
  <si>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</si>
  <si>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</si>
  <si>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</si>
  <si>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</si>
  <si>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</si>
  <si>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</si>
  <si>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</si>
  <si>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</si>
  <si>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</si>
  <si>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</si>
  <si>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</si>
  <si>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</si>
  <si>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</si>
  <si>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</si>
  <si>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</si>
  <si>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</si>
  <si>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</si>
  <si>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</si>
  <si>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</si>
  <si>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</si>
  <si>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</si>
  <si>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</si>
  <si>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</si>
  <si>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</si>
  <si>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</si>
  <si>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</si>
  <si>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</si>
  <si>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</si>
  <si>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</si>
  <si>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</si>
  <si>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</si>
  <si>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</si>
  <si>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</si>
  <si>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</si>
  <si>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</si>
  <si>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</si>
  <si>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</si>
  <si>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</si>
  <si>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</si>
  <si>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</si>
  <si>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</si>
  <si>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</si>
  <si>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</si>
  <si>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</si>
  <si>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</si>
  <si>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</si>
  <si>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</si>
  <si>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</si>
  <si>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</si>
  <si>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</si>
  <si>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</si>
  <si>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</si>
  <si>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</si>
  <si>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</si>
  <si>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</si>
  <si>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</si>
  <si>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</si>
  <si>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</si>
  <si>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</si>
  <si>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</si>
  <si>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</si>
  <si>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</si>
  <si>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</si>
  <si>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</si>
  <si>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</si>
  <si>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</si>
  <si>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</si>
  <si>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</si>
  <si>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</si>
  <si>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</si>
  <si>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</si>
  <si>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</si>
  <si>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</si>
  <si>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</si>
  <si>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</si>
  <si>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</si>
  <si>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</si>
  <si>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</si>
  <si>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</si>
  <si>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</si>
  <si>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</si>
  <si>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</si>
  <si>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</si>
  <si>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</si>
  <si>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</si>
  <si>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</si>
  <si>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</si>
  <si>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</si>
  <si>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</si>
  <si>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</si>
  <si>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</si>
  <si>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</si>
  <si>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</si>
  <si>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</si>
  <si>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</si>
  <si>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</si>
  <si>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</si>
  <si>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</si>
  <si>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</si>
  <si>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</si>
  <si>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</si>
  <si>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</si>
  <si>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</si>
  <si>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</si>
  <si>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</si>
  <si>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</si>
  <si>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</si>
  <si>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</si>
  <si>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</si>
  <si>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</si>
  <si>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</si>
  <si>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</si>
  <si>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</si>
  <si>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</si>
  <si>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</si>
  <si>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</si>
  <si>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</si>
  <si>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</si>
  <si>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</si>
  <si>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</si>
  <si>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</si>
  <si>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</si>
  <si>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</si>
  <si>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</si>
  <si>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</si>
  <si>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</si>
  <si>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</si>
  <si>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</si>
  <si>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</si>
  <si>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</si>
  <si>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</si>
  <si>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</si>
  <si>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</si>
  <si>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</si>
  <si>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</si>
  <si>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</si>
  <si>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</si>
  <si>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</si>
  <si>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</si>
  <si>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</si>
  <si>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</si>
  <si>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</si>
  <si>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</si>
  <si>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</si>
  <si>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</si>
  <si>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</si>
  <si>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</si>
  <si>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</si>
  <si>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</si>
  <si>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</si>
  <si>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</si>
  <si>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</si>
  <si>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</si>
  <si>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</si>
  <si>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</si>
  <si>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</si>
  <si>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</si>
  <si>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</si>
  <si>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</si>
  <si>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</si>
  <si>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</si>
  <si>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</si>
  <si>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</si>
  <si>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</si>
  <si>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</si>
  <si>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</si>
  <si>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</si>
  <si>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</si>
  <si>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</si>
  <si>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</si>
  <si>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</si>
  <si>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</si>
  <si>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</si>
  <si>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</si>
  <si>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</si>
  <si>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</si>
  <si>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</si>
  <si>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</si>
  <si>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</si>
  <si>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</si>
  <si>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</si>
  <si>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</si>
  <si>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</si>
  <si>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</si>
  <si>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</si>
  <si>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</si>
  <si>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</si>
  <si>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</si>
  <si>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</si>
  <si>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</si>
  <si>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</si>
  <si>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</si>
  <si>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</si>
  <si>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</si>
  <si>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</si>
  <si>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</si>
  <si>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</si>
  <si>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</si>
  <si>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</si>
  <si>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</si>
  <si>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</si>
  <si>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</si>
  <si>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</si>
  <si>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</si>
  <si>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</si>
  <si>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</si>
  <si>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</si>
  <si>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</si>
  <si>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</si>
  <si>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</si>
  <si>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</si>
  <si>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</si>
  <si>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</si>
  <si>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</si>
  <si>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</si>
  <si>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</si>
  <si>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</si>
  <si>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</si>
  <si>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</si>
  <si>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</si>
  <si>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</si>
  <si>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</si>
  <si>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</si>
  <si>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</si>
  <si>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</si>
  <si>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</si>
  <si>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</si>
  <si>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</si>
  <si>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</si>
  <si>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</si>
  <si>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</si>
  <si>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</si>
  <si>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</si>
  <si>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</si>
  <si>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</si>
  <si>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</si>
  <si>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</si>
  <si>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</si>
  <si>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</si>
  <si>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</si>
  <si>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</si>
  <si>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</si>
  <si>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</si>
  <si>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</si>
  <si>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</si>
  <si>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</si>
  <si>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</si>
  <si>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</si>
  <si>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</si>
  <si>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</si>
  <si>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</si>
  <si>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</si>
  <si>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</si>
  <si>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</si>
  <si>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</si>
  <si>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</si>
  <si>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</si>
  <si>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</si>
  <si>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</si>
  <si>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</si>
  <si>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</si>
  <si>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</si>
  <si>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</si>
  <si>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</si>
  <si>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</si>
  <si>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</si>
  <si>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</si>
  <si>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</si>
  <si>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</si>
  <si>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</si>
  <si>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</si>
  <si>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</si>
  <si>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</si>
  <si>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</si>
  <si>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</si>
  <si>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</si>
  <si>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</si>
  <si>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</si>
  <si>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</si>
  <si>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</si>
  <si>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</si>
  <si>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</si>
  <si>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</si>
  <si>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</si>
  <si>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</si>
  <si>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</si>
  <si>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</si>
  <si>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</si>
  <si>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</si>
  <si>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</si>
  <si>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</si>
  <si>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</si>
  <si>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</si>
  <si>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</si>
  <si>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</si>
  <si>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</si>
  <si>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</si>
  <si>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</si>
  <si>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</si>
  <si>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</si>
  <si>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</si>
  <si>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</si>
  <si>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</si>
  <si>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</si>
  <si>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</si>
  <si>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</si>
  <si>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</si>
  <si>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</si>
  <si>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</si>
  <si>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</si>
  <si>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</si>
  <si>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</si>
  <si>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</si>
  <si>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</si>
  <si>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</si>
  <si>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</si>
  <si>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</si>
  <si>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</si>
  <si>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</si>
  <si>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</si>
  <si>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</si>
  <si>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</si>
  <si>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</si>
  <si>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</si>
  <si>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</si>
  <si>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</si>
  <si>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</si>
  <si>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</si>
  <si>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</si>
  <si>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</si>
  <si>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</si>
  <si>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</si>
  <si>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</si>
  <si>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</si>
  <si>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</si>
  <si>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</si>
  <si>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</si>
  <si>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</si>
  <si>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</si>
  <si>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</si>
  <si>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</si>
  <si>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</si>
  <si>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</si>
  <si>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</si>
  <si>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</si>
  <si>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</si>
  <si>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</si>
  <si>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</si>
  <si>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</si>
  <si>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</si>
  <si>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</si>
  <si>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</si>
  <si>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</si>
  <si>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</si>
  <si>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</si>
  <si>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</si>
  <si>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</si>
  <si>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</si>
  <si>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</si>
  <si>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</si>
  <si>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</si>
  <si>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</si>
  <si>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</si>
  <si>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</si>
  <si>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</si>
  <si>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</si>
  <si>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</si>
  <si>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</si>
  <si>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</si>
  <si>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</si>
  <si>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</si>
  <si>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</si>
  <si>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</si>
  <si>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</si>
  <si>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</si>
  <si>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</si>
  <si>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</si>
  <si>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</si>
  <si>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</si>
  <si>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</si>
  <si>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</si>
  <si>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</si>
  <si>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</si>
  <si>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</si>
  <si>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</si>
  <si>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</si>
  <si>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</si>
  <si>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</si>
  <si>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</si>
  <si>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</si>
  <si>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</si>
  <si>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</si>
  <si>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</si>
  <si>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</si>
  <si>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</si>
  <si>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</si>
  <si>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</si>
  <si>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</si>
  <si>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</si>
  <si>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</si>
  <si>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</si>
  <si>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</si>
  <si>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</si>
  <si>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</si>
  <si>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</si>
  <si>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</si>
  <si>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</si>
  <si>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</si>
  <si>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</si>
  <si>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</si>
  <si>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</si>
  <si>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</si>
  <si>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</si>
  <si>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</si>
  <si>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</si>
  <si>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</si>
  <si>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</si>
  <si>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</si>
  <si>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</si>
  <si>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</si>
  <si>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</si>
  <si>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</si>
  <si>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</si>
  <si>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</si>
  <si>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</si>
  <si>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</si>
  <si>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</si>
  <si>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</si>
  <si>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</si>
  <si>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</si>
  <si>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</si>
  <si>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</si>
  <si>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</si>
  <si>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</si>
  <si>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</si>
  <si>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</si>
  <si>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</si>
  <si>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</si>
  <si>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</si>
  <si>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</si>
  <si>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</si>
  <si>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</si>
  <si>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</si>
  <si>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</si>
  <si>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</si>
  <si>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</si>
  <si>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</si>
  <si>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</si>
  <si>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</si>
  <si>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</si>
  <si>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</si>
  <si>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</si>
  <si>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</si>
  <si>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</si>
  <si>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</si>
  <si>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</si>
  <si>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</si>
  <si>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</si>
  <si>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</si>
  <si>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</si>
  <si>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</si>
  <si>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</si>
  <si>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</si>
  <si>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</si>
  <si>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</si>
  <si>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</si>
  <si>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</si>
  <si>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</si>
  <si>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</si>
  <si>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</si>
  <si>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</si>
  <si>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</si>
  <si>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</si>
  <si>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</si>
  <si>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</si>
  <si>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</si>
  <si>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</si>
  <si>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</si>
  <si>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</si>
  <si>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</si>
  <si>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</si>
  <si>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</si>
  <si>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</si>
  <si>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</si>
  <si>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</si>
  <si>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</si>
  <si>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</si>
  <si>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</si>
  <si>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</si>
  <si>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</si>
  <si>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</si>
  <si>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</si>
  <si>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</si>
  <si>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</si>
  <si>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</si>
  <si>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</si>
  <si>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</si>
  <si>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</si>
  <si>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</si>
  <si>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</si>
  <si>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</si>
  <si>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</si>
  <si>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</si>
  <si>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</si>
  <si>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</si>
  <si>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</si>
  <si>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</si>
  <si>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</si>
  <si>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</si>
  <si>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</si>
  <si>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</si>
  <si>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</si>
  <si>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</si>
  <si>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</si>
  <si>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</si>
  <si>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</si>
  <si>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</si>
  <si>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</si>
  <si>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</si>
  <si>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</si>
  <si>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</si>
  <si>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</si>
  <si>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</si>
  <si>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</si>
  <si>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</si>
  <si>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</si>
  <si>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</si>
  <si>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</si>
  <si>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</si>
  <si>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</si>
  <si>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</si>
  <si>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</si>
  <si>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</si>
  <si>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</si>
  <si>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</si>
  <si>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</si>
  <si>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</si>
  <si>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</si>
  <si>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</si>
  <si>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</si>
  <si>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</si>
  <si>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</si>
  <si>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</si>
  <si>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</si>
  <si>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</si>
  <si>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</si>
  <si>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</si>
  <si>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</si>
  <si>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</si>
  <si>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</si>
  <si>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</si>
  <si>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</si>
  <si>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</si>
  <si>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</si>
  <si>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</si>
  <si>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</si>
  <si>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</si>
  <si>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</si>
  <si>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</si>
  <si>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</si>
  <si>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</si>
  <si>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</si>
  <si>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</si>
  <si>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</si>
  <si>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</si>
  <si>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</si>
  <si>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</si>
  <si>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</si>
  <si>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</si>
  <si>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</si>
  <si>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</si>
  <si>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</si>
  <si>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</si>
  <si>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</si>
  <si>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</si>
  <si>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</si>
  <si>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</si>
  <si>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</si>
  <si>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</si>
  <si>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</si>
  <si>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</si>
  <si>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</si>
  <si>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</si>
  <si>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</si>
  <si>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</si>
  <si>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</si>
  <si>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</si>
  <si>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</si>
  <si>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</si>
  <si>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</si>
  <si>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</si>
  <si>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</si>
  <si>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</si>
  <si>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</si>
  <si>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</si>
  <si>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</si>
  <si>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</si>
  <si>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</si>
  <si>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Sudameris Bank Cta. Cte. Gs 3841434Maris</t>
  </si>
  <si>
    <t>Sudameris bank  Cta. Cte. Gs 3841442Multi</t>
  </si>
  <si>
    <t>Banco Continental  Cta. Cte. Gs 01-00817720</t>
  </si>
  <si>
    <t>Sudameris Bank  Cta. Cte. Gs 3841459 TteF</t>
  </si>
  <si>
    <t>Sudameris Bank  Cta. Cte. Gs 3841467 Avia</t>
  </si>
  <si>
    <t>SudamerisBank  Cta. Cte. Gs 2841475 Rahal</t>
  </si>
  <si>
    <t>Itau  Cta. Cte. Gs 00055675/2</t>
  </si>
  <si>
    <t>Sudameris Bank Cta. Cte. Gs. 10 166711/2</t>
  </si>
  <si>
    <t>Banco ATLAS Cta. Cte. Gs.1243321</t>
  </si>
  <si>
    <t>Interfisa  Cta. Cte. Gs. 5-0001125</t>
  </si>
  <si>
    <t>Banco Basa  Cta. Cte. Gs. 210000237/3</t>
  </si>
  <si>
    <t>Itau Cta.Cte. U$05001313/1</t>
  </si>
  <si>
    <t>Sudameris Bank Cta.Cte. U$S 10 166711/2</t>
  </si>
  <si>
    <t>Bco Continental Cta.Cte. U$01-83074130</t>
  </si>
  <si>
    <t>Banco Atlas Cta. Cte. U$D1251487</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</si>
  <si>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</si>
  <si>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</si>
  <si>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</si>
  <si>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</si>
  <si>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</si>
  <si>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</si>
  <si>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</si>
  <si>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</si>
  <si>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</si>
  <si>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</si>
  <si>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</si>
  <si>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</si>
  <si>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</si>
  <si>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</si>
  <si>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</si>
  <si>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</si>
  <si>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</si>
  <si>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</si>
  <si>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</si>
  <si>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</si>
  <si>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</si>
  <si>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</si>
  <si>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</si>
  <si>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</si>
  <si>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</si>
  <si>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</si>
  <si>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</si>
  <si>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</si>
  <si>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</si>
  <si>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</si>
  <si>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</si>
  <si>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</si>
  <si>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Préstamo Cap. Gs. ITAU  90244292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</si>
  <si>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</si>
  <si>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</si>
  <si>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</si>
  <si>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</si>
  <si>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</si>
  <si>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</si>
  <si>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</si>
  <si>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</si>
  <si>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</si>
  <si>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</si>
  <si>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</si>
  <si>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</si>
  <si>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</si>
  <si>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</si>
  <si>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</si>
  <si>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</si>
  <si>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</si>
  <si>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</si>
  <si>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</si>
  <si>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</si>
  <si>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</si>
  <si>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</si>
  <si>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</si>
  <si>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</si>
  <si>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</si>
  <si>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</si>
  <si>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</si>
  <si>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</si>
  <si>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</si>
  <si>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</si>
  <si>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</si>
  <si>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</si>
  <si>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</si>
  <si>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</si>
  <si>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</si>
  <si>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</si>
  <si>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</si>
  <si>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</si>
  <si>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</si>
  <si>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</si>
  <si>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</si>
  <si>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</si>
  <si>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</si>
  <si>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</si>
  <si>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</si>
  <si>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</si>
  <si>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</si>
  <si>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</si>
  <si>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</si>
  <si>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</si>
  <si>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</si>
  <si>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</si>
  <si>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</si>
  <si>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</si>
  <si>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</si>
  <si>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</si>
  <si>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</si>
  <si>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</si>
  <si>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</si>
  <si>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</si>
  <si>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</si>
  <si>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</si>
  <si>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</si>
  <si>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</si>
  <si>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</si>
  <si>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</si>
  <si>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</si>
  <si>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</si>
  <si>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</si>
  <si>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</si>
  <si>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</si>
  <si>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</si>
  <si>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</si>
  <si>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</si>
  <si>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</si>
  <si>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</si>
  <si>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</si>
  <si>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</si>
  <si>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</si>
  <si>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</si>
  <si>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</si>
  <si>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</si>
  <si>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</si>
  <si>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</si>
  <si>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</si>
  <si>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</si>
  <si>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</si>
  <si>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</si>
  <si>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</si>
  <si>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</si>
  <si>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</si>
  <si>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</si>
  <si>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</si>
  <si>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</si>
  <si>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</si>
  <si>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</si>
  <si>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</si>
  <si>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</si>
  <si>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</si>
  <si>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</si>
  <si>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</si>
  <si>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</si>
  <si>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</si>
  <si>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</si>
  <si>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</si>
  <si>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</si>
  <si>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</si>
  <si>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</si>
  <si>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</si>
  <si>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</si>
  <si>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</si>
  <si>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</si>
  <si>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</si>
  <si>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</si>
  <si>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</si>
  <si>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</si>
  <si>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</si>
  <si>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</si>
  <si>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</si>
  <si>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</si>
  <si>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</si>
  <si>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</si>
  <si>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</si>
  <si>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</si>
  <si>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</si>
  <si>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</si>
  <si>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</si>
  <si>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</si>
  <si>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</si>
  <si>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</si>
  <si>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</si>
  <si>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</si>
  <si>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</si>
  <si>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</si>
  <si>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</si>
  <si>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</si>
  <si>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</si>
  <si>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</si>
  <si>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</si>
  <si>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</si>
  <si>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</si>
  <si>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</si>
  <si>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</si>
  <si>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</si>
  <si>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</si>
  <si>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</si>
  <si>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</si>
  <si>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</si>
  <si>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</si>
  <si>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</si>
  <si>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</si>
  <si>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</si>
  <si>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</si>
  <si>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</si>
  <si>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</si>
  <si>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</si>
  <si>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</si>
  <si>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</si>
  <si>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</si>
  <si>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</si>
  <si>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</si>
  <si>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</si>
  <si>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</si>
  <si>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</si>
  <si>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</si>
  <si>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</si>
  <si>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</si>
  <si>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</si>
  <si>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</si>
  <si>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</si>
  <si>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</si>
  <si>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</si>
  <si>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</si>
  <si>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</si>
  <si>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</si>
  <si>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</si>
  <si>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</si>
  <si>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</si>
  <si>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</si>
  <si>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</si>
  <si>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</si>
  <si>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</si>
  <si>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</si>
  <si>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</si>
  <si>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</si>
  <si>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</si>
  <si>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</si>
  <si>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</si>
  <si>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</si>
  <si>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</si>
  <si>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</si>
  <si>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</si>
  <si>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</si>
  <si>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110101010</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</si>
  <si>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</si>
  <si>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</si>
  <si>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</si>
  <si>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</si>
  <si>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</si>
  <si>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</si>
  <si>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</si>
  <si>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</si>
  <si>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</si>
  <si>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</si>
  <si>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</si>
  <si>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</si>
  <si>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</si>
  <si>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</si>
  <si>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</si>
  <si>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</si>
  <si>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</si>
  <si>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</si>
  <si>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</si>
  <si>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</si>
  <si>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</si>
  <si>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</si>
  <si>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</si>
  <si>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</si>
  <si>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</si>
  <si>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</si>
  <si>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</si>
  <si>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</si>
  <si>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</si>
  <si>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</si>
  <si>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</si>
  <si>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</si>
  <si>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</si>
  <si>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</si>
  <si>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</si>
  <si>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</si>
  <si>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</si>
  <si>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</si>
  <si>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</si>
  <si>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</si>
  <si>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</si>
  <si>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</si>
  <si>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</si>
  <si>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</si>
  <si>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</si>
  <si>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</si>
  <si>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</si>
  <si>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</si>
  <si>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</si>
  <si>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</si>
  <si>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</si>
  <si>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</si>
  <si>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</si>
  <si>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</si>
  <si>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</si>
  <si>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</si>
  <si>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</si>
  <si>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</si>
  <si>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</si>
  <si>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</si>
  <si>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</si>
  <si>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</si>
  <si>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</si>
  <si>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</si>
  <si>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</si>
  <si>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</si>
  <si>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</si>
  <si>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</si>
  <si>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</si>
  <si>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</si>
  <si>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</si>
  <si>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</si>
  <si>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</si>
  <si>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</si>
  <si>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</si>
  <si>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</si>
  <si>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</si>
  <si>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</si>
  <si>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</si>
  <si>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</si>
  <si>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</si>
  <si>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</si>
  <si>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</si>
  <si>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</si>
  <si>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</si>
  <si>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</si>
  <si>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</si>
  <si>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</si>
  <si>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</si>
  <si>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</si>
  <si>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</si>
  <si>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</si>
  <si>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</si>
  <si>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</si>
  <si>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</si>
  <si>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</si>
  <si>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</si>
  <si>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</si>
  <si>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</si>
  <si>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</si>
  <si>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</si>
  <si>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</si>
  <si>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</si>
  <si>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</si>
  <si>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</si>
  <si>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</si>
  <si>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</si>
  <si>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</si>
  <si>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</si>
  <si>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</si>
  <si>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</si>
  <si>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</si>
  <si>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</si>
  <si>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</si>
  <si>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</si>
  <si>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</si>
  <si>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</si>
  <si>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</si>
  <si>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</si>
  <si>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</si>
  <si>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</si>
  <si>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</si>
  <si>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</si>
  <si>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</si>
  <si>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</si>
  <si>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</si>
  <si>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</si>
  <si>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</si>
  <si>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</si>
  <si>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</si>
  <si>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</si>
  <si>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</si>
  <si>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</si>
  <si>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</si>
  <si>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</si>
  <si>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</si>
  <si>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</si>
  <si>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</si>
  <si>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</si>
  <si>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</si>
  <si>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</si>
  <si>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</si>
  <si>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</si>
  <si>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</si>
  <si>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</si>
  <si>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</si>
  <si>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</si>
  <si>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</si>
  <si>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</si>
  <si>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</si>
  <si>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</si>
  <si>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</si>
  <si>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</si>
  <si>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</si>
  <si>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211101103</t>
  </si>
  <si>
    <t>211101104</t>
  </si>
  <si>
    <t>211101106</t>
  </si>
  <si>
    <t>211101201</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</si>
  <si>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</si>
  <si>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</si>
  <si>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</si>
  <si>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</si>
  <si>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</si>
  <si>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</si>
  <si>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</si>
  <si>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</si>
  <si>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</si>
  <si>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</si>
  <si>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</si>
  <si>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</si>
  <si>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</si>
  <si>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</si>
  <si>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</si>
  <si>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</si>
  <si>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</si>
  <si>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</si>
  <si>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</si>
  <si>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</si>
  <si>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</si>
  <si>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</si>
  <si>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</si>
  <si>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</si>
  <si>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</si>
  <si>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</si>
  <si>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</si>
  <si>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</si>
  <si>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</si>
  <si>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</si>
  <si>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</si>
  <si>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</si>
  <si>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</si>
  <si>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</si>
  <si>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</si>
  <si>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</si>
  <si>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</si>
  <si>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</si>
  <si>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</si>
  <si>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</si>
  <si>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</si>
  <si>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</si>
  <si>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</si>
  <si>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</si>
  <si>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</si>
  <si>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</si>
  <si>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</si>
  <si>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</si>
  <si>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</si>
  <si>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</si>
  <si>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</si>
  <si>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</si>
  <si>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</si>
  <si>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</si>
  <si>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</si>
  <si>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</si>
  <si>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</si>
  <si>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</si>
  <si>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</si>
  <si>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</si>
  <si>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</si>
  <si>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</si>
  <si>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</si>
  <si>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</si>
  <si>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</si>
  <si>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</si>
  <si>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</si>
  <si>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</si>
  <si>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</si>
  <si>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</si>
  <si>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</si>
  <si>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</si>
  <si>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</si>
  <si>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</si>
  <si>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</si>
  <si>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</si>
  <si>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</si>
  <si>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</si>
  <si>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</si>
  <si>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</si>
  <si>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</si>
  <si>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</si>
  <si>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</si>
  <si>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</si>
  <si>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</si>
  <si>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</si>
  <si>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</si>
  <si>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</si>
  <si>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</si>
  <si>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</si>
  <si>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</si>
  <si>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</si>
  <si>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</si>
  <si>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</si>
  <si>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</si>
  <si>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</si>
  <si>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</si>
  <si>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</si>
  <si>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</si>
  <si>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</si>
  <si>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</si>
  <si>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</si>
  <si>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</si>
  <si>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</si>
  <si>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</si>
  <si>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</si>
  <si>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</si>
  <si>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</si>
  <si>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</si>
  <si>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</si>
  <si>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</si>
  <si>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</si>
  <si>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</si>
  <si>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</si>
  <si>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</si>
  <si>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</si>
  <si>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</si>
  <si>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</si>
  <si>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</si>
  <si>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</si>
  <si>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</si>
  <si>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</si>
  <si>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</si>
  <si>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</si>
  <si>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</si>
  <si>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</si>
  <si>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</si>
  <si>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</si>
  <si>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</si>
  <si>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</si>
  <si>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</si>
  <si>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</si>
  <si>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</si>
  <si>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</si>
  <si>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</si>
  <si>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</si>
  <si>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</si>
  <si>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</si>
  <si>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</si>
  <si>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</si>
  <si>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</si>
  <si>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</si>
  <si>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</si>
  <si>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</si>
  <si>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</si>
  <si>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</si>
  <si>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</si>
  <si>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</si>
  <si>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</si>
  <si>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</si>
  <si>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</si>
  <si>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</si>
  <si>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</si>
  <si>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</si>
  <si>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</si>
  <si>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</si>
  <si>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</si>
  <si>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</si>
  <si>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</si>
  <si>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</si>
  <si>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</si>
  <si>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</si>
  <si>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</si>
  <si>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</si>
  <si>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</si>
  <si>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</si>
  <si>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</si>
  <si>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</si>
  <si>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</si>
  <si>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</si>
  <si>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</si>
  <si>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</si>
  <si>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</si>
  <si>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</si>
  <si>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</si>
  <si>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</si>
  <si>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</si>
  <si>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</si>
  <si>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</si>
  <si>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</si>
  <si>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</si>
  <si>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</si>
  <si>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</si>
  <si>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</si>
  <si>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</si>
  <si>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</si>
  <si>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</si>
  <si>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</si>
  <si>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</si>
  <si>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</si>
  <si>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</si>
  <si>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</si>
  <si>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</si>
  <si>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</si>
  <si>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</si>
  <si>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</si>
  <si>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</si>
  <si>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</si>
  <si>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</si>
  <si>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</si>
  <si>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</si>
  <si>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</si>
  <si>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</si>
  <si>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</si>
  <si>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</si>
  <si>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</si>
  <si>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</si>
  <si>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</si>
  <si>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</si>
  <si>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</si>
  <si>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</si>
  <si>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</si>
  <si>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</si>
  <si>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</si>
  <si>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</si>
  <si>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</si>
  <si>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</si>
  <si>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</si>
  <si>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</si>
  <si>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</si>
  <si>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</si>
  <si>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</si>
  <si>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</si>
  <si>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</si>
  <si>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</si>
  <si>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</si>
  <si>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</si>
  <si>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</si>
  <si>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</si>
  <si>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</si>
  <si>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</si>
  <si>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</si>
  <si>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</si>
  <si>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</si>
  <si>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</si>
  <si>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</si>
  <si>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</si>
  <si>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</si>
  <si>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</si>
  <si>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</si>
  <si>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</si>
  <si>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</si>
  <si>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</si>
  <si>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</si>
  <si>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</si>
  <si>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</si>
  <si>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</si>
  <si>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</si>
  <si>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</si>
  <si>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</si>
  <si>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</si>
  <si>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</si>
  <si>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</si>
  <si>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</si>
  <si>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</si>
  <si>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</si>
  <si>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</si>
  <si>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</si>
  <si>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520101204</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</si>
  <si>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</si>
  <si>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</si>
  <si>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</si>
  <si>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</si>
  <si>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</si>
  <si>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</si>
  <si>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</si>
  <si>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</si>
  <si>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</si>
  <si>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</si>
  <si>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</si>
  <si>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</si>
  <si>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</si>
  <si>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</si>
  <si>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</si>
  <si>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</si>
  <si>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</si>
  <si>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</si>
  <si>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</si>
  <si>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</si>
  <si>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</si>
  <si>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</si>
  <si>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</si>
  <si>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</si>
  <si>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</si>
  <si>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</si>
  <si>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</si>
  <si>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</si>
  <si>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</si>
  <si>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</si>
  <si>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</si>
  <si>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</si>
  <si>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</si>
  <si>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</si>
  <si>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</si>
  <si>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</si>
  <si>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520111241</t>
  </si>
  <si>
    <t>Correos y Encomiendas</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</si>
  <si>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</si>
  <si>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</si>
  <si>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</si>
  <si>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</si>
  <si>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</si>
  <si>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</si>
  <si>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</si>
  <si>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</si>
  <si>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</si>
  <si>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</si>
  <si>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</si>
  <si>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</si>
  <si>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</si>
  <si>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</si>
  <si>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</si>
  <si>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</si>
  <si>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</si>
  <si>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</si>
  <si>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</si>
  <si>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</si>
  <si>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</si>
  <si>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</si>
  <si>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</si>
  <si>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</si>
  <si>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</si>
  <si>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</si>
  <si>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</si>
  <si>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</si>
  <si>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</si>
  <si>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</si>
  <si>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</si>
  <si>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</si>
  <si>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</si>
  <si>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</si>
  <si>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</si>
  <si>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</si>
  <si>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</si>
  <si>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</si>
  <si>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</si>
  <si>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</si>
  <si>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</si>
  <si>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</si>
  <si>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</si>
  <si>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</si>
  <si>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</si>
  <si>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</si>
  <si>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</si>
  <si>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</si>
  <si>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</si>
  <si>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</si>
  <si>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</si>
  <si>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</si>
  <si>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</si>
  <si>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</si>
  <si>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</si>
  <si>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</si>
  <si>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</si>
  <si>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</si>
  <si>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</si>
  <si>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</si>
  <si>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</si>
  <si>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</si>
  <si>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</si>
  <si>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Prest. Cap Itau Gs CP</t>
  </si>
  <si>
    <t>Prest. Cap Basa Gs 30221212029 CP</t>
  </si>
  <si>
    <t>Prést Banc Nº90244293 - Capita</t>
  </si>
  <si>
    <t>INMUEBLE</t>
  </si>
  <si>
    <t>EDIFICIO EMPERADOR FDO. DE LA MORA</t>
  </si>
  <si>
    <t>HIPOTECARIA</t>
  </si>
  <si>
    <t>BANCO ITAU S.A.</t>
  </si>
  <si>
    <t>TERRENO FERNANDO DE LA MORA. FINCA Nº 18980</t>
  </si>
  <si>
    <t>110101029</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</si>
  <si>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</si>
  <si>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</si>
  <si>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</si>
  <si>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</si>
  <si>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</si>
  <si>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</si>
  <si>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</si>
  <si>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</si>
  <si>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</si>
  <si>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</si>
  <si>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</si>
  <si>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</si>
  <si>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</si>
  <si>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</si>
  <si>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</si>
  <si>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</si>
  <si>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</si>
  <si>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</si>
  <si>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</si>
  <si>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</si>
  <si>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</si>
  <si>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</si>
  <si>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</si>
  <si>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</si>
  <si>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</si>
  <si>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</si>
  <si>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</si>
  <si>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</si>
  <si>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</si>
  <si>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</si>
  <si>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</si>
  <si>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</si>
  <si>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</si>
  <si>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</si>
  <si>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</si>
  <si>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</si>
  <si>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</si>
  <si>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</si>
  <si>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</si>
  <si>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</si>
  <si>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217101103</t>
  </si>
  <si>
    <t>Prést. Cap Gs. 20180426057</t>
  </si>
  <si>
    <t>217101107</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</si>
  <si>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</si>
  <si>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</si>
  <si>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</si>
  <si>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</si>
  <si>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</si>
  <si>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</si>
  <si>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</si>
  <si>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</si>
  <si>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</si>
  <si>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</si>
  <si>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</si>
  <si>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</si>
  <si>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</si>
  <si>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</si>
  <si>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</si>
  <si>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</si>
  <si>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</si>
  <si>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</si>
  <si>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</si>
  <si>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</si>
  <si>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</si>
  <si>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</si>
  <si>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</si>
  <si>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</si>
  <si>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</si>
  <si>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</si>
  <si>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</si>
  <si>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</si>
  <si>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</si>
  <si>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</si>
  <si>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</si>
  <si>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</si>
  <si>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</si>
  <si>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</si>
  <si>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</si>
  <si>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</si>
  <si>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</si>
  <si>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</si>
  <si>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</si>
  <si>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</si>
  <si>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</si>
  <si>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</si>
  <si>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</si>
  <si>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</si>
  <si>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</si>
  <si>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</si>
  <si>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</si>
  <si>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</si>
  <si>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</si>
  <si>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</si>
  <si>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</si>
  <si>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</si>
  <si>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</si>
  <si>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</si>
  <si>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</si>
  <si>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</si>
  <si>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</si>
  <si>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</si>
  <si>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</si>
  <si>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</si>
  <si>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</si>
  <si>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</si>
  <si>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</si>
  <si>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</si>
  <si>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</si>
  <si>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</si>
  <si>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</si>
  <si>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</si>
  <si>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</si>
  <si>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</si>
  <si>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</si>
  <si>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</si>
  <si>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</si>
  <si>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</si>
  <si>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</si>
  <si>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</si>
  <si>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</si>
  <si>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</si>
  <si>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</si>
  <si>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</si>
  <si>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</si>
  <si>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</si>
  <si>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</si>
  <si>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</si>
  <si>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</si>
  <si>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</si>
  <si>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</si>
  <si>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</si>
  <si>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Rep. y Mant. de Equipos Inform</t>
  </si>
  <si>
    <t>Comision s/Ventas Variable</t>
  </si>
  <si>
    <t>Premio y Gratificaciones</t>
  </si>
  <si>
    <t>520101102</t>
  </si>
  <si>
    <t>Regalias Academia Yamaha</t>
  </si>
  <si>
    <t>520101218</t>
  </si>
  <si>
    <t>Asesorias - Consultorias</t>
  </si>
  <si>
    <t>520101231</t>
  </si>
  <si>
    <t>520110</t>
  </si>
  <si>
    <t>FONDOS FIJOS   VENTAS</t>
  </si>
  <si>
    <t>Rep. y Mant. del Local</t>
  </si>
  <si>
    <t>520110021</t>
  </si>
  <si>
    <t>520111067</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</si>
  <si>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</si>
  <si>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</si>
  <si>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</si>
  <si>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</si>
  <si>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</si>
  <si>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</si>
  <si>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</si>
  <si>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</si>
  <si>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</si>
  <si>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</si>
  <si>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</si>
  <si>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</si>
  <si>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</si>
  <si>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</si>
  <si>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</si>
  <si>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</si>
  <si>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</si>
  <si>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</si>
  <si>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</si>
  <si>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</si>
  <si>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</si>
  <si>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</si>
  <si>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</si>
  <si>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</si>
  <si>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</si>
  <si>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</si>
  <si>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</si>
  <si>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</si>
  <si>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</si>
  <si>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</si>
  <si>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</si>
  <si>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t>
  </si>
  <si>
    <t>Repuestos  EX   IVA costo</t>
  </si>
  <si>
    <t>Regalias academia yamaha</t>
  </si>
  <si>
    <t>Herram e Insumos p/ServTecnico</t>
  </si>
  <si>
    <t>Itau Invest CC usd 150009560</t>
  </si>
  <si>
    <t>h</t>
  </si>
  <si>
    <t>Siniestros a Recuperar</t>
  </si>
  <si>
    <t>IFSA a Cobrar</t>
  </si>
  <si>
    <t>Mejoras en propiedad de terceros</t>
  </si>
  <si>
    <t>110101011</t>
  </si>
  <si>
    <t>Fondo Fijo Administracion</t>
  </si>
  <si>
    <t>Sudameris Bank Gs. 166711/2 CA</t>
  </si>
  <si>
    <t>Interfisa Bco U$60000354</t>
  </si>
  <si>
    <t>110221009</t>
  </si>
  <si>
    <t>Retencion IMP RENTA Aduana</t>
  </si>
  <si>
    <t>110221011</t>
  </si>
  <si>
    <t>110221012</t>
  </si>
  <si>
    <t>110231011</t>
  </si>
  <si>
    <t>110233</t>
  </si>
  <si>
    <t>110233001</t>
  </si>
  <si>
    <t>110251019</t>
  </si>
  <si>
    <t>110301004</t>
  </si>
  <si>
    <t>110304</t>
  </si>
  <si>
    <t>110359003</t>
  </si>
  <si>
    <t>110361</t>
  </si>
  <si>
    <t>110361003</t>
  </si>
  <si>
    <t>110365</t>
  </si>
  <si>
    <t>110391</t>
  </si>
  <si>
    <t>120102</t>
  </si>
  <si>
    <t>120103</t>
  </si>
  <si>
    <t>120111</t>
  </si>
  <si>
    <t>120115</t>
  </si>
  <si>
    <t>120117</t>
  </si>
  <si>
    <t>120119</t>
  </si>
  <si>
    <t>120120003</t>
  </si>
  <si>
    <t>121113005</t>
  </si>
  <si>
    <t>121113006</t>
  </si>
  <si>
    <t>Prest. Cap Valores Casa de Bol</t>
  </si>
  <si>
    <t>211101202</t>
  </si>
  <si>
    <t>Prest. Capital Itau CP</t>
  </si>
  <si>
    <t>Prest. Cap Basa 30221212029 CP</t>
  </si>
  <si>
    <t>217101108</t>
  </si>
  <si>
    <t>410302002</t>
  </si>
  <si>
    <t>416102</t>
  </si>
  <si>
    <t>416102003</t>
  </si>
  <si>
    <t>Otros Ingresos Academia</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</si>
  <si>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</si>
  <si>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</si>
  <si>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</si>
  <si>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</si>
  <si>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</si>
  <si>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</si>
  <si>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</si>
  <si>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</si>
  <si>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</si>
  <si>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</si>
  <si>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</si>
  <si>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</si>
  <si>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</si>
  <si>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</si>
  <si>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</si>
  <si>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</si>
  <si>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</si>
  <si>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</si>
  <si>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</si>
  <si>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</si>
  <si>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410301002</t>
  </si>
  <si>
    <t>417001006</t>
  </si>
  <si>
    <t>BEBIDAS  EXC VTA</t>
  </si>
  <si>
    <t>417002006</t>
  </si>
  <si>
    <t>BEBIDAS EXC  Costo</t>
  </si>
  <si>
    <t>418001017</t>
  </si>
  <si>
    <t>520101191</t>
  </si>
  <si>
    <t>520101251</t>
  </si>
  <si>
    <t>Préstamo de Terceros</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</si>
  <si>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</si>
  <si>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</si>
  <si>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</si>
  <si>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</si>
  <si>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</si>
  <si>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</si>
  <si>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</si>
  <si>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</si>
  <si>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</si>
  <si>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</si>
  <si>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</si>
  <si>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</si>
  <si>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</si>
  <si>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</si>
  <si>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</si>
  <si>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</si>
  <si>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</si>
  <si>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</si>
  <si>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Deudores Incobrables</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</si>
  <si>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</si>
  <si>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</si>
  <si>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</si>
  <si>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</si>
  <si>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</si>
  <si>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</si>
  <si>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</si>
  <si>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</si>
  <si>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</si>
  <si>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</si>
  <si>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</si>
  <si>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</si>
  <si>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</si>
  <si>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</si>
  <si>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</si>
  <si>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</si>
  <si>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</si>
  <si>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</si>
  <si>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</si>
  <si>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</si>
  <si>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 xml:space="preserve">  ACTIVO CORRIENTE</t>
  </si>
  <si>
    <t xml:space="preserve">    DISPONIBILIDADES</t>
  </si>
  <si>
    <t xml:space="preserve">      CAJA</t>
  </si>
  <si>
    <t xml:space="preserve">        Fondos p/cambio-Sucursales</t>
  </si>
  <si>
    <t xml:space="preserve">        Caja USD</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</si>
  <si>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</si>
  <si>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</si>
  <si>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</si>
  <si>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</si>
  <si>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</si>
  <si>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</si>
  <si>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</si>
  <si>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</si>
  <si>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</si>
  <si>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</si>
  <si>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</si>
  <si>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</si>
  <si>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Caja Ahorro Financiera Pyo Jap</t>
  </si>
  <si>
    <t xml:space="preserve">        Itau Gs 00055675/2</t>
  </si>
  <si>
    <t xml:space="preserve">        Sudameris Bank Gs. 10 166711/2</t>
  </si>
  <si>
    <t xml:space="preserve">        Interfisa Gs. C.C. 5-0001125</t>
  </si>
  <si>
    <t xml:space="preserve">        Banco Basa Gs. 210000237/3</t>
  </si>
  <si>
    <t xml:space="preserve">        Ueno Bank C. Ah Gs 61989772</t>
  </si>
  <si>
    <t xml:space="preserve">      BANCOS - CAJAS DE AHORRO</t>
  </si>
  <si>
    <t xml:space="preserve">        Interfisa Bco U$60000354</t>
  </si>
  <si>
    <t xml:space="preserve">    CREDITOS</t>
  </si>
  <si>
    <t xml:space="preserve">        Clientes Credito Guaranies</t>
  </si>
  <si>
    <t xml:space="preserve">        Cheques Diferidos Gs</t>
  </si>
  <si>
    <t xml:space="preserve">        Tarjetas de Credito</t>
  </si>
  <si>
    <t xml:space="preserve">      ANTICIPOS PAGADOS</t>
  </si>
  <si>
    <t xml:space="preserve">        Retencion Imp. a la renta E.T.</t>
  </si>
  <si>
    <t xml:space="preserve">        Tributos en SumarioAduana</t>
  </si>
  <si>
    <t xml:space="preserve">        Prestamos al Personal</t>
  </si>
  <si>
    <t xml:space="preserve">      OTROS CREDITOS</t>
  </si>
  <si>
    <t xml:space="preserve">        Garantía de Alquiler</t>
  </si>
  <si>
    <t xml:space="preserve">        Intereses a Vencer CP</t>
  </si>
  <si>
    <t xml:space="preserve">        Otros gastos pagados p/Adelant</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</si>
  <si>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</si>
  <si>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</si>
  <si>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</si>
  <si>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</si>
  <si>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</si>
  <si>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</si>
  <si>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</si>
  <si>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</si>
  <si>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</si>
  <si>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</si>
  <si>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</si>
  <si>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</si>
  <si>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</si>
  <si>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</si>
  <si>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</si>
  <si>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</si>
  <si>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</si>
  <si>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</si>
  <si>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</si>
  <si>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</si>
  <si>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</si>
  <si>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COMPRA DE MOTOS</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</si>
  <si>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</si>
  <si>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</si>
  <si>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</si>
  <si>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</si>
  <si>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</si>
  <si>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</si>
  <si>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</si>
  <si>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</si>
  <si>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</si>
  <si>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</si>
  <si>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</si>
  <si>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</si>
  <si>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</si>
  <si>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</si>
  <si>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</si>
  <si>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</si>
  <si>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</si>
  <si>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</si>
  <si>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</si>
  <si>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</si>
  <si>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</si>
  <si>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</si>
  <si>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</si>
  <si>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</si>
  <si>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</si>
  <si>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</si>
  <si>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</si>
  <si>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</si>
  <si>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</si>
  <si>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</si>
  <si>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</si>
  <si>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</si>
  <si>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</si>
  <si>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</si>
  <si>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</si>
  <si>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</si>
  <si>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</si>
  <si>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</si>
  <si>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</si>
  <si>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</si>
  <si>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Mej.Locat.y en Prop. de Tercer</t>
  </si>
  <si>
    <t xml:space="preserve">        Dep.Acum.Mej.Locat.y Pro.Terc.</t>
  </si>
  <si>
    <t xml:space="preserve">      TERRENOS</t>
  </si>
  <si>
    <t xml:space="preserve">        Terrenos</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</si>
  <si>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</si>
  <si>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</si>
  <si>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</si>
  <si>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</si>
  <si>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</si>
  <si>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</si>
  <si>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</si>
  <si>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</si>
  <si>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</si>
  <si>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</si>
  <si>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</si>
  <si>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</si>
  <si>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</si>
  <si>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</si>
  <si>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</si>
  <si>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</si>
  <si>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</si>
  <si>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</si>
  <si>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</si>
  <si>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</si>
  <si>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Prov.Entidades de Tarjeta de C</t>
  </si>
  <si>
    <t xml:space="preserve">        Prov. de Serv.de Import Gs</t>
  </si>
  <si>
    <t xml:space="preserve">        Prov. de Serv.de Import u$</t>
  </si>
  <si>
    <t xml:space="preserve">        Prov. Bienes y Serv.US$</t>
  </si>
  <si>
    <t xml:space="preserve">        Prov. Bienes y Serv. Gs.</t>
  </si>
  <si>
    <t xml:space="preserve">        Valores a Regularizar - Gs.</t>
  </si>
  <si>
    <t xml:space="preserve">        Ingresos Facturados Diferidos</t>
  </si>
  <si>
    <t xml:space="preserve">        Dividendos  a  Distribuir</t>
  </si>
  <si>
    <t xml:space="preserve">      DEUDAS SOCIALES</t>
  </si>
  <si>
    <t xml:space="preserve">        Sueldos y Jornales a Pagar</t>
  </si>
  <si>
    <t xml:space="preserve">        IPS a Pagar</t>
  </si>
  <si>
    <t xml:space="preserve">        Aguinaldos a Pagar</t>
  </si>
  <si>
    <t xml:space="preserve">      DEUDAS FISCALES</t>
  </si>
  <si>
    <t xml:space="preserve">        Retencion Imp Renta a Prov Ext</t>
  </si>
  <si>
    <t xml:space="preserve">        Sub Secretaria de Tributacion</t>
  </si>
  <si>
    <t xml:space="preserve">      DEUDAS BANCARIAS Y FINANCI.-CP</t>
  </si>
  <si>
    <t xml:space="preserve">        Prést Banc Nº90244293 - Capita</t>
  </si>
  <si>
    <t xml:space="preserve">        Prést. Cap Gs ITAU 90303392 CP</t>
  </si>
  <si>
    <t xml:space="preserve">        Prest Cap ITAU 90303392 CP</t>
  </si>
  <si>
    <t xml:space="preserve">        Prest Cap ITAU 90326540 CP</t>
  </si>
  <si>
    <t xml:space="preserve">        Documentos a Pagar CP</t>
  </si>
  <si>
    <t xml:space="preserve">        Prest. Capital Itau CP</t>
  </si>
  <si>
    <t xml:space="preserve">        Prest. FIC de Finanzas</t>
  </si>
  <si>
    <t xml:space="preserve">        Intereses a Pagar Gs</t>
  </si>
  <si>
    <t xml:space="preserve">    DEUDAS BANCARIAS Y FINANC.-LP</t>
  </si>
  <si>
    <t xml:space="preserve">      ....</t>
  </si>
  <si>
    <t xml:space="preserve">        Prést -Cap Gs. 20171012047 LP</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</si>
  <si>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</si>
  <si>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</si>
  <si>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</si>
  <si>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</si>
  <si>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</si>
  <si>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</si>
  <si>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</si>
  <si>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</si>
  <si>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</si>
  <si>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</si>
  <si>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</si>
  <si>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</si>
  <si>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</si>
  <si>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</si>
  <si>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</si>
  <si>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</si>
  <si>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Itau Invest CC Gs.101151892</t>
  </si>
  <si>
    <t>Bonos BVPASA</t>
  </si>
  <si>
    <t xml:space="preserve">                Sueldos Personal de Ventas</t>
  </si>
  <si>
    <t xml:space="preserve">                Bonificacion Familiar</t>
  </si>
  <si>
    <t xml:space="preserve">                Aporte Patronal IPS</t>
  </si>
  <si>
    <t xml:space="preserve">                Aguinaldos</t>
  </si>
  <si>
    <t xml:space="preserve">                Servicios de Terceros</t>
  </si>
  <si>
    <t xml:space="preserve">                ERSSAN 2% LEY 1614</t>
  </si>
  <si>
    <t xml:space="preserve">                Gastos de Decoración</t>
  </si>
  <si>
    <t xml:space="preserve">                Embargo de Sueldo</t>
  </si>
  <si>
    <t xml:space="preserve">                Insumos de Equiposde Instalaci</t>
  </si>
  <si>
    <t xml:space="preserve">                Rep. y Mant. de Local Edif.</t>
  </si>
  <si>
    <t>Servicios Tercerizados</t>
  </si>
  <si>
    <t>x</t>
  </si>
  <si>
    <t>110111035</t>
  </si>
  <si>
    <t>Prov. Bienes y Serv. Canje Gs.</t>
  </si>
  <si>
    <t>211101208</t>
  </si>
  <si>
    <t>440111031</t>
  </si>
  <si>
    <t xml:space="preserve">        Clientes Contado</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</si>
  <si>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</si>
  <si>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</si>
  <si>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</si>
  <si>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</si>
  <si>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</si>
  <si>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</si>
  <si>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Anticip. Prov. - Bienes y Serv</t>
  </si>
  <si>
    <t>Recaudaciones a depositar USD</t>
  </si>
  <si>
    <t>Intereses Cobrados Fondos Gs</t>
  </si>
  <si>
    <t>Intereses Cobrados Fondos USD</t>
  </si>
  <si>
    <t xml:space="preserve"> Aguinaldos</t>
  </si>
  <si>
    <t>ERSSAN 2% LEY 1614</t>
  </si>
  <si>
    <t>Gastos  en el Exterior</t>
  </si>
  <si>
    <t>Embargo de Sueldo</t>
  </si>
  <si>
    <t>Descuentos Mayorista</t>
  </si>
  <si>
    <t>Gastos Bolsa de Valores</t>
  </si>
  <si>
    <t>110111017</t>
  </si>
  <si>
    <t>110111037</t>
  </si>
  <si>
    <t>110251024</t>
  </si>
  <si>
    <t>211101108</t>
  </si>
  <si>
    <t>520111155</t>
  </si>
  <si>
    <t xml:space="preserve">        Fondo Fijo Sucursales</t>
  </si>
  <si>
    <t xml:space="preserve">        Fondos a Rendir</t>
  </si>
  <si>
    <t xml:space="preserve">      CREDITOS FISCALES</t>
  </si>
  <si>
    <t xml:space="preserve">        IVA - Crédito Fiscal</t>
  </si>
  <si>
    <t xml:space="preserve">        Retencion de terceros IVA E.T.</t>
  </si>
  <si>
    <t xml:space="preserve">      MEJORAS EN EDIFICIO</t>
  </si>
  <si>
    <t xml:space="preserve">        Prov. Locales Mercaderias US$</t>
  </si>
  <si>
    <t xml:space="preserve">        Prov. Financieros</t>
  </si>
  <si>
    <t xml:space="preserve">        Prest. Cap. Basa 30240704365</t>
  </si>
  <si>
    <t xml:space="preserve">        Prest. Cap. Basa 20240718021</t>
  </si>
  <si>
    <t xml:space="preserve">        Prest. Cap. ITAU 90983734</t>
  </si>
  <si>
    <t>Fondos a Rendir</t>
  </si>
  <si>
    <t>IVA Credito Fiscal</t>
  </si>
  <si>
    <t>520101083</t>
  </si>
  <si>
    <t>521131011</t>
  </si>
  <si>
    <t>Materiales POP</t>
  </si>
  <si>
    <t>Prest. Cap. Basa 30240704365</t>
  </si>
  <si>
    <t>Prest. Cap. Basa 20240718021</t>
  </si>
  <si>
    <t>Prest. Cap. ITAU 90983734</t>
  </si>
  <si>
    <t>Hipotecario</t>
  </si>
  <si>
    <t>ESTADOS CONTABLES AL AL 31 DE DICIEMBRE DE 2024</t>
  </si>
  <si>
    <t>ART. VARIOS  EX  IVA  RTA</t>
  </si>
  <si>
    <t>4190</t>
  </si>
  <si>
    <t>419001</t>
  </si>
  <si>
    <t>419001031</t>
  </si>
  <si>
    <t xml:space="preserve">                      </t>
  </si>
  <si>
    <t>211101209</t>
  </si>
  <si>
    <t>410102033</t>
  </si>
  <si>
    <t>sin nombre ingreso</t>
  </si>
  <si>
    <t>410304003</t>
  </si>
  <si>
    <t>sin nombre costo</t>
  </si>
  <si>
    <t>521101011</t>
  </si>
  <si>
    <t>540111151</t>
  </si>
  <si>
    <t xml:space="preserve">        Clientes Credito U$</t>
  </si>
  <si>
    <t xml:space="preserve">        Anticip.Proveedores Exterior U$</t>
  </si>
  <si>
    <t xml:space="preserve">        Anticipo IRE Turismo</t>
  </si>
  <si>
    <t xml:space="preserve">        Regalias de Yamaha U$</t>
  </si>
  <si>
    <t xml:space="preserve">        BLUE RAY DVD/ Maquina p/ procesamiento de datos (licenc)2024</t>
  </si>
  <si>
    <t xml:space="preserve">        LD  EX  IVA  RTA/ Maquina p/ procesamiento de datos (licenc)</t>
  </si>
  <si>
    <t xml:space="preserve">        Dep.Acum.Edif.Av España</t>
  </si>
  <si>
    <t xml:space="preserve">        Retencion  IVA  a Prov. del Ex</t>
  </si>
  <si>
    <t xml:space="preserve">        Prest. Cap. Sudameris 1655571</t>
  </si>
  <si>
    <t xml:space="preserve">      PRESTAMOS DE SOCIOS</t>
  </si>
  <si>
    <t xml:space="preserve">        Préstamos Socios Accionistas</t>
  </si>
  <si>
    <t>Anticipo IRE Turismo</t>
  </si>
  <si>
    <t>Dep.Acum.Edif.Av España</t>
  </si>
  <si>
    <t>Prest. Cap. Sudameris 1655571</t>
  </si>
  <si>
    <t>Préstamos Socios Accionistas</t>
  </si>
  <si>
    <t>417001009</t>
  </si>
  <si>
    <t>418001015</t>
  </si>
  <si>
    <t>440111012</t>
  </si>
  <si>
    <t>520101090</t>
  </si>
  <si>
    <t>520101099</t>
  </si>
  <si>
    <t>520111224</t>
  </si>
  <si>
    <t>530302</t>
  </si>
  <si>
    <t>Ingresos por Revaluo Tecnico</t>
  </si>
  <si>
    <t>Venta de Servicio por Instrumento</t>
  </si>
  <si>
    <t>venta reembolso promociones</t>
  </si>
  <si>
    <t>Gastos de Almacenamiento merca</t>
  </si>
  <si>
    <t>Rep.y Mant. Muebles</t>
  </si>
  <si>
    <t>A la fecha de emisión de estos estados financieros, el tipo de cambio de la moneda extranjera en US$ no varió sustancialmente con respecto al vigente al 31 de Marzo 2025.</t>
  </si>
  <si>
    <t xml:space="preserve">                                                -  </t>
  </si>
  <si>
    <t xml:space="preserve">                                              -  </t>
  </si>
  <si>
    <t xml:space="preserve">                                    -</t>
  </si>
  <si>
    <t xml:space="preserve">        Fondo Fijo Administracion</t>
  </si>
  <si>
    <t xml:space="preserve">        Sudameris Bank Gs. 166711/2 CA</t>
  </si>
  <si>
    <t xml:space="preserve">        Itau Invest CC Gs.101151892</t>
  </si>
  <si>
    <t xml:space="preserve">        Retencion IVA por 3ros</t>
  </si>
  <si>
    <t xml:space="preserve">        Retencion IMP RENTA Aduana</t>
  </si>
  <si>
    <t xml:space="preserve">        Anticipo Impuesto a la Renta</t>
  </si>
  <si>
    <t xml:space="preserve">        IVA - Débito Fiscal</t>
  </si>
  <si>
    <t>13/05/2025 01:49:01 a.m.</t>
  </si>
  <si>
    <t>Ejercicio: 2025   Moneda: Gs.</t>
  </si>
  <si>
    <t xml:space="preserve">        Recaudaciones a Depositar</t>
  </si>
  <si>
    <t xml:space="preserve">        Debitos a Recuperar(Bancard)</t>
  </si>
  <si>
    <t xml:space="preserve">        CD  EX  IVA</t>
  </si>
  <si>
    <t xml:space="preserve">        Importaciones en Curso</t>
  </si>
  <si>
    <t xml:space="preserve">        Prest. Cap. Sudameris 1661889</t>
  </si>
  <si>
    <t xml:space="preserve"> Debitos a Recuperar(Bancard)</t>
  </si>
  <si>
    <t>Prest. Cap. Sudameris 1661889</t>
  </si>
  <si>
    <t xml:space="preserve">                                      -</t>
  </si>
  <si>
    <t xml:space="preserve">                          -  </t>
  </si>
  <si>
    <t>CUENTAS</t>
  </si>
  <si>
    <t xml:space="preserve">INGRESOSNETOS INTRUMENTOS  </t>
  </si>
  <si>
    <t xml:space="preserve">VENTA  DE INSTRUMENTOS  </t>
  </si>
  <si>
    <t xml:space="preserve">Instrumentos  EX articulos E </t>
  </si>
  <si>
    <t xml:space="preserve">Instrumentos  IVA 1,5 articT </t>
  </si>
  <si>
    <t xml:space="preserve">Instrumentos  GR IVA 0,1 </t>
  </si>
  <si>
    <t xml:space="preserve">COSTO  DE INSTRUMENTOS  </t>
  </si>
  <si>
    <t>InstrumentosEX costo IVA art E costo</t>
  </si>
  <si>
    <t xml:space="preserve">InstrumentosIVA  1,5 art Tcosto </t>
  </si>
  <si>
    <t xml:space="preserve">Instrumentos  GR IVA costo </t>
  </si>
  <si>
    <t xml:space="preserve">INGRESOS  DE ACC. P/INSTRUMEN. </t>
  </si>
  <si>
    <t xml:space="preserve">VENTA  DE ACC. P/INSTRUMENTOS </t>
  </si>
  <si>
    <t xml:space="preserve">Acc.p/Instrum.  EX IVA RTA </t>
  </si>
  <si>
    <t xml:space="preserve">Acc.p/Instrum.  EX IVA  </t>
  </si>
  <si>
    <t>Acc.p/Instrum. vta GR IVA 0,1 vta</t>
  </si>
  <si>
    <t xml:space="preserve">COSTO  DE ACC. P/INSTRUMENTOS </t>
  </si>
  <si>
    <t xml:space="preserve">Acc.p/Instrum.  EX IVA Costo </t>
  </si>
  <si>
    <t xml:space="preserve">Acc.p/Instrum.  EX IVA costo </t>
  </si>
  <si>
    <t xml:space="preserve">Acc.p/Instrum.  GR IVA costo </t>
  </si>
  <si>
    <t xml:space="preserve">INGRESOS  DE REPUESTOS  </t>
  </si>
  <si>
    <t xml:space="preserve">VENTA  DE REPUESTOS  </t>
  </si>
  <si>
    <t xml:space="preserve">Repuestos  EX IVA RTA </t>
  </si>
  <si>
    <t xml:space="preserve">Repuestos  GR IVA  </t>
  </si>
  <si>
    <t xml:space="preserve">COSTO  DE REPUESTOS  </t>
  </si>
  <si>
    <t>Repuestos cost EX IVA RTA cost</t>
  </si>
  <si>
    <t xml:space="preserve">Repuestos  GR IVA costo </t>
  </si>
  <si>
    <t xml:space="preserve">INGRESOS  DE AUDIO PROFESIONAL </t>
  </si>
  <si>
    <t xml:space="preserve">VENTA  DE AUDIO PROFESIONAL </t>
  </si>
  <si>
    <t xml:space="preserve">Audio  Prof. EX IVAvta </t>
  </si>
  <si>
    <t>Audio Vta Prof. EX IVA Vta</t>
  </si>
  <si>
    <t>Audio Vta Prof. GR IVA Vta</t>
  </si>
  <si>
    <t xml:space="preserve">COSTO  DE AUDIO PROFESIONAL </t>
  </si>
  <si>
    <t xml:space="preserve">Audio  Prof. EX IVAcosto </t>
  </si>
  <si>
    <t>Audio costo Prof. EX IVA costo</t>
  </si>
  <si>
    <t xml:space="preserve">Audio  Prof. GR IVAcosto </t>
  </si>
  <si>
    <t xml:space="preserve">INGRESOS  DE AUDIO CASERO </t>
  </si>
  <si>
    <t xml:space="preserve">VENTA  DE AUDIO CASERO </t>
  </si>
  <si>
    <t>Audio E Casero EX art E</t>
  </si>
  <si>
    <t>Audio Vta Casero EX IVA Vta</t>
  </si>
  <si>
    <t>Audio 10%Vta Casero GR IVA 10%Vta</t>
  </si>
  <si>
    <t xml:space="preserve">COSTO  DE AUDIO CASERO </t>
  </si>
  <si>
    <t>Audio RTA Casero EX IVA RTA</t>
  </si>
  <si>
    <t>Audio costo Casero EX IVA costo</t>
  </si>
  <si>
    <t>Audio costo Casero GR IVA costo</t>
  </si>
  <si>
    <t xml:space="preserve">INGRESOS  DE CD's  </t>
  </si>
  <si>
    <t xml:space="preserve">VENTA  DE CD's  </t>
  </si>
  <si>
    <t xml:space="preserve">CD  EX IVA  </t>
  </si>
  <si>
    <t xml:space="preserve">CD  GR IVA  </t>
  </si>
  <si>
    <t xml:space="preserve">COSTO  DE CD's  </t>
  </si>
  <si>
    <t xml:space="preserve">CD  EX IVA costo </t>
  </si>
  <si>
    <t xml:space="preserve">CD  GR IVA costo </t>
  </si>
  <si>
    <t xml:space="preserve">INGRESOS  DE LONG PLAY </t>
  </si>
  <si>
    <t xml:space="preserve">VENTA  DE LONG PLAY </t>
  </si>
  <si>
    <t xml:space="preserve">LP  GR IVA  </t>
  </si>
  <si>
    <t xml:space="preserve">     </t>
  </si>
  <si>
    <t>MUSIC</t>
  </si>
  <si>
    <t xml:space="preserve">HALL  SACI   </t>
  </si>
  <si>
    <t>13/05/2025 12:50:31 a.m.</t>
  </si>
  <si>
    <t xml:space="preserve">la  fecha: 45790  </t>
  </si>
  <si>
    <t xml:space="preserve">COSTO  DE LONG PLAY </t>
  </si>
  <si>
    <t xml:space="preserve">INGRESOS  DE VHS's  </t>
  </si>
  <si>
    <t xml:space="preserve">VENTA  DE VHS's  </t>
  </si>
  <si>
    <t xml:space="preserve">ART.VARIOS  P/INST.VTA   </t>
  </si>
  <si>
    <t xml:space="preserve">COSTO  DE VHS's  </t>
  </si>
  <si>
    <t xml:space="preserve">ART.VARIOS  P/INST COSTO  </t>
  </si>
  <si>
    <t xml:space="preserve">INGRESOS  DE ARTICULOS VARIOS </t>
  </si>
  <si>
    <t xml:space="preserve">VENTA  DE ARTICULOS VARIOS </t>
  </si>
  <si>
    <t xml:space="preserve">Libros  EX IVA  </t>
  </si>
  <si>
    <t xml:space="preserve">Art.  VARIOS GR IVA </t>
  </si>
  <si>
    <t xml:space="preserve">COSTO  DE ARTICULOS VARIOS </t>
  </si>
  <si>
    <t xml:space="preserve">INGRESOS  DE SERVICIOS  </t>
  </si>
  <si>
    <t xml:space="preserve">VENTA  DE SERVICIO TECNICO </t>
  </si>
  <si>
    <t xml:space="preserve">Venta  de servicio Tecnico </t>
  </si>
  <si>
    <t xml:space="preserve">Venta  Servicio Delivery  </t>
  </si>
  <si>
    <t>Mano Asistencia de obra y/o Asistencia</t>
  </si>
  <si>
    <t>INGRESOS ACADEMIA NETOS DE LA ACADEMIA</t>
  </si>
  <si>
    <t xml:space="preserve">VENTA  DE CURSOS  </t>
  </si>
  <si>
    <t xml:space="preserve">Enseñanza  de Org. Keyboard </t>
  </si>
  <si>
    <t xml:space="preserve">Enseñanza  de Piano  </t>
  </si>
  <si>
    <t xml:space="preserve">Enseñanza  de Guitarra  </t>
  </si>
  <si>
    <t xml:space="preserve">Enseñanza  de Bater¡a  </t>
  </si>
  <si>
    <t xml:space="preserve">Enseñanza  Violin   </t>
  </si>
  <si>
    <t xml:space="preserve">Enseñanza  de Vocalización  </t>
  </si>
  <si>
    <t xml:space="preserve">AJUSTES  SOBRE VENTAS  </t>
  </si>
  <si>
    <t xml:space="preserve">DEVOL.,  DESCUENTOS Y OTROS </t>
  </si>
  <si>
    <t xml:space="preserve">Devoluciones  de Ventas  </t>
  </si>
  <si>
    <t xml:space="preserve">INGRESOS  EXTRAORDINARIOS   </t>
  </si>
  <si>
    <t xml:space="preserve">INGRESOS  EXTRAORD.   </t>
  </si>
  <si>
    <t xml:space="preserve">INGRESOS  FINANCIEROS   </t>
  </si>
  <si>
    <t xml:space="preserve">Otros  Ingresos Financieros  </t>
  </si>
  <si>
    <t xml:space="preserve">INGRESOS/EGRESOS  NO OPERATIVOS  </t>
  </si>
  <si>
    <t xml:space="preserve">Diferencia  en Cambio  </t>
  </si>
  <si>
    <t>Otros Pers. Ingresos - Desc.al Pers.</t>
  </si>
  <si>
    <t xml:space="preserve">CUENTAS  DE INGRESOS  </t>
  </si>
  <si>
    <t xml:space="preserve">DE  EGRESOS   </t>
  </si>
  <si>
    <t xml:space="preserve">GASTOS  ORDINARIOS   </t>
  </si>
  <si>
    <t xml:space="preserve">GASTOS  OPERATIVOS   </t>
  </si>
  <si>
    <t xml:space="preserve">GASTOS  DE VENTAS  </t>
  </si>
  <si>
    <t xml:space="preserve">Sueldos  Personal de Ventas </t>
  </si>
  <si>
    <t xml:space="preserve">Bonificacion  Familiar   </t>
  </si>
  <si>
    <t xml:space="preserve">Aporte  Patronal IPS  </t>
  </si>
  <si>
    <t xml:space="preserve">Aguinaldos     </t>
  </si>
  <si>
    <t xml:space="preserve">Comision  s/Ventas Variable  </t>
  </si>
  <si>
    <t xml:space="preserve">Premio  y Gratificaciones  </t>
  </si>
  <si>
    <t xml:space="preserve">Envoltorio  p/Mercader.   </t>
  </si>
  <si>
    <t xml:space="preserve">Expensas  Comunes   </t>
  </si>
  <si>
    <t xml:space="preserve">Combustibles  y Lubric.  </t>
  </si>
  <si>
    <t xml:space="preserve">ERSSAN  0,02 LEY 1614 </t>
  </si>
  <si>
    <t xml:space="preserve">Comisión  s/Ventas   </t>
  </si>
  <si>
    <t xml:space="preserve">Fletes     </t>
  </si>
  <si>
    <t>Página:</t>
  </si>
  <si>
    <t xml:space="preserve">Comision  PAGOPAR   </t>
  </si>
  <si>
    <t xml:space="preserve">Gastos  de Financiamiento  </t>
  </si>
  <si>
    <t xml:space="preserve">Regalias  Academia Yamaha  </t>
  </si>
  <si>
    <t xml:space="preserve">Papelería  e Impresos  </t>
  </si>
  <si>
    <t xml:space="preserve">Cafetería  y Art.de Limpieza </t>
  </si>
  <si>
    <t xml:space="preserve">Servicio  de Limpieza  </t>
  </si>
  <si>
    <t xml:space="preserve">Gastos  de Inventario  </t>
  </si>
  <si>
    <t xml:space="preserve">Movilidad  y Viatico  </t>
  </si>
  <si>
    <t xml:space="preserve">Iluminación  y Mat.eléctricos  </t>
  </si>
  <si>
    <t xml:space="preserve">Servicio  de Seguridad  </t>
  </si>
  <si>
    <t xml:space="preserve">Gastos  Varios de Ventas </t>
  </si>
  <si>
    <t xml:space="preserve">FONDOS  FIJOS VENTAS  </t>
  </si>
  <si>
    <t>Rep. Local y Mant. del Local</t>
  </si>
  <si>
    <t>Rep. Rodados y Mant. de Rodados</t>
  </si>
  <si>
    <t xml:space="preserve">GASTOS  DE ADMINISTRACION  </t>
  </si>
  <si>
    <t xml:space="preserve">Remunerac.al  Personal Superi  </t>
  </si>
  <si>
    <t xml:space="preserve">Sueldos  Personal Administrativ  </t>
  </si>
  <si>
    <t xml:space="preserve">Aguinaldo     </t>
  </si>
  <si>
    <t xml:space="preserve">Honorarios  Profesionales   </t>
  </si>
  <si>
    <t xml:space="preserve">Comision  por Cobranza  </t>
  </si>
  <si>
    <t xml:space="preserve">Insumos  de Equipos Informati </t>
  </si>
  <si>
    <t xml:space="preserve">Gastos  de Informatica  </t>
  </si>
  <si>
    <t xml:space="preserve">Uniforme  del Personal  </t>
  </si>
  <si>
    <t xml:space="preserve">Agua     </t>
  </si>
  <si>
    <t xml:space="preserve">Electricidad     </t>
  </si>
  <si>
    <t xml:space="preserve">Gastos  de Comunicación  </t>
  </si>
  <si>
    <t xml:space="preserve">Cuotas  y Suscripciones  </t>
  </si>
  <si>
    <t xml:space="preserve">Local  Alquilado   </t>
  </si>
  <si>
    <t xml:space="preserve">Gastos  Bancarios   </t>
  </si>
  <si>
    <t xml:space="preserve">Viajes  al Exterior  </t>
  </si>
  <si>
    <t xml:space="preserve">Gastos  Generales   </t>
  </si>
  <si>
    <t xml:space="preserve">Salarios  GND   </t>
  </si>
  <si>
    <t xml:space="preserve">FONDO  FIJO ADMINISTRACION  </t>
  </si>
  <si>
    <t xml:space="preserve">Utiles  de Oficina  </t>
  </si>
  <si>
    <t>Rep. Equipos y Mant. de Equipos</t>
  </si>
  <si>
    <t xml:space="preserve">PUBLICIDAD  Y PROPAGANDA  </t>
  </si>
  <si>
    <t xml:space="preserve">MEDIOS  MOTORES   </t>
  </si>
  <si>
    <t xml:space="preserve">Publicidad  en Redes  </t>
  </si>
  <si>
    <t xml:space="preserve">Publicidad  Escrita   </t>
  </si>
  <si>
    <t xml:space="preserve">Otros  Gastos Publicitarios  </t>
  </si>
  <si>
    <t xml:space="preserve">MUSIC  CLUB   </t>
  </si>
  <si>
    <t xml:space="preserve">Descuentos  Concedidos   </t>
  </si>
  <si>
    <t xml:space="preserve">EVENTOS     </t>
  </si>
  <si>
    <t xml:space="preserve">Servicios  de Terceros  </t>
  </si>
  <si>
    <t xml:space="preserve">OTROS  GASTOS PUBLICITARIOS  </t>
  </si>
  <si>
    <t xml:space="preserve">Promociones     </t>
  </si>
  <si>
    <t xml:space="preserve">OTROS  GASTOS ORDINARIOS  </t>
  </si>
  <si>
    <t xml:space="preserve">IMPUESTOS     </t>
  </si>
  <si>
    <t xml:space="preserve">IMPUESTOS  INDIRECTOS   </t>
  </si>
  <si>
    <t xml:space="preserve">Patentes  Municipales   </t>
  </si>
  <si>
    <t xml:space="preserve">Tasas  Municipales   </t>
  </si>
  <si>
    <t xml:space="preserve">Impuestos  Varios   </t>
  </si>
  <si>
    <t xml:space="preserve">IVA  - COSTO  </t>
  </si>
  <si>
    <t xml:space="preserve">DEPRECIACION     </t>
  </si>
  <si>
    <t xml:space="preserve">Depreciacion  del Activo Fijo </t>
  </si>
  <si>
    <t xml:space="preserve">Amortizaciones  del Ejercicio  </t>
  </si>
  <si>
    <t xml:space="preserve">NO  DEDUCIBLES DIRECTOS  </t>
  </si>
  <si>
    <t xml:space="preserve">Retencion  Renta GND  </t>
  </si>
  <si>
    <t xml:space="preserve">SEGUROS     </t>
  </si>
  <si>
    <t xml:space="preserve">Seguros     </t>
  </si>
  <si>
    <t xml:space="preserve">EGRESOS  EXTRAORDINARIOS   </t>
  </si>
  <si>
    <t xml:space="preserve">EGRESOS  FINANCIEROS   </t>
  </si>
  <si>
    <t xml:space="preserve">Intereses  Bancarios   </t>
  </si>
  <si>
    <t xml:space="preserve">Intereses  Pagados Gs.  </t>
  </si>
  <si>
    <t xml:space="preserve">Comisiones  Bancarias   </t>
  </si>
  <si>
    <t xml:space="preserve">Gastos  Bolsa de Valores </t>
  </si>
  <si>
    <t xml:space="preserve">EGRESOS  NO OPERATIVOS  </t>
  </si>
  <si>
    <t>Diferenc. Negativa en Cambio - Negativa</t>
  </si>
  <si>
    <t xml:space="preserve">Perdida  por Siniestro  </t>
  </si>
  <si>
    <t xml:space="preserve">Donaciones  y Contribuciones  </t>
  </si>
  <si>
    <t xml:space="preserve">CUENTAS  DE EGRESOS  </t>
  </si>
  <si>
    <t xml:space="preserve">del  Ejercicio   </t>
  </si>
  <si>
    <t>Perdida por Sinistro</t>
  </si>
  <si>
    <t>NOTAS A LOS ESTADOS FINANCIEROS CORRESPONDIENTES AL PERIODO TERMINADO AL 31 DE MARZO 2025</t>
  </si>
  <si>
    <t>Los presentes estados financieros han sido preparados de acuerdo con las normas contables generalmente aceptadas en la República del Paraguay. No obstante, en ciertos casos, se han adoptado las Normas de Información Financiera (NIF) emitidas por el Consejo de Contadores Públicos del Paraguay, en cumplimiento de los requisitos regulatorios aplicables y atendiendo a la naturaleza de las operaciones de la entidad.
Cabe mencionar que la entidad ha iniciado un proceso gradual de adopción de las Normas de Información Financiera (NIF) emitidas por el Consejo de Contadores Públicos del Paraguay y exigidas por la Superintendencia de Valores, conforme a lo dispuesto en la Resolución CNV CG N° 35/23 (Título 31).</t>
  </si>
  <si>
    <t>AL 30 DE JUNIO DE 2025  COMPARATIVO CON 31 DE DICIEMBRE DE 2024</t>
  </si>
  <si>
    <t>AL 30 DE JUNIO DEL 2025</t>
  </si>
  <si>
    <t>410301001</t>
  </si>
  <si>
    <t>418510003</t>
  </si>
  <si>
    <t xml:space="preserve">Donaciones </t>
  </si>
  <si>
    <t>Balance General al 30 de Junio del 2025 comparativo con el ejercicio cerrado del 2024.</t>
  </si>
  <si>
    <r>
      <t xml:space="preserve">Por el ejercicio anual iniciado el </t>
    </r>
    <r>
      <rPr>
        <b/>
        <sz val="7"/>
        <color indexed="8"/>
        <rFont val="Tahoma"/>
        <family val="2"/>
      </rPr>
      <t xml:space="preserve">1º de Enero de 2025 </t>
    </r>
    <r>
      <rPr>
        <sz val="7"/>
        <color indexed="8"/>
        <rFont val="Tahoma"/>
        <family val="2"/>
      </rPr>
      <t>hasta el</t>
    </r>
    <r>
      <rPr>
        <b/>
        <sz val="7"/>
        <color indexed="8"/>
        <rFont val="Tahoma"/>
        <family val="2"/>
      </rPr>
      <t xml:space="preserve"> 30 de Junio de 2025</t>
    </r>
    <r>
      <rPr>
        <sz val="7"/>
        <color indexed="8"/>
        <rFont val="Tahoma"/>
        <family val="2"/>
      </rPr>
      <t>, correspondiente al 49°  ejercicio.</t>
    </r>
  </si>
  <si>
    <t>12/08/2025 12:40:32 a.m.</t>
  </si>
  <si>
    <t>A la fecha: 30/06/2025</t>
  </si>
  <si>
    <t xml:space="preserve">        Instrumentos EX Artesanal</t>
  </si>
  <si>
    <t xml:space="preserve">        Prest. Cap. Sudameris 1689753 u$</t>
  </si>
  <si>
    <t xml:space="preserve">        Prest. Cap. BASA 30250623757</t>
  </si>
  <si>
    <t xml:space="preserve">        Intereses a Vencer U$D</t>
  </si>
  <si>
    <t xml:space="preserve">        Intereses a Pagar U$D</t>
  </si>
  <si>
    <t xml:space="preserve">    CAPITAL</t>
  </si>
  <si>
    <t xml:space="preserve"> RESERVAS Y RESULTADOS</t>
  </si>
  <si>
    <t xml:space="preserve">      APORTES</t>
  </si>
  <si>
    <t xml:space="preserve">        Ap.Irrev.p/Fut.Suscrip.de Acc.</t>
  </si>
  <si>
    <t>4.1.57.01</t>
  </si>
  <si>
    <t xml:space="preserve">            VENTA DE DVD's</t>
  </si>
  <si>
    <t xml:space="preserve">4.1.57.02 </t>
  </si>
  <si>
    <t xml:space="preserve">           COSTO DE DVD's</t>
  </si>
  <si>
    <t>4.1.57</t>
  </si>
  <si>
    <t xml:space="preserve">        INGRESOS DE DVD's</t>
  </si>
  <si>
    <t>Gastos de Capacitacion</t>
  </si>
  <si>
    <t>520101071</t>
  </si>
  <si>
    <t xml:space="preserve">520101081 </t>
  </si>
  <si>
    <t>Prest. Cap. Sudameris 1689753 u$</t>
  </si>
  <si>
    <t>Prest. Cap. BASA 30250623757</t>
  </si>
  <si>
    <t>Dólar</t>
  </si>
  <si>
    <t>Ap.Irrev.p/Fut.Suscrip.de Acc.</t>
  </si>
  <si>
    <t>Gastos de Academia</t>
  </si>
  <si>
    <t>Al 30 de Junio 2025 y Junio 2024 la Sociedad no ha tenido ingresos ni egresos extraordinarios.</t>
  </si>
  <si>
    <t>Al 30 de Junio 2025 y Junio 2024 la Sociedad no ha tenido actividades discontinuadas.</t>
  </si>
  <si>
    <t>Al 30 de Junio 2025</t>
  </si>
  <si>
    <t>Al 30 de Junio 2024</t>
  </si>
  <si>
    <t>Los principales contratos suscriptos por la Sociedad, vigentes al  30 de Junio de 2025</t>
  </si>
  <si>
    <t>Al 30 de Junio 2025 y Junio 2024  no existen situaciones contingentes, ni reclamos que pudieran resultar en la generación de obligaciones para la Sociedad adicional a las que se presentan en estos estados financieros.</t>
  </si>
  <si>
    <t xml:space="preserve">Al 30 de Junioo de 2025 la Sociedad constituyó una provisión para impuesto a la renta de Guaraníes (Al 30 de Junio 2025:  Guaraníes ) / (La Sociedad no ha constituido provisión para impuesto a la renta, debido a que a esa fecha la misma generó renta imponible que fue compensada con quebrantos impositivos acumulados a esa fecha). </t>
  </si>
  <si>
    <t>Saldo al  30 de Junio 2023</t>
  </si>
  <si>
    <t>Saldo al 30 de Junio 2024</t>
  </si>
  <si>
    <t>Saldo al 30 de Junio del 2025</t>
  </si>
  <si>
    <r>
      <rPr>
        <b/>
        <sz val="10"/>
        <rFont val="Arial"/>
        <family val="2"/>
      </rPr>
      <t xml:space="preserve">39.1 </t>
    </r>
    <r>
      <rPr>
        <sz val="10"/>
        <rFont val="Arial"/>
        <family val="2"/>
      </rPr>
      <t>Entre la fecha de cierre del ejercicio y la fecha de preparación de estos estados financieros, no han ocurrido hechos significativos de carácter financiero o de otra índole que afecten la situación patrimonial o financiera o los resultados de la entidad al 30 de Junio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</si>
</sst>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6">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8"/>
      <color theme="1"/>
      <name val="Calibri"/>
      <family val="2"/>
      <scheme val="minor"/>
    </font>
    <font>
      <b/>
      <sz val="10"/>
      <color theme="1"/>
      <name val="Calibri"/>
      <family val="2"/>
      <scheme val="minor"/>
    </font>
    <font>
      <sz val="10"/>
      <color rgb="FFFF0000"/>
      <name val="Calibri"/>
      <family val="2"/>
      <scheme val="minor"/>
    </font>
    <font>
      <b/>
      <sz val="11"/>
      <color rgb="FFFF0000"/>
      <name val="Calibri"/>
      <family val="2"/>
      <scheme val="minor"/>
    </font>
  </fonts>
  <fills count="74">
    <fill>
      <patternFill patternType="none"/>
    </fill>
    <fill>
      <patternFill patternType="gray125"/>
    </fill>
    <fill>
      <patternFill patternType="solid">
        <fgColor indexed="65"/>
        <bgColor indexed="64"/>
      </patternFill>
    </fill>
    <fill>
      <patternFill patternType="solid">
        <fgColor indexed="44"/>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bgColor indexed="64"/>
      </patternFill>
    </fill>
    <fill>
      <patternFill patternType="solid">
        <fgColor theme="5" tint="0.39997558519241921"/>
        <bgColor rgb="FF000000"/>
      </patternFill>
    </fill>
    <fill>
      <patternFill patternType="solid">
        <fgColor rgb="FFFF66FF"/>
        <bgColor indexed="64"/>
      </patternFill>
    </fill>
    <fill>
      <patternFill patternType="solid">
        <fgColor rgb="FF00FF00"/>
        <bgColor indexed="64"/>
      </patternFill>
    </fill>
    <fill>
      <patternFill patternType="solid">
        <fgColor rgb="FFCC00CC"/>
        <bgColor indexed="64"/>
      </patternFill>
    </fill>
    <fill>
      <patternFill patternType="solid">
        <fgColor rgb="FFFF6600"/>
        <bgColor indexed="64"/>
      </patternFill>
    </fill>
    <fill>
      <patternFill patternType="solid">
        <fgColor rgb="FFCC99FF"/>
        <bgColor indexed="64"/>
      </patternFill>
    </fill>
    <fill>
      <patternFill patternType="solid">
        <fgColor theme="5" tint="0.39997558519241921"/>
        <bgColor indexed="64"/>
      </patternFill>
    </fill>
    <fill>
      <patternFill patternType="solid">
        <fgColor rgb="FF99FF33"/>
        <bgColor indexed="64"/>
      </patternFill>
    </fill>
    <fill>
      <patternFill patternType="solid">
        <fgColor theme="9" tint="0.59999389629810485"/>
        <bgColor indexed="64"/>
      </patternFill>
    </fill>
    <fill>
      <patternFill patternType="gray125">
        <bgColor rgb="FFE5E5E5"/>
      </patternFill>
    </fill>
    <fill>
      <patternFill patternType="solid">
        <fgColor rgb="FFFF66CC"/>
        <bgColor indexed="64"/>
      </patternFill>
    </fill>
    <fill>
      <patternFill patternType="solid">
        <fgColor rgb="FF92D050"/>
        <bgColor indexed="64"/>
      </patternFill>
    </fill>
    <fill>
      <patternFill patternType="solid">
        <fgColor rgb="FF3399FF"/>
        <bgColor indexed="64"/>
      </patternFill>
    </fill>
    <fill>
      <patternFill patternType="solid">
        <fgColor rgb="FF99FF66"/>
        <bgColor indexed="64"/>
      </patternFill>
    </fill>
    <fill>
      <patternFill patternType="solid">
        <fgColor rgb="FF00B050"/>
        <bgColor indexed="64"/>
      </patternFill>
    </fill>
    <fill>
      <patternFill patternType="solid">
        <fgColor rgb="FFFF9900"/>
        <bgColor indexed="64"/>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4">
    <xf numFmtId="0" fontId="0" fillId="0" borderId="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23" borderId="44" applyNumberFormat="0" applyAlignment="0" applyProtection="0"/>
    <xf numFmtId="0" fontId="30" fillId="24" borderId="45" applyNumberFormat="0" applyAlignment="0" applyProtection="0"/>
    <xf numFmtId="0" fontId="31" fillId="0" borderId="46" applyNumberFormat="0" applyFill="0" applyAlignment="0" applyProtection="0"/>
    <xf numFmtId="165" fontId="2" fillId="0" borderId="0" applyFont="0" applyFill="0" applyBorder="0" applyAlignment="0" applyProtection="0"/>
    <xf numFmtId="0" fontId="32" fillId="0" borderId="0" applyNumberForma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33" fillId="31"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2" borderId="0" applyNumberFormat="0" applyBorder="0" applyAlignment="0" applyProtection="0"/>
    <xf numFmtId="165"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75" fontId="2" fillId="0" borderId="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4" fontId="2" fillId="0" borderId="0" applyFont="0" applyFill="0" applyBorder="0" applyAlignment="0" applyProtection="0"/>
    <xf numFmtId="164" fontId="27" fillId="0" borderId="0" applyFont="0" applyFill="0" applyBorder="0" applyAlignment="0" applyProtection="0"/>
    <xf numFmtId="43" fontId="27" fillId="0" borderId="0" applyFont="0" applyFill="0" applyBorder="0" applyAlignment="0" applyProtection="0"/>
    <xf numFmtId="171"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11"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4" fontId="2"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6" fontId="11" fillId="0" borderId="0" applyFont="0" applyFill="0" applyBorder="0" applyAlignment="0" applyProtection="0"/>
    <xf numFmtId="165" fontId="27"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7" fillId="33"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3"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cellStyleXfs>
  <cellXfs count="848">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5" borderId="0" xfId="0" applyFont="1" applyFill="1"/>
    <xf numFmtId="0" fontId="45" fillId="35"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6" borderId="2" xfId="0" applyFont="1" applyFill="1" applyBorder="1" applyAlignment="1">
      <alignment horizontal="center" vertical="center"/>
    </xf>
    <xf numFmtId="0" fontId="46" fillId="0" borderId="3" xfId="0" applyFont="1" applyBorder="1" applyAlignment="1">
      <alignment horizontal="center" vertical="center"/>
    </xf>
    <xf numFmtId="0" fontId="1" fillId="36" borderId="4" xfId="0" applyFont="1" applyFill="1" applyBorder="1" applyAlignment="1">
      <alignment vertical="center"/>
    </xf>
    <xf numFmtId="0" fontId="1" fillId="36"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6" borderId="0" xfId="34" applyFill="1" applyAlignment="1">
      <alignment horizontal="center" vertical="center"/>
    </xf>
    <xf numFmtId="0" fontId="47" fillId="36" borderId="0" xfId="0" applyFont="1" applyFill="1"/>
    <xf numFmtId="0" fontId="52" fillId="0" borderId="0" xfId="0" applyFont="1"/>
    <xf numFmtId="41" fontId="47" fillId="0" borderId="0" xfId="0" applyNumberFormat="1" applyFont="1"/>
    <xf numFmtId="0" fontId="53" fillId="0" borderId="0" xfId="0" applyFont="1"/>
    <xf numFmtId="0" fontId="53" fillId="36" borderId="0" xfId="0" applyFont="1" applyFill="1"/>
    <xf numFmtId="0" fontId="53" fillId="37" borderId="0" xfId="0" applyFont="1" applyFill="1"/>
    <xf numFmtId="0" fontId="54" fillId="37" borderId="0" xfId="37" applyNumberFormat="1" applyFont="1" applyFill="1" applyAlignment="1">
      <alignment horizontal="center"/>
    </xf>
    <xf numFmtId="0" fontId="54" fillId="36" borderId="0" xfId="0" applyFont="1" applyFill="1" applyAlignment="1">
      <alignment horizontal="center" vertical="center"/>
    </xf>
    <xf numFmtId="0" fontId="1" fillId="0" borderId="0" xfId="0" applyFont="1"/>
    <xf numFmtId="0" fontId="45" fillId="36"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164"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6" borderId="0" xfId="0" applyFont="1" applyFill="1" applyAlignment="1">
      <alignment horizontal="center" vertical="center"/>
    </xf>
    <xf numFmtId="166" fontId="54" fillId="37" borderId="0" xfId="37" applyNumberFormat="1" applyFont="1" applyFill="1" applyBorder="1"/>
    <xf numFmtId="166" fontId="54" fillId="37" borderId="2" xfId="37" applyNumberFormat="1" applyFont="1" applyFill="1" applyBorder="1"/>
    <xf numFmtId="167" fontId="56" fillId="36" borderId="0" xfId="37" applyNumberFormat="1" applyFont="1" applyFill="1" applyAlignment="1">
      <alignment horizontal="center"/>
    </xf>
    <xf numFmtId="167" fontId="56" fillId="36"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6" borderId="0" xfId="0" applyNumberFormat="1" applyFont="1" applyFill="1" applyAlignment="1">
      <alignment horizontal="center" vertical="center"/>
    </xf>
    <xf numFmtId="0" fontId="1" fillId="36" borderId="0" xfId="0" applyFont="1" applyFill="1" applyAlignment="1">
      <alignment horizontal="center" vertical="center"/>
    </xf>
    <xf numFmtId="166" fontId="58" fillId="37" borderId="0" xfId="37" applyNumberFormat="1" applyFont="1" applyFill="1" applyBorder="1"/>
    <xf numFmtId="0" fontId="3" fillId="36" borderId="0" xfId="0" applyFont="1" applyFill="1" applyAlignment="1">
      <alignment horizontal="center" vertical="center"/>
    </xf>
    <xf numFmtId="166" fontId="59" fillId="0" borderId="0" xfId="0" applyNumberFormat="1" applyFont="1"/>
    <xf numFmtId="0" fontId="53" fillId="36"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6"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6" borderId="0" xfId="0" applyFont="1" applyFill="1" applyAlignment="1">
      <alignment horizontal="center" vertical="center"/>
    </xf>
    <xf numFmtId="0" fontId="62" fillId="36" borderId="0" xfId="0" applyFont="1" applyFill="1" applyAlignment="1">
      <alignment horizontal="center" vertical="center"/>
    </xf>
    <xf numFmtId="166" fontId="6" fillId="0" borderId="0" xfId="37" applyNumberFormat="1" applyFont="1" applyFill="1"/>
    <xf numFmtId="0" fontId="6" fillId="0" borderId="0" xfId="0" applyFont="1"/>
    <xf numFmtId="0" fontId="6" fillId="36" borderId="0" xfId="0" applyFont="1" applyFill="1" applyAlignment="1">
      <alignment horizontal="center" vertical="center"/>
    </xf>
    <xf numFmtId="165" fontId="47" fillId="0" borderId="0" xfId="37" applyFont="1" applyFill="1"/>
    <xf numFmtId="165" fontId="47" fillId="36" borderId="0" xfId="37" applyFont="1" applyFill="1" applyAlignment="1">
      <alignment horizontal="center" vertical="center"/>
    </xf>
    <xf numFmtId="0" fontId="47" fillId="36" borderId="0" xfId="0" applyFont="1" applyFill="1" applyAlignment="1">
      <alignment horizontal="center" vertical="center"/>
    </xf>
    <xf numFmtId="166" fontId="47" fillId="0" borderId="0" xfId="37" applyNumberFormat="1" applyFont="1" applyFill="1"/>
    <xf numFmtId="0" fontId="6" fillId="36"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165" fontId="45" fillId="0" borderId="0" xfId="37" applyFont="1" applyFill="1"/>
    <xf numFmtId="165" fontId="45" fillId="36" borderId="0" xfId="37" applyFont="1" applyFill="1" applyAlignment="1">
      <alignment horizontal="center" vertical="center"/>
    </xf>
    <xf numFmtId="3" fontId="45" fillId="0" borderId="0" xfId="37" applyNumberFormat="1" applyFont="1" applyFill="1" applyAlignment="1">
      <alignment horizontal="center"/>
    </xf>
    <xf numFmtId="166" fontId="63" fillId="37" borderId="0" xfId="0" applyNumberFormat="1" applyFont="1" applyFill="1" applyAlignment="1">
      <alignment horizontal="center" vertical="center"/>
    </xf>
    <xf numFmtId="167" fontId="54" fillId="37" borderId="0" xfId="37" applyNumberFormat="1" applyFont="1" applyFill="1" applyAlignment="1">
      <alignment horizontal="center" vertical="center"/>
    </xf>
    <xf numFmtId="1" fontId="54" fillId="37"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6" borderId="0" xfId="37" applyNumberFormat="1" applyFont="1" applyFill="1" applyAlignment="1">
      <alignment horizontal="center" vertical="center"/>
    </xf>
    <xf numFmtId="166" fontId="1" fillId="0" borderId="0" xfId="37" applyNumberFormat="1" applyFont="1" applyFill="1"/>
    <xf numFmtId="166" fontId="1" fillId="36"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7"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7"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7" borderId="0" xfId="0" applyFont="1" applyFill="1"/>
    <xf numFmtId="169" fontId="66" fillId="37"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7" borderId="0" xfId="0" applyFont="1" applyFill="1"/>
    <xf numFmtId="169" fontId="68" fillId="37" borderId="0" xfId="37" applyNumberFormat="1" applyFont="1" applyFill="1" applyBorder="1"/>
    <xf numFmtId="0" fontId="34" fillId="0" borderId="0" xfId="34"/>
    <xf numFmtId="0" fontId="58" fillId="37"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7" borderId="1" xfId="0" applyFont="1" applyFill="1" applyBorder="1" applyAlignment="1">
      <alignment vertical="center"/>
    </xf>
    <xf numFmtId="0" fontId="58" fillId="37" borderId="2" xfId="0" applyFont="1" applyFill="1" applyBorder="1" applyAlignment="1">
      <alignment vertical="center"/>
    </xf>
    <xf numFmtId="0" fontId="58" fillId="37" borderId="10" xfId="0" applyFont="1" applyFill="1" applyBorder="1" applyAlignment="1">
      <alignment vertical="center"/>
    </xf>
    <xf numFmtId="0" fontId="0" fillId="2" borderId="4" xfId="0" applyFill="1" applyBorder="1"/>
    <xf numFmtId="0" fontId="58" fillId="37"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164" fontId="69" fillId="2" borderId="0" xfId="38" applyFont="1" applyFill="1" applyBorder="1"/>
    <xf numFmtId="0" fontId="70" fillId="0" borderId="0" xfId="0" applyFont="1" applyAlignment="1">
      <alignment horizontal="justify" vertical="center"/>
    </xf>
    <xf numFmtId="0" fontId="58" fillId="37" borderId="0" xfId="0" applyFont="1" applyFill="1"/>
    <xf numFmtId="0" fontId="71" fillId="36" borderId="0" xfId="0" applyFont="1" applyFill="1"/>
    <xf numFmtId="0" fontId="72" fillId="0" borderId="0" xfId="0" applyFont="1" applyAlignment="1">
      <alignment vertical="center"/>
    </xf>
    <xf numFmtId="0" fontId="1" fillId="36" borderId="7" xfId="111" applyFont="1" applyFill="1" applyBorder="1" applyAlignment="1">
      <alignment horizontal="left"/>
    </xf>
    <xf numFmtId="0" fontId="10" fillId="36" borderId="0" xfId="111" applyFont="1" applyFill="1" applyBorder="1" applyAlignment="1">
      <alignment horizontal="center"/>
    </xf>
    <xf numFmtId="0" fontId="10" fillId="36" borderId="0" xfId="111" applyFont="1" applyFill="1" applyAlignment="1">
      <alignment horizontal="center"/>
    </xf>
    <xf numFmtId="14" fontId="4" fillId="36" borderId="0" xfId="115" applyNumberFormat="1" applyFont="1" applyFill="1" applyAlignment="1">
      <alignment horizontal="center"/>
    </xf>
    <xf numFmtId="0" fontId="2" fillId="36" borderId="0" xfId="115" applyFill="1"/>
    <xf numFmtId="3" fontId="2" fillId="36" borderId="0" xfId="115" applyNumberFormat="1" applyFill="1"/>
    <xf numFmtId="0" fontId="45" fillId="36" borderId="0" xfId="0" applyFont="1" applyFill="1"/>
    <xf numFmtId="0" fontId="1" fillId="36" borderId="0" xfId="115" applyFont="1" applyFill="1"/>
    <xf numFmtId="166" fontId="1" fillId="36"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6" borderId="0" xfId="0" applyFont="1" applyFill="1"/>
    <xf numFmtId="0" fontId="34" fillId="36" borderId="0" xfId="34" applyFill="1"/>
    <xf numFmtId="0" fontId="2" fillId="2" borderId="0" xfId="0" applyFont="1" applyFill="1"/>
    <xf numFmtId="0" fontId="45" fillId="0" borderId="0" xfId="0" applyFont="1" applyAlignment="1">
      <alignment horizontal="justify" vertical="center"/>
    </xf>
    <xf numFmtId="0" fontId="65" fillId="36" borderId="0" xfId="0" applyFont="1" applyFill="1"/>
    <xf numFmtId="0" fontId="58" fillId="0" borderId="0" xfId="0" applyFont="1" applyAlignment="1">
      <alignment vertical="center"/>
    </xf>
    <xf numFmtId="0" fontId="58" fillId="37" borderId="13" xfId="0" applyFont="1" applyFill="1" applyBorder="1" applyAlignment="1">
      <alignment horizontal="center" vertical="center"/>
    </xf>
    <xf numFmtId="0" fontId="46" fillId="36" borderId="14" xfId="0" applyFont="1" applyFill="1" applyBorder="1" applyAlignment="1">
      <alignment vertical="center"/>
    </xf>
    <xf numFmtId="14" fontId="46" fillId="36" borderId="15" xfId="0" applyNumberFormat="1" applyFont="1" applyFill="1" applyBorder="1" applyAlignment="1">
      <alignment vertical="center"/>
    </xf>
    <xf numFmtId="0" fontId="46" fillId="36" borderId="0" xfId="0" applyFont="1" applyFill="1" applyAlignment="1">
      <alignment vertical="center"/>
    </xf>
    <xf numFmtId="0" fontId="45" fillId="36" borderId="13" xfId="0" applyFont="1" applyFill="1" applyBorder="1"/>
    <xf numFmtId="0" fontId="46" fillId="36" borderId="1" xfId="0" applyFont="1" applyFill="1" applyBorder="1" applyAlignment="1">
      <alignment vertical="center"/>
    </xf>
    <xf numFmtId="0" fontId="46" fillId="36" borderId="13" xfId="0" applyFont="1" applyFill="1" applyBorder="1" applyAlignment="1">
      <alignment horizontal="center" vertical="center" wrapText="1"/>
    </xf>
    <xf numFmtId="0" fontId="45" fillId="36" borderId="14" xfId="0" applyFont="1" applyFill="1" applyBorder="1"/>
    <xf numFmtId="9" fontId="45" fillId="0" borderId="16" xfId="175" applyFont="1" applyFill="1" applyBorder="1" applyAlignment="1">
      <alignment horizontal="center"/>
    </xf>
    <xf numFmtId="0" fontId="45" fillId="36"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6" borderId="14" xfId="0" applyFont="1" applyFill="1" applyBorder="1"/>
    <xf numFmtId="172" fontId="45" fillId="36" borderId="9" xfId="37" applyNumberFormat="1" applyFont="1" applyFill="1" applyBorder="1"/>
    <xf numFmtId="172" fontId="45" fillId="36" borderId="15" xfId="37" applyNumberFormat="1" applyFont="1" applyFill="1" applyBorder="1"/>
    <xf numFmtId="0" fontId="45" fillId="36" borderId="13" xfId="0" applyFont="1" applyFill="1" applyBorder="1" applyAlignment="1">
      <alignment wrapText="1"/>
    </xf>
    <xf numFmtId="172" fontId="45" fillId="36" borderId="13" xfId="37" applyNumberFormat="1" applyFont="1" applyFill="1" applyBorder="1"/>
    <xf numFmtId="172" fontId="45" fillId="36" borderId="16" xfId="37" applyNumberFormat="1" applyFont="1" applyFill="1" applyBorder="1"/>
    <xf numFmtId="0" fontId="2" fillId="36" borderId="13" xfId="0" applyFont="1" applyFill="1" applyBorder="1"/>
    <xf numFmtId="169" fontId="2" fillId="36" borderId="13" xfId="37" applyNumberFormat="1" applyFont="1" applyFill="1" applyBorder="1"/>
    <xf numFmtId="9" fontId="45" fillId="36" borderId="16" xfId="175" applyFont="1" applyFill="1" applyBorder="1"/>
    <xf numFmtId="0" fontId="45" fillId="36" borderId="9" xfId="0" applyFont="1" applyFill="1" applyBorder="1"/>
    <xf numFmtId="0" fontId="45" fillId="36" borderId="15" xfId="0" applyFont="1" applyFill="1" applyBorder="1"/>
    <xf numFmtId="0" fontId="2" fillId="36" borderId="13" xfId="0" applyFont="1" applyFill="1" applyBorder="1" applyAlignment="1">
      <alignment wrapText="1"/>
    </xf>
    <xf numFmtId="172" fontId="45" fillId="36" borderId="14" xfId="37" applyNumberFormat="1" applyFont="1" applyFill="1" applyBorder="1" applyAlignment="1">
      <alignment vertical="center"/>
    </xf>
    <xf numFmtId="0" fontId="45" fillId="36" borderId="2" xfId="0" applyFont="1" applyFill="1" applyBorder="1"/>
    <xf numFmtId="0" fontId="46" fillId="36" borderId="13" xfId="0" applyFont="1" applyFill="1" applyBorder="1"/>
    <xf numFmtId="0" fontId="74" fillId="36" borderId="13" xfId="0" applyFont="1" applyFill="1" applyBorder="1"/>
    <xf numFmtId="0" fontId="45" fillId="0" borderId="13" xfId="0" applyFont="1" applyBorder="1" applyAlignment="1">
      <alignment horizontal="center"/>
    </xf>
    <xf numFmtId="0" fontId="45" fillId="36" borderId="13" xfId="0" applyFont="1" applyFill="1" applyBorder="1" applyAlignment="1">
      <alignment horizontal="center"/>
    </xf>
    <xf numFmtId="0" fontId="75" fillId="36" borderId="0" xfId="0" applyFont="1" applyFill="1"/>
    <xf numFmtId="166" fontId="45" fillId="36" borderId="0" xfId="0" applyNumberFormat="1" applyFont="1" applyFill="1"/>
    <xf numFmtId="0" fontId="75" fillId="36" borderId="0" xfId="0" applyFont="1" applyFill="1" applyAlignment="1">
      <alignment horizontal="center"/>
    </xf>
    <xf numFmtId="0" fontId="1" fillId="36" borderId="7" xfId="106" applyFont="1" applyFill="1" applyBorder="1" applyAlignment="1">
      <alignment horizontal="left"/>
    </xf>
    <xf numFmtId="0" fontId="58" fillId="37" borderId="7" xfId="106" quotePrefix="1" applyFont="1" applyFill="1" applyBorder="1" applyAlignment="1">
      <alignment horizontal="center"/>
    </xf>
    <xf numFmtId="169" fontId="2" fillId="36" borderId="0" xfId="47" applyNumberFormat="1" applyFont="1" applyFill="1"/>
    <xf numFmtId="169" fontId="2" fillId="36" borderId="0" xfId="37" applyNumberFormat="1" applyFont="1" applyFill="1"/>
    <xf numFmtId="169" fontId="2" fillId="36" borderId="7" xfId="47" applyNumberFormat="1" applyFont="1" applyFill="1" applyBorder="1"/>
    <xf numFmtId="169" fontId="1" fillId="36" borderId="17" xfId="37" applyNumberFormat="1" applyFont="1" applyFill="1" applyBorder="1"/>
    <xf numFmtId="169" fontId="1" fillId="36" borderId="0" xfId="37" applyNumberFormat="1" applyFont="1" applyFill="1" applyBorder="1"/>
    <xf numFmtId="166" fontId="1" fillId="36" borderId="0" xfId="62" applyNumberFormat="1" applyFont="1" applyFill="1" applyBorder="1"/>
    <xf numFmtId="0" fontId="2" fillId="36" borderId="0" xfId="106" applyFill="1" applyAlignment="1">
      <alignment horizontal="left"/>
    </xf>
    <xf numFmtId="166" fontId="2" fillId="36" borderId="0" xfId="62" applyNumberFormat="1" applyFont="1" applyFill="1"/>
    <xf numFmtId="0" fontId="2" fillId="36" borderId="0" xfId="106" quotePrefix="1" applyFill="1"/>
    <xf numFmtId="166" fontId="1" fillId="36" borderId="12" xfId="62" applyNumberFormat="1" applyFont="1" applyFill="1" applyBorder="1"/>
    <xf numFmtId="0" fontId="71" fillId="2" borderId="14" xfId="0" applyFont="1" applyFill="1" applyBorder="1"/>
    <xf numFmtId="0" fontId="71" fillId="2" borderId="15" xfId="0" applyFont="1" applyFill="1" applyBorder="1"/>
    <xf numFmtId="0" fontId="58" fillId="36" borderId="0" xfId="0" applyFont="1" applyFill="1" applyAlignment="1">
      <alignment horizontal="left" vertical="center"/>
    </xf>
    <xf numFmtId="0" fontId="0" fillId="36" borderId="0" xfId="0" applyFill="1"/>
    <xf numFmtId="0" fontId="30" fillId="37" borderId="0" xfId="0" applyFont="1" applyFill="1" applyAlignment="1">
      <alignment horizontal="center" vertical="center"/>
    </xf>
    <xf numFmtId="0" fontId="30" fillId="37"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7" borderId="7" xfId="106" quotePrefix="1" applyFont="1" applyFill="1" applyBorder="1" applyAlignment="1">
      <alignment horizontal="right"/>
    </xf>
    <xf numFmtId="0" fontId="30" fillId="37"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8" borderId="52" xfId="94" applyFont="1" applyFill="1" applyBorder="1" applyAlignment="1">
      <alignment vertical="center"/>
    </xf>
    <xf numFmtId="0" fontId="80" fillId="2" borderId="0" xfId="94" applyFont="1" applyFill="1"/>
    <xf numFmtId="0" fontId="81" fillId="38" borderId="52" xfId="94" applyFont="1" applyFill="1" applyBorder="1" applyAlignment="1">
      <alignment vertical="center"/>
    </xf>
    <xf numFmtId="0" fontId="9" fillId="36" borderId="0" xfId="94" applyFont="1" applyFill="1"/>
    <xf numFmtId="0" fontId="81" fillId="39" borderId="53" xfId="94" applyFont="1" applyFill="1" applyBorder="1" applyAlignment="1">
      <alignment horizontal="center" vertical="center"/>
    </xf>
    <xf numFmtId="0" fontId="81" fillId="39" borderId="54" xfId="94" applyFont="1" applyFill="1" applyBorder="1" applyAlignment="1">
      <alignment horizontal="center" vertical="center" wrapText="1"/>
    </xf>
    <xf numFmtId="0" fontId="81" fillId="39" borderId="55" xfId="94" applyFont="1" applyFill="1" applyBorder="1" applyAlignment="1">
      <alignment horizontal="center" vertical="center" wrapText="1"/>
    </xf>
    <xf numFmtId="0" fontId="81" fillId="39" borderId="56" xfId="94" applyFont="1" applyFill="1" applyBorder="1" applyAlignment="1">
      <alignment horizontal="center" vertical="center" wrapText="1"/>
    </xf>
    <xf numFmtId="0" fontId="0" fillId="40" borderId="0" xfId="0" applyFill="1"/>
    <xf numFmtId="0" fontId="81" fillId="39" borderId="57" xfId="94" applyFont="1" applyFill="1" applyBorder="1" applyAlignment="1">
      <alignment vertical="center"/>
    </xf>
    <xf numFmtId="0" fontId="81" fillId="39" borderId="57" xfId="94" applyFont="1" applyFill="1" applyBorder="1" applyAlignment="1">
      <alignment vertical="center" wrapText="1"/>
    </xf>
    <xf numFmtId="0" fontId="58" fillId="37" borderId="58" xfId="106" quotePrefix="1" applyFont="1" applyFill="1" applyBorder="1" applyAlignment="1">
      <alignment horizontal="center"/>
    </xf>
    <xf numFmtId="0" fontId="58" fillId="37"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1" borderId="13" xfId="94" applyFont="1" applyFill="1" applyBorder="1"/>
    <xf numFmtId="169" fontId="4" fillId="41"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164" fontId="45" fillId="0" borderId="2" xfId="38" applyFont="1" applyBorder="1" applyAlignment="1">
      <alignment vertical="top" wrapText="1"/>
    </xf>
    <xf numFmtId="164"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164"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7" borderId="7" xfId="106" applyFont="1" applyFill="1" applyBorder="1" applyAlignment="1">
      <alignment horizontal="center"/>
    </xf>
    <xf numFmtId="0" fontId="30" fillId="37" borderId="7" xfId="0" applyFont="1" applyFill="1" applyBorder="1" applyAlignment="1">
      <alignment horizontal="center" vertical="center"/>
    </xf>
    <xf numFmtId="0" fontId="2" fillId="36" borderId="0" xfId="106" applyFill="1" applyAlignment="1">
      <alignment horizontal="center"/>
    </xf>
    <xf numFmtId="14" fontId="1" fillId="36" borderId="0" xfId="106" quotePrefix="1" applyNumberFormat="1" applyFont="1" applyFill="1" applyAlignment="1">
      <alignment horizontal="center"/>
    </xf>
    <xf numFmtId="169" fontId="2" fillId="36" borderId="0" xfId="37" applyNumberFormat="1" applyFont="1" applyFill="1" applyBorder="1"/>
    <xf numFmtId="0" fontId="73" fillId="36" borderId="0" xfId="0" applyFont="1" applyFill="1"/>
    <xf numFmtId="0" fontId="1" fillId="36" borderId="0" xfId="106" applyFont="1" applyFill="1" applyAlignment="1">
      <alignment horizontal="center"/>
    </xf>
    <xf numFmtId="169" fontId="2" fillId="36" borderId="12" xfId="37" applyNumberFormat="1" applyFont="1" applyFill="1" applyBorder="1"/>
    <xf numFmtId="0" fontId="66" fillId="37" borderId="0" xfId="0" applyFont="1" applyFill="1" applyAlignment="1">
      <alignment vertical="center"/>
    </xf>
    <xf numFmtId="0" fontId="47" fillId="0" borderId="0" xfId="0" applyFont="1" applyAlignment="1">
      <alignment vertical="center"/>
    </xf>
    <xf numFmtId="0" fontId="30" fillId="40" borderId="0" xfId="0" applyFont="1" applyFill="1"/>
    <xf numFmtId="0" fontId="30" fillId="37"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6"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40"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6" borderId="7" xfId="107" applyFont="1" applyFill="1" applyBorder="1" applyAlignment="1">
      <alignment horizontal="left"/>
    </xf>
    <xf numFmtId="0" fontId="2" fillId="36" borderId="0" xfId="0" applyFont="1" applyFill="1"/>
    <xf numFmtId="164" fontId="45" fillId="36" borderId="0" xfId="38" applyFont="1" applyFill="1"/>
    <xf numFmtId="0" fontId="1" fillId="36" borderId="0" xfId="107" applyFont="1" applyFill="1"/>
    <xf numFmtId="41" fontId="46" fillId="36" borderId="12" xfId="0" applyNumberFormat="1" applyFont="1" applyFill="1" applyBorder="1"/>
    <xf numFmtId="41" fontId="46" fillId="36" borderId="0" xfId="0" applyNumberFormat="1" applyFont="1" applyFill="1"/>
    <xf numFmtId="166" fontId="1" fillId="36" borderId="0" xfId="107" applyNumberFormat="1" applyFont="1" applyFill="1"/>
    <xf numFmtId="0" fontId="58" fillId="36"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6" borderId="0" xfId="0" applyFont="1" applyFill="1"/>
    <xf numFmtId="0" fontId="30" fillId="0" borderId="0" xfId="0" applyFont="1" applyAlignment="1">
      <alignment horizontal="center" vertical="center"/>
    </xf>
    <xf numFmtId="0" fontId="82" fillId="36" borderId="0" xfId="0" applyFont="1" applyFill="1"/>
    <xf numFmtId="0" fontId="0" fillId="36"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7" borderId="60" xfId="0" applyFont="1" applyFill="1" applyBorder="1"/>
    <xf numFmtId="0" fontId="83" fillId="37" borderId="61" xfId="0" applyFont="1" applyFill="1" applyBorder="1" applyAlignment="1">
      <alignment horizontal="center" vertical="center" wrapText="1"/>
    </xf>
    <xf numFmtId="0" fontId="83" fillId="37" borderId="61" xfId="0" applyFont="1" applyFill="1" applyBorder="1" applyAlignment="1">
      <alignment vertical="center" wrapText="1"/>
    </xf>
    <xf numFmtId="0" fontId="83" fillId="37"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0" fontId="85" fillId="2" borderId="0" xfId="0" applyFont="1" applyFill="1" applyAlignment="1">
      <alignment horizontal="center"/>
    </xf>
    <xf numFmtId="0" fontId="71" fillId="2" borderId="0" xfId="0" applyFont="1" applyFill="1" applyAlignment="1">
      <alignment horizontal="center"/>
    </xf>
    <xf numFmtId="164" fontId="72" fillId="2" borderId="2" xfId="38" applyFont="1" applyFill="1" applyBorder="1"/>
    <xf numFmtId="9" fontId="86" fillId="2" borderId="0" xfId="175" applyFont="1" applyFill="1" applyBorder="1" applyAlignment="1"/>
    <xf numFmtId="0" fontId="58" fillId="36" borderId="0" xfId="0" applyFont="1" applyFill="1" applyAlignment="1">
      <alignment horizontal="left"/>
    </xf>
    <xf numFmtId="0" fontId="58" fillId="37"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7" borderId="13" xfId="0" applyFont="1" applyFill="1" applyBorder="1" applyAlignment="1">
      <alignment horizontal="justify" vertical="center" wrapText="1"/>
    </xf>
    <xf numFmtId="0" fontId="91" fillId="37" borderId="13" xfId="0" applyFont="1" applyFill="1" applyBorder="1" applyAlignment="1">
      <alignment horizontal="right" vertical="center" wrapText="1"/>
    </xf>
    <xf numFmtId="0" fontId="91" fillId="37"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2" borderId="0" xfId="0" applyFont="1" applyFill="1"/>
    <xf numFmtId="0" fontId="92" fillId="38" borderId="0" xfId="0" applyFont="1" applyFill="1"/>
    <xf numFmtId="0" fontId="93" fillId="43" borderId="0" xfId="0" applyFont="1" applyFill="1"/>
    <xf numFmtId="0" fontId="94" fillId="43" borderId="0" xfId="0" applyFont="1" applyFill="1"/>
    <xf numFmtId="0" fontId="94" fillId="43" borderId="5" xfId="0" applyFont="1" applyFill="1" applyBorder="1"/>
    <xf numFmtId="0" fontId="95" fillId="43" borderId="13" xfId="0" applyFont="1" applyFill="1" applyBorder="1"/>
    <xf numFmtId="0" fontId="94" fillId="43" borderId="13" xfId="0" applyFont="1" applyFill="1" applyBorder="1"/>
    <xf numFmtId="0" fontId="13" fillId="43" borderId="0" xfId="0" applyFont="1" applyFill="1"/>
    <xf numFmtId="0" fontId="14" fillId="43" borderId="8" xfId="0" applyFont="1" applyFill="1" applyBorder="1"/>
    <xf numFmtId="0" fontId="14" fillId="43" borderId="13" xfId="0" applyFont="1" applyFill="1" applyBorder="1"/>
    <xf numFmtId="0" fontId="13" fillId="43"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6" borderId="0" xfId="0" applyNumberFormat="1" applyFont="1" applyFill="1"/>
    <xf numFmtId="172" fontId="9" fillId="2" borderId="11" xfId="37" applyNumberFormat="1" applyFont="1" applyFill="1" applyBorder="1"/>
    <xf numFmtId="0" fontId="4" fillId="2" borderId="4" xfId="94" applyFont="1" applyFill="1" applyBorder="1"/>
    <xf numFmtId="172" fontId="1" fillId="36" borderId="0" xfId="37" quotePrefix="1" applyNumberFormat="1" applyFont="1" applyFill="1" applyAlignment="1">
      <alignment horizontal="center"/>
    </xf>
    <xf numFmtId="172" fontId="27" fillId="0" borderId="0" xfId="37" applyNumberFormat="1" applyFont="1"/>
    <xf numFmtId="172" fontId="2" fillId="36" borderId="0" xfId="37" applyNumberFormat="1" applyFont="1" applyFill="1"/>
    <xf numFmtId="172" fontId="2" fillId="36" borderId="0" xfId="37" applyNumberFormat="1" applyFont="1" applyFill="1" applyBorder="1"/>
    <xf numFmtId="172" fontId="27" fillId="0" borderId="0" xfId="37" applyNumberFormat="1" applyFont="1" applyBorder="1"/>
    <xf numFmtId="172" fontId="2" fillId="36"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6" borderId="0" xfId="37" applyNumberFormat="1" applyFont="1" applyFill="1"/>
    <xf numFmtId="172" fontId="46" fillId="36" borderId="12" xfId="37" applyNumberFormat="1" applyFont="1" applyFill="1" applyBorder="1"/>
    <xf numFmtId="172" fontId="1" fillId="36"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6" borderId="0" xfId="37" applyNumberFormat="1" applyFont="1" applyFill="1"/>
    <xf numFmtId="172" fontId="27" fillId="36"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3" borderId="13" xfId="37" applyNumberFormat="1" applyFont="1" applyFill="1" applyBorder="1"/>
    <xf numFmtId="172" fontId="99" fillId="43" borderId="13" xfId="37" applyNumberFormat="1" applyFont="1" applyFill="1" applyBorder="1"/>
    <xf numFmtId="172" fontId="94" fillId="43"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7" borderId="0" xfId="37" applyNumberFormat="1" applyFont="1" applyFill="1" applyBorder="1"/>
    <xf numFmtId="164"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164" fontId="85" fillId="2" borderId="2" xfId="38" applyFont="1" applyFill="1" applyBorder="1" applyAlignment="1">
      <alignment horizontal="center"/>
    </xf>
    <xf numFmtId="0" fontId="12" fillId="43" borderId="0" xfId="0" applyFont="1" applyFill="1" applyAlignment="1">
      <alignment wrapText="1"/>
    </xf>
    <xf numFmtId="0" fontId="95" fillId="43" borderId="0" xfId="0" applyFont="1" applyFill="1"/>
    <xf numFmtId="172" fontId="77" fillId="2" borderId="0" xfId="0" applyNumberFormat="1" applyFont="1" applyFill="1"/>
    <xf numFmtId="172" fontId="72" fillId="0" borderId="0" xfId="37" applyNumberFormat="1" applyFont="1" applyFill="1" applyBorder="1"/>
    <xf numFmtId="3" fontId="57" fillId="36" borderId="0" xfId="0" applyNumberFormat="1" applyFont="1" applyFill="1"/>
    <xf numFmtId="164" fontId="27" fillId="2" borderId="0" xfId="38" applyFont="1" applyFill="1"/>
    <xf numFmtId="172" fontId="46" fillId="36"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164" fontId="45" fillId="0" borderId="0" xfId="38" applyFont="1"/>
    <xf numFmtId="164"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43"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4" borderId="0" xfId="0" applyFont="1" applyFill="1" applyAlignment="1">
      <alignment vertical="center"/>
    </xf>
    <xf numFmtId="166" fontId="5" fillId="44" borderId="0" xfId="37" applyNumberFormat="1" applyFont="1" applyFill="1" applyBorder="1"/>
    <xf numFmtId="166" fontId="106" fillId="44" borderId="0" xfId="37" applyNumberFormat="1" applyFont="1" applyFill="1" applyBorder="1"/>
    <xf numFmtId="166" fontId="5" fillId="44" borderId="0" xfId="37" applyNumberFormat="1" applyFont="1" applyFill="1" applyBorder="1" applyAlignment="1">
      <alignment vertical="center"/>
    </xf>
    <xf numFmtId="172" fontId="4" fillId="36"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6" borderId="0" xfId="0" applyNumberFormat="1" applyFont="1" applyFill="1"/>
    <xf numFmtId="164" fontId="27" fillId="2" borderId="0" xfId="38" applyFont="1" applyFill="1" applyBorder="1"/>
    <xf numFmtId="165"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164" fontId="98" fillId="0" borderId="24" xfId="38" applyFont="1" applyBorder="1" applyAlignment="1">
      <alignment horizontal="right" vertical="center" wrapText="1"/>
    </xf>
    <xf numFmtId="169" fontId="0" fillId="2" borderId="0" xfId="0" applyNumberFormat="1" applyFill="1"/>
    <xf numFmtId="164" fontId="9" fillId="2" borderId="0" xfId="38" applyFont="1" applyFill="1"/>
    <xf numFmtId="41" fontId="0" fillId="2" borderId="0" xfId="0" applyNumberFormat="1" applyFill="1"/>
    <xf numFmtId="41" fontId="107" fillId="0" borderId="0" xfId="39" applyFont="1" applyFill="1"/>
    <xf numFmtId="14" fontId="0" fillId="0" borderId="0" xfId="0" applyNumberFormat="1"/>
    <xf numFmtId="164" fontId="27" fillId="0" borderId="0" xfId="38" applyFont="1"/>
    <xf numFmtId="164" fontId="27" fillId="0" borderId="7" xfId="38" applyFont="1" applyBorder="1"/>
    <xf numFmtId="164" fontId="27" fillId="36" borderId="0" xfId="38" applyFont="1" applyFill="1"/>
    <xf numFmtId="164" fontId="27" fillId="36" borderId="2" xfId="38" applyFont="1" applyFill="1" applyBorder="1"/>
    <xf numFmtId="164" fontId="0" fillId="36" borderId="0" xfId="0" applyNumberFormat="1" applyFill="1"/>
    <xf numFmtId="164" fontId="72" fillId="2" borderId="0" xfId="38" applyFont="1" applyFill="1"/>
    <xf numFmtId="164" fontId="0" fillId="2" borderId="0" xfId="0" applyNumberFormat="1" applyFill="1"/>
    <xf numFmtId="172" fontId="40" fillId="2" borderId="0" xfId="0" applyNumberFormat="1" applyFont="1" applyFill="1"/>
    <xf numFmtId="41"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2" fillId="3" borderId="0" xfId="0" applyNumberFormat="1" applyFont="1" applyFill="1"/>
    <xf numFmtId="3" fontId="23" fillId="0" borderId="0" xfId="0" quotePrefix="1" applyNumberFormat="1" applyFont="1"/>
    <xf numFmtId="3" fontId="0" fillId="0" borderId="0" xfId="0" quotePrefix="1" applyNumberFormat="1"/>
    <xf numFmtId="0" fontId="0" fillId="0" borderId="0" xfId="0" quotePrefix="1"/>
    <xf numFmtId="3" fontId="2" fillId="0" borderId="0" xfId="0" applyNumberFormat="1" applyFont="1"/>
    <xf numFmtId="3" fontId="1" fillId="3" borderId="0" xfId="0" applyNumberFormat="1" applyFont="1" applyFill="1"/>
    <xf numFmtId="3" fontId="0" fillId="0" borderId="0" xfId="0" applyNumberFormat="1"/>
    <xf numFmtId="3" fontId="23" fillId="0" borderId="0" xfId="0" quotePrefix="1" applyNumberFormat="1" applyFont="1" applyAlignment="1">
      <alignment horizontal="center"/>
    </xf>
    <xf numFmtId="0" fontId="0" fillId="4" borderId="0" xfId="0" applyFill="1"/>
    <xf numFmtId="3" fontId="22" fillId="45" borderId="0" xfId="0" applyNumberFormat="1" applyFont="1" applyFill="1"/>
    <xf numFmtId="166" fontId="108" fillId="0" borderId="0" xfId="37" applyNumberFormat="1" applyFont="1"/>
    <xf numFmtId="3" fontId="23" fillId="45" borderId="0" xfId="0" applyNumberFormat="1" applyFont="1" applyFill="1"/>
    <xf numFmtId="3" fontId="22" fillId="46" borderId="0" xfId="0" applyNumberFormat="1" applyFont="1" applyFill="1"/>
    <xf numFmtId="3" fontId="59" fillId="46" borderId="0" xfId="0" applyNumberFormat="1" applyFont="1" applyFill="1"/>
    <xf numFmtId="3" fontId="1" fillId="46" borderId="0" xfId="0" applyNumberFormat="1" applyFont="1" applyFill="1"/>
    <xf numFmtId="3" fontId="109" fillId="46" borderId="0" xfId="0" applyNumberFormat="1" applyFont="1" applyFill="1"/>
    <xf numFmtId="3" fontId="110" fillId="46" borderId="0" xfId="0" applyNumberFormat="1" applyFont="1" applyFill="1"/>
    <xf numFmtId="3" fontId="23" fillId="46" borderId="0" xfId="0" applyNumberFormat="1" applyFont="1" applyFill="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7" borderId="0" xfId="37" applyNumberFormat="1" applyFont="1" applyFill="1"/>
    <xf numFmtId="166" fontId="2" fillId="47" borderId="0" xfId="37" applyNumberFormat="1" applyFont="1" applyFill="1"/>
    <xf numFmtId="3" fontId="23" fillId="48" borderId="0" xfId="0" applyNumberFormat="1" applyFont="1" applyFill="1"/>
    <xf numFmtId="3" fontId="110" fillId="48" borderId="0" xfId="0" applyNumberFormat="1" applyFont="1" applyFill="1"/>
    <xf numFmtId="49" fontId="111" fillId="0" borderId="0" xfId="0" applyNumberFormat="1" applyFont="1"/>
    <xf numFmtId="0" fontId="111" fillId="0" borderId="0" xfId="0" applyFont="1"/>
    <xf numFmtId="49" fontId="0" fillId="0" borderId="0" xfId="0" applyNumberFormat="1"/>
    <xf numFmtId="41" fontId="60" fillId="0" borderId="0" xfId="38" applyNumberFormat="1" applyFont="1" applyFill="1"/>
    <xf numFmtId="164" fontId="45" fillId="50" borderId="0" xfId="38" applyFont="1" applyFill="1"/>
    <xf numFmtId="166" fontId="45" fillId="50" borderId="0" xfId="37" applyNumberFormat="1" applyFont="1" applyFill="1"/>
    <xf numFmtId="164"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41" fontId="45" fillId="0" borderId="0" xfId="39" applyFont="1" applyFill="1"/>
    <xf numFmtId="164" fontId="2" fillId="36" borderId="7" xfId="38" applyFont="1" applyFill="1" applyBorder="1"/>
    <xf numFmtId="164" fontId="2" fillId="36" borderId="0" xfId="38" quotePrefix="1" applyFont="1" applyFill="1" applyAlignment="1">
      <alignment horizontal="center"/>
    </xf>
    <xf numFmtId="172" fontId="9" fillId="51" borderId="11" xfId="37" applyNumberFormat="1" applyFont="1" applyFill="1" applyBorder="1"/>
    <xf numFmtId="172" fontId="9" fillId="51" borderId="5" xfId="37" applyNumberFormat="1" applyFont="1" applyFill="1" applyBorder="1"/>
    <xf numFmtId="172" fontId="9" fillId="51" borderId="5" xfId="37" quotePrefix="1" applyNumberFormat="1" applyFont="1" applyFill="1" applyBorder="1"/>
    <xf numFmtId="172" fontId="4" fillId="51"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164"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164" fontId="45" fillId="46" borderId="0" xfId="38" applyFont="1" applyFill="1"/>
    <xf numFmtId="166" fontId="45" fillId="46" borderId="0" xfId="37" applyNumberFormat="1" applyFont="1" applyFill="1"/>
    <xf numFmtId="3" fontId="23" fillId="52" borderId="0" xfId="0" applyNumberFormat="1" applyFont="1" applyFill="1"/>
    <xf numFmtId="3" fontId="2" fillId="52" borderId="0" xfId="0" applyNumberFormat="1" applyFont="1" applyFill="1"/>
    <xf numFmtId="164" fontId="111" fillId="0" borderId="0" xfId="38" applyFont="1"/>
    <xf numFmtId="164" fontId="45" fillId="54" borderId="0" xfId="38" applyFont="1" applyFill="1"/>
    <xf numFmtId="3" fontId="23" fillId="54" borderId="0" xfId="0" applyNumberFormat="1" applyFont="1" applyFill="1"/>
    <xf numFmtId="164" fontId="45" fillId="55" borderId="0" xfId="38" applyFont="1" applyFill="1"/>
    <xf numFmtId="166" fontId="45" fillId="55" borderId="0" xfId="37" applyNumberFormat="1" applyFont="1" applyFill="1"/>
    <xf numFmtId="3" fontId="23" fillId="55" borderId="0" xfId="0"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0" fontId="0" fillId="53" borderId="0" xfId="0" applyFill="1"/>
    <xf numFmtId="49" fontId="112" fillId="0" borderId="0" xfId="0" applyNumberFormat="1" applyFont="1"/>
    <xf numFmtId="49" fontId="111" fillId="47" borderId="0" xfId="0" applyNumberFormat="1" applyFont="1" applyFill="1"/>
    <xf numFmtId="169" fontId="4" fillId="58" borderId="13" xfId="67" applyNumberFormat="1" applyFont="1" applyFill="1" applyBorder="1"/>
    <xf numFmtId="169" fontId="27" fillId="0" borderId="0" xfId="47" applyNumberFormat="1" applyFont="1" applyFill="1"/>
    <xf numFmtId="169" fontId="111" fillId="0" borderId="0" xfId="47" applyNumberFormat="1" applyFont="1" applyFill="1"/>
    <xf numFmtId="49" fontId="113" fillId="0" borderId="0" xfId="0" applyNumberFormat="1" applyFont="1"/>
    <xf numFmtId="164" fontId="113" fillId="0" borderId="0" xfId="38" applyFont="1" applyFill="1"/>
    <xf numFmtId="164" fontId="77" fillId="0" borderId="0" xfId="38" applyFont="1" applyFill="1"/>
    <xf numFmtId="164" fontId="111" fillId="0" borderId="0" xfId="38" applyFont="1" applyFill="1"/>
    <xf numFmtId="164" fontId="27" fillId="0" borderId="0" xfId="38" applyFont="1" applyFill="1"/>
    <xf numFmtId="164" fontId="111" fillId="47" borderId="0" xfId="38" applyFont="1" applyFill="1"/>
    <xf numFmtId="3" fontId="23" fillId="59" borderId="0" xfId="0" applyNumberFormat="1" applyFont="1" applyFill="1"/>
    <xf numFmtId="3" fontId="110" fillId="59" borderId="0" xfId="0" applyNumberFormat="1" applyFont="1" applyFill="1"/>
    <xf numFmtId="3" fontId="23" fillId="61" borderId="0" xfId="0" applyNumberFormat="1" applyFont="1" applyFill="1"/>
    <xf numFmtId="3" fontId="2" fillId="61" borderId="0" xfId="0" applyNumberFormat="1" applyFont="1" applyFill="1"/>
    <xf numFmtId="3" fontId="23" fillId="62" borderId="0" xfId="0" applyNumberFormat="1" applyFont="1" applyFill="1"/>
    <xf numFmtId="3" fontId="2" fillId="62" borderId="0" xfId="0" applyNumberFormat="1" applyFont="1" applyFill="1"/>
    <xf numFmtId="169" fontId="0" fillId="0" borderId="0" xfId="0" applyNumberFormat="1"/>
    <xf numFmtId="3" fontId="23" fillId="63" borderId="0" xfId="0" applyNumberFormat="1" applyFont="1" applyFill="1"/>
    <xf numFmtId="3" fontId="2" fillId="63" borderId="0" xfId="0" applyNumberFormat="1" applyFont="1" applyFill="1"/>
    <xf numFmtId="3" fontId="23" fillId="47" borderId="0" xfId="0" applyNumberFormat="1" applyFont="1" applyFill="1"/>
    <xf numFmtId="166" fontId="45" fillId="64" borderId="0" xfId="37" applyNumberFormat="1" applyFont="1" applyFill="1"/>
    <xf numFmtId="3" fontId="23" fillId="65" borderId="0" xfId="0" applyNumberFormat="1" applyFont="1" applyFill="1"/>
    <xf numFmtId="3" fontId="2" fillId="65" borderId="0" xfId="0" applyNumberFormat="1" applyFont="1" applyFill="1"/>
    <xf numFmtId="3" fontId="111" fillId="0" borderId="0" xfId="0" applyNumberFormat="1" applyFont="1"/>
    <xf numFmtId="3" fontId="23" fillId="66" borderId="0" xfId="0" applyNumberFormat="1" applyFont="1" applyFill="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77" fillId="0" borderId="0" xfId="47" applyNumberFormat="1" applyFont="1" applyFill="1"/>
    <xf numFmtId="169" fontId="113" fillId="0" borderId="0" xfId="47" applyNumberFormat="1" applyFont="1" applyFill="1"/>
    <xf numFmtId="169" fontId="77" fillId="47" borderId="0" xfId="47" applyNumberFormat="1" applyFont="1" applyFill="1"/>
    <xf numFmtId="164" fontId="0" fillId="0" borderId="0" xfId="38" applyFont="1"/>
    <xf numFmtId="3" fontId="46" fillId="0" borderId="0" xfId="0" applyNumberFormat="1" applyFont="1"/>
    <xf numFmtId="3" fontId="64" fillId="0" borderId="0" xfId="0" applyNumberFormat="1" applyFont="1"/>
    <xf numFmtId="169" fontId="2" fillId="0" borderId="0" xfId="47" applyNumberFormat="1" applyFont="1" applyFill="1"/>
    <xf numFmtId="169" fontId="2" fillId="0" borderId="0" xfId="37" applyNumberFormat="1" applyFont="1" applyFill="1"/>
    <xf numFmtId="164" fontId="0" fillId="0" borderId="7" xfId="38" applyFont="1" applyBorder="1"/>
    <xf numFmtId="41" fontId="111" fillId="0" borderId="0" xfId="39" applyFont="1" applyFill="1"/>
    <xf numFmtId="41" fontId="44" fillId="0" borderId="0" xfId="39" applyFont="1" applyFill="1"/>
    <xf numFmtId="41" fontId="0" fillId="0" borderId="0" xfId="39" applyFont="1"/>
    <xf numFmtId="49" fontId="122" fillId="47" borderId="0" xfId="0" applyNumberFormat="1" applyFont="1" applyFill="1"/>
    <xf numFmtId="41" fontId="122" fillId="47" borderId="0" xfId="39" applyFont="1" applyFill="1"/>
    <xf numFmtId="0" fontId="44" fillId="47" borderId="0" xfId="0" applyFont="1" applyFill="1"/>
    <xf numFmtId="41" fontId="44" fillId="47" borderId="0" xfId="39" applyFont="1" applyFill="1"/>
    <xf numFmtId="169" fontId="111" fillId="0" borderId="0" xfId="58" applyNumberFormat="1" applyFont="1" applyFill="1"/>
    <xf numFmtId="169" fontId="44" fillId="47" borderId="0" xfId="58" applyNumberFormat="1" applyFont="1" applyFill="1"/>
    <xf numFmtId="169" fontId="122" fillId="47" borderId="0" xfId="58" applyNumberFormat="1" applyFont="1" applyFill="1"/>
    <xf numFmtId="169" fontId="0" fillId="0" borderId="0" xfId="58" applyNumberFormat="1" applyFont="1" applyFill="1"/>
    <xf numFmtId="11" fontId="44" fillId="0" borderId="0" xfId="39" applyNumberFormat="1" applyFont="1" applyFill="1"/>
    <xf numFmtId="41" fontId="125" fillId="0" borderId="0" xfId="39" applyFont="1" applyFill="1"/>
    <xf numFmtId="0" fontId="60" fillId="0" borderId="0" xfId="0" applyFont="1"/>
    <xf numFmtId="166" fontId="60" fillId="0" borderId="0" xfId="0" applyNumberFormat="1" applyFont="1"/>
    <xf numFmtId="169" fontId="112" fillId="0" borderId="0" xfId="47" applyNumberFormat="1" applyFont="1" applyFill="1"/>
    <xf numFmtId="169" fontId="40" fillId="0" borderId="0" xfId="47" applyNumberFormat="1" applyFont="1" applyFill="1"/>
    <xf numFmtId="49" fontId="77" fillId="0" borderId="0" xfId="0" applyNumberFormat="1" applyFont="1"/>
    <xf numFmtId="41" fontId="111" fillId="47" borderId="0" xfId="39" applyFont="1" applyFill="1"/>
    <xf numFmtId="0" fontId="0" fillId="47" borderId="0" xfId="0" applyFill="1"/>
    <xf numFmtId="3" fontId="23" fillId="68" borderId="0" xfId="0" applyNumberFormat="1" applyFont="1" applyFill="1"/>
    <xf numFmtId="3" fontId="23" fillId="57" borderId="0" xfId="0" applyNumberFormat="1" applyFont="1" applyFill="1"/>
    <xf numFmtId="3" fontId="23" fillId="53" borderId="0" xfId="0" applyNumberFormat="1" applyFont="1" applyFill="1"/>
    <xf numFmtId="3" fontId="23" fillId="56" borderId="0" xfId="0" applyNumberFormat="1" applyFont="1" applyFill="1"/>
    <xf numFmtId="3" fontId="2" fillId="56" borderId="0" xfId="0" applyNumberFormat="1" applyFont="1" applyFill="1"/>
    <xf numFmtId="164" fontId="45" fillId="56" borderId="0" xfId="38" applyFont="1" applyFill="1"/>
    <xf numFmtId="0" fontId="111" fillId="69" borderId="0" xfId="0" applyFont="1" applyFill="1"/>
    <xf numFmtId="0" fontId="0" fillId="69" borderId="0" xfId="0" applyFill="1"/>
    <xf numFmtId="49" fontId="111" fillId="69" borderId="0" xfId="0" applyNumberFormat="1" applyFont="1" applyFill="1"/>
    <xf numFmtId="164" fontId="111" fillId="69" borderId="0" xfId="38" applyFont="1" applyFill="1"/>
    <xf numFmtId="49" fontId="113" fillId="47" borderId="0" xfId="0" applyNumberFormat="1" applyFont="1" applyFill="1"/>
    <xf numFmtId="0" fontId="111" fillId="47" borderId="0" xfId="0" applyFont="1" applyFill="1"/>
    <xf numFmtId="164" fontId="113" fillId="47" borderId="0" xfId="38" applyFont="1" applyFill="1"/>
    <xf numFmtId="49" fontId="111" fillId="64" borderId="0" xfId="0" applyNumberFormat="1" applyFont="1" applyFill="1"/>
    <xf numFmtId="169" fontId="113" fillId="64" borderId="0" xfId="47" applyNumberFormat="1" applyFont="1" applyFill="1"/>
    <xf numFmtId="169" fontId="111" fillId="64" borderId="0" xfId="47" applyNumberFormat="1" applyFont="1" applyFill="1"/>
    <xf numFmtId="169" fontId="113" fillId="46" borderId="0" xfId="47" applyNumberFormat="1" applyFont="1" applyFill="1"/>
    <xf numFmtId="169" fontId="112" fillId="46" borderId="0" xfId="47" applyNumberFormat="1" applyFont="1" applyFill="1"/>
    <xf numFmtId="0" fontId="0" fillId="70" borderId="0" xfId="0" applyFill="1"/>
    <xf numFmtId="164" fontId="75" fillId="0" borderId="0" xfId="38" applyFont="1" applyFill="1"/>
    <xf numFmtId="164" fontId="122" fillId="47" borderId="0" xfId="38" applyFont="1" applyFill="1"/>
    <xf numFmtId="164" fontId="123" fillId="47" borderId="0" xfId="38" applyFont="1" applyFill="1"/>
    <xf numFmtId="164" fontId="75" fillId="47" borderId="0" xfId="38" applyFont="1" applyFill="1"/>
    <xf numFmtId="164" fontId="75" fillId="68" borderId="0" xfId="38" applyFont="1" applyFill="1"/>
    <xf numFmtId="169" fontId="113" fillId="56" borderId="0" xfId="47" applyNumberFormat="1" applyFont="1" applyFill="1"/>
    <xf numFmtId="164" fontId="75" fillId="56" borderId="0" xfId="38" applyFont="1" applyFill="1"/>
    <xf numFmtId="164" fontId="124" fillId="56" borderId="0" xfId="38" applyFont="1" applyFill="1"/>
    <xf numFmtId="169" fontId="77" fillId="56" borderId="0" xfId="47" applyNumberFormat="1" applyFont="1" applyFill="1"/>
    <xf numFmtId="172" fontId="0" fillId="36" borderId="0" xfId="0" applyNumberFormat="1" applyFill="1"/>
    <xf numFmtId="41" fontId="77" fillId="0" borderId="0" xfId="39" applyFont="1" applyFill="1"/>
    <xf numFmtId="169" fontId="77" fillId="40" borderId="0" xfId="47" applyNumberFormat="1" applyFont="1" applyFill="1"/>
    <xf numFmtId="169" fontId="113" fillId="68" borderId="0" xfId="47" applyNumberFormat="1" applyFont="1" applyFill="1"/>
    <xf numFmtId="169" fontId="77" fillId="68" borderId="0" xfId="47" applyNumberFormat="1" applyFont="1" applyFill="1"/>
    <xf numFmtId="169" fontId="113" fillId="71" borderId="0" xfId="47" applyNumberFormat="1" applyFont="1" applyFill="1"/>
    <xf numFmtId="164" fontId="53" fillId="0" borderId="0" xfId="0" applyNumberFormat="1" applyFont="1"/>
    <xf numFmtId="164" fontId="77" fillId="0" borderId="35" xfId="38" applyFont="1" applyFill="1" applyBorder="1" applyAlignment="1">
      <alignment horizontal="center" vertical="center" wrapText="1"/>
    </xf>
    <xf numFmtId="0" fontId="0" fillId="0" borderId="0" xfId="0"/>
    <xf numFmtId="49" fontId="113" fillId="0" borderId="0" xfId="0" applyNumberFormat="1" applyFont="1" applyFill="1"/>
    <xf numFmtId="49" fontId="77" fillId="0" borderId="0" xfId="0" applyNumberFormat="1" applyFont="1" applyFill="1"/>
    <xf numFmtId="14" fontId="113" fillId="0" borderId="0" xfId="39" applyNumberFormat="1" applyFont="1" applyFill="1"/>
    <xf numFmtId="41" fontId="113" fillId="0" borderId="0" xfId="39" applyFont="1" applyFill="1"/>
    <xf numFmtId="49" fontId="113" fillId="72" borderId="0" xfId="0" applyNumberFormat="1" applyFont="1" applyFill="1"/>
    <xf numFmtId="164" fontId="113" fillId="72" borderId="0" xfId="38" applyFont="1" applyFill="1"/>
    <xf numFmtId="0" fontId="111" fillId="72" borderId="0" xfId="0" applyFont="1" applyFill="1"/>
    <xf numFmtId="0" fontId="0" fillId="72" borderId="0" xfId="0" applyFill="1"/>
    <xf numFmtId="49" fontId="111" fillId="0" borderId="0" xfId="0" applyNumberFormat="1" applyFont="1" applyFill="1"/>
    <xf numFmtId="0" fontId="0" fillId="0" borderId="0" xfId="0" applyFill="1"/>
    <xf numFmtId="164" fontId="0" fillId="0" borderId="0" xfId="0" applyNumberFormat="1" applyFill="1"/>
    <xf numFmtId="49" fontId="0" fillId="0" borderId="0" xfId="0" applyNumberFormat="1" applyFill="1"/>
    <xf numFmtId="41" fontId="27" fillId="0" borderId="0" xfId="39" applyFont="1" applyFill="1"/>
    <xf numFmtId="49" fontId="112" fillId="0" borderId="0" xfId="0" applyNumberFormat="1" applyFont="1" applyFill="1"/>
    <xf numFmtId="164" fontId="112" fillId="0" borderId="0" xfId="38" applyFont="1" applyFill="1"/>
    <xf numFmtId="164" fontId="40" fillId="0" borderId="0" xfId="38" applyFont="1" applyFill="1"/>
    <xf numFmtId="169" fontId="77" fillId="0" borderId="0" xfId="0" applyNumberFormat="1" applyFont="1"/>
    <xf numFmtId="169" fontId="77" fillId="73" borderId="0" xfId="47" applyNumberFormat="1" applyFont="1" applyFill="1"/>
    <xf numFmtId="169" fontId="113" fillId="73" borderId="0" xfId="47" applyNumberFormat="1" applyFont="1" applyFill="1"/>
    <xf numFmtId="169" fontId="113" fillId="60" borderId="0" xfId="47" applyNumberFormat="1" applyFont="1" applyFill="1"/>
    <xf numFmtId="169" fontId="77" fillId="60" borderId="0" xfId="47" applyNumberFormat="1" applyFont="1" applyFill="1"/>
    <xf numFmtId="169" fontId="113" fillId="49" borderId="0" xfId="47" applyNumberFormat="1" applyFont="1" applyFill="1"/>
    <xf numFmtId="3" fontId="53" fillId="0" borderId="0" xfId="0" applyNumberFormat="1" applyFont="1"/>
    <xf numFmtId="0" fontId="2" fillId="2" borderId="0" xfId="0" applyFont="1" applyFill="1" applyAlignment="1">
      <alignment vertical="center" wrapText="1"/>
    </xf>
    <xf numFmtId="0" fontId="114" fillId="0" borderId="0" xfId="0" applyFont="1" applyAlignment="1">
      <alignment horizontal="center" vertical="center"/>
    </xf>
    <xf numFmtId="0" fontId="51" fillId="0" borderId="0" xfId="0" applyFont="1" applyAlignment="1">
      <alignment horizontal="center" vertical="center"/>
    </xf>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0" fontId="0" fillId="0" borderId="0" xfId="0"/>
    <xf numFmtId="0" fontId="54" fillId="37" borderId="0" xfId="0" applyFont="1" applyFill="1" applyAlignment="1">
      <alignment horizontal="left" vertical="center"/>
    </xf>
    <xf numFmtId="0" fontId="1" fillId="0" borderId="0" xfId="0" applyFont="1" applyAlignment="1">
      <alignment horizontal="left"/>
    </xf>
    <xf numFmtId="0" fontId="54" fillId="37"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applyAlignment="1">
      <alignment horizontal="left"/>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5"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4" borderId="0" xfId="37" applyNumberFormat="1" applyFont="1" applyFill="1" applyAlignment="1">
      <alignment horizontal="center" vertical="center" wrapText="1"/>
    </xf>
    <xf numFmtId="166" fontId="21" fillId="44" borderId="7" xfId="37" applyNumberFormat="1" applyFont="1" applyFill="1" applyBorder="1" applyAlignment="1">
      <alignment horizontal="center" vertical="center" wrapText="1"/>
    </xf>
    <xf numFmtId="0" fontId="64" fillId="0" borderId="0" xfId="0" applyFont="1" applyAlignment="1">
      <alignment horizontal="center"/>
    </xf>
    <xf numFmtId="0" fontId="21" fillId="44" borderId="0" xfId="0" applyFont="1" applyFill="1" applyAlignment="1">
      <alignment horizontal="center" vertical="center" wrapText="1"/>
    </xf>
    <xf numFmtId="0" fontId="105" fillId="0" borderId="0" xfId="0" applyFont="1" applyAlignment="1">
      <alignment horizontal="center" vertical="center"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7" fillId="0" borderId="43" xfId="0" applyFont="1" applyBorder="1" applyAlignment="1">
      <alignment vertical="center" wrapText="1"/>
    </xf>
    <xf numFmtId="0" fontId="97" fillId="0" borderId="24" xfId="0" applyFont="1" applyBorder="1" applyAlignment="1">
      <alignment vertical="center" wrapText="1"/>
    </xf>
    <xf numFmtId="0" fontId="97" fillId="0" borderId="42" xfId="0" applyFont="1" applyBorder="1" applyAlignment="1">
      <alignment vertical="center" wrapText="1"/>
    </xf>
    <xf numFmtId="0" fontId="97" fillId="0" borderId="25" xfId="0" applyFont="1" applyBorder="1" applyAlignment="1">
      <alignment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21"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14" fontId="121" fillId="67" borderId="29" xfId="0" applyNumberFormat="1" applyFont="1" applyFill="1" applyBorder="1" applyAlignment="1">
      <alignment horizontal="center" vertical="center" wrapText="1"/>
    </xf>
    <xf numFmtId="14" fontId="121" fillId="67" borderId="20" xfId="0" applyNumberFormat="1" applyFont="1" applyFill="1" applyBorder="1" applyAlignment="1">
      <alignment horizontal="center" vertical="center"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6" fillId="0" borderId="0" xfId="0" applyFont="1" applyAlignment="1">
      <alignment horizontal="center"/>
    </xf>
    <xf numFmtId="0" fontId="58" fillId="37" borderId="4" xfId="0" applyFont="1" applyFill="1" applyBorder="1" applyAlignment="1">
      <alignment horizontal="left" vertical="center"/>
    </xf>
    <xf numFmtId="0" fontId="58" fillId="37" borderId="0" xfId="0" applyFont="1" applyFill="1" applyAlignment="1">
      <alignment horizontal="left" vertical="center"/>
    </xf>
    <xf numFmtId="0" fontId="58" fillId="37"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0" fontId="45" fillId="0" borderId="0" xfId="0" applyFont="1" applyAlignment="1">
      <alignment horizontal="left" vertical="justify"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120" fillId="44" borderId="0" xfId="0" applyFont="1" applyFill="1" applyAlignment="1">
      <alignment horizontal="left" vertical="center" wrapText="1"/>
    </xf>
    <xf numFmtId="0" fontId="120" fillId="44" borderId="11" xfId="0" applyFont="1" applyFill="1" applyBorder="1" applyAlignment="1">
      <alignment horizontal="left" vertical="center" wrapText="1"/>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58" fillId="37" borderId="0" xfId="0" applyFont="1" applyFill="1" applyAlignment="1">
      <alignment horizontal="left"/>
    </xf>
    <xf numFmtId="0" fontId="75" fillId="36" borderId="0" xfId="0" applyFont="1" applyFill="1" applyAlignment="1">
      <alignment horizontal="center"/>
    </xf>
    <xf numFmtId="0" fontId="53" fillId="36" borderId="14" xfId="0" applyFont="1" applyFill="1" applyBorder="1" applyAlignment="1">
      <alignment horizontal="center"/>
    </xf>
    <xf numFmtId="0" fontId="53" fillId="36" borderId="15" xfId="0" applyFont="1" applyFill="1" applyBorder="1" applyAlignment="1">
      <alignment horizontal="center"/>
    </xf>
    <xf numFmtId="0" fontId="81" fillId="39" borderId="14" xfId="94" applyFont="1" applyFill="1" applyBorder="1" applyAlignment="1">
      <alignment horizontal="left" vertical="center"/>
    </xf>
    <xf numFmtId="0" fontId="81" fillId="39" borderId="9" xfId="94" applyFont="1" applyFill="1" applyBorder="1" applyAlignment="1">
      <alignment horizontal="left" vertical="center"/>
    </xf>
    <xf numFmtId="0" fontId="81" fillId="39" borderId="15" xfId="94" applyFont="1" applyFill="1" applyBorder="1" applyAlignment="1">
      <alignment horizontal="left" vertical="center"/>
    </xf>
    <xf numFmtId="0" fontId="44" fillId="2" borderId="0" xfId="0" applyFont="1" applyFill="1" applyAlignment="1">
      <alignment horizontal="center" vertical="center"/>
    </xf>
    <xf numFmtId="0" fontId="88" fillId="36" borderId="0" xfId="0" applyFont="1" applyFill="1" applyAlignment="1">
      <alignment horizontal="left"/>
    </xf>
    <xf numFmtId="0" fontId="58" fillId="37"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77" fillId="0" borderId="0" xfId="0" applyFont="1"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7" borderId="63" xfId="0" applyFont="1" applyFill="1" applyBorder="1" applyAlignment="1">
      <alignment horizontal="center" vertical="center" wrapText="1"/>
    </xf>
    <xf numFmtId="0" fontId="83" fillId="37" borderId="64" xfId="0" applyFont="1" applyFill="1" applyBorder="1" applyAlignment="1">
      <alignment horizontal="center" vertical="center" wrapText="1"/>
    </xf>
    <xf numFmtId="0" fontId="83" fillId="37"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7"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xf numFmtId="0" fontId="2" fillId="2" borderId="0" xfId="0" applyFont="1" applyFill="1" applyAlignment="1">
      <alignment horizontal="left" vertical="center" wrapText="1"/>
    </xf>
  </cellXfs>
  <cellStyles count="18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color rgb="FFFF9900"/>
      <color rgb="FFFF66CC"/>
      <color rgb="FF99FF66"/>
      <color rgb="FF66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1276350</xdr:colOff>
      <xdr:row>3</xdr:row>
      <xdr:rowOff>142875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90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266700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171449</xdr:rowOff>
    </xdr:from>
    <xdr:to>
      <xdr:col>6</xdr:col>
      <xdr:colOff>952500</xdr:colOff>
      <xdr:row>3</xdr:row>
      <xdr:rowOff>66674</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49"/>
          <a:ext cx="4657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100.100.10\Waldbott\Users\user\AppData\Local\Microsoft\Windows\INetCache\Content.Outlook\IOF1TUPK\escritorio\Nueva%20carpeta%20(2)\cierre%202021%20MH%20ok\MUSIC%20HALL%20-%20EECC%202021%20-%20Resolucion%2049%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G610">
            <v>15000000000</v>
          </cell>
          <cell r="H610">
            <v>15000000000</v>
          </cell>
          <cell r="I610">
            <v>15000000000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9" zoomScale="115" zoomScaleNormal="115" workbookViewId="0"/>
  </sheetViews>
  <sheetFormatPr baseColWidth="10" defaultColWidth="11.28515625" defaultRowHeight="12.75"/>
  <cols>
    <col min="1" max="1" width="9.28515625" style="1" customWidth="1"/>
    <col min="2" max="2" width="10.140625" style="1" bestFit="1" customWidth="1"/>
    <col min="3" max="3" width="54.7109375" style="1" customWidth="1"/>
    <col min="4" max="4" width="14.85546875" style="3" customWidth="1"/>
    <col min="5" max="5" width="49.85546875" style="1" bestFit="1" customWidth="1"/>
    <col min="6" max="6" width="6.7109375" style="1" bestFit="1" customWidth="1"/>
    <col min="7" max="16384" width="11.28515625" style="1"/>
  </cols>
  <sheetData>
    <row r="1" spans="1:20" ht="15">
      <c r="B1" s="23" t="s">
        <v>112</v>
      </c>
      <c r="C1"/>
      <c r="D1"/>
    </row>
    <row r="2" spans="1:20" ht="14.45" customHeight="1">
      <c r="B2"/>
      <c r="C2" s="703" t="s">
        <v>927</v>
      </c>
      <c r="D2" s="703"/>
      <c r="E2" s="24"/>
      <c r="S2" s="1">
        <v>1</v>
      </c>
      <c r="T2" s="1" t="s">
        <v>0</v>
      </c>
    </row>
    <row r="3" spans="1:20" ht="15">
      <c r="B3" s="23"/>
      <c r="C3"/>
      <c r="D3"/>
      <c r="S3" s="1">
        <v>2</v>
      </c>
      <c r="T3" s="1" t="s">
        <v>1</v>
      </c>
    </row>
    <row r="4" spans="1:20">
      <c r="S4" s="1">
        <v>4</v>
      </c>
      <c r="T4" s="1" t="s">
        <v>2</v>
      </c>
    </row>
    <row r="5" spans="1:20">
      <c r="A5" s="2"/>
      <c r="B5" s="702" t="s">
        <v>2225</v>
      </c>
      <c r="C5" s="702"/>
      <c r="D5" s="702"/>
      <c r="S5" s="1">
        <v>5</v>
      </c>
      <c r="T5" s="1" t="s">
        <v>3</v>
      </c>
    </row>
    <row r="6" spans="1:20" ht="12.75" hidden="1" customHeight="1">
      <c r="A6" s="4"/>
      <c r="B6" s="22" t="s">
        <v>111</v>
      </c>
      <c r="C6" s="4"/>
      <c r="D6" s="5"/>
      <c r="S6" s="1">
        <v>6</v>
      </c>
      <c r="T6" s="1" t="s">
        <v>4</v>
      </c>
    </row>
    <row r="7" spans="1:20">
      <c r="A7" s="6"/>
      <c r="S7" s="1">
        <v>7</v>
      </c>
      <c r="T7" s="1" t="s">
        <v>5</v>
      </c>
    </row>
    <row r="8" spans="1:20" ht="26.45" customHeight="1">
      <c r="B8" s="7"/>
      <c r="C8" s="8" t="s">
        <v>6</v>
      </c>
      <c r="D8" s="9" t="s">
        <v>7</v>
      </c>
      <c r="S8" s="1">
        <v>8</v>
      </c>
      <c r="T8" s="1" t="s">
        <v>8</v>
      </c>
    </row>
    <row r="9" spans="1:20" ht="26.45" customHeight="1">
      <c r="B9" s="10" t="s">
        <v>9</v>
      </c>
      <c r="C9" s="11"/>
      <c r="D9" s="12"/>
      <c r="S9" s="1">
        <v>9</v>
      </c>
      <c r="T9" s="1" t="s">
        <v>10</v>
      </c>
    </row>
    <row r="10" spans="1:20" ht="15">
      <c r="A10" s="3"/>
      <c r="B10" s="13"/>
      <c r="C10" s="1" t="s">
        <v>11</v>
      </c>
      <c r="D10" s="14" t="s">
        <v>12</v>
      </c>
      <c r="S10" s="1">
        <v>10</v>
      </c>
      <c r="T10" s="1" t="s">
        <v>13</v>
      </c>
    </row>
    <row r="11" spans="1:20" ht="15">
      <c r="A11" s="3"/>
      <c r="B11" s="13"/>
      <c r="C11" s="1" t="s">
        <v>14</v>
      </c>
      <c r="D11" s="15" t="s">
        <v>15</v>
      </c>
      <c r="S11" s="1">
        <v>11</v>
      </c>
      <c r="T11" s="1" t="s">
        <v>16</v>
      </c>
    </row>
    <row r="12" spans="1:20" ht="15">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5">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5">
      <c r="A22" s="3"/>
      <c r="B22" s="13"/>
      <c r="C22" s="1" t="s">
        <v>36</v>
      </c>
      <c r="D22" s="15" t="s">
        <v>37</v>
      </c>
    </row>
    <row r="23" spans="1:4" ht="15">
      <c r="A23" s="3"/>
      <c r="B23" s="13"/>
      <c r="C23" s="1" t="s">
        <v>38</v>
      </c>
      <c r="D23" s="14" t="s">
        <v>39</v>
      </c>
    </row>
    <row r="24" spans="1:4" ht="15">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5">
      <c r="A28" s="3"/>
      <c r="B28" s="13"/>
      <c r="C28" s="1" t="s">
        <v>48</v>
      </c>
      <c r="D28" s="15" t="s">
        <v>49</v>
      </c>
    </row>
    <row r="29" spans="1:4" ht="15">
      <c r="A29" s="3"/>
      <c r="B29" s="13"/>
      <c r="C29" s="1" t="s">
        <v>50</v>
      </c>
      <c r="D29" s="15" t="s">
        <v>51</v>
      </c>
    </row>
    <row r="30" spans="1:4" ht="15">
      <c r="A30" s="3"/>
      <c r="B30" s="13"/>
      <c r="C30" s="1" t="s">
        <v>52</v>
      </c>
      <c r="D30" s="15" t="s">
        <v>53</v>
      </c>
    </row>
    <row r="31" spans="1:4" ht="15">
      <c r="A31" s="3"/>
      <c r="B31" s="13"/>
      <c r="C31" s="1" t="s">
        <v>54</v>
      </c>
      <c r="D31" s="15" t="s">
        <v>43</v>
      </c>
    </row>
    <row r="32" spans="1:4" ht="15">
      <c r="A32" s="3"/>
      <c r="B32" s="13"/>
      <c r="C32" s="1" t="s">
        <v>55</v>
      </c>
      <c r="D32" s="15" t="s">
        <v>53</v>
      </c>
    </row>
    <row r="33" spans="1:4" ht="15">
      <c r="A33" s="3"/>
      <c r="B33" s="13"/>
      <c r="C33" s="1" t="s">
        <v>56</v>
      </c>
      <c r="D33" s="15" t="s">
        <v>57</v>
      </c>
    </row>
    <row r="34" spans="1:4" ht="15">
      <c r="A34" s="3"/>
      <c r="B34" s="13"/>
      <c r="C34" s="1" t="s">
        <v>58</v>
      </c>
      <c r="D34" s="15" t="s">
        <v>59</v>
      </c>
    </row>
    <row r="35" spans="1:4" ht="15">
      <c r="A35" s="3"/>
      <c r="B35" s="13"/>
      <c r="C35" s="1" t="s">
        <v>60</v>
      </c>
      <c r="D35" s="15" t="s">
        <v>59</v>
      </c>
    </row>
    <row r="36" spans="1:4" ht="15">
      <c r="A36" s="3"/>
      <c r="B36" s="13"/>
      <c r="C36" s="1" t="s">
        <v>61</v>
      </c>
      <c r="D36" s="15" t="s">
        <v>59</v>
      </c>
    </row>
    <row r="37" spans="1:4" ht="15">
      <c r="A37" s="3"/>
      <c r="B37" s="13"/>
      <c r="C37" s="1" t="s">
        <v>62</v>
      </c>
      <c r="D37" s="15" t="s">
        <v>59</v>
      </c>
    </row>
    <row r="38" spans="1:4" ht="15">
      <c r="A38" s="3"/>
      <c r="B38" s="13"/>
      <c r="C38" s="1" t="s">
        <v>63</v>
      </c>
      <c r="D38" s="15" t="s">
        <v>64</v>
      </c>
    </row>
    <row r="39" spans="1:4" ht="15">
      <c r="A39" s="3"/>
      <c r="B39" s="13"/>
      <c r="C39" s="1" t="s">
        <v>65</v>
      </c>
      <c r="D39" s="15" t="s">
        <v>66</v>
      </c>
    </row>
    <row r="40" spans="1:4" ht="15">
      <c r="A40" s="3"/>
      <c r="B40" s="13"/>
      <c r="C40" s="1" t="s">
        <v>67</v>
      </c>
      <c r="D40" s="15" t="s">
        <v>68</v>
      </c>
    </row>
    <row r="41" spans="1:4" ht="15">
      <c r="A41" s="3"/>
      <c r="B41" s="10" t="s">
        <v>69</v>
      </c>
      <c r="D41" s="14" t="s">
        <v>70</v>
      </c>
    </row>
    <row r="42" spans="1:4" ht="15">
      <c r="A42" s="3"/>
      <c r="B42" s="13"/>
      <c r="C42" s="1" t="s">
        <v>71</v>
      </c>
      <c r="D42" s="15" t="s">
        <v>72</v>
      </c>
    </row>
    <row r="43" spans="1:4" ht="15">
      <c r="A43" s="3"/>
      <c r="B43" s="13"/>
      <c r="C43" s="1" t="s">
        <v>73</v>
      </c>
      <c r="D43" s="15" t="s">
        <v>74</v>
      </c>
    </row>
    <row r="44" spans="1:4" ht="15">
      <c r="A44" s="3"/>
      <c r="B44" s="13"/>
      <c r="C44" s="1" t="s">
        <v>75</v>
      </c>
      <c r="D44" s="15" t="s">
        <v>76</v>
      </c>
    </row>
    <row r="45" spans="1:4" ht="15">
      <c r="A45" s="3"/>
      <c r="B45" s="13"/>
      <c r="C45" s="1" t="s">
        <v>77</v>
      </c>
      <c r="D45" s="15" t="s">
        <v>76</v>
      </c>
    </row>
    <row r="46" spans="1:4" ht="15">
      <c r="A46" s="3"/>
      <c r="B46" s="13"/>
      <c r="C46" s="1" t="s">
        <v>78</v>
      </c>
      <c r="D46" s="15" t="s">
        <v>79</v>
      </c>
    </row>
    <row r="47" spans="1:4" ht="15">
      <c r="A47" s="3"/>
      <c r="B47" s="13"/>
      <c r="C47" s="1" t="s">
        <v>80</v>
      </c>
      <c r="D47" s="15" t="s">
        <v>81</v>
      </c>
    </row>
    <row r="48" spans="1:4" ht="15">
      <c r="A48" s="3"/>
      <c r="B48" s="13"/>
      <c r="C48" s="1" t="s">
        <v>82</v>
      </c>
      <c r="D48" s="15" t="s">
        <v>81</v>
      </c>
    </row>
    <row r="49" spans="1:4" ht="15">
      <c r="A49" s="3"/>
      <c r="B49" s="13"/>
      <c r="C49" s="1" t="s">
        <v>83</v>
      </c>
      <c r="D49" s="15" t="s">
        <v>84</v>
      </c>
    </row>
    <row r="50" spans="1:4" ht="15">
      <c r="A50" s="3"/>
      <c r="B50" s="13"/>
      <c r="C50" s="1" t="s">
        <v>85</v>
      </c>
      <c r="D50" s="15" t="s">
        <v>86</v>
      </c>
    </row>
    <row r="51" spans="1:4" ht="15">
      <c r="A51" s="3"/>
      <c r="B51" s="13"/>
      <c r="C51" s="1" t="s">
        <v>87</v>
      </c>
      <c r="D51" s="15" t="s">
        <v>88</v>
      </c>
    </row>
    <row r="52" spans="1:4" ht="15">
      <c r="A52" s="3"/>
      <c r="B52" s="13"/>
      <c r="C52" s="1" t="s">
        <v>89</v>
      </c>
      <c r="D52" s="15" t="s">
        <v>90</v>
      </c>
    </row>
    <row r="53" spans="1:4" ht="15">
      <c r="A53" s="3"/>
      <c r="B53" s="13"/>
      <c r="C53" s="1" t="s">
        <v>91</v>
      </c>
      <c r="D53" s="15" t="s">
        <v>92</v>
      </c>
    </row>
    <row r="54" spans="1:4" ht="15">
      <c r="A54" s="3"/>
      <c r="B54" s="13"/>
      <c r="C54" s="1" t="s">
        <v>93</v>
      </c>
      <c r="D54" s="15" t="s">
        <v>94</v>
      </c>
    </row>
    <row r="55" spans="1:4" ht="15">
      <c r="A55" s="3"/>
      <c r="B55" s="13"/>
      <c r="C55" s="1" t="s">
        <v>95</v>
      </c>
      <c r="D55" s="14" t="s">
        <v>94</v>
      </c>
    </row>
    <row r="56" spans="1:4" ht="15">
      <c r="A56" s="3"/>
      <c r="B56" s="10" t="s">
        <v>96</v>
      </c>
      <c r="D56" s="14" t="s">
        <v>97</v>
      </c>
    </row>
    <row r="57" spans="1:4" ht="15">
      <c r="A57" s="3"/>
      <c r="B57" s="10" t="s">
        <v>98</v>
      </c>
      <c r="D57" s="15" t="s">
        <v>99</v>
      </c>
    </row>
    <row r="58" spans="1:4" ht="15">
      <c r="A58" s="3"/>
      <c r="B58" s="10" t="s">
        <v>100</v>
      </c>
      <c r="D58" s="15"/>
    </row>
    <row r="59" spans="1:4" ht="15">
      <c r="A59" s="3"/>
      <c r="B59" s="13"/>
      <c r="C59" s="1" t="s">
        <v>101</v>
      </c>
      <c r="D59" s="14" t="s">
        <v>102</v>
      </c>
    </row>
    <row r="60" spans="1:4" ht="15">
      <c r="A60" s="3"/>
      <c r="B60" s="13"/>
      <c r="C60" s="1" t="s">
        <v>103</v>
      </c>
      <c r="D60" s="14" t="s">
        <v>104</v>
      </c>
    </row>
    <row r="61" spans="1:4" ht="15">
      <c r="A61" s="3"/>
      <c r="B61" s="13"/>
      <c r="C61" s="1" t="s">
        <v>105</v>
      </c>
      <c r="D61" s="14" t="s">
        <v>106</v>
      </c>
    </row>
    <row r="62" spans="1:4" ht="15">
      <c r="A62" s="3"/>
      <c r="B62" s="13"/>
      <c r="C62" s="1" t="s">
        <v>107</v>
      </c>
      <c r="D62" s="14" t="s">
        <v>108</v>
      </c>
    </row>
    <row r="63" spans="1:4" ht="15">
      <c r="A63" s="3"/>
      <c r="B63" s="17"/>
      <c r="C63" s="18" t="s">
        <v>109</v>
      </c>
      <c r="D63" s="19" t="s">
        <v>110</v>
      </c>
    </row>
    <row r="64" spans="1:4" ht="21.2"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opLeftCell="A44" workbookViewId="0">
      <selection activeCell="E53" sqref="E53"/>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7" width="21.7109375" style="26" bestFit="1" customWidth="1"/>
    <col min="8" max="8" width="12.5703125" style="26" bestFit="1" customWidth="1"/>
    <col min="9" max="9" width="18.7109375" style="402" customWidth="1"/>
    <col min="10" max="11" width="11.28515625" style="402"/>
    <col min="12" max="16384" width="11.28515625" style="26"/>
  </cols>
  <sheetData>
    <row r="1" spans="1:7" ht="15">
      <c r="D1" s="354"/>
      <c r="E1" s="27" t="s">
        <v>113</v>
      </c>
    </row>
    <row r="3" spans="1:7">
      <c r="F3" s="29"/>
    </row>
    <row r="4" spans="1:7">
      <c r="D4" s="26" t="s">
        <v>928</v>
      </c>
    </row>
    <row r="6" spans="1:7">
      <c r="G6" s="30"/>
    </row>
    <row r="7" spans="1:7" ht="12.75">
      <c r="A7" s="712" t="s">
        <v>114</v>
      </c>
      <c r="B7" s="712"/>
      <c r="C7" s="712"/>
      <c r="D7" s="712"/>
      <c r="E7" s="712"/>
      <c r="F7" s="712"/>
      <c r="G7" s="712"/>
    </row>
    <row r="8" spans="1:7" ht="15" customHeight="1">
      <c r="A8" s="712" t="s">
        <v>2473</v>
      </c>
      <c r="B8" s="712"/>
      <c r="C8" s="712"/>
      <c r="D8" s="712"/>
      <c r="E8" s="712"/>
      <c r="F8" s="712"/>
      <c r="G8" s="712"/>
    </row>
    <row r="9" spans="1:7" ht="12.75">
      <c r="A9" s="713" t="s">
        <v>1987</v>
      </c>
      <c r="B9" s="713"/>
      <c r="C9" s="713"/>
      <c r="D9" s="713"/>
      <c r="E9" s="713"/>
      <c r="F9" s="713"/>
      <c r="G9" s="713"/>
    </row>
    <row r="10" spans="1:7" ht="12">
      <c r="A10" s="31"/>
      <c r="B10" s="31"/>
      <c r="C10" s="31"/>
      <c r="D10" s="31"/>
      <c r="E10" s="32"/>
      <c r="F10" s="31"/>
      <c r="G10" s="31"/>
    </row>
    <row r="11" spans="1:7" ht="15">
      <c r="A11" s="31"/>
      <c r="B11" s="33"/>
      <c r="C11" s="33"/>
      <c r="D11" s="33"/>
      <c r="E11" s="34" t="s">
        <v>116</v>
      </c>
      <c r="F11" s="34">
        <v>2025</v>
      </c>
      <c r="G11" s="34">
        <v>2024</v>
      </c>
    </row>
    <row r="12" spans="1:7" ht="15">
      <c r="B12" s="714" t="s">
        <v>117</v>
      </c>
      <c r="C12" s="714"/>
      <c r="D12" s="714"/>
      <c r="E12" s="35"/>
    </row>
    <row r="13" spans="1:7" ht="12.75">
      <c r="A13" s="31"/>
      <c r="B13" s="36" t="s">
        <v>118</v>
      </c>
      <c r="C13" s="1"/>
      <c r="D13" s="1"/>
      <c r="E13" s="37"/>
      <c r="F13" s="1"/>
      <c r="G13" s="38"/>
    </row>
    <row r="14" spans="1:7" ht="15">
      <c r="A14" s="31"/>
      <c r="B14" s="1"/>
      <c r="C14" s="708" t="s">
        <v>20</v>
      </c>
      <c r="D14" s="708"/>
      <c r="E14" s="39">
        <v>3</v>
      </c>
      <c r="F14" s="40">
        <f>'Nota 3'!C54</f>
        <v>1680117491</v>
      </c>
      <c r="G14" s="40">
        <f>'Nota 3'!D54</f>
        <v>2711680603</v>
      </c>
    </row>
    <row r="15" spans="1:7" ht="15">
      <c r="A15" s="31"/>
      <c r="B15" s="1"/>
      <c r="C15" s="708" t="s">
        <v>22</v>
      </c>
      <c r="D15" s="708"/>
      <c r="E15" s="39">
        <v>4</v>
      </c>
      <c r="F15" s="40">
        <f>'Nota 4'!B19</f>
        <v>0</v>
      </c>
      <c r="G15" s="40">
        <f>'Nota 4'!C19</f>
        <v>0</v>
      </c>
    </row>
    <row r="16" spans="1:7" ht="15">
      <c r="A16" s="31"/>
      <c r="B16" s="1"/>
      <c r="C16" s="708" t="s">
        <v>24</v>
      </c>
      <c r="D16" s="708"/>
      <c r="E16" s="39">
        <v>5</v>
      </c>
      <c r="F16" s="40">
        <f>'Nota 5'!D27</f>
        <v>1309835262</v>
      </c>
      <c r="G16" s="40">
        <f>'Nota 5'!E27</f>
        <v>1818179067</v>
      </c>
    </row>
    <row r="17" spans="1:8" ht="15">
      <c r="A17" s="41"/>
      <c r="B17" s="1"/>
      <c r="C17" s="708" t="s">
        <v>26</v>
      </c>
      <c r="D17" s="708"/>
      <c r="E17" s="39">
        <v>6</v>
      </c>
      <c r="F17" s="40">
        <f>'Nota 6'!B27</f>
        <v>3857976573</v>
      </c>
      <c r="G17" s="40">
        <f>'Nota 6'!C27</f>
        <v>4973016985</v>
      </c>
    </row>
    <row r="18" spans="1:8" ht="15">
      <c r="A18" s="31"/>
      <c r="B18" s="1"/>
      <c r="C18" s="708" t="s">
        <v>28</v>
      </c>
      <c r="D18" s="708"/>
      <c r="E18" s="39">
        <v>7</v>
      </c>
      <c r="F18" s="40">
        <f>'Nota 7'!B15</f>
        <v>20484610396</v>
      </c>
      <c r="G18" s="40">
        <f>'Nota 7'!C15</f>
        <v>19058669705</v>
      </c>
    </row>
    <row r="19" spans="1:8" ht="12.75">
      <c r="A19" s="31"/>
      <c r="B19" s="1"/>
      <c r="C19" s="36" t="s">
        <v>119</v>
      </c>
      <c r="D19" s="1"/>
      <c r="E19" s="37"/>
      <c r="F19" s="42">
        <f>SUM(F14:F18)</f>
        <v>27332539722</v>
      </c>
      <c r="G19" s="42">
        <f>SUM(G14:G18)</f>
        <v>28561546360</v>
      </c>
    </row>
    <row r="20" spans="1:8" ht="12.75">
      <c r="A20" s="31"/>
      <c r="B20" s="36" t="s">
        <v>120</v>
      </c>
      <c r="C20" s="1"/>
      <c r="D20" s="1"/>
      <c r="E20" s="37"/>
      <c r="F20" s="1"/>
      <c r="G20" s="38"/>
    </row>
    <row r="21" spans="1:8" ht="15">
      <c r="A21" s="31"/>
      <c r="B21" s="1"/>
      <c r="C21" s="708" t="s">
        <v>121</v>
      </c>
      <c r="D21" s="708"/>
      <c r="E21" s="39">
        <v>6</v>
      </c>
      <c r="F21" s="40">
        <f>'Nota 6'!F15</f>
        <v>24000000</v>
      </c>
      <c r="G21" s="43">
        <f>+'Nota 6'!G15</f>
        <v>24000000</v>
      </c>
    </row>
    <row r="22" spans="1:8" ht="15">
      <c r="A22" s="31"/>
      <c r="B22" s="1"/>
      <c r="C22" t="s">
        <v>24</v>
      </c>
      <c r="D22"/>
      <c r="E22" s="39">
        <v>5</v>
      </c>
      <c r="F22" s="40">
        <f>'Nota 5'!D54</f>
        <v>0</v>
      </c>
      <c r="G22" s="43">
        <f>'Nota 5'!E54</f>
        <v>0</v>
      </c>
    </row>
    <row r="23" spans="1:8" ht="15">
      <c r="A23" s="31"/>
      <c r="B23" s="1"/>
      <c r="C23" s="708" t="s">
        <v>30</v>
      </c>
      <c r="D23" s="708"/>
      <c r="E23" s="39">
        <v>8</v>
      </c>
      <c r="F23" s="40">
        <f>'Nota 8'!B8</f>
        <v>0</v>
      </c>
      <c r="G23" s="38">
        <f>+'Nota 8'!C8</f>
        <v>0</v>
      </c>
    </row>
    <row r="24" spans="1:8" ht="15">
      <c r="A24" s="31"/>
      <c r="B24" s="1"/>
      <c r="C24" s="708" t="s">
        <v>122</v>
      </c>
      <c r="D24" s="708"/>
      <c r="E24" s="39">
        <v>9</v>
      </c>
      <c r="F24" s="40">
        <f>'Nota 9'!L41</f>
        <v>18127849509</v>
      </c>
      <c r="G24" s="38">
        <f>'Nota 9'!M41</f>
        <v>18269430812</v>
      </c>
    </row>
    <row r="25" spans="1:8" ht="15">
      <c r="A25" s="31"/>
      <c r="B25" s="1"/>
      <c r="C25" s="708" t="s">
        <v>34</v>
      </c>
      <c r="D25" s="708"/>
      <c r="E25" s="39">
        <v>10</v>
      </c>
      <c r="F25" s="40">
        <f>'Nota 10'!$B$19</f>
        <v>0</v>
      </c>
      <c r="G25" s="38">
        <f>+'Nota 10'!C19</f>
        <v>0</v>
      </c>
    </row>
    <row r="26" spans="1:8" ht="15">
      <c r="A26" s="31"/>
      <c r="B26" s="1"/>
      <c r="C26" s="708" t="s">
        <v>36</v>
      </c>
      <c r="D26" s="708"/>
      <c r="E26" s="39">
        <v>11</v>
      </c>
      <c r="F26" s="40">
        <f>'Nota 11'!B16</f>
        <v>26424611</v>
      </c>
      <c r="G26" s="38">
        <f>+'Nota 11'!C16</f>
        <v>39461725</v>
      </c>
    </row>
    <row r="27" spans="1:8" ht="15">
      <c r="A27" s="31"/>
      <c r="B27" s="1"/>
      <c r="C27" s="708" t="s">
        <v>38</v>
      </c>
      <c r="D27" s="708"/>
      <c r="E27" s="39">
        <v>12</v>
      </c>
      <c r="F27" s="40">
        <f>+'Nota 12'!B11</f>
        <v>0</v>
      </c>
      <c r="G27" s="38">
        <f>+'Nota 12'!C11</f>
        <v>0</v>
      </c>
    </row>
    <row r="28" spans="1:8" ht="12.75">
      <c r="A28" s="31"/>
      <c r="B28" s="1"/>
      <c r="C28" s="710" t="s">
        <v>123</v>
      </c>
      <c r="D28" s="710"/>
      <c r="E28" s="37"/>
      <c r="F28" s="42">
        <f>SUM(F21:F27)</f>
        <v>18178274120</v>
      </c>
      <c r="G28" s="42">
        <f>SUM(G21:G27)</f>
        <v>18332892537</v>
      </c>
    </row>
    <row r="29" spans="1:8" ht="15">
      <c r="A29" s="31"/>
      <c r="B29" s="711" t="s">
        <v>124</v>
      </c>
      <c r="C29" s="711"/>
      <c r="D29" s="711"/>
      <c r="E29" s="44"/>
      <c r="F29" s="45">
        <f>+F19+F28</f>
        <v>45510813842</v>
      </c>
      <c r="G29" s="46">
        <f>+G19+G28</f>
        <v>46894438897</v>
      </c>
      <c r="H29" s="580"/>
    </row>
    <row r="30" spans="1:8" ht="17.25">
      <c r="B30" s="709" t="s">
        <v>125</v>
      </c>
      <c r="C30" s="709"/>
      <c r="D30" s="709"/>
      <c r="E30" s="35"/>
      <c r="F30" s="47"/>
      <c r="G30" s="48"/>
      <c r="H30" s="419"/>
    </row>
    <row r="31" spans="1:8" ht="12.75">
      <c r="A31" s="31"/>
      <c r="B31" s="36" t="s">
        <v>126</v>
      </c>
      <c r="C31" s="1"/>
      <c r="D31" s="1"/>
      <c r="E31" s="37"/>
      <c r="F31" s="49"/>
      <c r="G31" s="38"/>
    </row>
    <row r="32" spans="1:8" ht="15">
      <c r="A32" s="31"/>
      <c r="B32" s="1"/>
      <c r="C32" s="708" t="s">
        <v>40</v>
      </c>
      <c r="D32" s="708"/>
      <c r="E32" s="39">
        <v>13</v>
      </c>
      <c r="F32" s="40">
        <f>'Nota 13'!D15</f>
        <v>2331553088</v>
      </c>
      <c r="G32" s="38">
        <f>'Nota 13'!E15</f>
        <v>3770201946</v>
      </c>
      <c r="H32" s="419"/>
    </row>
    <row r="33" spans="1:8" ht="15">
      <c r="A33" s="31"/>
      <c r="B33" s="1"/>
      <c r="C33" s="715" t="s">
        <v>127</v>
      </c>
      <c r="D33" s="715"/>
      <c r="E33" s="39">
        <v>14</v>
      </c>
      <c r="F33" s="40">
        <f>'Nota 14'!$E$47</f>
        <v>6347510365</v>
      </c>
      <c r="G33" s="38">
        <f>'Nota 14'!K47</f>
        <v>6129727663</v>
      </c>
    </row>
    <row r="34" spans="1:8" ht="15">
      <c r="A34" s="31"/>
      <c r="B34" s="1"/>
      <c r="C34" s="708" t="s">
        <v>44</v>
      </c>
      <c r="D34" s="708"/>
      <c r="E34" s="39">
        <v>15</v>
      </c>
      <c r="F34" s="40">
        <f>'Nota 15'!B15</f>
        <v>0</v>
      </c>
      <c r="G34" s="38">
        <f>'Nota 15'!C15</f>
        <v>0</v>
      </c>
    </row>
    <row r="35" spans="1:8" ht="15">
      <c r="A35" s="31"/>
      <c r="B35" s="1"/>
      <c r="C35" s="708" t="s">
        <v>46</v>
      </c>
      <c r="D35" s="708"/>
      <c r="E35" s="39">
        <v>16</v>
      </c>
      <c r="F35" s="40">
        <f>'Nota 16'!B12</f>
        <v>99558237</v>
      </c>
      <c r="G35" s="38">
        <f>'Nota 16'!C12</f>
        <v>121082695</v>
      </c>
    </row>
    <row r="36" spans="1:8" ht="15">
      <c r="A36" s="31"/>
      <c r="B36" s="1"/>
      <c r="C36" s="708" t="s">
        <v>48</v>
      </c>
      <c r="D36" s="708"/>
      <c r="E36" s="39">
        <v>17</v>
      </c>
      <c r="F36" s="40">
        <f>'Nota 17'!B14</f>
        <v>264362623</v>
      </c>
      <c r="G36" s="38">
        <f>'Nota 17'!C14</f>
        <v>182139395</v>
      </c>
      <c r="H36" s="419"/>
    </row>
    <row r="37" spans="1:8" ht="15">
      <c r="A37" s="31"/>
      <c r="B37" s="1"/>
      <c r="C37" s="708" t="s">
        <v>50</v>
      </c>
      <c r="D37" s="708"/>
      <c r="E37" s="39">
        <v>18</v>
      </c>
      <c r="F37" s="40">
        <f>'Nota 18'!B17</f>
        <v>1628976640</v>
      </c>
      <c r="G37" s="38">
        <f>'Nota 18'!C17</f>
        <v>572680299</v>
      </c>
      <c r="H37" s="419"/>
    </row>
    <row r="38" spans="1:8" ht="15">
      <c r="A38" s="31"/>
      <c r="B38" s="1"/>
      <c r="C38" s="708" t="s">
        <v>52</v>
      </c>
      <c r="D38" s="708"/>
      <c r="E38" s="39">
        <v>19</v>
      </c>
      <c r="F38" s="40">
        <f>'Nota 19'!B12</f>
        <v>2510724349</v>
      </c>
      <c r="G38" s="38">
        <f>'Nota 19'!C12</f>
        <v>2991904588</v>
      </c>
      <c r="H38" s="419"/>
    </row>
    <row r="39" spans="1:8" ht="13.7" customHeight="1">
      <c r="A39" s="31"/>
      <c r="B39" s="1"/>
      <c r="C39" s="36" t="s">
        <v>128</v>
      </c>
      <c r="D39" s="1"/>
      <c r="E39" s="37"/>
      <c r="F39" s="42">
        <f>+F32+F33+F34+F35+F36+F37+F38</f>
        <v>13182685302</v>
      </c>
      <c r="G39" s="42">
        <f>SUM(G32:G38)</f>
        <v>13767736586</v>
      </c>
    </row>
    <row r="40" spans="1:8" ht="12.75">
      <c r="A40" s="31"/>
      <c r="B40" s="36" t="s">
        <v>129</v>
      </c>
      <c r="C40" s="1"/>
      <c r="D40" s="1"/>
      <c r="E40" s="37"/>
      <c r="F40" s="1"/>
      <c r="G40" s="1"/>
    </row>
    <row r="41" spans="1:8" ht="15">
      <c r="A41" s="31"/>
      <c r="B41" s="1"/>
      <c r="C41" s="708" t="s">
        <v>130</v>
      </c>
      <c r="D41" s="708"/>
      <c r="E41" s="39">
        <v>14</v>
      </c>
      <c r="F41" s="40">
        <f>'Nota 14'!$E$75</f>
        <v>9489094356</v>
      </c>
      <c r="G41" s="38">
        <f>+'Nota 14'!K75</f>
        <v>9873273473</v>
      </c>
    </row>
    <row r="42" spans="1:8" ht="15">
      <c r="A42" s="31"/>
      <c r="B42" s="1"/>
      <c r="C42" s="708" t="s">
        <v>131</v>
      </c>
      <c r="D42" s="708"/>
      <c r="E42" s="39">
        <v>19</v>
      </c>
      <c r="F42" s="40">
        <f>'Nota 19'!F15</f>
        <v>2000000000</v>
      </c>
      <c r="G42" s="38">
        <f>'Nota 19'!G15</f>
        <v>0</v>
      </c>
    </row>
    <row r="43" spans="1:8" ht="12.75">
      <c r="A43" s="31"/>
      <c r="B43" s="1"/>
      <c r="C43" s="36" t="s">
        <v>132</v>
      </c>
      <c r="D43" s="1"/>
      <c r="E43" s="37"/>
      <c r="F43" s="42">
        <f>SUM(F41:F42)</f>
        <v>11489094356</v>
      </c>
      <c r="G43" s="42">
        <f>SUM(G41:G42)</f>
        <v>9873273473</v>
      </c>
    </row>
    <row r="44" spans="1:8" ht="6" customHeight="1">
      <c r="A44" s="31"/>
      <c r="B44" s="1"/>
      <c r="C44" s="1"/>
      <c r="D44" s="50"/>
      <c r="E44" s="51"/>
      <c r="F44" s="50"/>
      <c r="G44" s="38"/>
    </row>
    <row r="45" spans="1:8" ht="15">
      <c r="A45" s="31"/>
      <c r="B45" s="709" t="s">
        <v>133</v>
      </c>
      <c r="C45" s="709"/>
      <c r="D45" s="709"/>
      <c r="E45" s="52"/>
      <c r="F45" s="45">
        <f>+F39+F43</f>
        <v>24671779658</v>
      </c>
      <c r="G45" s="45">
        <f>+G39+G43</f>
        <v>23641010059</v>
      </c>
      <c r="H45" s="419"/>
    </row>
    <row r="46" spans="1:8" ht="15">
      <c r="B46" s="709" t="s">
        <v>134</v>
      </c>
      <c r="C46" s="709"/>
      <c r="D46" s="709"/>
      <c r="E46" s="35"/>
      <c r="F46"/>
      <c r="G46"/>
    </row>
    <row r="47" spans="1:8" ht="15">
      <c r="A47" s="31"/>
      <c r="B47" s="1"/>
      <c r="C47" s="708" t="s">
        <v>56</v>
      </c>
      <c r="D47" s="708"/>
      <c r="E47" s="39">
        <v>20</v>
      </c>
      <c r="F47" s="40">
        <f>'Nota 20'!B11</f>
        <v>15000000000</v>
      </c>
      <c r="G47" s="40">
        <f>'Nota 20'!C11</f>
        <v>15000000000</v>
      </c>
    </row>
    <row r="48" spans="1:8" ht="15">
      <c r="A48" s="31"/>
      <c r="B48" s="1"/>
      <c r="C48" s="708" t="s">
        <v>58</v>
      </c>
      <c r="D48" s="708"/>
      <c r="E48" s="27">
        <v>21</v>
      </c>
      <c r="F48" s="40">
        <f>' Nota 21'!B8</f>
        <v>1815870408</v>
      </c>
      <c r="G48" s="40">
        <f>' Nota 21'!C8</f>
        <v>1815870408</v>
      </c>
    </row>
    <row r="49" spans="1:11" ht="15">
      <c r="A49" s="41"/>
      <c r="B49" s="1"/>
      <c r="C49" s="708" t="s">
        <v>60</v>
      </c>
      <c r="D49" s="708"/>
      <c r="E49" s="27">
        <v>21</v>
      </c>
      <c r="F49" s="40">
        <f>' Nota 21'!B13</f>
        <v>1548251674</v>
      </c>
      <c r="G49" s="40">
        <f>' Nota 21'!C13</f>
        <v>1356826159</v>
      </c>
    </row>
    <row r="50" spans="1:11" ht="15">
      <c r="A50" s="31"/>
      <c r="B50" s="1"/>
      <c r="C50" s="708" t="s">
        <v>995</v>
      </c>
      <c r="D50" s="708"/>
      <c r="E50" s="27">
        <v>21</v>
      </c>
      <c r="F50" s="40">
        <f>+' Nota 21'!B19</f>
        <v>1252221963</v>
      </c>
      <c r="G50" s="40">
        <f>+' Nota 21'!C19</f>
        <v>1252221963</v>
      </c>
    </row>
    <row r="51" spans="1:11" ht="15">
      <c r="A51" s="31"/>
      <c r="B51" s="1"/>
      <c r="C51" s="708" t="s">
        <v>996</v>
      </c>
      <c r="D51" s="708"/>
      <c r="E51" s="27">
        <v>21</v>
      </c>
      <c r="F51" s="40">
        <f>+' Nota 21'!B20</f>
        <v>0</v>
      </c>
      <c r="G51" s="40">
        <f>+' Nota 21'!C20</f>
        <v>0</v>
      </c>
    </row>
    <row r="52" spans="1:11" ht="15">
      <c r="A52" s="31"/>
      <c r="B52" s="1"/>
      <c r="C52" s="708" t="s">
        <v>63</v>
      </c>
      <c r="D52" s="708"/>
      <c r="E52" s="39">
        <v>22</v>
      </c>
      <c r="F52" s="40">
        <f>+'Nota 22'!B8</f>
        <v>0</v>
      </c>
      <c r="G52" s="40">
        <f>'Nota 22'!C8</f>
        <v>0</v>
      </c>
    </row>
    <row r="53" spans="1:11" ht="15">
      <c r="A53" s="31"/>
      <c r="B53" s="1"/>
      <c r="C53" s="708" t="s">
        <v>65</v>
      </c>
      <c r="D53" s="708"/>
      <c r="E53" s="39">
        <v>23</v>
      </c>
      <c r="F53" s="40">
        <f>'Nota 23'!B11</f>
        <v>1222690139</v>
      </c>
      <c r="G53" s="40">
        <f>'Nota 23'!C11</f>
        <v>3828510308</v>
      </c>
    </row>
    <row r="54" spans="1:11" ht="12.75">
      <c r="A54" s="31"/>
      <c r="B54" s="1"/>
      <c r="C54" s="707" t="s">
        <v>135</v>
      </c>
      <c r="D54" s="707"/>
      <c r="E54" s="37"/>
      <c r="F54" s="40">
        <f>SUM(F47:F53)</f>
        <v>20839034184</v>
      </c>
      <c r="G54" s="40">
        <f>SUM(G47:G53)</f>
        <v>23253428838</v>
      </c>
    </row>
    <row r="55" spans="1:11" ht="15">
      <c r="A55" s="31"/>
      <c r="B55" s="1"/>
      <c r="C55" s="708" t="s">
        <v>67</v>
      </c>
      <c r="D55" s="708"/>
      <c r="E55" s="39">
        <v>24</v>
      </c>
      <c r="F55" s="40">
        <f>+'Nota 22'!B8</f>
        <v>0</v>
      </c>
      <c r="G55" s="40">
        <f>+'Nota 22'!C8</f>
        <v>0</v>
      </c>
    </row>
    <row r="56" spans="1:11" ht="15">
      <c r="A56" s="31"/>
      <c r="B56" s="709" t="s">
        <v>136</v>
      </c>
      <c r="C56" s="709"/>
      <c r="D56" s="709"/>
      <c r="E56" s="52"/>
      <c r="F56" s="45">
        <f>F54</f>
        <v>20839034184</v>
      </c>
      <c r="G56" s="45">
        <f>G54</f>
        <v>23253428838</v>
      </c>
    </row>
    <row r="57" spans="1:11" ht="15">
      <c r="A57" s="31"/>
      <c r="B57" s="709" t="s">
        <v>137</v>
      </c>
      <c r="C57" s="709"/>
      <c r="D57" s="709"/>
      <c r="E57" s="54"/>
      <c r="F57" s="45">
        <f>+F45+F56</f>
        <v>45510813842</v>
      </c>
      <c r="G57" s="45">
        <f>+G45+G56</f>
        <v>46894438897</v>
      </c>
    </row>
    <row r="58" spans="1:11" ht="12.75">
      <c r="A58" s="31"/>
      <c r="B58" s="36"/>
      <c r="C58" s="1"/>
      <c r="D58" s="1"/>
      <c r="E58" s="37"/>
      <c r="F58" s="55">
        <f>+F29-F57</f>
        <v>0</v>
      </c>
      <c r="G58" s="55">
        <f>+G29-G57</f>
        <v>0</v>
      </c>
    </row>
    <row r="59" spans="1:11" ht="12">
      <c r="B59" s="31" t="s">
        <v>138</v>
      </c>
      <c r="C59" s="31"/>
      <c r="D59" s="31"/>
      <c r="E59" s="56"/>
      <c r="F59" s="634"/>
      <c r="G59" s="635"/>
    </row>
    <row r="60" spans="1:11" ht="12">
      <c r="A60" s="31"/>
      <c r="B60" s="57"/>
      <c r="C60" s="31"/>
      <c r="D60" s="31"/>
      <c r="E60" s="56"/>
      <c r="F60" s="634"/>
      <c r="G60" s="58"/>
    </row>
    <row r="61" spans="1:11" ht="12">
      <c r="A61" s="31"/>
      <c r="B61" s="57"/>
      <c r="C61" s="31"/>
      <c r="D61" s="31"/>
      <c r="E61" s="56"/>
      <c r="F61" s="700"/>
      <c r="G61" s="58"/>
    </row>
    <row r="62" spans="1:11" ht="12">
      <c r="A62" s="31"/>
      <c r="B62" s="57"/>
      <c r="C62" s="31"/>
      <c r="D62" s="31"/>
      <c r="E62" s="56"/>
      <c r="F62" s="31"/>
      <c r="G62" s="58"/>
    </row>
    <row r="63" spans="1:11" ht="12">
      <c r="A63" s="31"/>
      <c r="B63" s="31"/>
      <c r="C63" s="31"/>
      <c r="D63" s="31"/>
      <c r="E63" s="56"/>
      <c r="F63" s="31"/>
      <c r="G63" s="31"/>
    </row>
    <row r="64" spans="1:11" s="62" customFormat="1" ht="15">
      <c r="A64" s="59"/>
      <c r="B64" s="60"/>
      <c r="C64" s="60"/>
      <c r="D64" s="60"/>
      <c r="E64" s="61"/>
      <c r="F64" s="704"/>
      <c r="G64" s="704"/>
      <c r="I64" s="403"/>
      <c r="J64" s="403"/>
      <c r="K64" s="403"/>
    </row>
    <row r="65" spans="1:11" s="62" customFormat="1" ht="15.75">
      <c r="B65" s="63"/>
      <c r="C65" s="63"/>
      <c r="D65" s="64"/>
      <c r="E65" s="65"/>
      <c r="F65" s="705"/>
      <c r="G65" s="705"/>
      <c r="I65" s="403"/>
      <c r="J65" s="403"/>
      <c r="K65" s="403"/>
    </row>
    <row r="66" spans="1:11" s="62" customFormat="1" ht="15.75">
      <c r="A66" s="59"/>
      <c r="B66" s="59"/>
      <c r="C66" s="59"/>
      <c r="D66" s="66"/>
      <c r="E66" s="67"/>
      <c r="F66" s="66"/>
      <c r="G66" s="59"/>
      <c r="I66" s="403"/>
      <c r="J66" s="403"/>
      <c r="K66" s="403"/>
    </row>
    <row r="67" spans="1:11" s="62" customFormat="1" ht="15.75">
      <c r="A67" s="59"/>
      <c r="B67" s="59"/>
      <c r="C67" s="59"/>
      <c r="D67" s="66"/>
      <c r="E67" s="67"/>
      <c r="F67" s="66"/>
      <c r="G67" s="59"/>
      <c r="I67" s="403"/>
      <c r="J67" s="403"/>
      <c r="K67" s="403"/>
    </row>
    <row r="68" spans="1:11" s="62" customFormat="1" ht="15.75">
      <c r="A68" s="59"/>
      <c r="B68" s="59"/>
      <c r="C68" s="59"/>
      <c r="D68" s="66"/>
      <c r="E68" s="67"/>
      <c r="F68" s="66"/>
      <c r="G68" s="59"/>
      <c r="I68" s="403"/>
      <c r="J68" s="403"/>
      <c r="K68" s="403"/>
    </row>
    <row r="69" spans="1:11" s="62" customFormat="1" ht="15">
      <c r="E69" s="68"/>
      <c r="F69" s="704"/>
      <c r="G69" s="704"/>
      <c r="I69" s="403"/>
      <c r="J69" s="403"/>
      <c r="K69" s="403"/>
    </row>
    <row r="70" spans="1:11" s="62" customFormat="1" ht="15.75">
      <c r="B70" s="66"/>
      <c r="C70" s="66"/>
      <c r="D70" s="66"/>
      <c r="E70" s="67"/>
      <c r="F70" s="705"/>
      <c r="G70" s="705"/>
      <c r="I70" s="403"/>
      <c r="J70" s="403"/>
      <c r="K70" s="403"/>
    </row>
    <row r="71" spans="1:11" s="66" customFormat="1" ht="15.75">
      <c r="B71" s="706"/>
      <c r="C71" s="706"/>
      <c r="D71" s="706"/>
      <c r="E71" s="67"/>
      <c r="I71" s="404"/>
      <c r="J71" s="404"/>
      <c r="K71" s="404"/>
    </row>
    <row r="72" spans="1:11" ht="12.75">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15:D15"/>
    <mergeCell ref="C16:D16"/>
    <mergeCell ref="C17:D17"/>
    <mergeCell ref="C18:D18"/>
    <mergeCell ref="C21:D21"/>
    <mergeCell ref="C23:D23"/>
    <mergeCell ref="C33:D33"/>
    <mergeCell ref="C34:D34"/>
    <mergeCell ref="C35:D35"/>
    <mergeCell ref="C36:D36"/>
    <mergeCell ref="C24:D24"/>
    <mergeCell ref="A7:G7"/>
    <mergeCell ref="A8:G8"/>
    <mergeCell ref="A9:G9"/>
    <mergeCell ref="B12:D12"/>
    <mergeCell ref="C14:D14"/>
    <mergeCell ref="C37:D37"/>
    <mergeCell ref="C25:D25"/>
    <mergeCell ref="C26:D26"/>
    <mergeCell ref="C27:D27"/>
    <mergeCell ref="C28:D28"/>
    <mergeCell ref="B29:D29"/>
    <mergeCell ref="B30:D30"/>
    <mergeCell ref="C32:D32"/>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topLeftCell="A23" workbookViewId="0">
      <selection activeCell="B13" sqref="B13"/>
    </sheetView>
  </sheetViews>
  <sheetFormatPr baseColWidth="10" defaultColWidth="11.28515625" defaultRowHeight="12.75"/>
  <cols>
    <col min="1" max="1" width="61.140625" style="1" customWidth="1"/>
    <col min="2" max="2" width="9.28515625" style="37" customWidth="1"/>
    <col min="3" max="3" width="21.5703125" style="77" customWidth="1"/>
    <col min="4" max="4" width="21.42578125" style="77" customWidth="1"/>
    <col min="5" max="5" width="11.28515625" style="1"/>
    <col min="6" max="6" width="13.28515625" style="1" bestFit="1" customWidth="1"/>
    <col min="7" max="16384" width="11.28515625" style="1"/>
  </cols>
  <sheetData>
    <row r="1" spans="1:6" ht="15">
      <c r="A1" s="717"/>
      <c r="B1" s="27" t="s">
        <v>113</v>
      </c>
      <c r="D1" s="77" t="str">
        <f>[1]ER!A4</f>
        <v xml:space="preserve"> </v>
      </c>
    </row>
    <row r="2" spans="1:6">
      <c r="A2" s="717"/>
    </row>
    <row r="3" spans="1:6">
      <c r="A3" s="717"/>
    </row>
    <row r="4" spans="1:6">
      <c r="A4" s="1" t="s">
        <v>139</v>
      </c>
    </row>
    <row r="6" spans="1:6">
      <c r="A6" s="36"/>
      <c r="B6" s="52"/>
      <c r="C6" s="78"/>
    </row>
    <row r="7" spans="1:6">
      <c r="A7" s="712" t="s">
        <v>140</v>
      </c>
      <c r="B7" s="712"/>
      <c r="C7" s="712"/>
      <c r="D7" s="712"/>
    </row>
    <row r="8" spans="1:6">
      <c r="A8" s="712" t="s">
        <v>2474</v>
      </c>
      <c r="B8" s="712"/>
      <c r="C8" s="712"/>
      <c r="D8" s="712"/>
    </row>
    <row r="9" spans="1:6">
      <c r="A9" s="718" t="s">
        <v>141</v>
      </c>
      <c r="B9" s="718"/>
      <c r="C9" s="718"/>
      <c r="D9" s="718"/>
    </row>
    <row r="10" spans="1:6">
      <c r="A10" s="718" t="str">
        <f>+BG!A9</f>
        <v>(En guaraníes)</v>
      </c>
      <c r="B10" s="718"/>
      <c r="C10" s="718"/>
      <c r="D10" s="718"/>
    </row>
    <row r="11" spans="1:6">
      <c r="A11" s="79"/>
      <c r="B11" s="80"/>
      <c r="C11" s="81"/>
    </row>
    <row r="12" spans="1:6" ht="15">
      <c r="A12" s="82"/>
      <c r="B12" s="83" t="s">
        <v>116</v>
      </c>
      <c r="C12" s="84">
        <f>+BG!F11</f>
        <v>2025</v>
      </c>
      <c r="D12" s="84">
        <f>+BG!G11</f>
        <v>2024</v>
      </c>
    </row>
    <row r="13" spans="1:6" ht="15">
      <c r="A13" t="s">
        <v>71</v>
      </c>
      <c r="B13" s="39">
        <v>25</v>
      </c>
      <c r="C13" s="534">
        <f>'Nota 25'!B26</f>
        <v>25281492647</v>
      </c>
      <c r="D13" s="534">
        <f>'Nota 25'!C26</f>
        <v>20000379471</v>
      </c>
      <c r="F13" s="407"/>
    </row>
    <row r="14" spans="1:6" ht="15">
      <c r="A14" t="s">
        <v>73</v>
      </c>
      <c r="B14" s="39">
        <v>26</v>
      </c>
      <c r="C14" s="534">
        <f>-'Nota 26'!B21</f>
        <v>-16707255332</v>
      </c>
      <c r="D14" s="534">
        <f>-'Nota 26'!C21</f>
        <v>-13123611759</v>
      </c>
      <c r="F14" s="407"/>
    </row>
    <row r="15" spans="1:6">
      <c r="A15" s="36" t="s">
        <v>142</v>
      </c>
      <c r="B15" s="52"/>
      <c r="C15" s="94">
        <f>C13+C14</f>
        <v>8574237315</v>
      </c>
      <c r="D15" s="94">
        <f>D13+D14</f>
        <v>6876767712</v>
      </c>
      <c r="F15" s="407"/>
    </row>
    <row r="16" spans="1:6" ht="15">
      <c r="A16" t="s">
        <v>75</v>
      </c>
      <c r="B16" s="39">
        <v>27</v>
      </c>
      <c r="C16" s="534">
        <f>-'Nota 27'!B50</f>
        <v>-2099265745</v>
      </c>
      <c r="D16" s="534">
        <f>-'Nota 27'!F50</f>
        <v>-1947360827</v>
      </c>
      <c r="F16" s="407"/>
    </row>
    <row r="17" spans="1:6" ht="15">
      <c r="A17" t="s">
        <v>143</v>
      </c>
      <c r="B17" s="39">
        <v>27</v>
      </c>
      <c r="C17" s="534">
        <f>-'Nota 27'!C50</f>
        <v>-2559959774</v>
      </c>
      <c r="D17" s="534">
        <f>-'Nota 27'!G50</f>
        <v>-2607838382</v>
      </c>
      <c r="F17" s="407"/>
    </row>
    <row r="18" spans="1:6" ht="15">
      <c r="A18" t="s">
        <v>899</v>
      </c>
      <c r="B18" s="39">
        <v>27</v>
      </c>
      <c r="C18" s="534">
        <f>-'Nota 27'!D50</f>
        <v>-1416689335</v>
      </c>
      <c r="D18" s="534">
        <f>-'Nota 27'!H50</f>
        <v>-977122338</v>
      </c>
      <c r="F18" s="407"/>
    </row>
    <row r="19" spans="1:6" ht="15">
      <c r="A19" t="s">
        <v>144</v>
      </c>
      <c r="B19" s="39">
        <v>28</v>
      </c>
      <c r="C19" s="535">
        <f>'Nota 28'!B18-'Nota 28'!F18</f>
        <v>-355660565</v>
      </c>
      <c r="D19" s="535">
        <f>'Nota 28'!C18-'Nota 28'!G18</f>
        <v>-262605192</v>
      </c>
      <c r="F19" s="407"/>
    </row>
    <row r="20" spans="1:6">
      <c r="A20" s="36" t="s">
        <v>145</v>
      </c>
      <c r="B20" s="52"/>
      <c r="C20" s="94">
        <f>SUM(C15:C19)</f>
        <v>2142661896</v>
      </c>
      <c r="D20" s="94">
        <f>SUM(D15:D19)</f>
        <v>1081840973</v>
      </c>
      <c r="F20" s="407"/>
    </row>
    <row r="21" spans="1:6" ht="15">
      <c r="A21" t="s">
        <v>80</v>
      </c>
      <c r="B21" s="39">
        <v>29</v>
      </c>
      <c r="C21" s="535">
        <f>'Nota 29'!B14</f>
        <v>22252082</v>
      </c>
      <c r="D21" s="535">
        <f>'Nota 29'!C14</f>
        <v>101809586</v>
      </c>
      <c r="E21" s="407"/>
      <c r="F21" s="616"/>
    </row>
    <row r="22" spans="1:6" ht="15">
      <c r="A22" t="s">
        <v>146</v>
      </c>
      <c r="B22" s="39">
        <v>29</v>
      </c>
      <c r="C22" s="535">
        <f>-'Nota 29'!F14</f>
        <v>-942223839</v>
      </c>
      <c r="D22" s="535">
        <f>-'Nota 29'!G14</f>
        <v>-1110751178</v>
      </c>
      <c r="F22" s="407"/>
    </row>
    <row r="23" spans="1:6">
      <c r="A23" s="85" t="s">
        <v>135</v>
      </c>
      <c r="C23" s="81">
        <f>SUM(C21:C22)+C20</f>
        <v>1222690139</v>
      </c>
      <c r="D23" s="81">
        <f>SUM(D21:D22)+D20</f>
        <v>72899381</v>
      </c>
      <c r="F23" s="407"/>
    </row>
    <row r="24" spans="1:6" ht="15">
      <c r="A24" t="s">
        <v>83</v>
      </c>
      <c r="B24" s="39">
        <v>30</v>
      </c>
      <c r="C24" s="81">
        <f>'Nota 30'!B16</f>
        <v>0</v>
      </c>
      <c r="D24" s="81">
        <f>'Nota 30'!C16</f>
        <v>0</v>
      </c>
    </row>
    <row r="25" spans="1:6" ht="25.5">
      <c r="A25" s="86" t="s">
        <v>147</v>
      </c>
      <c r="B25" s="52"/>
      <c r="C25" s="87">
        <f>C23+C24</f>
        <v>1222690139</v>
      </c>
      <c r="D25" s="87">
        <f>D23+D24</f>
        <v>72899381</v>
      </c>
      <c r="F25" s="407"/>
    </row>
    <row r="26" spans="1:6" ht="15">
      <c r="A26" t="s">
        <v>85</v>
      </c>
      <c r="B26" s="39">
        <v>31</v>
      </c>
      <c r="C26" s="81">
        <f>'Nota 31'!B16</f>
        <v>0</v>
      </c>
      <c r="D26" s="81">
        <f>'Nota 31'!C16</f>
        <v>0</v>
      </c>
    </row>
    <row r="27" spans="1:6">
      <c r="A27" s="86" t="s">
        <v>148</v>
      </c>
      <c r="B27" s="52"/>
      <c r="C27" s="87">
        <f>+C25</f>
        <v>1222690139</v>
      </c>
      <c r="D27" s="87">
        <f>+D25</f>
        <v>72899381</v>
      </c>
      <c r="F27" s="407"/>
    </row>
    <row r="28" spans="1:6" ht="15">
      <c r="A28" s="1" t="s">
        <v>87</v>
      </c>
      <c r="B28" s="27">
        <v>32</v>
      </c>
      <c r="C28" s="81">
        <f>-'Nota 32'!B11</f>
        <v>0</v>
      </c>
      <c r="D28" s="81">
        <f>-'Nota 32'!C11</f>
        <v>0</v>
      </c>
      <c r="E28" s="407"/>
    </row>
    <row r="29" spans="1:6">
      <c r="A29" s="36" t="s">
        <v>149</v>
      </c>
      <c r="B29" s="52"/>
      <c r="C29" s="87">
        <f>C27+C28</f>
        <v>1222690139</v>
      </c>
      <c r="D29" s="87">
        <f>D27+D28</f>
        <v>72899381</v>
      </c>
    </row>
    <row r="30" spans="1:6" ht="15">
      <c r="A30" t="s">
        <v>89</v>
      </c>
      <c r="B30" s="39">
        <v>33</v>
      </c>
      <c r="C30" s="87">
        <f>'Nota 33'!B15</f>
        <v>0</v>
      </c>
      <c r="D30" s="87">
        <f>'Nota 33'!C15</f>
        <v>0</v>
      </c>
    </row>
    <row r="31" spans="1:6" ht="15">
      <c r="A31" t="s">
        <v>91</v>
      </c>
      <c r="B31" s="39">
        <v>34</v>
      </c>
      <c r="C31" s="81">
        <f>'Nota 34'!B12</f>
        <v>0</v>
      </c>
      <c r="D31" s="81">
        <f>'Nota 34'!C12</f>
        <v>0</v>
      </c>
    </row>
    <row r="32" spans="1:6" ht="15">
      <c r="A32" s="88" t="s">
        <v>150</v>
      </c>
      <c r="B32"/>
      <c r="C32" s="87">
        <f>C29+C30+C31</f>
        <v>1222690139</v>
      </c>
      <c r="D32" s="87">
        <f>D29+D30+D31</f>
        <v>72899381</v>
      </c>
    </row>
    <row r="33" spans="1:4" ht="15">
      <c r="A33" s="88" t="s">
        <v>95</v>
      </c>
      <c r="B33" s="39">
        <v>35</v>
      </c>
      <c r="C33" s="81">
        <f>'Nota 35'!B10</f>
        <v>0</v>
      </c>
      <c r="D33" s="81">
        <f>'Nota 35'!C10</f>
        <v>0</v>
      </c>
    </row>
    <row r="35" spans="1:4">
      <c r="A35" s="36"/>
      <c r="B35" s="52"/>
      <c r="C35" s="89">
        <f>+C32-'2025'!C628</f>
        <v>0</v>
      </c>
      <c r="D35" s="89">
        <v>0</v>
      </c>
    </row>
    <row r="36" spans="1:4">
      <c r="A36" s="1" t="s">
        <v>138</v>
      </c>
    </row>
    <row r="42" spans="1:4">
      <c r="A42" s="90"/>
      <c r="B42" s="91"/>
      <c r="C42" s="716"/>
      <c r="D42" s="716"/>
    </row>
    <row r="43" spans="1:4">
      <c r="A43" s="92"/>
      <c r="B43" s="93"/>
      <c r="D43" s="94"/>
    </row>
    <row r="48" spans="1:4">
      <c r="A48" s="95"/>
      <c r="C48" s="716"/>
      <c r="D48" s="716"/>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topLeftCell="A28" workbookViewId="0">
      <selection activeCell="B37" sqref="B37"/>
    </sheetView>
  </sheetViews>
  <sheetFormatPr baseColWidth="10" defaultColWidth="10.85546875" defaultRowHeight="14.25"/>
  <cols>
    <col min="1" max="1" width="68.85546875" style="106" customWidth="1"/>
    <col min="2" max="2" width="21.140625" style="107" customWidth="1"/>
    <col min="3" max="3" width="23.7109375" style="107" customWidth="1"/>
    <col min="4" max="4" width="2.28515625" style="106" customWidth="1"/>
    <col min="5" max="5" width="27.5703125" style="106" customWidth="1"/>
    <col min="6" max="6" width="2.28515625" style="106" customWidth="1"/>
    <col min="7" max="7" width="13.28515625" style="106" bestFit="1" customWidth="1"/>
    <col min="8" max="8" width="21.28515625" style="106" customWidth="1"/>
    <col min="9" max="9" width="16.28515625" style="107" bestFit="1" customWidth="1"/>
    <col min="10" max="16384" width="10.85546875" style="106"/>
  </cols>
  <sheetData>
    <row r="1" spans="1:9">
      <c r="A1" s="355"/>
    </row>
    <row r="2" spans="1:9">
      <c r="A2" s="355"/>
      <c r="B2" s="109"/>
      <c r="C2" s="109"/>
      <c r="I2" s="106"/>
    </row>
    <row r="3" spans="1:9" hidden="1">
      <c r="A3" s="719"/>
      <c r="B3" s="719"/>
      <c r="C3" s="719"/>
      <c r="I3" s="106"/>
    </row>
    <row r="4" spans="1:9">
      <c r="A4" s="108"/>
      <c r="B4" s="109"/>
      <c r="C4" s="109"/>
      <c r="I4" s="106"/>
    </row>
    <row r="5" spans="1:9" s="1" customFormat="1" ht="15">
      <c r="A5" s="720" t="s">
        <v>170</v>
      </c>
      <c r="B5" s="720"/>
      <c r="C5" s="720"/>
    </row>
    <row r="6" spans="1:9" s="1" customFormat="1" ht="15">
      <c r="A6" s="720" t="str">
        <f>+ER!A8</f>
        <v>AL 30 DE JUNIO DEL 2025</v>
      </c>
      <c r="B6" s="720"/>
      <c r="C6" s="720"/>
    </row>
    <row r="7" spans="1:9" s="1" customFormat="1">
      <c r="A7" s="721" t="s">
        <v>152</v>
      </c>
      <c r="B7" s="721"/>
      <c r="C7" s="721"/>
    </row>
    <row r="8" spans="1:9" s="1" customFormat="1">
      <c r="A8" s="721" t="str">
        <f>+ER!A10</f>
        <v>(En guaraníes)</v>
      </c>
      <c r="B8" s="721"/>
      <c r="C8" s="721"/>
    </row>
    <row r="9" spans="1:9" s="1" customFormat="1">
      <c r="A9" s="110"/>
      <c r="B9" s="110"/>
      <c r="C9" s="110"/>
    </row>
    <row r="10" spans="1:9" s="1" customFormat="1">
      <c r="A10" s="110"/>
      <c r="B10" s="110"/>
      <c r="C10" s="110"/>
    </row>
    <row r="11" spans="1:9" s="1" customFormat="1" ht="15">
      <c r="A11" s="111"/>
      <c r="B11" s="34">
        <v>2025</v>
      </c>
      <c r="C11" s="34">
        <v>2024</v>
      </c>
    </row>
    <row r="12" spans="1:9" s="1" customFormat="1">
      <c r="A12" s="106"/>
      <c r="B12" s="112"/>
      <c r="C12" s="112"/>
    </row>
    <row r="13" spans="1:9" s="1" customFormat="1" ht="15">
      <c r="A13" s="100" t="s">
        <v>171</v>
      </c>
      <c r="B13" s="107"/>
      <c r="C13" s="107"/>
      <c r="I13" s="96"/>
    </row>
    <row r="14" spans="1:9" s="1" customFormat="1">
      <c r="A14" s="106" t="s">
        <v>172</v>
      </c>
      <c r="B14" s="113">
        <f>+'Calc.Aux.'!F12</f>
        <v>25222864727</v>
      </c>
      <c r="C14" s="113">
        <f>+'Calc.Aux.'!G12</f>
        <v>19823064837</v>
      </c>
      <c r="E14" s="407"/>
      <c r="G14" s="407"/>
      <c r="I14" s="96"/>
    </row>
    <row r="15" spans="1:9" s="1" customFormat="1">
      <c r="A15" s="106" t="s">
        <v>173</v>
      </c>
      <c r="B15" s="113">
        <f>(+'Calc.Aux.'!F28+'Calc.Aux.'!F46+'Calc.Aux.'!F57)*-1</f>
        <v>-32857340089</v>
      </c>
      <c r="C15" s="113">
        <f>(+'Calc.Aux.'!G28+'Calc.Aux.'!G46+'Calc.Aux.'!G57)*-1</f>
        <v>-8230607337</v>
      </c>
      <c r="E15" s="407"/>
      <c r="F15" s="50"/>
      <c r="G15" s="407"/>
      <c r="H15" s="114"/>
      <c r="I15" s="96"/>
    </row>
    <row r="16" spans="1:9" s="1" customFormat="1">
      <c r="A16" s="106" t="s">
        <v>174</v>
      </c>
      <c r="B16" s="113">
        <f>+'Calc.Aux.'!F64+'Calc.Aux.'!F73</f>
        <v>571204766</v>
      </c>
      <c r="C16" s="113">
        <f>+'Calc.Aux.'!G64+'Calc.Aux.'!G73</f>
        <v>-135744793</v>
      </c>
      <c r="E16" s="407"/>
      <c r="F16" s="50"/>
      <c r="G16" s="407"/>
      <c r="H16" s="114"/>
      <c r="I16" s="96"/>
    </row>
    <row r="17" spans="1:9" s="1" customFormat="1">
      <c r="A17" s="106" t="s">
        <v>175</v>
      </c>
      <c r="B17" s="115">
        <f>+'Calc.Aux.'!F196*-1</f>
        <v>-942223839</v>
      </c>
      <c r="C17" s="115">
        <f>+'Calc.Aux.'!G196*-1</f>
        <v>-1110751178</v>
      </c>
      <c r="E17" s="407"/>
      <c r="F17" s="50"/>
      <c r="G17" s="407"/>
      <c r="H17" s="114"/>
      <c r="I17" s="96"/>
    </row>
    <row r="18" spans="1:9" s="1" customFormat="1">
      <c r="A18" s="106" t="s">
        <v>176</v>
      </c>
      <c r="B18" s="115"/>
      <c r="C18" s="115"/>
      <c r="F18" s="50"/>
      <c r="G18" s="407"/>
      <c r="I18" s="96">
        <v>0</v>
      </c>
    </row>
    <row r="19" spans="1:9" s="1" customFormat="1">
      <c r="A19" s="106" t="s">
        <v>177</v>
      </c>
      <c r="B19" s="115">
        <f>+'Calc.Aux.'!F100+'Calc.Aux.'!F106+'Calc.Aux.'!F86</f>
        <v>185679976</v>
      </c>
      <c r="C19" s="115">
        <f>+'Calc.Aux.'!G100+'Calc.Aux.'!G106+'Calc.Aux.'!G86</f>
        <v>-155762303</v>
      </c>
      <c r="E19" s="407"/>
      <c r="F19" s="50"/>
      <c r="G19" s="407"/>
      <c r="I19" s="96"/>
    </row>
    <row r="20" spans="1:9" s="1" customFormat="1" ht="15">
      <c r="A20" s="116" t="s">
        <v>178</v>
      </c>
      <c r="B20" s="117">
        <f>SUM(B14:B19)</f>
        <v>-7819814459</v>
      </c>
      <c r="C20" s="405">
        <f>SUM(C14:C19)</f>
        <v>10190199226</v>
      </c>
      <c r="E20" s="407"/>
      <c r="G20" s="407"/>
      <c r="I20" s="96"/>
    </row>
    <row r="21" spans="1:9" s="1" customFormat="1">
      <c r="A21" s="106"/>
      <c r="B21" s="107"/>
      <c r="C21" s="107"/>
      <c r="I21" s="96"/>
    </row>
    <row r="22" spans="1:9" s="1" customFormat="1" ht="15">
      <c r="A22" s="100" t="s">
        <v>179</v>
      </c>
      <c r="B22" s="107"/>
      <c r="C22" s="107"/>
      <c r="I22" s="96"/>
    </row>
    <row r="23" spans="1:9" s="1" customFormat="1">
      <c r="A23" s="106" t="s">
        <v>180</v>
      </c>
      <c r="B23" s="118">
        <f>+'Calc.Aux.'!F142*-1</f>
        <v>-1705813252</v>
      </c>
      <c r="C23" s="118">
        <f>+'Calc.Aux.'!G142*-1</f>
        <v>-1824914711</v>
      </c>
      <c r="E23" s="407"/>
      <c r="F23" s="50"/>
      <c r="G23" s="407"/>
      <c r="I23" s="96"/>
    </row>
    <row r="24" spans="1:9" s="1" customFormat="1">
      <c r="A24" s="106" t="s">
        <v>181</v>
      </c>
      <c r="B24" s="118"/>
      <c r="C24" s="118"/>
      <c r="F24" s="50"/>
      <c r="I24" s="96"/>
    </row>
    <row r="25" spans="1:9" s="1" customFormat="1">
      <c r="A25" s="106" t="s">
        <v>182</v>
      </c>
      <c r="B25" s="118"/>
      <c r="C25" s="118"/>
      <c r="I25" s="96"/>
    </row>
    <row r="26" spans="1:9" s="1" customFormat="1">
      <c r="A26" s="106" t="s">
        <v>183</v>
      </c>
      <c r="B26" s="118"/>
      <c r="C26" s="118"/>
      <c r="E26" s="420"/>
      <c r="I26" s="96"/>
    </row>
    <row r="27" spans="1:9" s="1" customFormat="1">
      <c r="A27" s="106" t="s">
        <v>184</v>
      </c>
      <c r="B27" s="118"/>
      <c r="C27" s="118"/>
      <c r="E27" s="421"/>
      <c r="I27" s="96"/>
    </row>
    <row r="28" spans="1:9" s="1" customFormat="1">
      <c r="A28" s="106" t="s">
        <v>185</v>
      </c>
      <c r="B28" s="118">
        <f>+'Calc.Aux.'!F123*-1+'Calc.Aux.'!F132</f>
        <v>10259389</v>
      </c>
      <c r="C28" s="118">
        <f>+'Calc.Aux.'!G123*-1+'Calc.Aux.'!G132</f>
        <v>-26966868</v>
      </c>
      <c r="E28" s="407"/>
      <c r="G28" s="407"/>
      <c r="I28" s="96"/>
    </row>
    <row r="29" spans="1:9" s="1" customFormat="1" ht="15">
      <c r="A29" s="116" t="s">
        <v>186</v>
      </c>
      <c r="B29" s="117">
        <f>SUM(B23:B28)</f>
        <v>-1695553863</v>
      </c>
      <c r="C29" s="117">
        <f>SUM(C23:C28)</f>
        <v>-1851881579</v>
      </c>
      <c r="E29" s="407"/>
      <c r="G29" s="407"/>
      <c r="I29" s="96"/>
    </row>
    <row r="30" spans="1:9" s="1" customFormat="1">
      <c r="A30" s="106"/>
      <c r="B30" s="107"/>
      <c r="C30" s="107"/>
      <c r="I30" s="96"/>
    </row>
    <row r="31" spans="1:9" s="1" customFormat="1" ht="15">
      <c r="A31" s="100" t="s">
        <v>187</v>
      </c>
      <c r="B31" s="107"/>
      <c r="C31" s="107"/>
      <c r="I31" s="96"/>
    </row>
    <row r="32" spans="1:9" s="1" customFormat="1">
      <c r="A32" s="106" t="s">
        <v>188</v>
      </c>
      <c r="B32" s="118">
        <f>+'Calc.Aux.'!F160+'Calc.Aux.'!F166-2</f>
        <v>118531272</v>
      </c>
      <c r="C32" s="118">
        <f>+'Calc.Aux.'!G160+'Calc.Aux.'!G166</f>
        <v>6595088859</v>
      </c>
      <c r="E32" s="407"/>
      <c r="G32" s="407"/>
      <c r="I32" s="96"/>
    </row>
    <row r="33" spans="1:9" s="1" customFormat="1">
      <c r="A33" s="106" t="s">
        <v>189</v>
      </c>
      <c r="B33" s="118">
        <f>+'Calc.Aux.'!F152</f>
        <v>0</v>
      </c>
      <c r="C33" s="118">
        <f>+'Calc.Aux.'!G152</f>
        <v>0</v>
      </c>
      <c r="I33" s="96"/>
    </row>
    <row r="34" spans="1:9" s="1" customFormat="1">
      <c r="A34" s="106" t="s">
        <v>190</v>
      </c>
      <c r="B34" s="118">
        <f>+'Calc.Aux.'!F184</f>
        <v>8233244263</v>
      </c>
      <c r="C34" s="118">
        <f>+'Calc.Aux.'!G184</f>
        <v>-14843608853</v>
      </c>
      <c r="E34" s="407"/>
      <c r="G34" s="407"/>
      <c r="I34" s="96"/>
    </row>
    <row r="35" spans="1:9" s="1" customFormat="1" ht="15">
      <c r="A35" s="116" t="s">
        <v>191</v>
      </c>
      <c r="B35" s="117">
        <f>B32+B33+B34</f>
        <v>8351775535</v>
      </c>
      <c r="C35" s="117">
        <f>C32+C33+C34</f>
        <v>-8248519994</v>
      </c>
      <c r="E35" s="407"/>
      <c r="G35" s="407"/>
      <c r="I35" s="96"/>
    </row>
    <row r="36" spans="1:9" s="1" customFormat="1" ht="15">
      <c r="A36" s="119"/>
      <c r="B36" s="120"/>
      <c r="C36" s="120"/>
      <c r="I36" s="38"/>
    </row>
    <row r="37" spans="1:9" s="1" customFormat="1">
      <c r="A37" s="121" t="s">
        <v>192</v>
      </c>
      <c r="B37" s="118">
        <f>+B35+B29+B20</f>
        <v>-1163592787</v>
      </c>
      <c r="C37" s="118">
        <f>+C35+C29+C20</f>
        <v>89797653</v>
      </c>
      <c r="D37" s="118">
        <f>D20+D29+D35</f>
        <v>0</v>
      </c>
      <c r="E37" s="407"/>
      <c r="G37" s="407"/>
      <c r="I37" s="96"/>
    </row>
    <row r="38" spans="1:9">
      <c r="A38" s="121" t="s">
        <v>193</v>
      </c>
      <c r="B38" s="107">
        <f>+'Calc.Aux.'!F202</f>
        <v>-1433958</v>
      </c>
      <c r="C38" s="107">
        <f>+'Calc.Aux.'!G202</f>
        <v>72112128</v>
      </c>
      <c r="E38" s="617"/>
      <c r="G38" s="407"/>
    </row>
    <row r="39" spans="1:9" s="1" customFormat="1">
      <c r="A39" s="121" t="s">
        <v>194</v>
      </c>
      <c r="B39" s="118">
        <f>+C41</f>
        <v>2845144236</v>
      </c>
      <c r="C39" s="107">
        <f>+'3 años'!H14</f>
        <v>2683234455</v>
      </c>
      <c r="E39" s="407"/>
      <c r="G39" s="407"/>
      <c r="H39" s="96"/>
      <c r="I39" s="96"/>
    </row>
    <row r="40" spans="1:9" s="1" customFormat="1">
      <c r="A40" s="106"/>
      <c r="B40" s="107"/>
      <c r="C40" s="107"/>
      <c r="H40" s="96"/>
      <c r="I40" s="96"/>
    </row>
    <row r="41" spans="1:9" s="1" customFormat="1" ht="18.75">
      <c r="A41" s="122" t="s">
        <v>195</v>
      </c>
      <c r="B41" s="123">
        <f>+B37+B39+B38</f>
        <v>1680117491</v>
      </c>
      <c r="C41" s="123">
        <f>+C37+C39+C38</f>
        <v>2845144236</v>
      </c>
      <c r="E41" s="114"/>
      <c r="G41" s="114"/>
      <c r="I41" s="96"/>
    </row>
    <row r="42" spans="1:9" s="1" customFormat="1">
      <c r="A42" s="106"/>
      <c r="B42" s="526">
        <f>+BG!F14-B41</f>
        <v>0</v>
      </c>
      <c r="C42" s="526">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28" activePane="bottomLeft" state="frozen"/>
      <selection pane="bottomLeft" activeCell="N29" sqref="N29"/>
    </sheetView>
  </sheetViews>
  <sheetFormatPr baseColWidth="10" defaultColWidth="11.28515625" defaultRowHeight="12.75"/>
  <cols>
    <col min="1" max="1" width="40.7109375" style="1" customWidth="1"/>
    <col min="2" max="2" width="0.85546875" style="1" customWidth="1"/>
    <col min="3" max="3" width="19.7109375" style="96" customWidth="1"/>
    <col min="4" max="4" width="2.7109375" style="96" hidden="1" customWidth="1"/>
    <col min="5" max="5" width="1" style="97" customWidth="1"/>
    <col min="6" max="6" width="18.140625" style="96" customWidth="1"/>
    <col min="7" max="7" width="0.85546875" style="97" customWidth="1"/>
    <col min="8" max="8" width="18.85546875" style="96" customWidth="1"/>
    <col min="9" max="9" width="1" style="97" customWidth="1"/>
    <col min="10" max="10" width="20" style="96" customWidth="1"/>
    <col min="11" max="11" width="0.7109375" style="97" customWidth="1"/>
    <col min="12" max="12" width="18.28515625" style="96" customWidth="1"/>
    <col min="13" max="13" width="0.7109375" style="97" customWidth="1"/>
    <col min="14" max="14" width="20.28515625" style="96" customWidth="1"/>
    <col min="15" max="15" width="1.140625" style="97" customWidth="1"/>
    <col min="16" max="16" width="19.7109375" style="96" customWidth="1"/>
    <col min="17" max="17" width="1.140625" style="99" customWidth="1"/>
    <col min="18" max="18" width="17.28515625" style="1" bestFit="1" customWidth="1"/>
    <col min="19" max="19" width="1.140625" style="1" customWidth="1"/>
    <col min="20" max="20" width="21.5703125" style="1" customWidth="1"/>
    <col min="21" max="21" width="19" style="1" bestFit="1" customWidth="1"/>
    <col min="22" max="16384" width="11.28515625" style="1"/>
  </cols>
  <sheetData>
    <row r="1" spans="1:21" ht="15">
      <c r="A1" s="2"/>
      <c r="H1" s="98" t="s">
        <v>113</v>
      </c>
    </row>
    <row r="3" spans="1:21" ht="15">
      <c r="N3" s="100"/>
      <c r="R3" s="49"/>
    </row>
    <row r="4" spans="1:21" ht="15">
      <c r="B4" s="100"/>
      <c r="C4" s="100"/>
      <c r="D4" s="100"/>
      <c r="E4" s="100"/>
      <c r="F4" s="100" t="s">
        <v>151</v>
      </c>
      <c r="G4" s="100"/>
      <c r="H4" s="100"/>
      <c r="I4" s="100"/>
      <c r="J4" s="100"/>
      <c r="K4" s="100"/>
      <c r="L4" s="100"/>
      <c r="M4" s="100"/>
      <c r="N4" s="100"/>
      <c r="O4" s="100"/>
      <c r="P4" s="100"/>
      <c r="R4" s="49"/>
    </row>
    <row r="5" spans="1:21" ht="15">
      <c r="A5" s="100"/>
      <c r="B5" s="100"/>
      <c r="C5" s="100"/>
      <c r="D5" s="100"/>
      <c r="E5" s="100"/>
      <c r="F5" s="100"/>
      <c r="G5" s="100"/>
      <c r="H5" s="100" t="str">
        <f>+EFE!A6</f>
        <v>AL 30 DE JUNIO DEL 2025</v>
      </c>
      <c r="I5" s="100"/>
      <c r="J5" s="100"/>
      <c r="K5" s="100"/>
      <c r="L5" s="100"/>
      <c r="M5" s="100"/>
      <c r="N5" s="100"/>
      <c r="O5" s="100"/>
      <c r="P5" s="100"/>
      <c r="R5" s="49"/>
    </row>
    <row r="6" spans="1:21" ht="14.25">
      <c r="A6" s="724" t="s">
        <v>152</v>
      </c>
      <c r="B6" s="724"/>
      <c r="C6" s="724"/>
      <c r="D6" s="724"/>
      <c r="E6" s="724"/>
      <c r="F6" s="724"/>
      <c r="G6" s="724"/>
      <c r="H6" s="724"/>
      <c r="I6" s="724"/>
      <c r="J6" s="724"/>
      <c r="K6" s="724"/>
      <c r="L6" s="724"/>
      <c r="M6" s="724"/>
      <c r="N6" s="724"/>
      <c r="O6" s="724"/>
      <c r="P6" s="724"/>
      <c r="R6" s="49"/>
    </row>
    <row r="7" spans="1:21" ht="14.25">
      <c r="A7" s="724" t="str">
        <f>+EFE!A8</f>
        <v>(En guaraníes)</v>
      </c>
      <c r="B7" s="724"/>
      <c r="C7" s="724"/>
      <c r="D7" s="724"/>
      <c r="E7" s="724"/>
      <c r="F7" s="724"/>
      <c r="G7" s="724"/>
      <c r="H7" s="724"/>
      <c r="I7" s="724"/>
      <c r="J7" s="724"/>
      <c r="K7" s="724"/>
      <c r="L7" s="724"/>
      <c r="M7" s="724"/>
      <c r="N7" s="724"/>
      <c r="O7" s="724"/>
      <c r="P7" s="724"/>
      <c r="R7" s="49"/>
    </row>
    <row r="8" spans="1:21" ht="14.25">
      <c r="A8" s="101"/>
      <c r="B8" s="101"/>
      <c r="C8" s="101"/>
      <c r="D8" s="101"/>
      <c r="E8" s="101"/>
      <c r="F8" s="101"/>
      <c r="G8" s="101"/>
      <c r="H8" s="101"/>
      <c r="I8" s="101"/>
      <c r="J8" s="101"/>
      <c r="K8" s="101"/>
      <c r="L8" s="101"/>
      <c r="M8" s="101"/>
      <c r="N8" s="101"/>
      <c r="O8" s="101"/>
      <c r="P8" s="101"/>
      <c r="R8" s="49"/>
    </row>
    <row r="9" spans="1:21" ht="14.25">
      <c r="A9" s="101"/>
      <c r="B9" s="101"/>
      <c r="C9" s="101"/>
      <c r="D9" s="101"/>
      <c r="E9" s="101"/>
      <c r="F9" s="101"/>
      <c r="G9" s="101"/>
      <c r="H9" s="101"/>
      <c r="I9" s="101"/>
      <c r="J9" s="101"/>
      <c r="K9" s="101"/>
      <c r="L9" s="101"/>
      <c r="M9" s="101"/>
      <c r="N9" s="101"/>
      <c r="O9" s="101"/>
      <c r="P9" s="101"/>
      <c r="R9" s="49"/>
    </row>
    <row r="10" spans="1:21" s="480" customFormat="1" ht="13.15" customHeight="1">
      <c r="A10" s="477"/>
      <c r="B10" s="477"/>
      <c r="C10" s="725" t="s">
        <v>153</v>
      </c>
      <c r="D10" s="725"/>
      <c r="E10" s="725"/>
      <c r="F10" s="725"/>
      <c r="G10" s="477"/>
      <c r="H10" s="477"/>
      <c r="I10" s="477"/>
      <c r="J10" s="477"/>
      <c r="K10" s="477"/>
      <c r="L10" s="725" t="s">
        <v>154</v>
      </c>
      <c r="M10" s="725"/>
      <c r="N10" s="725"/>
      <c r="O10" s="725"/>
      <c r="P10" s="725"/>
      <c r="Q10" s="478"/>
      <c r="R10" s="479"/>
    </row>
    <row r="11" spans="1:21" s="480" customFormat="1" ht="13.15" customHeight="1">
      <c r="A11" s="726"/>
      <c r="C11" s="722" t="s">
        <v>155</v>
      </c>
      <c r="D11" s="481" t="s">
        <v>156</v>
      </c>
      <c r="E11" s="482"/>
      <c r="F11" s="722" t="s">
        <v>157</v>
      </c>
      <c r="G11" s="482"/>
      <c r="H11" s="722" t="s">
        <v>58</v>
      </c>
      <c r="I11" s="482"/>
      <c r="J11" s="722" t="s">
        <v>158</v>
      </c>
      <c r="K11" s="482"/>
      <c r="L11" s="722" t="s">
        <v>60</v>
      </c>
      <c r="M11" s="482"/>
      <c r="N11" s="722" t="s">
        <v>159</v>
      </c>
      <c r="O11" s="482"/>
      <c r="P11" s="722" t="s">
        <v>65</v>
      </c>
      <c r="Q11" s="478"/>
      <c r="R11" s="722" t="s">
        <v>160</v>
      </c>
      <c r="S11" s="482"/>
      <c r="T11" s="722" t="s">
        <v>161</v>
      </c>
    </row>
    <row r="12" spans="1:21" s="480" customFormat="1" ht="38.25" customHeight="1">
      <c r="A12" s="726"/>
      <c r="C12" s="723"/>
      <c r="D12" s="481" t="s">
        <v>162</v>
      </c>
      <c r="E12" s="482"/>
      <c r="F12" s="723"/>
      <c r="G12" s="482"/>
      <c r="H12" s="723"/>
      <c r="I12" s="482"/>
      <c r="J12" s="723"/>
      <c r="K12" s="482"/>
      <c r="L12" s="723"/>
      <c r="M12" s="482"/>
      <c r="N12" s="723"/>
      <c r="O12" s="482"/>
      <c r="P12" s="723" t="s">
        <v>161</v>
      </c>
      <c r="Q12" s="478"/>
      <c r="R12" s="723"/>
      <c r="S12" s="482"/>
      <c r="T12" s="723"/>
    </row>
    <row r="13" spans="1:21">
      <c r="R13" s="49"/>
    </row>
    <row r="14" spans="1:21" s="462" customFormat="1" ht="27.6" customHeight="1">
      <c r="A14" s="483" t="s">
        <v>2512</v>
      </c>
      <c r="B14" s="66"/>
      <c r="C14" s="484">
        <f>+'3 años'!H47</f>
        <v>15000000000</v>
      </c>
      <c r="D14" s="460"/>
      <c r="E14" s="461"/>
      <c r="F14" s="484">
        <v>0</v>
      </c>
      <c r="G14" s="461"/>
      <c r="H14" s="484">
        <f>+'3 años'!H48</f>
        <v>1815870408</v>
      </c>
      <c r="I14" s="461"/>
      <c r="J14" s="484">
        <f>+'3 años'!H50</f>
        <v>1252221963</v>
      </c>
      <c r="K14" s="461"/>
      <c r="L14" s="484">
        <f>+'3 años'!H49</f>
        <v>1171598793</v>
      </c>
      <c r="M14" s="461"/>
      <c r="N14" s="484">
        <f>+'3 años'!H51</f>
        <v>2935254010</v>
      </c>
      <c r="O14" s="461"/>
      <c r="P14" s="484">
        <f>+'3 años'!H53</f>
        <v>4017412260</v>
      </c>
      <c r="Q14" s="460"/>
      <c r="R14" s="484">
        <v>0</v>
      </c>
      <c r="S14" s="460"/>
      <c r="T14" s="484">
        <f>SUM(C14:R14)</f>
        <v>26192357434</v>
      </c>
      <c r="U14" s="460">
        <f>+T14-'3 años'!H56</f>
        <v>0</v>
      </c>
    </row>
    <row r="15" spans="1:21" s="62" customFormat="1" ht="27.6" customHeight="1">
      <c r="A15" s="62" t="s">
        <v>908</v>
      </c>
      <c r="C15" s="463"/>
      <c r="D15" s="463"/>
      <c r="E15" s="464"/>
      <c r="F15" s="463"/>
      <c r="G15" s="464"/>
      <c r="H15" s="463"/>
      <c r="I15" s="464"/>
      <c r="J15" s="463"/>
      <c r="K15" s="464"/>
      <c r="L15" s="463"/>
      <c r="M15" s="464"/>
      <c r="N15" s="463"/>
      <c r="O15" s="464"/>
      <c r="P15" s="463"/>
      <c r="Q15" s="465"/>
      <c r="R15" s="463"/>
      <c r="S15" s="465"/>
      <c r="T15" s="463"/>
      <c r="U15" s="465"/>
    </row>
    <row r="16" spans="1:21" s="462" customFormat="1" ht="27.6" customHeight="1">
      <c r="A16" s="483" t="s">
        <v>163</v>
      </c>
      <c r="C16" s="484">
        <f>C14</f>
        <v>15000000000</v>
      </c>
      <c r="D16" s="460"/>
      <c r="E16" s="461"/>
      <c r="F16" s="484">
        <f>F14</f>
        <v>0</v>
      </c>
      <c r="G16" s="461"/>
      <c r="H16" s="484">
        <f>H14</f>
        <v>1815870408</v>
      </c>
      <c r="I16" s="461"/>
      <c r="J16" s="484">
        <f>J14</f>
        <v>1252221963</v>
      </c>
      <c r="K16" s="461"/>
      <c r="L16" s="484">
        <f>L14</f>
        <v>1171598793</v>
      </c>
      <c r="M16" s="461"/>
      <c r="N16" s="484">
        <f>N14</f>
        <v>2935254010</v>
      </c>
      <c r="O16" s="461"/>
      <c r="P16" s="484">
        <f>P14</f>
        <v>4017412260</v>
      </c>
      <c r="Q16" s="460"/>
      <c r="R16" s="484">
        <f>R14</f>
        <v>0</v>
      </c>
      <c r="S16" s="460"/>
      <c r="T16" s="484">
        <f>T14</f>
        <v>26192357434</v>
      </c>
      <c r="U16" s="460"/>
    </row>
    <row r="17" spans="1:21" s="62" customFormat="1" ht="27.6" customHeight="1">
      <c r="A17" s="466" t="s">
        <v>909</v>
      </c>
      <c r="C17" s="463"/>
      <c r="D17" s="463"/>
      <c r="E17" s="464"/>
      <c r="F17" s="463"/>
      <c r="G17" s="464"/>
      <c r="H17" s="463"/>
      <c r="I17" s="464"/>
      <c r="J17" s="463"/>
      <c r="K17" s="464"/>
      <c r="L17" s="463"/>
      <c r="M17" s="464"/>
      <c r="N17" s="467"/>
      <c r="O17" s="464"/>
      <c r="P17" s="463"/>
      <c r="Q17" s="465"/>
      <c r="R17" s="59"/>
    </row>
    <row r="18" spans="1:21" s="462" customFormat="1" ht="27.6" customHeight="1">
      <c r="A18" s="483" t="s">
        <v>164</v>
      </c>
      <c r="C18" s="484"/>
      <c r="D18" s="460"/>
      <c r="E18" s="461"/>
      <c r="F18" s="484"/>
      <c r="G18" s="461"/>
      <c r="H18" s="484"/>
      <c r="I18" s="461"/>
      <c r="J18" s="484"/>
      <c r="K18" s="461"/>
      <c r="L18" s="484"/>
      <c r="M18" s="461"/>
      <c r="N18" s="484"/>
      <c r="O18" s="461"/>
      <c r="P18" s="484"/>
      <c r="Q18" s="460"/>
      <c r="R18" s="484"/>
      <c r="S18" s="460"/>
      <c r="T18" s="484"/>
    </row>
    <row r="19" spans="1:21" s="62" customFormat="1" ht="27.6" customHeight="1">
      <c r="A19" s="466" t="s">
        <v>165</v>
      </c>
      <c r="C19" s="463"/>
      <c r="D19" s="463"/>
      <c r="E19" s="464"/>
      <c r="F19" s="463"/>
      <c r="G19" s="464"/>
      <c r="H19" s="463"/>
      <c r="I19" s="464"/>
      <c r="J19" s="463"/>
      <c r="K19" s="464"/>
      <c r="L19" s="467"/>
      <c r="M19" s="464"/>
      <c r="N19" s="463"/>
      <c r="O19" s="464"/>
      <c r="P19" s="467"/>
      <c r="Q19" s="468"/>
      <c r="R19" s="59"/>
    </row>
    <row r="20" spans="1:21" s="62" customFormat="1" ht="27.6" customHeight="1">
      <c r="A20" s="483" t="s">
        <v>167</v>
      </c>
      <c r="C20" s="485"/>
      <c r="D20" s="463"/>
      <c r="E20" s="464"/>
      <c r="F20" s="485"/>
      <c r="G20" s="464"/>
      <c r="H20" s="485"/>
      <c r="I20" s="464"/>
      <c r="J20" s="484">
        <f>+J21</f>
        <v>0</v>
      </c>
      <c r="K20" s="464"/>
      <c r="L20" s="485"/>
      <c r="M20" s="464"/>
      <c r="N20" s="485"/>
      <c r="O20" s="464"/>
      <c r="P20" s="485"/>
      <c r="Q20" s="465"/>
      <c r="R20" s="485"/>
      <c r="S20" s="465"/>
      <c r="T20" s="485">
        <f>SUM(C20:R20)</f>
        <v>0</v>
      </c>
    </row>
    <row r="21" spans="1:21" s="62" customFormat="1" ht="27.6" customHeight="1">
      <c r="A21" s="578" t="s">
        <v>169</v>
      </c>
      <c r="C21" s="574"/>
      <c r="D21" s="575"/>
      <c r="E21" s="576"/>
      <c r="F21" s="574"/>
      <c r="G21" s="576"/>
      <c r="H21" s="574"/>
      <c r="I21" s="576"/>
      <c r="J21" s="579"/>
      <c r="K21" s="576"/>
      <c r="L21" s="574"/>
      <c r="M21" s="576"/>
      <c r="N21" s="574"/>
      <c r="O21" s="576"/>
      <c r="P21" s="574"/>
      <c r="Q21" s="577"/>
      <c r="R21" s="574"/>
      <c r="S21" s="577"/>
      <c r="T21" s="574"/>
    </row>
    <row r="22" spans="1:21" s="62" customFormat="1" ht="27.6" customHeight="1">
      <c r="A22" s="483" t="s">
        <v>166</v>
      </c>
      <c r="C22" s="485"/>
      <c r="D22" s="463"/>
      <c r="E22" s="464"/>
      <c r="F22" s="485"/>
      <c r="G22" s="464"/>
      <c r="H22" s="485"/>
      <c r="I22" s="464"/>
      <c r="J22" s="485"/>
      <c r="K22" s="464"/>
      <c r="L22" s="485"/>
      <c r="M22" s="464"/>
      <c r="N22" s="485"/>
      <c r="O22" s="464"/>
      <c r="P22" s="485"/>
      <c r="Q22" s="465"/>
      <c r="R22" s="485"/>
      <c r="S22" s="465"/>
      <c r="T22" s="485">
        <f>SUM(C22:R22)</f>
        <v>0</v>
      </c>
    </row>
    <row r="23" spans="1:21" s="462" customFormat="1" ht="27.6" customHeight="1">
      <c r="A23" s="483" t="s">
        <v>168</v>
      </c>
      <c r="C23" s="484"/>
      <c r="D23" s="460"/>
      <c r="E23" s="461"/>
      <c r="F23" s="484"/>
      <c r="G23" s="461"/>
      <c r="H23" s="484"/>
      <c r="I23" s="461"/>
      <c r="J23" s="484"/>
      <c r="K23" s="461"/>
      <c r="L23" s="484">
        <f>+L24</f>
        <v>120038935</v>
      </c>
      <c r="M23" s="461"/>
      <c r="N23" s="484">
        <f>+'3 años'!G51-'3 años'!H51</f>
        <v>-2935254010</v>
      </c>
      <c r="O23" s="461"/>
      <c r="P23" s="484">
        <f>+'3 años'!G53-'3 años'!H53</f>
        <v>-3944512879</v>
      </c>
      <c r="Q23" s="460"/>
      <c r="R23" s="484">
        <v>0</v>
      </c>
      <c r="S23" s="460"/>
      <c r="T23" s="484">
        <f>SUM(C23:R23)</f>
        <v>-6759727954</v>
      </c>
    </row>
    <row r="24" spans="1:21" s="62" customFormat="1" ht="27.6" customHeight="1">
      <c r="A24" s="62" t="s">
        <v>1834</v>
      </c>
      <c r="C24" s="463"/>
      <c r="D24" s="463"/>
      <c r="E24" s="464"/>
      <c r="F24" s="463"/>
      <c r="G24" s="464"/>
      <c r="H24" s="463"/>
      <c r="I24" s="464"/>
      <c r="J24" s="463"/>
      <c r="K24" s="464"/>
      <c r="L24" s="463">
        <f>+'3 años'!G49-'3 años'!H49</f>
        <v>120038935</v>
      </c>
      <c r="M24" s="464"/>
      <c r="N24" s="463"/>
      <c r="O24" s="464"/>
      <c r="P24" s="463"/>
      <c r="Q24" s="465"/>
      <c r="R24" s="59"/>
    </row>
    <row r="25" spans="1:21" s="462" customFormat="1" ht="27.6" customHeight="1" thickBot="1">
      <c r="A25" s="483" t="s">
        <v>2513</v>
      </c>
      <c r="B25" s="66"/>
      <c r="C25" s="486">
        <f>C16+C17+C18+C19+C20+C22+C23</f>
        <v>15000000000</v>
      </c>
      <c r="D25" s="469">
        <f>SUM(D14:D23)</f>
        <v>0</v>
      </c>
      <c r="E25" s="470"/>
      <c r="F25" s="486">
        <f>F16+F17+F18+F19+F20+F22+F23</f>
        <v>0</v>
      </c>
      <c r="G25" s="470">
        <f>SUM(G14:G24)</f>
        <v>0</v>
      </c>
      <c r="H25" s="486">
        <f>H16+H17+H18+H19+H20+H22+H23</f>
        <v>1815870408</v>
      </c>
      <c r="I25" s="470"/>
      <c r="J25" s="486">
        <f>J16+J17+J18+J19+J20+J22+J23</f>
        <v>1252221963</v>
      </c>
      <c r="K25" s="470"/>
      <c r="L25" s="486">
        <f>L16+L17+L18+L19+L20+L22+L23</f>
        <v>1291637728</v>
      </c>
      <c r="M25" s="470"/>
      <c r="N25" s="486">
        <f>N16+N17+N18+N19+N20+N22+N24+N23</f>
        <v>0</v>
      </c>
      <c r="O25" s="470"/>
      <c r="P25" s="486">
        <f>P16+P17+P18+P19+P20+P22+P23</f>
        <v>72899381</v>
      </c>
      <c r="Q25" s="460"/>
      <c r="R25" s="486">
        <f>R16+R17+R18+R19+R20+R22+R23</f>
        <v>0</v>
      </c>
      <c r="S25" s="460"/>
      <c r="T25" s="486">
        <f>SUM(C25:R25)</f>
        <v>19432629480</v>
      </c>
      <c r="U25" s="573">
        <f>+T25-'3 años'!G56</f>
        <v>0</v>
      </c>
    </row>
    <row r="26" spans="1:21" s="62" customFormat="1" ht="27.6" customHeight="1" thickTop="1">
      <c r="A26" s="466" t="s">
        <v>910</v>
      </c>
      <c r="C26" s="463"/>
      <c r="D26" s="463"/>
      <c r="E26" s="464"/>
      <c r="F26" s="463"/>
      <c r="G26" s="464"/>
      <c r="H26" s="463"/>
      <c r="I26" s="464"/>
      <c r="J26" s="463"/>
      <c r="K26" s="464"/>
      <c r="L26" s="463"/>
      <c r="M26" s="464"/>
      <c r="N26" s="467"/>
      <c r="O26" s="464"/>
      <c r="P26" s="467"/>
      <c r="Q26" s="465"/>
      <c r="R26" s="471"/>
      <c r="S26" s="472"/>
      <c r="T26" s="472">
        <f>SUM(C26:S26)</f>
        <v>0</v>
      </c>
    </row>
    <row r="27" spans="1:21" s="462" customFormat="1" ht="27.6" customHeight="1">
      <c r="A27" s="483" t="s">
        <v>166</v>
      </c>
      <c r="B27" s="473"/>
      <c r="C27" s="484"/>
      <c r="D27" s="460"/>
      <c r="E27" s="461"/>
      <c r="F27" s="484"/>
      <c r="G27" s="461"/>
      <c r="H27" s="484"/>
      <c r="I27" s="461"/>
      <c r="J27" s="484"/>
      <c r="K27" s="461"/>
      <c r="L27" s="484"/>
      <c r="M27" s="461"/>
      <c r="N27" s="484"/>
      <c r="O27" s="461"/>
      <c r="P27" s="484"/>
      <c r="Q27" s="460"/>
      <c r="R27" s="484"/>
      <c r="S27" s="460"/>
      <c r="T27" s="484"/>
    </row>
    <row r="28" spans="1:21" s="62" customFormat="1" ht="27.6" customHeight="1">
      <c r="A28" s="473" t="s">
        <v>169</v>
      </c>
      <c r="B28" s="473"/>
      <c r="C28" s="463"/>
      <c r="D28" s="463"/>
      <c r="E28" s="464"/>
      <c r="F28" s="463"/>
      <c r="G28" s="464"/>
      <c r="H28" s="463"/>
      <c r="I28" s="464"/>
      <c r="J28" s="463"/>
      <c r="K28" s="464"/>
      <c r="L28" s="467"/>
      <c r="M28" s="464"/>
      <c r="N28" s="463"/>
      <c r="O28" s="464"/>
      <c r="P28" s="463"/>
      <c r="Q28" s="465"/>
      <c r="S28" s="463"/>
      <c r="T28" s="472">
        <f>SUM(C28:S28)</f>
        <v>0</v>
      </c>
    </row>
    <row r="29" spans="1:21" s="462" customFormat="1" ht="27.6" customHeight="1">
      <c r="A29" s="483" t="s">
        <v>1834</v>
      </c>
      <c r="C29" s="484"/>
      <c r="D29" s="460"/>
      <c r="E29" s="461"/>
      <c r="F29" s="484"/>
      <c r="G29" s="461"/>
      <c r="H29" s="484"/>
      <c r="I29" s="461"/>
      <c r="J29" s="484"/>
      <c r="K29" s="461"/>
      <c r="L29" s="484">
        <f>+'3 años'!F49-'3 años'!G49</f>
        <v>256613946</v>
      </c>
      <c r="M29" s="461"/>
      <c r="N29" s="484"/>
      <c r="O29" s="461"/>
      <c r="P29" s="484"/>
      <c r="Q29" s="460"/>
      <c r="R29" s="484"/>
      <c r="S29" s="460"/>
      <c r="T29" s="484">
        <f>SUM(H29:R29)</f>
        <v>256613946</v>
      </c>
    </row>
    <row r="30" spans="1:21" s="62" customFormat="1" ht="27.6" customHeight="1">
      <c r="C30" s="463"/>
      <c r="D30" s="463"/>
      <c r="E30" s="464"/>
      <c r="F30" s="463"/>
      <c r="G30" s="464"/>
      <c r="H30" s="463"/>
      <c r="I30" s="464"/>
      <c r="J30" s="463"/>
      <c r="K30" s="464"/>
      <c r="L30" s="463"/>
      <c r="M30" s="464"/>
      <c r="N30" s="463"/>
      <c r="O30" s="464"/>
      <c r="P30" s="463"/>
      <c r="Q30" s="465"/>
      <c r="R30" s="59"/>
    </row>
    <row r="31" spans="1:21" s="462" customFormat="1" ht="27.6" customHeight="1">
      <c r="A31" s="483" t="s">
        <v>1835</v>
      </c>
      <c r="C31" s="484"/>
      <c r="D31" s="460"/>
      <c r="E31" s="461"/>
      <c r="F31" s="484"/>
      <c r="G31" s="461"/>
      <c r="H31" s="484"/>
      <c r="I31" s="461"/>
      <c r="J31" s="484"/>
      <c r="K31" s="461"/>
      <c r="L31" s="484"/>
      <c r="M31" s="461"/>
      <c r="N31" s="484">
        <f>+'3 años'!F51-'3 años'!G51</f>
        <v>0</v>
      </c>
      <c r="O31" s="461"/>
      <c r="P31" s="484">
        <f>+P33-P25</f>
        <v>1149790758</v>
      </c>
      <c r="Q31" s="460"/>
      <c r="R31" s="484"/>
      <c r="S31" s="460"/>
      <c r="T31" s="484">
        <f>SUM(H31:R31)</f>
        <v>1149790758</v>
      </c>
    </row>
    <row r="32" spans="1:21" s="62" customFormat="1" ht="27.6" customHeight="1">
      <c r="C32" s="463"/>
      <c r="D32" s="463"/>
      <c r="E32" s="464"/>
      <c r="F32" s="463"/>
      <c r="G32" s="464"/>
      <c r="H32" s="463"/>
      <c r="I32" s="464"/>
      <c r="J32" s="463"/>
      <c r="K32" s="464"/>
      <c r="L32" s="463"/>
      <c r="M32" s="464"/>
      <c r="N32" s="463"/>
      <c r="O32" s="464"/>
      <c r="P32" s="463"/>
      <c r="Q32" s="465"/>
      <c r="R32" s="59"/>
    </row>
    <row r="33" spans="1:21" s="462" customFormat="1" ht="27.6" customHeight="1" thickBot="1">
      <c r="A33" s="483" t="s">
        <v>2514</v>
      </c>
      <c r="B33" s="66"/>
      <c r="C33" s="486">
        <f>+'3 años'!F47</f>
        <v>15000000000</v>
      </c>
      <c r="D33" s="469">
        <f>SUM(D25:D29)</f>
        <v>0</v>
      </c>
      <c r="E33" s="461"/>
      <c r="F33" s="486">
        <f>F25+F26+F27+F28+F29</f>
        <v>0</v>
      </c>
      <c r="G33" s="461"/>
      <c r="H33" s="486">
        <f>+'3 años'!F48</f>
        <v>1815870408</v>
      </c>
      <c r="I33" s="461"/>
      <c r="J33" s="486">
        <f>+'3 años'!F50</f>
        <v>1252221963</v>
      </c>
      <c r="K33" s="461"/>
      <c r="L33" s="486">
        <f>+'3 años'!F49</f>
        <v>1548251674</v>
      </c>
      <c r="M33" s="461"/>
      <c r="N33" s="486">
        <f>+'3 años'!F51</f>
        <v>0</v>
      </c>
      <c r="O33" s="461"/>
      <c r="P33" s="486">
        <f>+'3 años'!F53</f>
        <v>1222690139</v>
      </c>
      <c r="Q33" s="460"/>
      <c r="R33" s="486">
        <f>R25+R26+R27+R28+R29</f>
        <v>0</v>
      </c>
      <c r="S33" s="460"/>
      <c r="T33" s="486">
        <f>SUM(C33:R33)</f>
        <v>20839034184</v>
      </c>
      <c r="U33" s="573">
        <f>+T33-'3 años'!F56</f>
        <v>0</v>
      </c>
    </row>
    <row r="34" spans="1:21" s="62" customFormat="1" ht="27.6" customHeight="1" thickTop="1">
      <c r="A34" s="66"/>
      <c r="B34" s="66"/>
      <c r="C34" s="474"/>
      <c r="D34" s="460"/>
      <c r="E34" s="461"/>
      <c r="F34" s="474"/>
      <c r="G34" s="461"/>
      <c r="H34" s="474"/>
      <c r="I34" s="461"/>
      <c r="J34" s="474"/>
      <c r="K34" s="461"/>
      <c r="L34" s="474"/>
      <c r="M34" s="461"/>
      <c r="N34" s="474"/>
      <c r="O34" s="461"/>
      <c r="P34" s="474"/>
      <c r="Q34" s="465"/>
      <c r="R34" s="475"/>
    </row>
    <row r="35" spans="1:21" s="62" customFormat="1" ht="27.6" customHeight="1">
      <c r="A35" s="62" t="s">
        <v>138</v>
      </c>
      <c r="C35" s="468"/>
      <c r="D35" s="468"/>
      <c r="E35" s="476"/>
      <c r="F35" s="468"/>
      <c r="G35" s="476"/>
      <c r="J35" s="463"/>
      <c r="K35" s="476"/>
      <c r="L35" s="468"/>
      <c r="M35" s="476"/>
      <c r="N35" s="468"/>
      <c r="O35" s="476"/>
      <c r="P35" s="468"/>
      <c r="Q35" s="465"/>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82" zoomScale="115" zoomScaleNormal="115" workbookViewId="0">
      <selection activeCell="G94" sqref="G94"/>
    </sheetView>
  </sheetViews>
  <sheetFormatPr baseColWidth="10" defaultRowHeight="15"/>
  <cols>
    <col min="5" max="5" width="13.7109375" bestFit="1" customWidth="1"/>
    <col min="6" max="7" width="19" bestFit="1" customWidth="1"/>
    <col min="8" max="8" width="15" style="501" bestFit="1" customWidth="1"/>
    <col min="9" max="9" width="15" bestFit="1" customWidth="1"/>
    <col min="10" max="10" width="14.85546875" customWidth="1"/>
    <col min="11" max="11" width="12.140625" bestFit="1" customWidth="1"/>
  </cols>
  <sheetData>
    <row r="1" spans="1:10">
      <c r="A1" s="510"/>
      <c r="B1" s="511"/>
      <c r="C1" s="511"/>
      <c r="D1" s="511"/>
      <c r="E1" s="511"/>
      <c r="F1" s="511"/>
      <c r="G1" s="511"/>
    </row>
    <row r="2" spans="1:10">
      <c r="A2" s="510" t="s">
        <v>1022</v>
      </c>
      <c r="B2" s="511"/>
      <c r="C2" s="511"/>
      <c r="D2" s="511"/>
      <c r="E2" s="511"/>
      <c r="F2" s="511"/>
      <c r="G2" s="511"/>
    </row>
    <row r="3" spans="1:10">
      <c r="A3" s="512"/>
      <c r="B3" s="512"/>
      <c r="C3" s="512"/>
      <c r="D3" s="512"/>
      <c r="E3" s="512"/>
      <c r="F3" s="512"/>
      <c r="G3" s="512"/>
    </row>
    <row r="4" spans="1:10" ht="15.75">
      <c r="A4" s="512"/>
      <c r="B4" s="513" t="s">
        <v>1023</v>
      </c>
      <c r="C4" s="514" t="s">
        <v>1024</v>
      </c>
      <c r="D4" s="512"/>
      <c r="E4" s="512"/>
      <c r="F4" s="512"/>
      <c r="G4" s="512"/>
    </row>
    <row r="5" spans="1:10">
      <c r="A5" s="512"/>
      <c r="B5" s="512"/>
      <c r="C5" s="512"/>
      <c r="D5" s="512"/>
      <c r="E5" s="512"/>
      <c r="F5" s="512"/>
      <c r="G5" s="512"/>
    </row>
    <row r="6" spans="1:10">
      <c r="A6" s="512" t="s">
        <v>1025</v>
      </c>
      <c r="B6" s="510" t="s">
        <v>1026</v>
      </c>
      <c r="C6" s="510"/>
      <c r="D6" s="511"/>
      <c r="E6" s="511"/>
      <c r="F6" s="512">
        <v>2024</v>
      </c>
      <c r="G6" s="512">
        <v>2023</v>
      </c>
      <c r="I6" s="522">
        <v>2024</v>
      </c>
    </row>
    <row r="7" spans="1:10">
      <c r="A7" s="515"/>
      <c r="B7" s="511"/>
      <c r="C7" s="511"/>
      <c r="D7" s="511"/>
      <c r="E7" s="511"/>
      <c r="F7" s="511"/>
      <c r="G7" s="511"/>
    </row>
    <row r="8" spans="1:10">
      <c r="A8" s="515"/>
      <c r="B8" s="511" t="s">
        <v>1027</v>
      </c>
      <c r="C8" s="511"/>
      <c r="D8" s="511"/>
      <c r="E8" s="511"/>
      <c r="F8" s="600">
        <f>+G10</f>
        <v>1251207342</v>
      </c>
      <c r="G8" s="602">
        <f>+'3 años'!H16</f>
        <v>1073892708</v>
      </c>
      <c r="I8" s="522">
        <v>1242783009</v>
      </c>
      <c r="J8" s="522">
        <f>+G8-I8</f>
        <v>-168890301</v>
      </c>
    </row>
    <row r="9" spans="1:10">
      <c r="A9" s="515"/>
      <c r="B9" s="511" t="s">
        <v>1028</v>
      </c>
      <c r="C9" s="511"/>
      <c r="D9" s="511"/>
      <c r="E9" s="511"/>
      <c r="F9" s="527">
        <f>+'Nota 25'!B26</f>
        <v>25281492647</v>
      </c>
      <c r="G9" s="511">
        <f>+'Nota 25'!C26</f>
        <v>20000379471</v>
      </c>
      <c r="I9" s="522">
        <v>7317910678</v>
      </c>
      <c r="J9" s="522">
        <f t="shared" ref="J9:J72" si="0">+G9-I9</f>
        <v>12682468793</v>
      </c>
    </row>
    <row r="10" spans="1:10">
      <c r="A10" s="515"/>
      <c r="B10" s="511" t="s">
        <v>1029</v>
      </c>
      <c r="C10" s="511"/>
      <c r="D10" s="511"/>
      <c r="E10" s="511"/>
      <c r="F10" s="595">
        <f>+BG!F16</f>
        <v>1309835262</v>
      </c>
      <c r="G10" s="600">
        <f>+'3 años'!G16</f>
        <v>1251207342</v>
      </c>
      <c r="I10" s="522">
        <v>946967375</v>
      </c>
      <c r="J10" s="522">
        <f t="shared" si="0"/>
        <v>304239967</v>
      </c>
    </row>
    <row r="11" spans="1:10">
      <c r="A11" s="515"/>
      <c r="B11" s="511"/>
      <c r="C11" s="511"/>
      <c r="D11" s="511"/>
      <c r="E11" s="511"/>
      <c r="F11" s="511" t="s">
        <v>1030</v>
      </c>
      <c r="G11" s="511" t="s">
        <v>1030</v>
      </c>
      <c r="I11" t="s">
        <v>1030</v>
      </c>
      <c r="J11" s="522" t="e">
        <f t="shared" si="0"/>
        <v>#VALUE!</v>
      </c>
    </row>
    <row r="12" spans="1:10">
      <c r="A12" s="511"/>
      <c r="B12" s="511" t="s">
        <v>1031</v>
      </c>
      <c r="C12" s="511"/>
      <c r="D12" s="511"/>
      <c r="E12" s="511"/>
      <c r="F12" s="528">
        <f>F8+F9-F10</f>
        <v>25222864727</v>
      </c>
      <c r="G12" s="528">
        <f>G8+G9-G10</f>
        <v>19823064837</v>
      </c>
      <c r="I12" s="522">
        <v>7613726312</v>
      </c>
      <c r="J12" s="522">
        <f t="shared" si="0"/>
        <v>12209338525</v>
      </c>
    </row>
    <row r="13" spans="1:10">
      <c r="A13" s="511"/>
      <c r="B13" s="511"/>
      <c r="C13" s="511"/>
      <c r="D13" s="511"/>
      <c r="E13" s="511"/>
      <c r="F13" s="511" t="s">
        <v>1032</v>
      </c>
      <c r="G13" s="511" t="s">
        <v>1032</v>
      </c>
      <c r="I13" t="s">
        <v>1032</v>
      </c>
      <c r="J13" s="522" t="e">
        <f t="shared" si="0"/>
        <v>#VALUE!</v>
      </c>
    </row>
    <row r="14" spans="1:10">
      <c r="A14" s="510"/>
      <c r="B14" s="511"/>
      <c r="C14" s="511"/>
      <c r="D14" s="511"/>
      <c r="E14" s="511"/>
      <c r="F14" s="511"/>
      <c r="G14" s="511"/>
      <c r="J14" s="522">
        <f t="shared" si="0"/>
        <v>0</v>
      </c>
    </row>
    <row r="15" spans="1:10">
      <c r="A15" s="512" t="s">
        <v>1033</v>
      </c>
      <c r="B15" s="510" t="s">
        <v>1034</v>
      </c>
      <c r="C15" s="511"/>
      <c r="D15" s="511"/>
      <c r="E15" s="511"/>
      <c r="F15" s="511"/>
      <c r="G15" s="511"/>
      <c r="J15" s="522">
        <f t="shared" si="0"/>
        <v>0</v>
      </c>
    </row>
    <row r="16" spans="1:10">
      <c r="A16" s="511"/>
      <c r="B16" s="511"/>
      <c r="C16" s="511"/>
      <c r="D16" s="511"/>
      <c r="E16" s="511"/>
      <c r="F16" s="511"/>
      <c r="G16" s="511"/>
      <c r="J16" s="522">
        <f t="shared" si="0"/>
        <v>0</v>
      </c>
    </row>
    <row r="17" spans="1:10">
      <c r="A17" s="511"/>
      <c r="B17" s="511" t="s">
        <v>1035</v>
      </c>
      <c r="C17" s="511"/>
      <c r="D17" s="511"/>
      <c r="E17" s="511"/>
      <c r="F17" s="595">
        <f>+BG!F18</f>
        <v>20484610396</v>
      </c>
      <c r="G17" s="600">
        <f>+'3 años'!G18</f>
        <v>17543098269</v>
      </c>
      <c r="H17" s="511">
        <f>+'3 años'!H18</f>
        <v>16582635555</v>
      </c>
      <c r="I17" s="522">
        <v>17387498725</v>
      </c>
      <c r="J17" s="522">
        <f t="shared" si="0"/>
        <v>155599544</v>
      </c>
    </row>
    <row r="18" spans="1:10">
      <c r="A18" s="511"/>
      <c r="B18" s="511" t="s">
        <v>1036</v>
      </c>
      <c r="C18" s="511"/>
      <c r="D18" s="511"/>
      <c r="E18" s="511"/>
      <c r="F18" s="527">
        <f>-ER!C14</f>
        <v>16707255332</v>
      </c>
      <c r="G18" s="511">
        <f>-ER!D14</f>
        <v>13123611759</v>
      </c>
      <c r="I18" s="522">
        <v>3757065204</v>
      </c>
      <c r="J18" s="522">
        <f t="shared" si="0"/>
        <v>9366546555</v>
      </c>
    </row>
    <row r="19" spans="1:10">
      <c r="A19" s="511"/>
      <c r="B19" s="511" t="s">
        <v>1037</v>
      </c>
      <c r="C19" s="511"/>
      <c r="D19" s="511"/>
      <c r="E19" s="511"/>
      <c r="F19" s="600">
        <f>+G17</f>
        <v>17543098269</v>
      </c>
      <c r="G19" s="602">
        <f>+'3 años'!H18</f>
        <v>16582635555</v>
      </c>
      <c r="I19" s="522">
        <v>17068317427</v>
      </c>
      <c r="J19" s="522">
        <f t="shared" si="0"/>
        <v>-485681872</v>
      </c>
    </row>
    <row r="20" spans="1:10">
      <c r="A20" s="511"/>
      <c r="B20" s="511"/>
      <c r="C20" s="511"/>
      <c r="D20" s="511"/>
      <c r="E20" s="511"/>
      <c r="F20" s="511" t="s">
        <v>1030</v>
      </c>
      <c r="G20" s="511" t="s">
        <v>1030</v>
      </c>
      <c r="I20" t="s">
        <v>1030</v>
      </c>
      <c r="J20" s="522" t="e">
        <f t="shared" si="0"/>
        <v>#VALUE!</v>
      </c>
    </row>
    <row r="21" spans="1:10">
      <c r="A21" s="511"/>
      <c r="B21" s="511" t="s">
        <v>1038</v>
      </c>
      <c r="C21" s="511"/>
      <c r="D21" s="511"/>
      <c r="E21" s="511"/>
      <c r="F21" s="525">
        <f>F17+F18-F19</f>
        <v>19648767459</v>
      </c>
      <c r="G21" s="525">
        <f>G17+G18-G19</f>
        <v>14084074473</v>
      </c>
      <c r="I21" s="522">
        <v>4076246502</v>
      </c>
      <c r="J21" s="522">
        <f t="shared" si="0"/>
        <v>10007827971</v>
      </c>
    </row>
    <row r="22" spans="1:10">
      <c r="A22" s="511"/>
      <c r="B22" s="511"/>
      <c r="C22" s="511"/>
      <c r="D22" s="511"/>
      <c r="E22" s="511"/>
      <c r="F22" s="511" t="s">
        <v>1032</v>
      </c>
      <c r="G22" s="511" t="s">
        <v>1032</v>
      </c>
      <c r="I22" t="s">
        <v>1032</v>
      </c>
      <c r="J22" s="522" t="e">
        <f t="shared" si="0"/>
        <v>#VALUE!</v>
      </c>
    </row>
    <row r="23" spans="1:10">
      <c r="A23" s="511"/>
      <c r="B23" s="511"/>
      <c r="C23" s="511"/>
      <c r="D23" s="511"/>
      <c r="E23" s="511"/>
      <c r="F23" s="511"/>
      <c r="G23" s="511"/>
      <c r="J23" s="522">
        <f t="shared" si="0"/>
        <v>0</v>
      </c>
    </row>
    <row r="24" spans="1:10">
      <c r="A24" s="512" t="s">
        <v>1039</v>
      </c>
      <c r="B24" s="511" t="s">
        <v>1162</v>
      </c>
      <c r="C24" s="511"/>
      <c r="D24" s="511"/>
      <c r="E24" s="511"/>
      <c r="F24" s="572">
        <f>+G26</f>
        <v>3349606596</v>
      </c>
      <c r="G24" s="604">
        <f>+'3 años'!H32</f>
        <v>1113563414</v>
      </c>
      <c r="H24" s="604">
        <f>+'3 años'!I32</f>
        <v>3349606596</v>
      </c>
      <c r="I24" s="522">
        <v>3358321624</v>
      </c>
      <c r="J24" s="522">
        <f t="shared" si="0"/>
        <v>-2244758210</v>
      </c>
    </row>
    <row r="25" spans="1:10">
      <c r="A25" s="511"/>
      <c r="B25" s="511" t="s">
        <v>1040</v>
      </c>
      <c r="C25" s="511"/>
      <c r="D25" s="511"/>
      <c r="E25" s="511"/>
      <c r="F25" s="511">
        <f>F21</f>
        <v>19648767459</v>
      </c>
      <c r="G25" s="511">
        <f>G21</f>
        <v>14084074473</v>
      </c>
      <c r="I25" s="522">
        <v>4076246502</v>
      </c>
      <c r="J25" s="522">
        <f t="shared" si="0"/>
        <v>10007827971</v>
      </c>
    </row>
    <row r="26" spans="1:10">
      <c r="A26" s="511"/>
      <c r="B26" s="511" t="s">
        <v>1163</v>
      </c>
      <c r="C26" s="511"/>
      <c r="D26" s="511"/>
      <c r="E26" s="511"/>
      <c r="F26" s="597">
        <f>+BG!F32</f>
        <v>2331553088</v>
      </c>
      <c r="G26" s="511">
        <f>+'3 años'!G32</f>
        <v>3349606596</v>
      </c>
      <c r="I26" s="522">
        <v>2644381490</v>
      </c>
      <c r="J26" s="522">
        <f t="shared" si="0"/>
        <v>705225106</v>
      </c>
    </row>
    <row r="27" spans="1:10">
      <c r="A27" s="511"/>
      <c r="B27" s="511"/>
      <c r="C27" s="511"/>
      <c r="D27" s="511"/>
      <c r="E27" s="511"/>
      <c r="F27" s="511" t="s">
        <v>1030</v>
      </c>
      <c r="G27" s="511" t="s">
        <v>1030</v>
      </c>
      <c r="I27" t="s">
        <v>1030</v>
      </c>
      <c r="J27" s="522" t="e">
        <f t="shared" si="0"/>
        <v>#VALUE!</v>
      </c>
    </row>
    <row r="28" spans="1:10">
      <c r="A28" s="511"/>
      <c r="B28" s="511" t="s">
        <v>1164</v>
      </c>
      <c r="C28" s="511"/>
      <c r="D28" s="511"/>
      <c r="E28" s="511"/>
      <c r="F28" s="529">
        <f>F24+F25-F26</f>
        <v>20666820967</v>
      </c>
      <c r="G28" s="529">
        <f>G24+G25-G26</f>
        <v>11848031291</v>
      </c>
      <c r="I28" s="522">
        <v>4790186636</v>
      </c>
      <c r="J28" s="522">
        <f t="shared" si="0"/>
        <v>7057844655</v>
      </c>
    </row>
    <row r="29" spans="1:10">
      <c r="A29" s="511"/>
      <c r="B29" s="511"/>
      <c r="C29" s="511"/>
      <c r="D29" s="511"/>
      <c r="E29" s="511"/>
      <c r="F29" s="511" t="s">
        <v>1032</v>
      </c>
      <c r="G29" s="511" t="s">
        <v>1032</v>
      </c>
      <c r="I29" t="s">
        <v>1032</v>
      </c>
      <c r="J29" s="522" t="e">
        <f t="shared" si="0"/>
        <v>#VALUE!</v>
      </c>
    </row>
    <row r="30" spans="1:10">
      <c r="A30" s="511"/>
      <c r="B30" s="511"/>
      <c r="C30" s="511"/>
      <c r="D30" s="511"/>
      <c r="E30" s="511"/>
      <c r="F30" s="511"/>
      <c r="G30" s="511"/>
      <c r="J30" s="522">
        <f t="shared" si="0"/>
        <v>0</v>
      </c>
    </row>
    <row r="31" spans="1:10">
      <c r="A31" s="512" t="s">
        <v>1041</v>
      </c>
      <c r="B31" s="511" t="s">
        <v>1042</v>
      </c>
      <c r="C31" s="511"/>
      <c r="D31" s="511"/>
      <c r="E31" s="511"/>
      <c r="F31" s="511">
        <v>0</v>
      </c>
      <c r="G31" s="511">
        <v>0</v>
      </c>
      <c r="I31">
        <v>0</v>
      </c>
      <c r="J31" s="522">
        <f t="shared" si="0"/>
        <v>0</v>
      </c>
    </row>
    <row r="32" spans="1:10">
      <c r="A32" s="511"/>
      <c r="B32" s="511" t="s">
        <v>1040</v>
      </c>
      <c r="C32" s="511"/>
      <c r="D32" s="511"/>
      <c r="E32" s="511"/>
      <c r="F32" s="511">
        <v>0</v>
      </c>
      <c r="G32" s="511">
        <v>0</v>
      </c>
      <c r="I32">
        <v>0</v>
      </c>
      <c r="J32" s="522">
        <f t="shared" si="0"/>
        <v>0</v>
      </c>
    </row>
    <row r="33" spans="1:10">
      <c r="A33" s="511"/>
      <c r="B33" s="511" t="s">
        <v>1043</v>
      </c>
      <c r="C33" s="511"/>
      <c r="D33" s="511"/>
      <c r="E33" s="511"/>
      <c r="F33" s="511">
        <v>0</v>
      </c>
      <c r="G33" s="511">
        <v>0</v>
      </c>
      <c r="I33">
        <v>0</v>
      </c>
      <c r="J33" s="522">
        <f t="shared" si="0"/>
        <v>0</v>
      </c>
    </row>
    <row r="34" spans="1:10">
      <c r="A34" s="511"/>
      <c r="B34" s="511"/>
      <c r="C34" s="511"/>
      <c r="D34" s="511"/>
      <c r="E34" s="511"/>
      <c r="F34" s="511" t="s">
        <v>1030</v>
      </c>
      <c r="G34" s="511" t="s">
        <v>1030</v>
      </c>
      <c r="I34" t="s">
        <v>1030</v>
      </c>
      <c r="J34" s="522" t="e">
        <f t="shared" si="0"/>
        <v>#VALUE!</v>
      </c>
    </row>
    <row r="35" spans="1:10">
      <c r="A35" s="511"/>
      <c r="B35" s="511" t="s">
        <v>1044</v>
      </c>
      <c r="C35" s="511"/>
      <c r="D35" s="511"/>
      <c r="E35" s="511"/>
      <c r="F35" s="516">
        <f>F31+F32-F33</f>
        <v>0</v>
      </c>
      <c r="G35" s="516">
        <f>G31+G32-G33</f>
        <v>0</v>
      </c>
      <c r="I35">
        <v>0</v>
      </c>
      <c r="J35" s="522">
        <f t="shared" si="0"/>
        <v>0</v>
      </c>
    </row>
    <row r="36" spans="1:10">
      <c r="A36" s="511"/>
      <c r="B36" s="511"/>
      <c r="C36" s="511"/>
      <c r="D36" s="511"/>
      <c r="E36" s="511"/>
      <c r="F36" s="511" t="s">
        <v>1032</v>
      </c>
      <c r="G36" s="511" t="s">
        <v>1032</v>
      </c>
      <c r="I36" t="s">
        <v>1032</v>
      </c>
      <c r="J36" s="522" t="e">
        <f t="shared" si="0"/>
        <v>#VALUE!</v>
      </c>
    </row>
    <row r="37" spans="1:10">
      <c r="A37" s="511"/>
      <c r="B37" s="511"/>
      <c r="C37" s="511"/>
      <c r="D37" s="511"/>
      <c r="E37" s="511"/>
      <c r="F37" s="511"/>
      <c r="G37" s="511"/>
      <c r="J37" s="522">
        <f t="shared" si="0"/>
        <v>0</v>
      </c>
    </row>
    <row r="38" spans="1:10">
      <c r="A38" s="512" t="s">
        <v>1045</v>
      </c>
      <c r="B38" s="510" t="s">
        <v>1046</v>
      </c>
      <c r="C38" s="511"/>
      <c r="D38" s="511"/>
      <c r="E38" s="511"/>
      <c r="F38" s="511"/>
      <c r="G38" s="511"/>
      <c r="J38" s="522">
        <f t="shared" si="0"/>
        <v>0</v>
      </c>
    </row>
    <row r="39" spans="1:10">
      <c r="A39" s="511"/>
      <c r="B39" s="511"/>
      <c r="C39" s="511"/>
      <c r="D39" s="511"/>
      <c r="E39" s="511"/>
      <c r="F39" s="511"/>
      <c r="G39" s="511"/>
      <c r="J39" s="522">
        <f t="shared" si="0"/>
        <v>0</v>
      </c>
    </row>
    <row r="40" spans="1:10">
      <c r="A40" s="511"/>
      <c r="B40" s="511" t="s">
        <v>1047</v>
      </c>
      <c r="C40" s="511"/>
      <c r="D40" s="511"/>
      <c r="E40" s="511"/>
      <c r="F40" s="593">
        <f>+'Nota 27'!D50+'Nota 28'!F12</f>
        <v>1602529546</v>
      </c>
      <c r="G40" s="511">
        <f>+'Nota 27'!H50+'Nota 28'!G12</f>
        <v>1186008411</v>
      </c>
      <c r="I40" s="522">
        <v>615793561</v>
      </c>
      <c r="J40" s="522">
        <f t="shared" si="0"/>
        <v>570214850</v>
      </c>
    </row>
    <row r="41" spans="1:10">
      <c r="A41" s="511"/>
      <c r="B41" s="511" t="s">
        <v>415</v>
      </c>
      <c r="C41" s="511"/>
      <c r="D41" s="511"/>
      <c r="E41" s="511"/>
      <c r="F41" s="594">
        <f>+'Nota 27'!B50-'Nota 27'!B25-'Nota 27'!B26</f>
        <v>911668264</v>
      </c>
      <c r="G41" s="511">
        <f>+'Nota 27'!F50-'Nota 27'!F25-'Nota 27'!F26</f>
        <v>925076242</v>
      </c>
      <c r="I41" s="522">
        <v>446489701</v>
      </c>
      <c r="J41" s="522">
        <f t="shared" si="0"/>
        <v>478586541</v>
      </c>
    </row>
    <row r="42" spans="1:10">
      <c r="A42" s="510"/>
      <c r="B42" s="511" t="s">
        <v>1048</v>
      </c>
      <c r="C42" s="511"/>
      <c r="D42" s="511"/>
      <c r="E42" s="511"/>
      <c r="F42" s="594">
        <f>+'Nota 27'!C50-'Nota 27'!C25-'Nota 27'!C28-'Nota 27'!C29-'Nota 27'!C30-'Nota 27'!C31-'Nota 27'!C32</f>
        <v>1679980841</v>
      </c>
      <c r="G42" s="511">
        <f>+'Nota 27'!G50-'Nota 27'!G25-'Nota 27'!G28-'Nota 27'!G29-'Nota 27'!G30-'Nota 27'!G31-'Nota 27'!G32</f>
        <v>1816776072</v>
      </c>
      <c r="I42" s="522">
        <v>1012357354</v>
      </c>
      <c r="J42" s="522">
        <f t="shared" si="0"/>
        <v>804418718</v>
      </c>
    </row>
    <row r="43" spans="1:10">
      <c r="A43" s="511"/>
      <c r="B43" s="517" t="s">
        <v>1049</v>
      </c>
      <c r="C43" s="511"/>
      <c r="D43" s="511"/>
      <c r="E43" s="511"/>
      <c r="F43" s="538">
        <f>+'3 años'!G37+'3 años'!G38+'3 años'!G42-F182</f>
        <v>10602081335</v>
      </c>
      <c r="G43" s="604">
        <f>+'3 años'!H37+'3 años'!H38+'3 años'!H42-G182</f>
        <v>1270641111</v>
      </c>
      <c r="I43" s="522">
        <v>1339462298</v>
      </c>
      <c r="J43" s="522">
        <f t="shared" si="0"/>
        <v>-68821187</v>
      </c>
    </row>
    <row r="44" spans="1:10">
      <c r="A44" s="511"/>
      <c r="B44" s="517" t="s">
        <v>1050</v>
      </c>
      <c r="C44" s="511"/>
      <c r="D44" s="511"/>
      <c r="E44" s="511"/>
      <c r="F44" s="597">
        <f>+'3 años'!F37+'3 años'!F38+'3 años'!F42-'Calc.Aux.'!F176</f>
        <v>4706590369</v>
      </c>
      <c r="G44" s="572">
        <f>+'3 años'!G37+'3 años'!G38+'3 años'!G42-'Calc.Aux.'!G176</f>
        <v>10602081335</v>
      </c>
      <c r="I44" s="522">
        <v>1697455767</v>
      </c>
      <c r="J44" s="522">
        <f t="shared" si="0"/>
        <v>8904625568</v>
      </c>
    </row>
    <row r="45" spans="1:10">
      <c r="A45" s="511"/>
      <c r="B45" s="511"/>
      <c r="C45" s="511"/>
      <c r="D45" s="511"/>
      <c r="E45" s="511"/>
      <c r="F45" s="511" t="s">
        <v>1030</v>
      </c>
      <c r="G45" s="511" t="s">
        <v>1030</v>
      </c>
      <c r="I45" t="s">
        <v>1030</v>
      </c>
      <c r="J45" s="522" t="e">
        <f t="shared" si="0"/>
        <v>#VALUE!</v>
      </c>
    </row>
    <row r="46" spans="1:10">
      <c r="A46" s="511"/>
      <c r="B46" s="511" t="s">
        <v>1051</v>
      </c>
      <c r="C46" s="511"/>
      <c r="D46" s="511"/>
      <c r="E46" s="511"/>
      <c r="F46" s="529">
        <f>F40+F41+F42+F43-F44</f>
        <v>10089669617</v>
      </c>
      <c r="G46" s="529">
        <f>G40+G41+G42+G43-G44</f>
        <v>-5403579499</v>
      </c>
      <c r="I46" s="522">
        <v>1716647147</v>
      </c>
      <c r="J46" s="522">
        <f t="shared" si="0"/>
        <v>-7120226646</v>
      </c>
    </row>
    <row r="47" spans="1:10">
      <c r="A47" s="511"/>
      <c r="B47" s="511"/>
      <c r="C47" s="511"/>
      <c r="D47" s="511"/>
      <c r="E47" s="511"/>
      <c r="F47" s="511" t="s">
        <v>1032</v>
      </c>
      <c r="G47" s="511" t="s">
        <v>1032</v>
      </c>
      <c r="I47" t="s">
        <v>1032</v>
      </c>
      <c r="J47" s="522" t="e">
        <f t="shared" si="0"/>
        <v>#VALUE!</v>
      </c>
    </row>
    <row r="48" spans="1:10">
      <c r="A48" s="511"/>
      <c r="B48" s="511"/>
      <c r="C48" s="511"/>
      <c r="D48" s="511"/>
      <c r="E48" s="511"/>
      <c r="F48" s="511"/>
      <c r="G48" s="511"/>
      <c r="J48" s="522">
        <f t="shared" si="0"/>
        <v>0</v>
      </c>
    </row>
    <row r="49" spans="1:10">
      <c r="A49" s="512" t="s">
        <v>1052</v>
      </c>
      <c r="B49" s="510" t="s">
        <v>1053</v>
      </c>
      <c r="C49" s="511"/>
      <c r="D49" s="511"/>
      <c r="E49" s="511"/>
      <c r="F49" s="511"/>
      <c r="G49" s="511"/>
      <c r="J49" s="522">
        <f t="shared" si="0"/>
        <v>0</v>
      </c>
    </row>
    <row r="50" spans="1:10">
      <c r="A50" s="511"/>
      <c r="B50" s="511"/>
      <c r="C50" s="511"/>
      <c r="D50" s="511"/>
      <c r="E50" s="511"/>
      <c r="F50" s="511"/>
      <c r="G50" s="511"/>
      <c r="J50" s="522">
        <f t="shared" si="0"/>
        <v>0</v>
      </c>
    </row>
    <row r="51" spans="1:10">
      <c r="A51" s="511"/>
      <c r="B51" s="511" t="s">
        <v>1054</v>
      </c>
      <c r="C51" s="511"/>
      <c r="D51" s="511"/>
      <c r="E51" s="511"/>
      <c r="F51" s="511"/>
      <c r="G51" s="511"/>
      <c r="J51" s="522">
        <f t="shared" si="0"/>
        <v>0</v>
      </c>
    </row>
    <row r="52" spans="1:10">
      <c r="A52" s="511"/>
      <c r="B52" s="511"/>
      <c r="C52" s="511"/>
      <c r="D52" s="511"/>
      <c r="E52" s="511"/>
      <c r="F52" s="511"/>
      <c r="G52" s="511"/>
      <c r="J52" s="522">
        <f t="shared" si="0"/>
        <v>0</v>
      </c>
    </row>
    <row r="53" spans="1:10">
      <c r="A53" s="511"/>
      <c r="B53" s="511" t="s">
        <v>1055</v>
      </c>
      <c r="C53" s="511"/>
      <c r="D53" s="511"/>
      <c r="E53" s="511"/>
      <c r="F53" s="511">
        <f>+G55</f>
        <v>132831328</v>
      </c>
      <c r="G53" s="604">
        <f>+'3 años'!H35</f>
        <v>105639978</v>
      </c>
      <c r="I53" s="522">
        <v>64956366</v>
      </c>
      <c r="J53" s="522">
        <f t="shared" si="0"/>
        <v>40683612</v>
      </c>
    </row>
    <row r="54" spans="1:10">
      <c r="A54" s="511"/>
      <c r="B54" s="511" t="s">
        <v>1056</v>
      </c>
      <c r="C54" s="511"/>
      <c r="D54" s="511"/>
      <c r="E54" s="511"/>
      <c r="F54" s="594">
        <f>'Nota 27'!B50+'Nota 27'!C50-'Calc.Aux.'!F41-'Calc.Aux.'!F42</f>
        <v>2067576414</v>
      </c>
      <c r="G54" s="539">
        <f>'Nota 27'!F50+'Nota 27'!G50-'Calc.Aux.'!G41-'Calc.Aux.'!G42</f>
        <v>1813346895</v>
      </c>
      <c r="I54" s="522">
        <v>893391842</v>
      </c>
      <c r="J54" s="522">
        <f t="shared" si="0"/>
        <v>919955053</v>
      </c>
    </row>
    <row r="55" spans="1:10">
      <c r="A55" s="511"/>
      <c r="B55" s="511" t="s">
        <v>1057</v>
      </c>
      <c r="C55" s="511"/>
      <c r="D55" s="511"/>
      <c r="E55" s="511"/>
      <c r="F55" s="597">
        <f>+'Nota 16'!B8</f>
        <v>99558237</v>
      </c>
      <c r="G55" s="565">
        <f>+'3 años'!G35</f>
        <v>132831328</v>
      </c>
      <c r="I55" s="522">
        <v>59202877</v>
      </c>
      <c r="J55" s="522">
        <f t="shared" si="0"/>
        <v>73628451</v>
      </c>
    </row>
    <row r="56" spans="1:10">
      <c r="A56" s="511"/>
      <c r="B56" s="511"/>
      <c r="C56" s="511"/>
      <c r="D56" s="511"/>
      <c r="E56" s="511"/>
      <c r="F56" s="511" t="s">
        <v>1030</v>
      </c>
      <c r="G56" s="511" t="s">
        <v>1030</v>
      </c>
      <c r="I56" t="s">
        <v>1030</v>
      </c>
      <c r="J56" s="522" t="e">
        <f t="shared" si="0"/>
        <v>#VALUE!</v>
      </c>
    </row>
    <row r="57" spans="1:10">
      <c r="A57" s="511"/>
      <c r="B57" s="511" t="s">
        <v>1058</v>
      </c>
      <c r="C57" s="511"/>
      <c r="D57" s="511"/>
      <c r="E57" s="511"/>
      <c r="F57" s="530">
        <f>F53+F54-F55</f>
        <v>2100849505</v>
      </c>
      <c r="G57" s="530">
        <f>G53+G54-G55</f>
        <v>1786155545</v>
      </c>
      <c r="I57" s="522">
        <v>899145331</v>
      </c>
      <c r="J57" s="522">
        <f t="shared" si="0"/>
        <v>887010214</v>
      </c>
    </row>
    <row r="58" spans="1:10">
      <c r="A58" s="511"/>
      <c r="B58" s="511"/>
      <c r="C58" s="511"/>
      <c r="D58" s="511"/>
      <c r="E58" s="511"/>
      <c r="F58" s="511" t="s">
        <v>1032</v>
      </c>
      <c r="G58" s="511" t="s">
        <v>1032</v>
      </c>
      <c r="I58" t="s">
        <v>1032</v>
      </c>
      <c r="J58" s="522" t="e">
        <f t="shared" si="0"/>
        <v>#VALUE!</v>
      </c>
    </row>
    <row r="59" spans="1:10">
      <c r="A59" s="511"/>
      <c r="B59" s="511"/>
      <c r="C59" s="511"/>
      <c r="D59" s="511"/>
      <c r="E59" s="511"/>
      <c r="F59" s="511"/>
      <c r="G59" s="511"/>
      <c r="J59" s="522">
        <f t="shared" si="0"/>
        <v>0</v>
      </c>
    </row>
    <row r="60" spans="1:10">
      <c r="A60" s="512" t="s">
        <v>1059</v>
      </c>
      <c r="B60" s="510" t="s">
        <v>1060</v>
      </c>
      <c r="C60" s="511"/>
      <c r="D60" s="511"/>
      <c r="E60" s="511"/>
      <c r="F60" s="511"/>
      <c r="G60" s="511"/>
      <c r="J60" s="522">
        <f t="shared" si="0"/>
        <v>0</v>
      </c>
    </row>
    <row r="61" spans="1:10">
      <c r="A61" s="512"/>
      <c r="B61" s="510"/>
      <c r="C61" s="511"/>
      <c r="D61" s="511"/>
      <c r="E61" s="511"/>
      <c r="F61" s="511"/>
      <c r="G61" s="511"/>
      <c r="J61" s="522">
        <f t="shared" si="0"/>
        <v>0</v>
      </c>
    </row>
    <row r="62" spans="1:10">
      <c r="A62" s="512" t="s">
        <v>1061</v>
      </c>
      <c r="B62" s="510" t="s">
        <v>1062</v>
      </c>
      <c r="C62" s="510"/>
      <c r="D62" s="510"/>
      <c r="E62" s="511"/>
      <c r="F62" s="511"/>
      <c r="G62" s="511"/>
      <c r="J62" s="522">
        <f t="shared" si="0"/>
        <v>0</v>
      </c>
    </row>
    <row r="63" spans="1:10">
      <c r="A63" s="512"/>
      <c r="B63" s="511"/>
      <c r="C63" s="511"/>
      <c r="D63" s="511"/>
      <c r="E63" s="511"/>
      <c r="F63" s="518" t="s">
        <v>1063</v>
      </c>
      <c r="G63" s="518" t="s">
        <v>1063</v>
      </c>
      <c r="I63" t="s">
        <v>1063</v>
      </c>
      <c r="J63" s="522" t="e">
        <f t="shared" si="0"/>
        <v>#VALUE!</v>
      </c>
    </row>
    <row r="64" spans="1:10">
      <c r="A64" s="512"/>
      <c r="B64" s="511" t="s">
        <v>1064</v>
      </c>
      <c r="C64" s="511"/>
      <c r="D64" s="511"/>
      <c r="E64" s="511"/>
      <c r="F64" s="531">
        <f>+'Nota 28'!B18-'Nota 28'!B9+'Nota 29'!B14</f>
        <v>56293994</v>
      </c>
      <c r="G64" s="531">
        <f>+'Nota 28'!C18-'Nota 28'!C9+'Nota 29'!C14</f>
        <v>113887859</v>
      </c>
      <c r="I64" s="522">
        <v>11263050</v>
      </c>
      <c r="J64" s="522">
        <f t="shared" si="0"/>
        <v>102624809</v>
      </c>
    </row>
    <row r="65" spans="1:10">
      <c r="A65" s="512"/>
      <c r="B65" s="511"/>
      <c r="C65" s="511"/>
      <c r="D65" s="511"/>
      <c r="E65" s="511"/>
      <c r="F65" s="519" t="s">
        <v>1032</v>
      </c>
      <c r="G65" s="519" t="s">
        <v>1032</v>
      </c>
      <c r="I65" t="s">
        <v>1032</v>
      </c>
      <c r="J65" s="522" t="e">
        <f t="shared" si="0"/>
        <v>#VALUE!</v>
      </c>
    </row>
    <row r="66" spans="1:10">
      <c r="A66" s="512"/>
      <c r="B66" s="511"/>
      <c r="C66" s="511"/>
      <c r="D66" s="511"/>
      <c r="E66" s="511"/>
      <c r="F66" s="511"/>
      <c r="G66" s="511"/>
      <c r="J66" s="522">
        <f t="shared" si="0"/>
        <v>0</v>
      </c>
    </row>
    <row r="67" spans="1:10">
      <c r="A67" s="512" t="s">
        <v>1065</v>
      </c>
      <c r="B67" s="510" t="s">
        <v>1066</v>
      </c>
      <c r="C67" s="511"/>
      <c r="D67" s="511"/>
      <c r="E67" s="511"/>
      <c r="F67" s="511"/>
      <c r="G67" s="511"/>
      <c r="H67" s="501">
        <v>4028772812</v>
      </c>
      <c r="I67" s="522"/>
      <c r="J67" s="522">
        <f t="shared" si="0"/>
        <v>0</v>
      </c>
    </row>
    <row r="68" spans="1:10">
      <c r="A68" s="511"/>
      <c r="B68" s="511"/>
      <c r="C68" s="511"/>
      <c r="D68" s="511"/>
      <c r="E68" s="511"/>
      <c r="F68" s="511"/>
      <c r="G68" s="511"/>
      <c r="J68" s="522">
        <f t="shared" si="0"/>
        <v>0</v>
      </c>
    </row>
    <row r="69" spans="1:10">
      <c r="A69" s="511"/>
      <c r="B69" s="511" t="s">
        <v>1067</v>
      </c>
      <c r="C69" s="511"/>
      <c r="D69" s="511"/>
      <c r="E69" s="511"/>
      <c r="F69" s="600">
        <f>+G71</f>
        <v>4169180671</v>
      </c>
      <c r="G69" s="602">
        <f>+H71-G95</f>
        <v>3919548019</v>
      </c>
      <c r="I69" s="522">
        <v>5250797032</v>
      </c>
      <c r="J69" s="522">
        <f t="shared" si="0"/>
        <v>-1331249013</v>
      </c>
    </row>
    <row r="70" spans="1:10">
      <c r="A70" s="511"/>
      <c r="B70" s="511" t="s">
        <v>1068</v>
      </c>
      <c r="C70" s="511"/>
      <c r="D70" s="511"/>
      <c r="E70" s="511"/>
      <c r="F70" s="511">
        <v>0</v>
      </c>
      <c r="G70" s="511">
        <v>0</v>
      </c>
      <c r="I70">
        <v>0</v>
      </c>
      <c r="J70" s="522">
        <f t="shared" si="0"/>
        <v>0</v>
      </c>
    </row>
    <row r="71" spans="1:10">
      <c r="A71" s="511"/>
      <c r="B71" s="511" t="s">
        <v>1069</v>
      </c>
      <c r="C71" s="511"/>
      <c r="D71" s="511"/>
      <c r="E71" s="511"/>
      <c r="F71" s="595">
        <f>+BG!F17-F96+BG!F21-F82-2</f>
        <v>3654269899</v>
      </c>
      <c r="G71" s="600">
        <f>'3 años'!G17-G96+'3 años'!G21-'2024'!C62</f>
        <v>4169180671</v>
      </c>
      <c r="H71" s="538">
        <f>'3 años'!H17-H96+'3 años'!H21</f>
        <v>4006227068</v>
      </c>
      <c r="I71" s="522">
        <v>5118934651</v>
      </c>
      <c r="J71" s="522">
        <f t="shared" si="0"/>
        <v>-949753980</v>
      </c>
    </row>
    <row r="72" spans="1:10">
      <c r="A72" s="511"/>
      <c r="B72" s="511"/>
      <c r="C72" s="511"/>
      <c r="D72" s="511"/>
      <c r="E72" s="511"/>
      <c r="F72" s="511" t="s">
        <v>1030</v>
      </c>
      <c r="G72" s="511" t="s">
        <v>1030</v>
      </c>
      <c r="I72" t="s">
        <v>1030</v>
      </c>
      <c r="J72" s="522" t="e">
        <f t="shared" si="0"/>
        <v>#VALUE!</v>
      </c>
    </row>
    <row r="73" spans="1:10">
      <c r="A73" s="511"/>
      <c r="B73" s="511" t="s">
        <v>1070</v>
      </c>
      <c r="C73" s="511"/>
      <c r="D73" s="511"/>
      <c r="E73" s="511"/>
      <c r="F73" s="528">
        <f>F69-F71</f>
        <v>514910772</v>
      </c>
      <c r="G73" s="528">
        <f>G69-G71</f>
        <v>-249632652</v>
      </c>
      <c r="I73" s="522">
        <v>131862381</v>
      </c>
      <c r="J73" s="522">
        <f t="shared" ref="J73:J136" si="1">+G73-I73</f>
        <v>-381495033</v>
      </c>
    </row>
    <row r="74" spans="1:10">
      <c r="A74" s="511"/>
      <c r="B74" s="511"/>
      <c r="C74" s="511"/>
      <c r="D74" s="511"/>
      <c r="E74" s="511"/>
      <c r="F74" s="511" t="s">
        <v>1032</v>
      </c>
      <c r="G74" s="511" t="s">
        <v>1032</v>
      </c>
      <c r="I74" t="s">
        <v>1032</v>
      </c>
      <c r="J74" s="522" t="e">
        <f t="shared" si="1"/>
        <v>#VALUE!</v>
      </c>
    </row>
    <row r="75" spans="1:10">
      <c r="A75" s="512" t="s">
        <v>1071</v>
      </c>
      <c r="B75" s="510" t="s">
        <v>1072</v>
      </c>
      <c r="C75" s="511"/>
      <c r="D75" s="511"/>
      <c r="E75" s="511"/>
      <c r="F75" s="511"/>
      <c r="G75" s="511"/>
      <c r="J75" s="522">
        <f t="shared" si="1"/>
        <v>0</v>
      </c>
    </row>
    <row r="76" spans="1:10">
      <c r="A76" s="512"/>
      <c r="B76" s="510"/>
      <c r="C76" s="511"/>
      <c r="D76" s="511"/>
      <c r="E76" s="511"/>
      <c r="F76" s="511"/>
      <c r="G76" s="511"/>
      <c r="J76" s="522">
        <f t="shared" si="1"/>
        <v>0</v>
      </c>
    </row>
    <row r="77" spans="1:10">
      <c r="A77" s="512" t="s">
        <v>1073</v>
      </c>
      <c r="B77" s="510" t="s">
        <v>1074</v>
      </c>
      <c r="C77" s="511"/>
      <c r="D77" s="511"/>
      <c r="E77" s="511"/>
      <c r="F77" s="511"/>
      <c r="G77" s="511"/>
      <c r="J77" s="522">
        <f t="shared" si="1"/>
        <v>0</v>
      </c>
    </row>
    <row r="78" spans="1:10">
      <c r="A78" s="512"/>
      <c r="B78" s="511"/>
      <c r="C78" s="511"/>
      <c r="D78" s="511"/>
      <c r="E78" s="511"/>
      <c r="F78" s="511"/>
      <c r="G78" s="511"/>
      <c r="J78" s="522">
        <f t="shared" si="1"/>
        <v>0</v>
      </c>
    </row>
    <row r="79" spans="1:10">
      <c r="A79" s="512"/>
      <c r="B79" t="s">
        <v>1075</v>
      </c>
      <c r="F79" s="598">
        <f>+'Nota 17'!B13</f>
        <v>263731973</v>
      </c>
      <c r="G79" s="566">
        <f>'2024'!C232</f>
        <v>98188700</v>
      </c>
      <c r="I79" s="522">
        <v>4612915</v>
      </c>
      <c r="J79" s="522">
        <f t="shared" si="1"/>
        <v>93575785</v>
      </c>
    </row>
    <row r="80" spans="1:10">
      <c r="A80" s="512"/>
      <c r="B80" s="519" t="s">
        <v>1076</v>
      </c>
      <c r="F80" s="520">
        <v>0</v>
      </c>
      <c r="G80" s="520">
        <v>0</v>
      </c>
      <c r="I80">
        <v>0</v>
      </c>
      <c r="J80" s="522">
        <f t="shared" si="1"/>
        <v>0</v>
      </c>
    </row>
    <row r="81" spans="1:10">
      <c r="A81" s="512"/>
      <c r="B81" s="519" t="s">
        <v>1077</v>
      </c>
      <c r="F81" s="520">
        <f>+G79</f>
        <v>98188700</v>
      </c>
      <c r="G81" s="605">
        <f>-'2023'!C226</f>
        <v>93417326</v>
      </c>
      <c r="I81" s="522">
        <v>37510370</v>
      </c>
      <c r="J81" s="522">
        <f t="shared" si="1"/>
        <v>55906956</v>
      </c>
    </row>
    <row r="82" spans="1:10">
      <c r="A82" s="512"/>
      <c r="B82" s="519" t="s">
        <v>1078</v>
      </c>
      <c r="F82" s="596">
        <f>+'Nota 6'!B14</f>
        <v>1434470</v>
      </c>
      <c r="G82" s="520">
        <f>+'2024'!C62</f>
        <v>82150630</v>
      </c>
      <c r="I82">
        <v>261721</v>
      </c>
      <c r="J82" s="522">
        <f t="shared" si="1"/>
        <v>81888909</v>
      </c>
    </row>
    <row r="83" spans="1:10">
      <c r="A83" s="512"/>
      <c r="B83" s="519" t="s">
        <v>1079</v>
      </c>
      <c r="F83" s="601">
        <f>+G82</f>
        <v>82150630</v>
      </c>
      <c r="G83" s="520">
        <v>0</v>
      </c>
      <c r="I83">
        <v>0</v>
      </c>
      <c r="J83" s="522">
        <f t="shared" si="1"/>
        <v>0</v>
      </c>
    </row>
    <row r="84" spans="1:10">
      <c r="A84" s="512"/>
      <c r="B84" s="519" t="s">
        <v>1080</v>
      </c>
      <c r="F84" s="520">
        <v>0</v>
      </c>
      <c r="G84" s="520">
        <v>0</v>
      </c>
      <c r="I84">
        <v>0</v>
      </c>
      <c r="J84" s="522">
        <f t="shared" si="1"/>
        <v>0</v>
      </c>
    </row>
    <row r="85" spans="1:10">
      <c r="A85" s="512"/>
      <c r="F85" s="518" t="s">
        <v>1063</v>
      </c>
      <c r="G85" s="518" t="s">
        <v>1063</v>
      </c>
      <c r="I85" t="s">
        <v>1063</v>
      </c>
      <c r="J85" s="522" t="e">
        <f t="shared" si="1"/>
        <v>#VALUE!</v>
      </c>
    </row>
    <row r="86" spans="1:10">
      <c r="A86" s="512"/>
      <c r="B86" s="36" t="s">
        <v>1081</v>
      </c>
      <c r="C86" s="36"/>
      <c r="D86" s="36"/>
      <c r="F86" s="521">
        <f>F79-F80-F81-F82+F83+F84</f>
        <v>246259433</v>
      </c>
      <c r="G86" s="521">
        <f>G79-G80-G81-G82+G83+G84</f>
        <v>-77379256</v>
      </c>
      <c r="I86" s="522">
        <v>-33159176</v>
      </c>
      <c r="J86" s="522">
        <f t="shared" si="1"/>
        <v>-44220080</v>
      </c>
    </row>
    <row r="87" spans="1:10">
      <c r="A87" s="512"/>
      <c r="F87" s="519" t="s">
        <v>1032</v>
      </c>
      <c r="G87" s="519" t="s">
        <v>1032</v>
      </c>
      <c r="I87" t="s">
        <v>1032</v>
      </c>
      <c r="J87" s="522" t="e">
        <f t="shared" si="1"/>
        <v>#VALUE!</v>
      </c>
    </row>
    <row r="88" spans="1:10">
      <c r="A88" s="512"/>
      <c r="B88" t="s">
        <v>1082</v>
      </c>
      <c r="F88" s="511"/>
      <c r="G88" s="511"/>
      <c r="J88" s="522">
        <f t="shared" si="1"/>
        <v>0</v>
      </c>
    </row>
    <row r="89" spans="1:10">
      <c r="A89" s="512"/>
      <c r="B89" s="511"/>
      <c r="C89" s="511"/>
      <c r="D89" s="511"/>
      <c r="E89" s="511"/>
      <c r="F89" s="511"/>
      <c r="G89" s="511"/>
      <c r="J89" s="522">
        <f t="shared" si="1"/>
        <v>0</v>
      </c>
    </row>
    <row r="90" spans="1:10">
      <c r="A90" s="512" t="s">
        <v>1083</v>
      </c>
      <c r="B90" s="510" t="s">
        <v>1084</v>
      </c>
      <c r="C90" s="511"/>
      <c r="D90" s="511"/>
      <c r="E90" s="511"/>
      <c r="F90" s="511"/>
      <c r="G90" s="511"/>
      <c r="J90" s="522">
        <f t="shared" si="1"/>
        <v>0</v>
      </c>
    </row>
    <row r="91" spans="1:10">
      <c r="A91" s="510"/>
      <c r="B91" s="511"/>
      <c r="C91" s="511"/>
      <c r="D91" s="511"/>
      <c r="E91" s="511"/>
      <c r="F91" s="511"/>
      <c r="G91" s="511"/>
      <c r="J91" s="522">
        <f t="shared" si="1"/>
        <v>0</v>
      </c>
    </row>
    <row r="92" spans="1:10">
      <c r="A92" s="510"/>
      <c r="B92" s="511" t="s">
        <v>1085</v>
      </c>
      <c r="C92" s="511"/>
      <c r="D92" s="511"/>
      <c r="E92" s="511"/>
      <c r="F92" s="593">
        <f>-ER!C28</f>
        <v>0</v>
      </c>
      <c r="G92" s="511">
        <f>-ER!D28</f>
        <v>0</v>
      </c>
      <c r="I92">
        <v>0</v>
      </c>
      <c r="J92" s="522">
        <f t="shared" si="1"/>
        <v>0</v>
      </c>
    </row>
    <row r="93" spans="1:10">
      <c r="A93" s="510"/>
      <c r="B93" s="517" t="s">
        <v>1086</v>
      </c>
      <c r="C93" s="511"/>
      <c r="D93" s="511"/>
      <c r="E93" s="511"/>
      <c r="F93" s="520">
        <f>+G94</f>
        <v>0</v>
      </c>
      <c r="G93" s="605">
        <f>-'2023'!C224</f>
        <v>0</v>
      </c>
      <c r="I93" s="522">
        <v>10711960</v>
      </c>
      <c r="J93" s="522">
        <f t="shared" si="1"/>
        <v>-10711960</v>
      </c>
    </row>
    <row r="94" spans="1:10">
      <c r="A94" s="510"/>
      <c r="B94" s="517" t="s">
        <v>1087</v>
      </c>
      <c r="C94" s="511"/>
      <c r="D94" s="511"/>
      <c r="E94" s="511"/>
      <c r="F94" s="520">
        <f>+'Nota 17'!B9</f>
        <v>0</v>
      </c>
      <c r="G94" s="520"/>
      <c r="I94" s="522">
        <v>0</v>
      </c>
      <c r="J94" s="522">
        <f t="shared" si="1"/>
        <v>0</v>
      </c>
    </row>
    <row r="95" spans="1:10">
      <c r="A95" s="510"/>
      <c r="B95" s="517" t="s">
        <v>1088</v>
      </c>
      <c r="C95" s="511"/>
      <c r="D95" s="511"/>
      <c r="E95" s="511"/>
      <c r="F95" s="601">
        <f>+G96</f>
        <v>165062095</v>
      </c>
      <c r="G95" s="520">
        <f>+'2023'!C58+'2023'!C60+'2023'!C59</f>
        <v>86679049</v>
      </c>
      <c r="I95" s="522">
        <v>23873081</v>
      </c>
      <c r="J95" s="522">
        <f t="shared" si="1"/>
        <v>62805968</v>
      </c>
    </row>
    <row r="96" spans="1:10">
      <c r="A96" s="510"/>
      <c r="B96" s="517" t="s">
        <v>1089</v>
      </c>
      <c r="C96" s="511"/>
      <c r="D96" s="511"/>
      <c r="E96" s="511"/>
      <c r="F96" s="596">
        <f>+'Nota 6'!B15+'Nota 6'!B17</f>
        <v>226272202</v>
      </c>
      <c r="G96" s="566">
        <f>+'2024'!C59+'2024'!C60+'2024'!C62</f>
        <v>165062095</v>
      </c>
      <c r="I96" s="522">
        <v>94771508</v>
      </c>
      <c r="J96" s="522">
        <f t="shared" si="1"/>
        <v>70290587</v>
      </c>
    </row>
    <row r="97" spans="1:10">
      <c r="A97" s="510"/>
      <c r="B97" s="511"/>
      <c r="C97" s="511"/>
      <c r="D97" s="511"/>
      <c r="E97" s="511"/>
      <c r="F97" s="511" t="s">
        <v>1030</v>
      </c>
      <c r="G97" s="511" t="s">
        <v>1030</v>
      </c>
      <c r="I97" t="s">
        <v>1030</v>
      </c>
      <c r="J97" s="522" t="e">
        <f t="shared" si="1"/>
        <v>#VALUE!</v>
      </c>
    </row>
    <row r="98" spans="1:10">
      <c r="A98" s="511"/>
      <c r="B98" s="511" t="s">
        <v>1090</v>
      </c>
      <c r="C98" s="511"/>
      <c r="D98" s="511"/>
      <c r="E98" s="511"/>
      <c r="F98" s="516">
        <f>F92+F93-F94-F95+F96</f>
        <v>61210107</v>
      </c>
      <c r="G98" s="516">
        <f>G92+G93-G94-G95+G96</f>
        <v>78383046</v>
      </c>
      <c r="I98" s="522">
        <v>81610387</v>
      </c>
      <c r="J98" s="522">
        <f t="shared" si="1"/>
        <v>-3227341</v>
      </c>
    </row>
    <row r="99" spans="1:10">
      <c r="A99" s="511"/>
      <c r="B99" s="511"/>
      <c r="C99" s="511"/>
      <c r="D99" s="511"/>
      <c r="E99" s="511"/>
      <c r="F99" s="511" t="s">
        <v>1032</v>
      </c>
      <c r="G99" s="511" t="s">
        <v>1032</v>
      </c>
      <c r="I99" t="s">
        <v>1032</v>
      </c>
      <c r="J99" s="522" t="e">
        <f t="shared" si="1"/>
        <v>#VALUE!</v>
      </c>
    </row>
    <row r="100" spans="1:10">
      <c r="F100" s="522">
        <f>+F98*-1</f>
        <v>-61210107</v>
      </c>
      <c r="G100" s="522">
        <f>+G98*-1</f>
        <v>-78383046</v>
      </c>
      <c r="I100" s="522">
        <v>-81610387</v>
      </c>
      <c r="J100" s="522">
        <f t="shared" si="1"/>
        <v>3227341</v>
      </c>
    </row>
    <row r="101" spans="1:10">
      <c r="A101" s="512" t="s">
        <v>1091</v>
      </c>
      <c r="B101" s="510" t="s">
        <v>1092</v>
      </c>
      <c r="C101" s="511"/>
      <c r="D101" s="511"/>
      <c r="E101" s="511"/>
      <c r="F101" s="511"/>
      <c r="G101" s="511"/>
      <c r="J101" s="522">
        <f t="shared" si="1"/>
        <v>0</v>
      </c>
    </row>
    <row r="102" spans="1:10">
      <c r="A102" s="512"/>
      <c r="B102" s="511"/>
      <c r="C102" s="511"/>
      <c r="D102" s="511"/>
      <c r="E102" s="511"/>
      <c r="F102" s="511"/>
      <c r="G102" s="511"/>
      <c r="J102" s="522">
        <f t="shared" si="1"/>
        <v>0</v>
      </c>
    </row>
    <row r="103" spans="1:10">
      <c r="A103" s="512"/>
      <c r="B103" s="511" t="s">
        <v>1093</v>
      </c>
      <c r="C103" s="511"/>
      <c r="D103" s="511"/>
      <c r="E103" s="511"/>
      <c r="F103" s="597">
        <f>+'Nota 17'!B11+'Nota 17'!B12</f>
        <v>630650</v>
      </c>
      <c r="G103" s="565"/>
      <c r="I103" s="522">
        <v>2375847</v>
      </c>
      <c r="J103" s="522">
        <f t="shared" si="1"/>
        <v>-2375847</v>
      </c>
    </row>
    <row r="104" spans="1:10">
      <c r="A104" s="512"/>
      <c r="B104" s="511" t="s">
        <v>1094</v>
      </c>
      <c r="C104" s="511"/>
      <c r="D104" s="511"/>
      <c r="E104" s="511"/>
      <c r="F104" s="511">
        <f>+G103</f>
        <v>0</v>
      </c>
      <c r="G104" s="604">
        <f>-'2023'!C223-'2023'!C225</f>
        <v>1</v>
      </c>
      <c r="I104" s="522">
        <v>0</v>
      </c>
      <c r="J104" s="522">
        <f t="shared" si="1"/>
        <v>1</v>
      </c>
    </row>
    <row r="105" spans="1:10">
      <c r="A105" s="512"/>
      <c r="B105" s="511"/>
      <c r="C105" s="511"/>
      <c r="D105" s="511"/>
      <c r="E105" s="511"/>
      <c r="F105" s="511" t="s">
        <v>1030</v>
      </c>
      <c r="G105" s="511" t="s">
        <v>1030</v>
      </c>
      <c r="I105" t="s">
        <v>1030</v>
      </c>
      <c r="J105" s="522" t="e">
        <f t="shared" si="1"/>
        <v>#VALUE!</v>
      </c>
    </row>
    <row r="106" spans="1:10">
      <c r="A106" s="512"/>
      <c r="B106" s="511" t="s">
        <v>1095</v>
      </c>
      <c r="C106" s="511"/>
      <c r="D106" s="511"/>
      <c r="E106" s="511"/>
      <c r="F106" s="516">
        <f>F103-F104</f>
        <v>630650</v>
      </c>
      <c r="G106" s="516">
        <f>G103-G104</f>
        <v>-1</v>
      </c>
      <c r="I106" s="522">
        <v>2375847</v>
      </c>
      <c r="J106" s="522">
        <f t="shared" si="1"/>
        <v>-2375848</v>
      </c>
    </row>
    <row r="107" spans="1:10">
      <c r="A107" s="512"/>
      <c r="B107" s="511"/>
      <c r="C107" s="511"/>
      <c r="D107" s="511"/>
      <c r="E107" s="511"/>
      <c r="F107" s="511" t="s">
        <v>1032</v>
      </c>
      <c r="G107" s="511" t="s">
        <v>1032</v>
      </c>
      <c r="I107" t="s">
        <v>1032</v>
      </c>
      <c r="J107" s="522" t="e">
        <f t="shared" si="1"/>
        <v>#VALUE!</v>
      </c>
    </row>
    <row r="108" spans="1:10">
      <c r="J108" s="522">
        <f t="shared" si="1"/>
        <v>0</v>
      </c>
    </row>
    <row r="109" spans="1:10">
      <c r="A109" s="512" t="s">
        <v>1096</v>
      </c>
      <c r="B109" s="510" t="s">
        <v>1097</v>
      </c>
      <c r="C109" s="511"/>
      <c r="D109" s="511"/>
      <c r="E109" s="511"/>
      <c r="F109" s="511"/>
      <c r="G109" s="511"/>
      <c r="J109" s="522">
        <f t="shared" si="1"/>
        <v>0</v>
      </c>
    </row>
    <row r="110" spans="1:10">
      <c r="A110" s="511"/>
      <c r="B110" s="511"/>
      <c r="C110" s="511"/>
      <c r="D110" s="511"/>
      <c r="E110" s="511"/>
      <c r="F110" s="511"/>
      <c r="G110" s="511"/>
      <c r="J110" s="522">
        <f t="shared" si="1"/>
        <v>0</v>
      </c>
    </row>
    <row r="111" spans="1:10">
      <c r="A111" s="511"/>
      <c r="B111" s="511" t="s">
        <v>1098</v>
      </c>
      <c r="C111" s="511"/>
      <c r="D111" s="511"/>
      <c r="E111" s="511"/>
      <c r="F111" s="511">
        <f>[2]Balance!G51</f>
        <v>0</v>
      </c>
      <c r="G111" s="511">
        <f>[2]Balance!H51</f>
        <v>0</v>
      </c>
      <c r="I111">
        <v>0</v>
      </c>
      <c r="J111" s="522">
        <f t="shared" si="1"/>
        <v>0</v>
      </c>
    </row>
    <row r="112" spans="1:10">
      <c r="A112" s="511"/>
      <c r="B112" s="511" t="s">
        <v>1099</v>
      </c>
      <c r="C112" s="511"/>
      <c r="D112" s="511"/>
      <c r="E112" s="511"/>
      <c r="F112" s="511">
        <f>[2]Balance!H51</f>
        <v>0</v>
      </c>
      <c r="G112" s="511">
        <f>[2]Balance!I51</f>
        <v>0</v>
      </c>
      <c r="I112">
        <v>0</v>
      </c>
      <c r="J112" s="522">
        <f t="shared" si="1"/>
        <v>0</v>
      </c>
    </row>
    <row r="113" spans="1:10">
      <c r="A113" s="511"/>
      <c r="B113" s="511"/>
      <c r="C113" s="511"/>
      <c r="D113" s="511"/>
      <c r="E113" s="511"/>
      <c r="F113" s="511" t="s">
        <v>1030</v>
      </c>
      <c r="G113" s="511" t="s">
        <v>1030</v>
      </c>
      <c r="I113" t="s">
        <v>1030</v>
      </c>
      <c r="J113" s="522" t="e">
        <f t="shared" si="1"/>
        <v>#VALUE!</v>
      </c>
    </row>
    <row r="114" spans="1:10">
      <c r="A114" s="511"/>
      <c r="B114" s="511" t="s">
        <v>1100</v>
      </c>
      <c r="C114" s="511"/>
      <c r="D114" s="511"/>
      <c r="E114" s="511"/>
      <c r="F114" s="516">
        <f>+F111-F112</f>
        <v>0</v>
      </c>
      <c r="G114" s="516">
        <f>+G111-G112</f>
        <v>0</v>
      </c>
      <c r="I114">
        <v>0</v>
      </c>
      <c r="J114" s="522">
        <f t="shared" si="1"/>
        <v>0</v>
      </c>
    </row>
    <row r="115" spans="1:10">
      <c r="A115" s="511"/>
      <c r="B115" s="511"/>
      <c r="C115" s="511"/>
      <c r="D115" s="511"/>
      <c r="E115" s="511"/>
      <c r="F115" s="511" t="s">
        <v>1032</v>
      </c>
      <c r="G115" s="511" t="s">
        <v>1032</v>
      </c>
      <c r="I115" t="s">
        <v>1032</v>
      </c>
      <c r="J115" s="522" t="e">
        <f t="shared" si="1"/>
        <v>#VALUE!</v>
      </c>
    </row>
    <row r="116" spans="1:10">
      <c r="A116" s="512" t="s">
        <v>1101</v>
      </c>
      <c r="B116" s="510" t="s">
        <v>1102</v>
      </c>
      <c r="C116" s="511"/>
      <c r="D116" s="511"/>
      <c r="E116" s="511"/>
      <c r="F116" s="511"/>
      <c r="G116" s="511"/>
      <c r="J116" s="522">
        <f t="shared" si="1"/>
        <v>0</v>
      </c>
    </row>
    <row r="117" spans="1:10">
      <c r="A117" s="511"/>
      <c r="B117" s="511"/>
      <c r="C117" s="511"/>
      <c r="D117" s="511"/>
      <c r="E117" s="511"/>
      <c r="F117" s="511"/>
      <c r="G117" s="511"/>
      <c r="J117" s="522">
        <f t="shared" si="1"/>
        <v>0</v>
      </c>
    </row>
    <row r="118" spans="1:10">
      <c r="A118" s="512" t="s">
        <v>1103</v>
      </c>
      <c r="B118" s="510" t="s">
        <v>1102</v>
      </c>
      <c r="C118" s="511"/>
      <c r="D118" s="511"/>
      <c r="E118" s="511"/>
      <c r="F118" s="511"/>
      <c r="G118" s="511"/>
      <c r="J118" s="522">
        <f t="shared" si="1"/>
        <v>0</v>
      </c>
    </row>
    <row r="119" spans="1:10">
      <c r="A119" s="511"/>
      <c r="B119" s="511"/>
      <c r="C119" s="511"/>
      <c r="D119" s="511"/>
      <c r="E119" s="511"/>
      <c r="F119" s="511"/>
      <c r="G119" s="511"/>
      <c r="J119" s="522">
        <f t="shared" si="1"/>
        <v>0</v>
      </c>
    </row>
    <row r="120" spans="1:10">
      <c r="A120" s="511"/>
      <c r="B120" s="511" t="s">
        <v>1104</v>
      </c>
      <c r="C120" s="511"/>
      <c r="D120" s="511"/>
      <c r="E120" s="511"/>
      <c r="F120" s="511">
        <v>0</v>
      </c>
      <c r="G120" s="511">
        <v>0</v>
      </c>
      <c r="I120">
        <v>0</v>
      </c>
      <c r="J120" s="522">
        <f t="shared" si="1"/>
        <v>0</v>
      </c>
    </row>
    <row r="121" spans="1:10">
      <c r="A121" s="511"/>
      <c r="B121" s="511" t="s">
        <v>1105</v>
      </c>
      <c r="C121" s="511"/>
      <c r="D121" s="511"/>
      <c r="E121" s="511"/>
      <c r="F121" s="511">
        <v>0</v>
      </c>
      <c r="G121" s="511">
        <v>0</v>
      </c>
      <c r="I121">
        <v>0</v>
      </c>
      <c r="J121" s="522">
        <f t="shared" si="1"/>
        <v>0</v>
      </c>
    </row>
    <row r="122" spans="1:10">
      <c r="A122" s="511"/>
      <c r="B122" s="511"/>
      <c r="C122" s="511"/>
      <c r="D122" s="511"/>
      <c r="E122" s="511"/>
      <c r="F122" s="511" t="s">
        <v>1030</v>
      </c>
      <c r="G122" s="511" t="s">
        <v>1030</v>
      </c>
      <c r="I122" t="s">
        <v>1030</v>
      </c>
      <c r="J122" s="522" t="e">
        <f t="shared" si="1"/>
        <v>#VALUE!</v>
      </c>
    </row>
    <row r="123" spans="1:10">
      <c r="A123" s="511"/>
      <c r="B123" s="511" t="s">
        <v>1106</v>
      </c>
      <c r="C123" s="511"/>
      <c r="D123" s="511"/>
      <c r="E123" s="511"/>
      <c r="F123" s="528">
        <f>+F120-F121</f>
        <v>0</v>
      </c>
      <c r="G123" s="528">
        <f>+G120-G121</f>
        <v>0</v>
      </c>
      <c r="I123">
        <v>0</v>
      </c>
      <c r="J123" s="522">
        <f t="shared" si="1"/>
        <v>0</v>
      </c>
    </row>
    <row r="124" spans="1:10">
      <c r="A124" s="511"/>
      <c r="B124" s="511"/>
      <c r="C124" s="511"/>
      <c r="D124" s="511"/>
      <c r="E124" s="511"/>
      <c r="F124" s="511" t="s">
        <v>1032</v>
      </c>
      <c r="G124" s="511" t="s">
        <v>1032</v>
      </c>
      <c r="I124" t="s">
        <v>1032</v>
      </c>
      <c r="J124" s="522" t="e">
        <f t="shared" si="1"/>
        <v>#VALUE!</v>
      </c>
    </row>
    <row r="125" spans="1:10">
      <c r="J125" s="522">
        <f t="shared" si="1"/>
        <v>0</v>
      </c>
    </row>
    <row r="126" spans="1:10">
      <c r="A126" s="512" t="s">
        <v>1107</v>
      </c>
      <c r="B126" s="510" t="s">
        <v>1108</v>
      </c>
      <c r="C126" s="511"/>
      <c r="D126" s="511"/>
      <c r="E126" s="511"/>
      <c r="F126" s="511"/>
      <c r="G126" s="511"/>
      <c r="J126" s="522">
        <f t="shared" si="1"/>
        <v>0</v>
      </c>
    </row>
    <row r="127" spans="1:10">
      <c r="A127" s="512"/>
      <c r="B127" s="510"/>
      <c r="C127" s="511"/>
      <c r="D127" s="511"/>
      <c r="E127" s="511"/>
      <c r="F127" s="511"/>
      <c r="G127" s="511"/>
      <c r="J127" s="522">
        <f t="shared" si="1"/>
        <v>0</v>
      </c>
    </row>
    <row r="128" spans="1:10">
      <c r="A128" s="512"/>
      <c r="B128" s="511" t="s">
        <v>1109</v>
      </c>
      <c r="C128" s="511"/>
      <c r="D128" s="511"/>
      <c r="E128" s="511"/>
      <c r="F128" s="593">
        <f>+'Nota 28'!F10</f>
        <v>13037114</v>
      </c>
      <c r="G128" s="511">
        <f>+'Nota 28'!G10</f>
        <v>14594556</v>
      </c>
      <c r="I128" s="522">
        <v>7297278</v>
      </c>
      <c r="J128" s="522">
        <f t="shared" si="1"/>
        <v>7297278</v>
      </c>
    </row>
    <row r="129" spans="1:10">
      <c r="A129" s="510"/>
      <c r="B129" s="511" t="s">
        <v>1110</v>
      </c>
      <c r="C129" s="511"/>
      <c r="D129" s="511"/>
      <c r="E129" s="511"/>
      <c r="F129" s="600">
        <f>+G130</f>
        <v>49721114</v>
      </c>
      <c r="G129" s="602">
        <f>+'3 años'!H26</f>
        <v>37348802</v>
      </c>
      <c r="I129" s="522">
        <v>43214701</v>
      </c>
      <c r="J129" s="522">
        <f t="shared" si="1"/>
        <v>-5865899</v>
      </c>
    </row>
    <row r="130" spans="1:10">
      <c r="A130" s="512"/>
      <c r="B130" s="517" t="s">
        <v>1111</v>
      </c>
      <c r="C130" s="511"/>
      <c r="D130" s="511"/>
      <c r="E130" s="511"/>
      <c r="F130" s="595">
        <f>+BG!F26</f>
        <v>26424611</v>
      </c>
      <c r="G130" s="600">
        <f>+'3 años'!G26</f>
        <v>49721114</v>
      </c>
      <c r="I130" s="522">
        <v>57018386</v>
      </c>
      <c r="J130" s="522">
        <f t="shared" si="1"/>
        <v>-7297272</v>
      </c>
    </row>
    <row r="131" spans="1:10">
      <c r="A131" s="512"/>
      <c r="B131" s="510"/>
      <c r="C131" s="511"/>
      <c r="D131" s="511"/>
      <c r="E131" s="511"/>
      <c r="F131" s="518" t="s">
        <v>1063</v>
      </c>
      <c r="G131" s="518" t="s">
        <v>1063</v>
      </c>
      <c r="I131" t="s">
        <v>1063</v>
      </c>
      <c r="J131" s="522" t="e">
        <f t="shared" si="1"/>
        <v>#VALUE!</v>
      </c>
    </row>
    <row r="132" spans="1:10">
      <c r="A132" s="512"/>
      <c r="B132" s="511"/>
      <c r="C132" s="511"/>
      <c r="D132" s="511"/>
      <c r="E132" s="511"/>
      <c r="F132" s="528">
        <f>-F128+F129-F130</f>
        <v>10259389</v>
      </c>
      <c r="G132" s="528">
        <f>-G128+G129-G130</f>
        <v>-26966868</v>
      </c>
      <c r="I132" s="522">
        <v>-21100963</v>
      </c>
      <c r="J132" s="522">
        <f t="shared" si="1"/>
        <v>-5865905</v>
      </c>
    </row>
    <row r="133" spans="1:10">
      <c r="A133" s="510"/>
      <c r="B133" s="510"/>
      <c r="C133" s="511"/>
      <c r="D133" s="511"/>
      <c r="E133" s="511"/>
      <c r="F133" s="519" t="s">
        <v>1032</v>
      </c>
      <c r="G133" s="519" t="s">
        <v>1032</v>
      </c>
      <c r="I133" t="s">
        <v>1032</v>
      </c>
      <c r="J133" s="522" t="e">
        <f t="shared" si="1"/>
        <v>#VALUE!</v>
      </c>
    </row>
    <row r="134" spans="1:10">
      <c r="A134" s="512"/>
      <c r="B134" s="510"/>
      <c r="C134" s="511"/>
      <c r="D134" s="511"/>
      <c r="E134" s="511"/>
      <c r="F134" s="511"/>
      <c r="G134" s="511"/>
      <c r="J134" s="522">
        <f t="shared" si="1"/>
        <v>0</v>
      </c>
    </row>
    <row r="135" spans="1:10">
      <c r="A135" s="512" t="s">
        <v>1112</v>
      </c>
      <c r="B135" s="510" t="s">
        <v>1113</v>
      </c>
      <c r="C135" s="511"/>
      <c r="D135" s="511"/>
      <c r="E135" s="511"/>
      <c r="F135" s="511"/>
      <c r="G135" s="511"/>
      <c r="J135" s="522">
        <f t="shared" si="1"/>
        <v>0</v>
      </c>
    </row>
    <row r="136" spans="1:10">
      <c r="A136" s="511"/>
      <c r="B136" s="511"/>
      <c r="C136" s="511"/>
      <c r="D136" s="511"/>
      <c r="E136" s="511"/>
      <c r="F136" s="511"/>
      <c r="G136" s="511"/>
      <c r="J136" s="522">
        <f t="shared" si="1"/>
        <v>0</v>
      </c>
    </row>
    <row r="137" spans="1:10">
      <c r="A137" s="511"/>
      <c r="B137" s="511" t="s">
        <v>1114</v>
      </c>
      <c r="C137" s="511"/>
      <c r="D137" s="511"/>
      <c r="E137" s="511"/>
      <c r="F137" s="595">
        <f>+BG!F24</f>
        <v>18127849509</v>
      </c>
      <c r="G137" s="600">
        <f>+'3 años'!G24</f>
        <v>16611427451</v>
      </c>
      <c r="I137" s="522">
        <v>16673084933.25</v>
      </c>
      <c r="J137" s="522">
        <f t="shared" ref="J137:J200" si="2">+G137-I137</f>
        <v>-61657482.25</v>
      </c>
    </row>
    <row r="138" spans="1:10">
      <c r="A138" s="511"/>
      <c r="B138" s="517" t="s">
        <v>1115</v>
      </c>
      <c r="C138" s="511"/>
      <c r="D138" s="511"/>
      <c r="E138" s="511"/>
      <c r="F138" s="527">
        <v>0</v>
      </c>
      <c r="G138" s="511">
        <v>0</v>
      </c>
      <c r="I138">
        <v>0</v>
      </c>
      <c r="J138" s="522">
        <f t="shared" si="2"/>
        <v>0</v>
      </c>
    </row>
    <row r="139" spans="1:10">
      <c r="A139" s="511"/>
      <c r="B139" s="517" t="s">
        <v>1116</v>
      </c>
      <c r="C139" s="511"/>
      <c r="D139" s="511"/>
      <c r="E139" s="511"/>
      <c r="F139" s="593">
        <f>+'Nota 28'!F9</f>
        <v>189391194</v>
      </c>
      <c r="G139" s="511">
        <f>+'Nota 28'!G9</f>
        <v>123314964</v>
      </c>
      <c r="I139" s="522">
        <v>61657482</v>
      </c>
      <c r="J139" s="522">
        <f t="shared" si="2"/>
        <v>61657482</v>
      </c>
    </row>
    <row r="140" spans="1:10">
      <c r="A140" s="511"/>
      <c r="B140" s="517" t="s">
        <v>1117</v>
      </c>
      <c r="C140" s="511"/>
      <c r="D140" s="511"/>
      <c r="E140" s="511"/>
      <c r="F140" s="600">
        <f>+G137</f>
        <v>16611427451</v>
      </c>
      <c r="G140" s="602">
        <f>+'3 años'!H24</f>
        <v>14909827704</v>
      </c>
      <c r="I140" s="522">
        <v>15892052914</v>
      </c>
      <c r="J140" s="522">
        <f t="shared" si="2"/>
        <v>-982225210</v>
      </c>
    </row>
    <row r="141" spans="1:10">
      <c r="A141" s="511"/>
      <c r="B141" s="511"/>
      <c r="C141" s="511"/>
      <c r="D141" s="511"/>
      <c r="E141" s="511"/>
      <c r="F141" s="511" t="s">
        <v>1030</v>
      </c>
      <c r="G141" s="511" t="s">
        <v>1030</v>
      </c>
      <c r="I141" t="s">
        <v>1030</v>
      </c>
      <c r="J141" s="522" t="e">
        <f t="shared" si="2"/>
        <v>#VALUE!</v>
      </c>
    </row>
    <row r="142" spans="1:10">
      <c r="A142" s="511"/>
      <c r="B142" s="511" t="s">
        <v>1118</v>
      </c>
      <c r="C142" s="511"/>
      <c r="D142" s="511"/>
      <c r="E142" s="511"/>
      <c r="F142" s="530">
        <f>F137-F138+F139-F140</f>
        <v>1705813252</v>
      </c>
      <c r="G142" s="530">
        <f>G137-G138+G139-G140</f>
        <v>1824914711</v>
      </c>
      <c r="I142" s="522">
        <v>842689501.25</v>
      </c>
      <c r="J142" s="522">
        <f t="shared" si="2"/>
        <v>982225209.75</v>
      </c>
    </row>
    <row r="143" spans="1:10">
      <c r="A143" s="511"/>
      <c r="B143" s="511"/>
      <c r="C143" s="511"/>
      <c r="D143" s="511"/>
      <c r="E143" s="511"/>
      <c r="F143" s="511" t="s">
        <v>1032</v>
      </c>
      <c r="G143" s="511" t="s">
        <v>1032</v>
      </c>
      <c r="I143" t="s">
        <v>1032</v>
      </c>
      <c r="J143" s="522" t="e">
        <f t="shared" si="2"/>
        <v>#VALUE!</v>
      </c>
    </row>
    <row r="144" spans="1:10">
      <c r="A144" s="510"/>
      <c r="B144" s="511" t="s">
        <v>1119</v>
      </c>
      <c r="C144" s="511"/>
      <c r="D144" s="511"/>
      <c r="E144" s="511"/>
      <c r="F144" s="511"/>
      <c r="G144" s="511"/>
      <c r="J144" s="522">
        <f t="shared" si="2"/>
        <v>0</v>
      </c>
    </row>
    <row r="145" spans="1:10">
      <c r="A145" s="511"/>
      <c r="B145" s="511" t="s">
        <v>1120</v>
      </c>
      <c r="C145" s="511"/>
      <c r="D145" s="511"/>
      <c r="E145" s="511"/>
      <c r="F145" s="511"/>
      <c r="G145" s="511"/>
      <c r="J145" s="522">
        <f t="shared" si="2"/>
        <v>0</v>
      </c>
    </row>
    <row r="146" spans="1:10">
      <c r="A146" s="512"/>
      <c r="B146" s="510"/>
      <c r="C146" s="511"/>
      <c r="D146" s="511"/>
      <c r="E146" s="511"/>
      <c r="F146" s="511"/>
      <c r="G146" s="511"/>
      <c r="J146" s="522">
        <f t="shared" si="2"/>
        <v>0</v>
      </c>
    </row>
    <row r="147" spans="1:10">
      <c r="A147" s="512" t="s">
        <v>1121</v>
      </c>
      <c r="B147" s="510" t="s">
        <v>1122</v>
      </c>
      <c r="C147" s="511"/>
      <c r="D147" s="511"/>
      <c r="E147" s="511"/>
      <c r="F147" s="511"/>
      <c r="G147" s="511"/>
      <c r="J147" s="522">
        <f t="shared" si="2"/>
        <v>0</v>
      </c>
    </row>
    <row r="148" spans="1:10">
      <c r="A148" s="511"/>
      <c r="B148" s="511"/>
      <c r="C148" s="511"/>
      <c r="D148" s="511"/>
      <c r="E148" s="511"/>
      <c r="F148" s="511"/>
      <c r="G148" s="511"/>
      <c r="J148" s="522">
        <f t="shared" si="2"/>
        <v>0</v>
      </c>
    </row>
    <row r="149" spans="1:10">
      <c r="A149" s="511"/>
      <c r="B149" s="511" t="s">
        <v>1123</v>
      </c>
      <c r="C149" s="511"/>
      <c r="D149" s="511"/>
      <c r="E149" s="511"/>
      <c r="F149" s="511">
        <f>+[2]Balance!G610</f>
        <v>15000000000</v>
      </c>
      <c r="G149" s="607">
        <f>+[2]Balance!H610</f>
        <v>15000000000</v>
      </c>
      <c r="I149" s="522">
        <v>15000000000</v>
      </c>
      <c r="J149" s="522">
        <f t="shared" si="2"/>
        <v>0</v>
      </c>
    </row>
    <row r="150" spans="1:10">
      <c r="A150" s="511"/>
      <c r="B150" s="511" t="s">
        <v>1124</v>
      </c>
      <c r="C150" s="511"/>
      <c r="D150" s="511"/>
      <c r="E150" s="511"/>
      <c r="F150" s="511">
        <f>+[2]Balance!H610</f>
        <v>15000000000</v>
      </c>
      <c r="G150" s="511">
        <f>+[2]Balance!I610</f>
        <v>15000000000</v>
      </c>
      <c r="I150" s="522">
        <v>15000000000</v>
      </c>
      <c r="J150" s="522">
        <f t="shared" si="2"/>
        <v>0</v>
      </c>
    </row>
    <row r="151" spans="1:10">
      <c r="A151" s="511"/>
      <c r="B151" s="511"/>
      <c r="C151" s="511"/>
      <c r="D151" s="511"/>
      <c r="E151" s="511"/>
      <c r="F151" s="511" t="s">
        <v>1030</v>
      </c>
      <c r="G151" s="511" t="s">
        <v>1030</v>
      </c>
      <c r="I151" t="s">
        <v>1030</v>
      </c>
      <c r="J151" s="522" t="e">
        <f t="shared" si="2"/>
        <v>#VALUE!</v>
      </c>
    </row>
    <row r="152" spans="1:10">
      <c r="A152" s="511"/>
      <c r="B152" s="511" t="s">
        <v>1125</v>
      </c>
      <c r="C152" s="511"/>
      <c r="D152" s="511"/>
      <c r="E152" s="511"/>
      <c r="F152" s="516">
        <f>+F149-F150</f>
        <v>0</v>
      </c>
      <c r="G152" s="516">
        <f>+G149-G150</f>
        <v>0</v>
      </c>
      <c r="I152">
        <v>0</v>
      </c>
      <c r="J152" s="522">
        <f t="shared" si="2"/>
        <v>0</v>
      </c>
    </row>
    <row r="153" spans="1:10">
      <c r="A153" s="511"/>
      <c r="B153" s="511"/>
      <c r="C153" s="511"/>
      <c r="D153" s="511"/>
      <c r="E153" s="511"/>
      <c r="F153" s="511" t="s">
        <v>1032</v>
      </c>
      <c r="G153" s="511" t="s">
        <v>1032</v>
      </c>
      <c r="I153" t="s">
        <v>1032</v>
      </c>
      <c r="J153" s="522" t="e">
        <f t="shared" si="2"/>
        <v>#VALUE!</v>
      </c>
    </row>
    <row r="154" spans="1:10">
      <c r="A154" s="511"/>
      <c r="B154" s="511"/>
      <c r="C154" s="511"/>
      <c r="D154" s="511"/>
      <c r="E154" s="511"/>
      <c r="F154" s="511"/>
      <c r="G154" s="511"/>
      <c r="J154" s="522">
        <f t="shared" si="2"/>
        <v>0</v>
      </c>
    </row>
    <row r="155" spans="1:10">
      <c r="A155" s="512" t="s">
        <v>1126</v>
      </c>
      <c r="B155" s="510" t="s">
        <v>1127</v>
      </c>
      <c r="C155" s="511"/>
      <c r="D155" s="511"/>
      <c r="E155" s="511"/>
      <c r="F155" s="511"/>
      <c r="G155" s="511"/>
      <c r="J155" s="522">
        <f t="shared" si="2"/>
        <v>0</v>
      </c>
    </row>
    <row r="156" spans="1:10">
      <c r="A156" s="512"/>
      <c r="B156" s="511"/>
      <c r="C156" s="511"/>
      <c r="D156" s="511"/>
      <c r="E156" s="511"/>
      <c r="F156" s="511"/>
      <c r="G156" s="511"/>
      <c r="J156" s="522">
        <f t="shared" si="2"/>
        <v>0</v>
      </c>
    </row>
    <row r="157" spans="1:10">
      <c r="A157" s="512"/>
      <c r="B157" s="511" t="s">
        <v>1128</v>
      </c>
      <c r="C157" s="511"/>
      <c r="D157" s="511"/>
      <c r="E157" s="511"/>
      <c r="F157" s="597">
        <f>+'Nota 14'!E47</f>
        <v>6347510365</v>
      </c>
      <c r="G157" s="511">
        <f>+'3 años'!G33</f>
        <v>6145955080</v>
      </c>
      <c r="I157" s="522">
        <v>10771180393</v>
      </c>
      <c r="J157" s="522">
        <f t="shared" si="2"/>
        <v>-4625225313</v>
      </c>
    </row>
    <row r="158" spans="1:10">
      <c r="A158" s="512"/>
      <c r="B158" s="511" t="s">
        <v>1129</v>
      </c>
      <c r="C158" s="511"/>
      <c r="D158" s="511"/>
      <c r="E158" s="511"/>
      <c r="F158" s="511">
        <f>+G157</f>
        <v>6145955080</v>
      </c>
      <c r="G158" s="604">
        <f>+'3 años'!H33</f>
        <v>7139718856</v>
      </c>
      <c r="I158" s="522">
        <v>7758314784</v>
      </c>
      <c r="J158" s="522">
        <f t="shared" si="2"/>
        <v>-618595928</v>
      </c>
    </row>
    <row r="159" spans="1:10">
      <c r="A159" s="512"/>
      <c r="B159" s="511"/>
      <c r="C159" s="511"/>
      <c r="D159" s="511"/>
      <c r="E159" s="511"/>
      <c r="F159" s="511" t="s">
        <v>1030</v>
      </c>
      <c r="G159" s="511" t="s">
        <v>1030</v>
      </c>
      <c r="I159" t="s">
        <v>1030</v>
      </c>
      <c r="J159" s="522" t="e">
        <f t="shared" si="2"/>
        <v>#VALUE!</v>
      </c>
    </row>
    <row r="160" spans="1:10">
      <c r="A160" s="512"/>
      <c r="B160" s="511" t="s">
        <v>1130</v>
      </c>
      <c r="C160" s="511"/>
      <c r="D160" s="511"/>
      <c r="E160" s="511"/>
      <c r="F160" s="528">
        <f>F157-F158</f>
        <v>201555285</v>
      </c>
      <c r="G160" s="528">
        <f>G157-G158</f>
        <v>-993763776</v>
      </c>
      <c r="I160" s="522">
        <v>3012865609</v>
      </c>
      <c r="J160" s="522">
        <f t="shared" si="2"/>
        <v>-4006629385</v>
      </c>
    </row>
    <row r="161" spans="1:11">
      <c r="A161" s="512"/>
      <c r="B161" s="511"/>
      <c r="C161" s="511"/>
      <c r="D161" s="511"/>
      <c r="E161" s="511"/>
      <c r="F161" s="511" t="s">
        <v>1032</v>
      </c>
      <c r="G161" s="511" t="s">
        <v>1032</v>
      </c>
      <c r="I161" t="s">
        <v>1032</v>
      </c>
      <c r="J161" s="522" t="e">
        <f t="shared" si="2"/>
        <v>#VALUE!</v>
      </c>
    </row>
    <row r="162" spans="1:11">
      <c r="A162" s="512"/>
      <c r="B162" s="511"/>
      <c r="C162" s="511"/>
      <c r="D162" s="511"/>
      <c r="E162" s="511"/>
      <c r="F162" s="511"/>
      <c r="G162" s="511"/>
      <c r="J162" s="522">
        <f t="shared" si="2"/>
        <v>0</v>
      </c>
    </row>
    <row r="163" spans="1:11">
      <c r="A163" s="512"/>
      <c r="B163" s="511" t="s">
        <v>1131</v>
      </c>
      <c r="C163" s="511"/>
      <c r="D163" s="511"/>
      <c r="E163" s="511"/>
      <c r="F163" s="597">
        <f>+'Nota 14'!E75</f>
        <v>9489094356</v>
      </c>
      <c r="G163" s="511">
        <f>+'3 años'!G41</f>
        <v>9572118367</v>
      </c>
      <c r="I163" s="522">
        <v>3358538065</v>
      </c>
      <c r="J163" s="522">
        <f t="shared" si="2"/>
        <v>6213580302</v>
      </c>
    </row>
    <row r="164" spans="1:11">
      <c r="A164" s="512"/>
      <c r="B164" s="511" t="s">
        <v>1132</v>
      </c>
      <c r="C164" s="511"/>
      <c r="D164" s="511"/>
      <c r="E164" s="511"/>
      <c r="F164" s="511">
        <f>+G163</f>
        <v>9572118367</v>
      </c>
      <c r="G164" s="604">
        <f>+'3 años'!H41</f>
        <v>1983265732</v>
      </c>
      <c r="I164" s="522">
        <v>2302075249</v>
      </c>
      <c r="J164" s="522">
        <f t="shared" si="2"/>
        <v>-318809517</v>
      </c>
    </row>
    <row r="165" spans="1:11">
      <c r="A165" s="512"/>
      <c r="B165" s="511"/>
      <c r="C165" s="511"/>
      <c r="D165" s="511"/>
      <c r="E165" s="511"/>
      <c r="F165" s="511" t="s">
        <v>1030</v>
      </c>
      <c r="G165" s="511" t="s">
        <v>1030</v>
      </c>
      <c r="I165" t="s">
        <v>1030</v>
      </c>
      <c r="J165" s="522" t="e">
        <f t="shared" si="2"/>
        <v>#VALUE!</v>
      </c>
    </row>
    <row r="166" spans="1:11">
      <c r="A166" s="512"/>
      <c r="B166" s="511" t="s">
        <v>1130</v>
      </c>
      <c r="C166" s="511"/>
      <c r="D166" s="511"/>
      <c r="E166" s="511"/>
      <c r="F166" s="528">
        <f>F163-F164</f>
        <v>-83024011</v>
      </c>
      <c r="G166" s="528">
        <f>G163-G164</f>
        <v>7588852635</v>
      </c>
      <c r="I166" s="522">
        <v>1056462816</v>
      </c>
      <c r="J166" s="522">
        <f t="shared" si="2"/>
        <v>6532389819</v>
      </c>
    </row>
    <row r="167" spans="1:11">
      <c r="A167" s="512"/>
      <c r="B167" s="511"/>
      <c r="C167" s="511"/>
      <c r="D167" s="511"/>
      <c r="E167" s="511"/>
      <c r="F167" s="511" t="s">
        <v>1032</v>
      </c>
      <c r="G167" s="511" t="s">
        <v>1032</v>
      </c>
      <c r="I167" t="s">
        <v>1032</v>
      </c>
      <c r="J167" s="522" t="e">
        <f t="shared" si="2"/>
        <v>#VALUE!</v>
      </c>
    </row>
    <row r="168" spans="1:11">
      <c r="A168" s="512"/>
      <c r="B168" s="511"/>
      <c r="C168" s="511"/>
      <c r="D168" s="511"/>
      <c r="E168" s="511"/>
      <c r="F168" s="511"/>
      <c r="G168" s="511"/>
      <c r="J168" s="522">
        <f t="shared" si="2"/>
        <v>0</v>
      </c>
    </row>
    <row r="169" spans="1:11">
      <c r="A169" s="512"/>
      <c r="B169" s="511"/>
      <c r="C169" s="511"/>
      <c r="D169" s="511"/>
      <c r="E169" s="511"/>
      <c r="F169" s="511"/>
      <c r="G169" s="511"/>
      <c r="J169" s="522">
        <f t="shared" si="2"/>
        <v>0</v>
      </c>
    </row>
    <row r="170" spans="1:11">
      <c r="A170" s="512" t="s">
        <v>1133</v>
      </c>
      <c r="B170" s="510" t="s">
        <v>1134</v>
      </c>
      <c r="C170" s="511"/>
      <c r="D170" s="511"/>
      <c r="E170" s="511"/>
      <c r="F170" s="511"/>
      <c r="G170" s="511"/>
      <c r="J170" s="522">
        <f t="shared" si="2"/>
        <v>0</v>
      </c>
    </row>
    <row r="171" spans="1:11">
      <c r="A171" s="512"/>
      <c r="B171" s="511" t="s">
        <v>1135</v>
      </c>
      <c r="C171" s="511"/>
      <c r="D171" s="511"/>
      <c r="E171" s="511"/>
      <c r="F171" s="511"/>
      <c r="G171" s="511"/>
      <c r="J171" s="522">
        <f t="shared" si="2"/>
        <v>0</v>
      </c>
    </row>
    <row r="172" spans="1:11">
      <c r="A172" s="512"/>
      <c r="B172" s="511" t="s">
        <v>1136</v>
      </c>
      <c r="C172" s="511"/>
      <c r="D172" s="511"/>
      <c r="E172" s="511"/>
      <c r="F172" s="569">
        <f>+BG!F53-F173</f>
        <v>0</v>
      </c>
      <c r="G172" s="641">
        <f>+'3 años'!G53-ER!D32+'3 años'!G51</f>
        <v>0</v>
      </c>
      <c r="H172" s="511">
        <f>+'3 años'!H53-H173</f>
        <v>3501331865</v>
      </c>
      <c r="I172" s="522">
        <v>1303768629</v>
      </c>
      <c r="J172" s="522">
        <f t="shared" si="2"/>
        <v>-1303768629</v>
      </c>
    </row>
    <row r="173" spans="1:11">
      <c r="A173" s="512"/>
      <c r="B173" s="511" t="s">
        <v>1137</v>
      </c>
      <c r="C173" s="511"/>
      <c r="D173" s="511"/>
      <c r="E173" s="511"/>
      <c r="F173" s="569">
        <f>+'Nota 23'!B10</f>
        <v>1222690139</v>
      </c>
      <c r="G173" s="642">
        <f>+ER!D32</f>
        <v>72899381</v>
      </c>
      <c r="H173" s="501">
        <f>-'2023'!C281</f>
        <v>516080395</v>
      </c>
      <c r="I173" s="522">
        <v>285413091</v>
      </c>
      <c r="J173" s="522">
        <f t="shared" si="2"/>
        <v>-212513710</v>
      </c>
    </row>
    <row r="174" spans="1:11">
      <c r="A174" s="512"/>
      <c r="B174" s="511" t="s">
        <v>1138</v>
      </c>
      <c r="C174" s="511"/>
      <c r="D174" s="511"/>
      <c r="E174" s="511"/>
      <c r="F174" s="569">
        <f>+'3 años'!F50</f>
        <v>1252221963</v>
      </c>
      <c r="G174" s="643">
        <f>+'3 años'!G50</f>
        <v>1252221963</v>
      </c>
      <c r="H174" s="511">
        <f>+'3 años'!H50+'3 años'!H51</f>
        <v>4187475973</v>
      </c>
      <c r="I174" s="522">
        <v>1252221963</v>
      </c>
      <c r="J174" s="522">
        <f t="shared" si="2"/>
        <v>0</v>
      </c>
    </row>
    <row r="175" spans="1:11">
      <c r="A175" s="512"/>
      <c r="B175" s="511" t="s">
        <v>1139</v>
      </c>
      <c r="C175" s="511"/>
      <c r="D175" s="511"/>
      <c r="E175" s="511"/>
      <c r="F175" s="569">
        <f>+'3 años'!F49</f>
        <v>1548251674</v>
      </c>
      <c r="G175" s="644">
        <f>+'3 años'!G49</f>
        <v>1291637728</v>
      </c>
      <c r="H175" s="511">
        <f>+'3 años'!H49</f>
        <v>1171598793</v>
      </c>
      <c r="I175" s="522">
        <v>1291637728</v>
      </c>
      <c r="J175" s="522">
        <f t="shared" si="2"/>
        <v>0</v>
      </c>
      <c r="K175" s="522"/>
    </row>
    <row r="176" spans="1:11">
      <c r="A176" s="512"/>
      <c r="B176" s="511" t="s">
        <v>1140</v>
      </c>
      <c r="C176" s="511"/>
      <c r="D176" s="511"/>
      <c r="E176" s="511"/>
      <c r="F176" s="597">
        <f>+'Nota 18'!B15</f>
        <v>1433110620</v>
      </c>
      <c r="G176" s="644">
        <f>-'2024'!C221</f>
        <v>-6616419078</v>
      </c>
      <c r="I176" s="522">
        <v>3250256153</v>
      </c>
      <c r="J176" s="522">
        <f t="shared" si="2"/>
        <v>-9866675231</v>
      </c>
    </row>
    <row r="177" spans="1:10">
      <c r="A177" s="512"/>
      <c r="B177" s="511" t="s">
        <v>1141</v>
      </c>
      <c r="C177" s="511"/>
      <c r="D177" s="511"/>
      <c r="E177" s="511"/>
      <c r="F177" s="569">
        <f>+F173</f>
        <v>1222690139</v>
      </c>
      <c r="G177" s="511">
        <f>+G173</f>
        <v>72899381</v>
      </c>
      <c r="I177" s="522">
        <v>285413091</v>
      </c>
      <c r="J177" s="522">
        <f t="shared" si="2"/>
        <v>-212513710</v>
      </c>
    </row>
    <row r="178" spans="1:10">
      <c r="A178" s="512"/>
      <c r="B178" s="517" t="s">
        <v>1142</v>
      </c>
      <c r="C178" s="511"/>
      <c r="D178" s="511"/>
      <c r="E178" s="511"/>
      <c r="F178" s="642">
        <f>+G173</f>
        <v>72899381</v>
      </c>
      <c r="G178" s="607">
        <f>+H173</f>
        <v>516080395</v>
      </c>
      <c r="I178" s="522">
        <v>591064979</v>
      </c>
      <c r="J178" s="522">
        <f t="shared" si="2"/>
        <v>-74984584</v>
      </c>
    </row>
    <row r="179" spans="1:10">
      <c r="A179" s="512"/>
      <c r="B179" s="511" t="s">
        <v>1143</v>
      </c>
      <c r="C179" s="511"/>
      <c r="D179" s="511"/>
      <c r="E179" s="511"/>
      <c r="F179" s="641">
        <f>+G172</f>
        <v>0</v>
      </c>
      <c r="G179" s="607">
        <f>+H172</f>
        <v>3501331865</v>
      </c>
      <c r="I179" s="522">
        <v>4845064483</v>
      </c>
      <c r="J179" s="522">
        <f t="shared" si="2"/>
        <v>-1343732618</v>
      </c>
    </row>
    <row r="180" spans="1:10">
      <c r="A180" s="512"/>
      <c r="B180" s="511" t="s">
        <v>1144</v>
      </c>
      <c r="C180" s="511"/>
      <c r="D180" s="511"/>
      <c r="E180" s="511"/>
      <c r="F180" s="643">
        <f>+G174</f>
        <v>1252221963</v>
      </c>
      <c r="G180" s="607">
        <f>+'3 años'!H50+'3 años'!H51</f>
        <v>4187475973</v>
      </c>
      <c r="H180" s="511">
        <f>+'3 años'!I51</f>
        <v>0</v>
      </c>
      <c r="I180" s="522">
        <v>1786697277</v>
      </c>
      <c r="J180" s="522">
        <f t="shared" si="2"/>
        <v>2400778696</v>
      </c>
    </row>
    <row r="181" spans="1:10">
      <c r="A181" s="512"/>
      <c r="B181" s="511" t="s">
        <v>1145</v>
      </c>
      <c r="C181" s="511"/>
      <c r="D181" s="511"/>
      <c r="E181" s="511"/>
      <c r="F181" s="644">
        <f>+G175</f>
        <v>1291637728</v>
      </c>
      <c r="G181" s="607">
        <f>+'3 años'!H49</f>
        <v>1171598793</v>
      </c>
      <c r="I181" s="522">
        <v>1171598793</v>
      </c>
      <c r="J181" s="522">
        <f t="shared" si="2"/>
        <v>0</v>
      </c>
    </row>
    <row r="182" spans="1:10">
      <c r="A182" s="512"/>
      <c r="B182" s="511" t="s">
        <v>1146</v>
      </c>
      <c r="C182" s="511"/>
      <c r="D182" s="511"/>
      <c r="E182" s="511"/>
      <c r="F182" s="645">
        <f>+G176</f>
        <v>-6616419078</v>
      </c>
      <c r="G182" s="605">
        <f>-'2023'!C215</f>
        <v>1394562440</v>
      </c>
      <c r="I182" s="522">
        <v>1430370840</v>
      </c>
      <c r="J182" s="522">
        <f t="shared" si="2"/>
        <v>-35808400</v>
      </c>
    </row>
    <row r="183" spans="1:10">
      <c r="A183" s="512"/>
      <c r="B183" s="517"/>
      <c r="C183" s="511"/>
      <c r="D183" s="511"/>
      <c r="E183" s="511"/>
      <c r="F183" s="523" t="s">
        <v>1147</v>
      </c>
      <c r="G183" s="523" t="s">
        <v>1147</v>
      </c>
      <c r="I183" t="s">
        <v>1147</v>
      </c>
      <c r="J183" s="522" t="e">
        <f t="shared" si="2"/>
        <v>#VALUE!</v>
      </c>
    </row>
    <row r="184" spans="1:10">
      <c r="A184" s="512"/>
      <c r="B184" s="511" t="s">
        <v>1148</v>
      </c>
      <c r="C184" s="511"/>
      <c r="D184" s="511"/>
      <c r="E184" s="511"/>
      <c r="F184" s="528">
        <f>+F171+F172+F173+F174+F175+F176-F177-F178-F179-F180-F181-F182</f>
        <v>8233244263</v>
      </c>
      <c r="G184" s="528">
        <f>+G171+G172+G173+G174+G175+G176-G177-G178-G179-G180-G181-G182</f>
        <v>-14843608853</v>
      </c>
      <c r="I184" s="522">
        <v>-2726911899</v>
      </c>
      <c r="J184" s="522">
        <f t="shared" si="2"/>
        <v>-12116696954</v>
      </c>
    </row>
    <row r="185" spans="1:10">
      <c r="A185" s="511"/>
      <c r="B185" s="511"/>
      <c r="C185" s="511"/>
      <c r="D185" s="511"/>
      <c r="E185" s="511"/>
      <c r="F185" s="511" t="s">
        <v>1032</v>
      </c>
      <c r="G185" s="511" t="s">
        <v>1032</v>
      </c>
      <c r="I185" t="s">
        <v>1032</v>
      </c>
      <c r="J185" s="522" t="e">
        <f t="shared" si="2"/>
        <v>#VALUE!</v>
      </c>
    </row>
    <row r="186" spans="1:10">
      <c r="A186" s="511"/>
      <c r="B186" s="511"/>
      <c r="C186" s="511"/>
      <c r="D186" s="511"/>
      <c r="E186" s="511"/>
      <c r="F186" s="511"/>
      <c r="G186" s="511"/>
      <c r="I186" s="501"/>
      <c r="J186" s="522">
        <f t="shared" si="2"/>
        <v>0</v>
      </c>
    </row>
    <row r="187" spans="1:10">
      <c r="A187" s="511"/>
      <c r="B187" s="511" t="s">
        <v>1149</v>
      </c>
      <c r="C187" s="511"/>
      <c r="D187" s="511"/>
      <c r="E187" s="511"/>
      <c r="F187" s="511"/>
      <c r="G187" s="511"/>
      <c r="I187" s="501"/>
      <c r="J187" s="522">
        <f t="shared" si="2"/>
        <v>0</v>
      </c>
    </row>
    <row r="188" spans="1:10">
      <c r="A188" s="511"/>
      <c r="B188" s="511" t="s">
        <v>1150</v>
      </c>
      <c r="C188" s="511"/>
      <c r="D188" s="511"/>
      <c r="E188" s="511"/>
      <c r="F188" s="511"/>
      <c r="G188" s="511"/>
      <c r="I188" s="501"/>
      <c r="J188" s="522">
        <f t="shared" si="2"/>
        <v>0</v>
      </c>
    </row>
    <row r="189" spans="1:10">
      <c r="A189" s="511"/>
      <c r="B189" s="511"/>
      <c r="C189" s="511"/>
      <c r="D189" s="511"/>
      <c r="E189" s="511"/>
      <c r="F189" s="511"/>
      <c r="G189" s="511"/>
      <c r="J189" s="522">
        <f t="shared" si="2"/>
        <v>0</v>
      </c>
    </row>
    <row r="190" spans="1:10">
      <c r="A190" s="512" t="s">
        <v>1151</v>
      </c>
      <c r="B190" s="510" t="s">
        <v>1152</v>
      </c>
      <c r="C190" s="511"/>
      <c r="D190" s="511"/>
      <c r="E190" s="511"/>
      <c r="F190" s="511"/>
      <c r="G190" s="511"/>
      <c r="J190" s="522">
        <f t="shared" si="2"/>
        <v>0</v>
      </c>
    </row>
    <row r="191" spans="1:10">
      <c r="A191" s="511"/>
      <c r="B191" s="511"/>
      <c r="C191" s="511"/>
      <c r="D191" s="511"/>
      <c r="E191" s="511"/>
      <c r="F191" s="511"/>
      <c r="G191" s="511"/>
      <c r="J191" s="522">
        <f t="shared" si="2"/>
        <v>0</v>
      </c>
    </row>
    <row r="192" spans="1:10">
      <c r="A192" s="511"/>
      <c r="B192" s="511" t="s">
        <v>1153</v>
      </c>
      <c r="C192" s="511"/>
      <c r="D192" s="511"/>
      <c r="E192" s="511"/>
      <c r="F192" s="511">
        <v>0</v>
      </c>
      <c r="G192" s="511">
        <v>0</v>
      </c>
      <c r="I192">
        <v>0</v>
      </c>
      <c r="J192" s="522">
        <f t="shared" si="2"/>
        <v>0</v>
      </c>
    </row>
    <row r="193" spans="1:10">
      <c r="A193" s="510"/>
      <c r="B193" s="511" t="s">
        <v>1154</v>
      </c>
      <c r="C193" s="511"/>
      <c r="D193" s="511"/>
      <c r="E193" s="511"/>
      <c r="F193" s="593">
        <f>+'Nota 29'!F9+'Nota 29'!F10</f>
        <v>942223839</v>
      </c>
      <c r="G193" s="511">
        <f>+'Nota 29'!G9+'Nota 29'!G10</f>
        <v>1110751178</v>
      </c>
      <c r="I193" s="522">
        <v>213222798</v>
      </c>
      <c r="J193" s="522">
        <f t="shared" si="2"/>
        <v>897528380</v>
      </c>
    </row>
    <row r="194" spans="1:10">
      <c r="A194" s="511"/>
      <c r="B194" s="511" t="s">
        <v>1155</v>
      </c>
      <c r="C194" s="511"/>
      <c r="D194" s="511"/>
      <c r="E194" s="511"/>
      <c r="F194" s="511">
        <v>0</v>
      </c>
      <c r="G194" s="511">
        <v>0</v>
      </c>
      <c r="I194">
        <v>0</v>
      </c>
      <c r="J194" s="522">
        <f t="shared" si="2"/>
        <v>0</v>
      </c>
    </row>
    <row r="195" spans="1:10">
      <c r="A195" s="510"/>
      <c r="B195" s="511"/>
      <c r="C195" s="511"/>
      <c r="D195" s="511"/>
      <c r="E195" s="511"/>
      <c r="F195" s="511" t="s">
        <v>1030</v>
      </c>
      <c r="G195" s="511" t="s">
        <v>1030</v>
      </c>
      <c r="I195" t="s">
        <v>1030</v>
      </c>
      <c r="J195" s="522" t="e">
        <f t="shared" si="2"/>
        <v>#VALUE!</v>
      </c>
    </row>
    <row r="196" spans="1:10">
      <c r="A196" s="510"/>
      <c r="B196" s="511" t="s">
        <v>1156</v>
      </c>
      <c r="C196" s="511"/>
      <c r="D196" s="511"/>
      <c r="E196" s="511"/>
      <c r="F196" s="528">
        <f>-F192+F193+F194</f>
        <v>942223839</v>
      </c>
      <c r="G196" s="528">
        <f>-G192+G193+G194</f>
        <v>1110751178</v>
      </c>
      <c r="I196" s="522">
        <v>213222798</v>
      </c>
      <c r="J196" s="522">
        <f t="shared" si="2"/>
        <v>897528380</v>
      </c>
    </row>
    <row r="197" spans="1:10">
      <c r="A197" s="511"/>
      <c r="B197" s="511"/>
      <c r="C197" s="511"/>
      <c r="D197" s="511"/>
      <c r="E197" s="511"/>
      <c r="F197" s="511" t="s">
        <v>1032</v>
      </c>
      <c r="G197" s="511" t="s">
        <v>1032</v>
      </c>
      <c r="I197" t="s">
        <v>1032</v>
      </c>
      <c r="J197" s="522" t="e">
        <f t="shared" si="2"/>
        <v>#VALUE!</v>
      </c>
    </row>
    <row r="198" spans="1:10">
      <c r="A198" s="511"/>
      <c r="B198" s="511" t="s">
        <v>1157</v>
      </c>
      <c r="C198" s="511"/>
      <c r="D198" s="511"/>
      <c r="E198" s="511"/>
      <c r="F198" s="511"/>
      <c r="G198" s="511"/>
      <c r="J198" s="522">
        <f t="shared" si="2"/>
        <v>0</v>
      </c>
    </row>
    <row r="199" spans="1:10">
      <c r="A199" s="511"/>
      <c r="B199" s="511"/>
      <c r="C199" s="511"/>
      <c r="D199" s="511"/>
      <c r="E199" s="511"/>
      <c r="F199" s="511"/>
      <c r="G199" s="511"/>
      <c r="J199" s="522">
        <f t="shared" si="2"/>
        <v>0</v>
      </c>
    </row>
    <row r="200" spans="1:10">
      <c r="A200" s="512" t="s">
        <v>1158</v>
      </c>
      <c r="B200" s="510" t="s">
        <v>1159</v>
      </c>
      <c r="C200" s="511"/>
      <c r="D200" s="511"/>
      <c r="E200" s="511"/>
      <c r="F200" s="511"/>
      <c r="G200" s="511"/>
      <c r="J200" s="522">
        <f t="shared" si="2"/>
        <v>0</v>
      </c>
    </row>
    <row r="201" spans="1:10">
      <c r="A201" s="511"/>
      <c r="B201" s="511"/>
      <c r="C201" s="511"/>
      <c r="D201" s="511"/>
      <c r="E201" s="511"/>
      <c r="F201" s="511"/>
      <c r="G201" s="511"/>
      <c r="J201" s="522">
        <f t="shared" ref="J201:J202" si="3">+G201-I201</f>
        <v>0</v>
      </c>
    </row>
    <row r="202" spans="1:10">
      <c r="A202" s="511"/>
      <c r="B202" s="511" t="s">
        <v>1160</v>
      </c>
      <c r="C202" s="511"/>
      <c r="D202" s="511"/>
      <c r="E202" s="511"/>
      <c r="F202" s="532">
        <f>+'Nota 28'!B9-'Nota 28'!F11</f>
        <v>-1433958</v>
      </c>
      <c r="G202" s="533">
        <f>+'Nota 28'!C9-'Nota 28'!G11</f>
        <v>72112128</v>
      </c>
      <c r="I202" s="522">
        <v>-36485417</v>
      </c>
      <c r="J202" s="522">
        <f t="shared" si="3"/>
        <v>108597545</v>
      </c>
    </row>
    <row r="203" spans="1:10">
      <c r="A203" s="511"/>
      <c r="B203" s="511"/>
      <c r="C203" s="511"/>
      <c r="D203" s="511"/>
      <c r="E203" s="511"/>
      <c r="F203" s="511"/>
      <c r="G203" s="511"/>
    </row>
    <row r="204" spans="1:10">
      <c r="A204" s="511"/>
      <c r="B204" s="511" t="s">
        <v>1161</v>
      </c>
      <c r="C204" s="511"/>
      <c r="D204" s="511"/>
      <c r="E204" s="511"/>
      <c r="F204" s="511"/>
      <c r="G204" s="511"/>
    </row>
    <row r="205" spans="1:10">
      <c r="A205" s="511"/>
      <c r="B205" s="511"/>
      <c r="C205" s="511"/>
      <c r="D205" s="511"/>
      <c r="E205" s="511"/>
      <c r="F205" s="511"/>
      <c r="G205" s="511"/>
    </row>
    <row r="206" spans="1:10">
      <c r="A206" s="511"/>
      <c r="B206" s="511"/>
      <c r="C206" s="511"/>
      <c r="D206" s="511"/>
      <c r="E206" s="511"/>
      <c r="F206" s="511"/>
      <c r="G206" s="511"/>
    </row>
    <row r="207" spans="1:10">
      <c r="A207" s="524"/>
      <c r="B207" s="524"/>
      <c r="C207" s="524"/>
      <c r="D207" s="524"/>
      <c r="E207" s="524"/>
      <c r="F207" s="524"/>
      <c r="G207" s="524"/>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3" workbookViewId="0">
      <selection activeCell="G14" sqref="G14"/>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8" width="21.7109375" style="26" bestFit="1" customWidth="1"/>
    <col min="9" max="9" width="18.7109375" style="402" customWidth="1"/>
    <col min="10" max="11" width="12.85546875" style="402" bestFit="1" customWidth="1"/>
    <col min="12" max="16384" width="11.28515625" style="26"/>
  </cols>
  <sheetData>
    <row r="1" spans="1:10" ht="15">
      <c r="D1" s="354"/>
      <c r="E1" s="27" t="s">
        <v>113</v>
      </c>
    </row>
    <row r="3" spans="1:10">
      <c r="F3" s="29"/>
    </row>
    <row r="4" spans="1:10">
      <c r="D4" s="26" t="s">
        <v>928</v>
      </c>
    </row>
    <row r="6" spans="1:10">
      <c r="G6" s="30"/>
      <c r="H6" s="30"/>
    </row>
    <row r="7" spans="1:10" ht="12.75">
      <c r="A7" s="712" t="str">
        <f>+BG!A7</f>
        <v>BALANCE GENERAL</v>
      </c>
      <c r="B7" s="712"/>
      <c r="C7" s="712"/>
      <c r="D7" s="712"/>
      <c r="E7" s="712"/>
      <c r="F7" s="712"/>
      <c r="G7" s="712"/>
    </row>
    <row r="8" spans="1:10" ht="15" customHeight="1">
      <c r="A8" s="712" t="str">
        <f>+BG!A8</f>
        <v>AL 30 DE JUNIO DE 2025  COMPARATIVO CON 31 DE DICIEMBRE DE 2024</v>
      </c>
      <c r="B8" s="712"/>
      <c r="C8" s="712"/>
      <c r="D8" s="712"/>
      <c r="E8" s="712"/>
      <c r="F8" s="712"/>
      <c r="G8" s="712"/>
    </row>
    <row r="9" spans="1:10" ht="12.75">
      <c r="A9" s="713" t="s">
        <v>115</v>
      </c>
      <c r="B9" s="713"/>
      <c r="C9" s="713"/>
      <c r="D9" s="713"/>
      <c r="E9" s="713"/>
      <c r="F9" s="713"/>
      <c r="G9" s="713"/>
    </row>
    <row r="10" spans="1:10" ht="12">
      <c r="A10" s="31"/>
      <c r="B10" s="31"/>
      <c r="C10" s="31"/>
      <c r="D10" s="31"/>
      <c r="E10" s="32"/>
      <c r="F10" s="31"/>
      <c r="G10" s="31"/>
      <c r="H10" s="31"/>
    </row>
    <row r="11" spans="1:10" ht="15">
      <c r="A11" s="31"/>
      <c r="B11" s="33"/>
      <c r="C11" s="33"/>
      <c r="D11" s="33"/>
      <c r="E11" s="34" t="s">
        <v>116</v>
      </c>
      <c r="F11" s="34">
        <v>2025</v>
      </c>
      <c r="G11" s="34">
        <v>2024</v>
      </c>
      <c r="H11" s="34">
        <v>2023</v>
      </c>
    </row>
    <row r="12" spans="1:10" ht="15">
      <c r="B12" s="714" t="s">
        <v>117</v>
      </c>
      <c r="C12" s="714"/>
      <c r="D12" s="714"/>
      <c r="E12" s="35"/>
    </row>
    <row r="13" spans="1:10" ht="12.75">
      <c r="A13" s="31"/>
      <c r="B13" s="36" t="s">
        <v>118</v>
      </c>
      <c r="C13" s="1"/>
      <c r="D13" s="1"/>
      <c r="E13" s="37"/>
      <c r="F13" s="1"/>
      <c r="G13" s="38"/>
      <c r="H13" s="38"/>
    </row>
    <row r="14" spans="1:10" ht="15">
      <c r="A14" s="31"/>
      <c r="B14" s="1"/>
      <c r="C14" s="708" t="s">
        <v>20</v>
      </c>
      <c r="D14" s="708"/>
      <c r="E14" s="39">
        <v>3</v>
      </c>
      <c r="F14" s="40">
        <f>+BG!F14</f>
        <v>1680117491</v>
      </c>
      <c r="G14" s="563">
        <f>+'2024'!C43</f>
        <v>2845144236</v>
      </c>
      <c r="H14" s="563">
        <f>+'2023'!C41</f>
        <v>2683234455</v>
      </c>
      <c r="I14" s="402">
        <v>2845144236</v>
      </c>
      <c r="J14" s="402">
        <f>+G14-I14</f>
        <v>0</v>
      </c>
    </row>
    <row r="15" spans="1:10" ht="15">
      <c r="A15" s="31"/>
      <c r="B15" s="1"/>
      <c r="C15" s="708" t="s">
        <v>22</v>
      </c>
      <c r="D15" s="708"/>
      <c r="E15" s="39">
        <v>4</v>
      </c>
      <c r="F15" s="40">
        <f>+BG!F15</f>
        <v>0</v>
      </c>
      <c r="G15" s="40">
        <v>0</v>
      </c>
      <c r="H15" s="40">
        <v>0</v>
      </c>
      <c r="I15" s="402">
        <v>0</v>
      </c>
      <c r="J15" s="402">
        <f t="shared" ref="J15:J58" si="0">+G15-I15</f>
        <v>0</v>
      </c>
    </row>
    <row r="16" spans="1:10" ht="15">
      <c r="A16" s="31"/>
      <c r="B16" s="1"/>
      <c r="C16" s="708" t="s">
        <v>24</v>
      </c>
      <c r="D16" s="708"/>
      <c r="E16" s="39">
        <v>5</v>
      </c>
      <c r="F16" s="570">
        <f>+BG!F16</f>
        <v>1309835262</v>
      </c>
      <c r="G16" s="570">
        <f>+'2024'!C53</f>
        <v>1251207342</v>
      </c>
      <c r="H16" s="563">
        <f>+'2023'!C51</f>
        <v>1073892708</v>
      </c>
      <c r="I16" s="402">
        <v>1251207342</v>
      </c>
      <c r="J16" s="402">
        <f t="shared" si="0"/>
        <v>0</v>
      </c>
    </row>
    <row r="17" spans="1:10" ht="15">
      <c r="A17" s="41"/>
      <c r="B17" s="1"/>
      <c r="C17" s="708" t="s">
        <v>26</v>
      </c>
      <c r="D17" s="708"/>
      <c r="E17" s="39">
        <v>6</v>
      </c>
      <c r="F17" s="570">
        <f>+BG!F17</f>
        <v>3857976573</v>
      </c>
      <c r="G17" s="563">
        <f>+'2024'!C80-'2024'!C53+'2024'!C196-'2024'!C73</f>
        <v>4392393396</v>
      </c>
      <c r="H17" s="563">
        <f>+'2023'!C55+'2023'!C64+'2023'!C66+'2023'!C73+'2023'!C74+'2023'!C62+'2023'!C72+'2023'!C191+'2023'!C65+'2023'!C69</f>
        <v>3760022267</v>
      </c>
      <c r="I17" s="402">
        <v>4392393396</v>
      </c>
      <c r="J17" s="402">
        <f t="shared" si="0"/>
        <v>0</v>
      </c>
    </row>
    <row r="18" spans="1:10" ht="15">
      <c r="A18" s="31"/>
      <c r="B18" s="1"/>
      <c r="C18" s="708" t="s">
        <v>28</v>
      </c>
      <c r="D18" s="708"/>
      <c r="E18" s="39">
        <v>7</v>
      </c>
      <c r="F18" s="570">
        <f>+BG!F18</f>
        <v>20484610396</v>
      </c>
      <c r="G18" s="570">
        <f>+'2024'!C144</f>
        <v>17543098269</v>
      </c>
      <c r="H18" s="563">
        <f>+'2023'!C139</f>
        <v>16582635555</v>
      </c>
      <c r="I18" s="402">
        <v>17543098269</v>
      </c>
      <c r="J18" s="402">
        <f t="shared" si="0"/>
        <v>0</v>
      </c>
    </row>
    <row r="19" spans="1:10" ht="12.75">
      <c r="A19" s="31"/>
      <c r="B19" s="1"/>
      <c r="C19" s="36" t="s">
        <v>119</v>
      </c>
      <c r="D19" s="1"/>
      <c r="E19" s="37"/>
      <c r="F19" s="42">
        <f>SUM(F14:F18)</f>
        <v>27332539722</v>
      </c>
      <c r="G19" s="42">
        <f>SUM(G14:G18)</f>
        <v>26031843243</v>
      </c>
      <c r="H19" s="42">
        <f>SUM(H14:H18)</f>
        <v>24099784985</v>
      </c>
      <c r="I19" s="402">
        <v>26031843243</v>
      </c>
      <c r="J19" s="402">
        <f t="shared" si="0"/>
        <v>0</v>
      </c>
    </row>
    <row r="20" spans="1:10" ht="12.75">
      <c r="A20" s="31"/>
      <c r="B20" s="36" t="s">
        <v>120</v>
      </c>
      <c r="C20" s="1"/>
      <c r="D20" s="1"/>
      <c r="E20" s="37"/>
      <c r="F20" s="1"/>
      <c r="G20" s="38"/>
      <c r="H20" s="38"/>
      <c r="J20" s="402">
        <f t="shared" si="0"/>
        <v>0</v>
      </c>
    </row>
    <row r="21" spans="1:10" ht="15">
      <c r="A21" s="31"/>
      <c r="B21" s="1"/>
      <c r="C21" s="708" t="s">
        <v>121</v>
      </c>
      <c r="D21" s="708"/>
      <c r="E21" s="39">
        <v>6</v>
      </c>
      <c r="F21" s="570">
        <f>+BG!F21</f>
        <v>24000000</v>
      </c>
      <c r="G21" s="537">
        <f>+'2024'!C73</f>
        <v>24000000</v>
      </c>
      <c r="H21" s="537">
        <f>+'2023'!C71+'2023'!C192+'2023'!C193</f>
        <v>246204801</v>
      </c>
      <c r="I21" s="402">
        <v>24000000</v>
      </c>
      <c r="J21" s="402">
        <f t="shared" si="0"/>
        <v>0</v>
      </c>
    </row>
    <row r="22" spans="1:10" ht="15">
      <c r="A22" s="31"/>
      <c r="B22" s="1"/>
      <c r="C22" t="s">
        <v>24</v>
      </c>
      <c r="D22"/>
      <c r="E22" s="39">
        <v>5</v>
      </c>
      <c r="F22" s="40">
        <f>+BG!F22</f>
        <v>0</v>
      </c>
      <c r="G22" s="537">
        <f>+BG!G22</f>
        <v>0</v>
      </c>
      <c r="H22" s="43">
        <v>0</v>
      </c>
      <c r="I22" s="402">
        <v>0</v>
      </c>
      <c r="J22" s="402">
        <f t="shared" si="0"/>
        <v>0</v>
      </c>
    </row>
    <row r="23" spans="1:10" ht="15">
      <c r="A23" s="31"/>
      <c r="B23" s="1"/>
      <c r="C23" s="708" t="s">
        <v>30</v>
      </c>
      <c r="D23" s="708"/>
      <c r="E23" s="39">
        <v>8</v>
      </c>
      <c r="F23" s="40">
        <f>+BG!F23</f>
        <v>0</v>
      </c>
      <c r="G23" s="537">
        <f>+BG!G23</f>
        <v>0</v>
      </c>
      <c r="H23" s="38">
        <v>0</v>
      </c>
      <c r="I23" s="402">
        <v>0</v>
      </c>
      <c r="J23" s="402">
        <f t="shared" si="0"/>
        <v>0</v>
      </c>
    </row>
    <row r="24" spans="1:10" ht="15">
      <c r="A24" s="31"/>
      <c r="B24" s="1"/>
      <c r="C24" s="708" t="s">
        <v>122</v>
      </c>
      <c r="D24" s="708"/>
      <c r="E24" s="39">
        <v>9</v>
      </c>
      <c r="F24" s="40">
        <f>+BG!F24</f>
        <v>18127849509</v>
      </c>
      <c r="G24" s="537">
        <f>+'2024'!C182</f>
        <v>16611427451</v>
      </c>
      <c r="H24" s="564">
        <f>+'2023'!C176</f>
        <v>14909827704</v>
      </c>
      <c r="I24" s="402">
        <v>16611427451</v>
      </c>
      <c r="J24" s="402">
        <f t="shared" si="0"/>
        <v>0</v>
      </c>
    </row>
    <row r="25" spans="1:10" ht="15">
      <c r="A25" s="31"/>
      <c r="B25" s="1"/>
      <c r="C25" s="708" t="s">
        <v>34</v>
      </c>
      <c r="D25" s="708"/>
      <c r="E25" s="39">
        <v>10</v>
      </c>
      <c r="F25" s="40">
        <f>+BG!F25</f>
        <v>0</v>
      </c>
      <c r="G25" s="537">
        <f>+BG!G25</f>
        <v>0</v>
      </c>
      <c r="H25" s="38">
        <v>0</v>
      </c>
      <c r="I25" s="402">
        <v>0</v>
      </c>
      <c r="J25" s="402">
        <f t="shared" si="0"/>
        <v>0</v>
      </c>
    </row>
    <row r="26" spans="1:10" ht="15">
      <c r="A26" s="31"/>
      <c r="B26" s="1"/>
      <c r="C26" s="708" t="s">
        <v>36</v>
      </c>
      <c r="D26" s="708"/>
      <c r="E26" s="39">
        <v>11</v>
      </c>
      <c r="F26" s="570">
        <f>+BG!F26</f>
        <v>26424611</v>
      </c>
      <c r="G26" s="537">
        <f>+'2024'!C194</f>
        <v>49721114</v>
      </c>
      <c r="H26" s="38">
        <f>+'2023'!C189+'2023'!C181</f>
        <v>37348802</v>
      </c>
      <c r="I26" s="402">
        <v>49721114</v>
      </c>
      <c r="J26" s="402">
        <f t="shared" si="0"/>
        <v>0</v>
      </c>
    </row>
    <row r="27" spans="1:10" ht="15">
      <c r="A27" s="31"/>
      <c r="B27" s="1"/>
      <c r="C27" s="708" t="s">
        <v>38</v>
      </c>
      <c r="D27" s="708"/>
      <c r="E27" s="39">
        <v>12</v>
      </c>
      <c r="F27" s="40">
        <f>+BG!F27</f>
        <v>0</v>
      </c>
      <c r="G27" s="537">
        <f>+BG!G27</f>
        <v>0</v>
      </c>
      <c r="H27" s="38">
        <v>0</v>
      </c>
      <c r="I27" s="402">
        <v>0</v>
      </c>
      <c r="J27" s="402">
        <f t="shared" si="0"/>
        <v>0</v>
      </c>
    </row>
    <row r="28" spans="1:10" ht="12.75">
      <c r="A28" s="31"/>
      <c r="B28" s="1"/>
      <c r="C28" s="710" t="s">
        <v>123</v>
      </c>
      <c r="D28" s="710"/>
      <c r="E28" s="37"/>
      <c r="F28" s="42">
        <f>SUM(F21:F27)</f>
        <v>18178274120</v>
      </c>
      <c r="G28" s="42">
        <f>SUM(G21:G27)</f>
        <v>16685148565</v>
      </c>
      <c r="H28" s="42">
        <f>SUM(H21:H27)</f>
        <v>15193381307</v>
      </c>
      <c r="I28" s="402">
        <v>16685148565</v>
      </c>
      <c r="J28" s="402">
        <f t="shared" si="0"/>
        <v>0</v>
      </c>
    </row>
    <row r="29" spans="1:10" ht="15">
      <c r="A29" s="31"/>
      <c r="B29" s="711" t="s">
        <v>124</v>
      </c>
      <c r="C29" s="711"/>
      <c r="D29" s="711"/>
      <c r="E29" s="44"/>
      <c r="F29" s="45">
        <f>+F19+F28</f>
        <v>45510813842</v>
      </c>
      <c r="G29" s="46">
        <f>+G19+G28</f>
        <v>42716991808</v>
      </c>
      <c r="H29" s="46">
        <f>+H19+H28</f>
        <v>39293166292</v>
      </c>
      <c r="I29" s="402">
        <v>42716991808</v>
      </c>
      <c r="J29" s="402">
        <f t="shared" si="0"/>
        <v>0</v>
      </c>
    </row>
    <row r="30" spans="1:10" ht="17.25">
      <c r="B30" s="709" t="s">
        <v>125</v>
      </c>
      <c r="C30" s="709"/>
      <c r="D30" s="709"/>
      <c r="E30" s="35"/>
      <c r="F30" s="47"/>
      <c r="G30" s="48"/>
      <c r="H30" s="48"/>
      <c r="J30" s="402">
        <f t="shared" si="0"/>
        <v>0</v>
      </c>
    </row>
    <row r="31" spans="1:10" ht="12.75">
      <c r="A31" s="31"/>
      <c r="B31" s="36" t="s">
        <v>126</v>
      </c>
      <c r="C31" s="1"/>
      <c r="D31" s="1"/>
      <c r="E31" s="37"/>
      <c r="F31" s="49">
        <v>-1</v>
      </c>
      <c r="G31" s="38"/>
      <c r="H31" s="38"/>
      <c r="I31" s="402">
        <v>-1</v>
      </c>
      <c r="J31" s="402">
        <f t="shared" si="0"/>
        <v>1</v>
      </c>
    </row>
    <row r="32" spans="1:10" ht="15">
      <c r="A32" s="31"/>
      <c r="B32" s="1"/>
      <c r="C32" s="708" t="s">
        <v>40</v>
      </c>
      <c r="D32" s="708"/>
      <c r="E32" s="39">
        <v>13</v>
      </c>
      <c r="F32" s="570">
        <f>+BG!F32</f>
        <v>2331553088</v>
      </c>
      <c r="G32" s="571">
        <f>+'2024'!C221-'2024'!C220-'2024'!C217-'2024'!C218-'2024'!C219</f>
        <v>3349606596</v>
      </c>
      <c r="H32" s="545">
        <f>(+'2023'!C216-'2023'!C215-'2023'!C214-'2023'!C213-'2023'!C212)*-1</f>
        <v>1113563414</v>
      </c>
      <c r="I32" s="402">
        <v>3349606596</v>
      </c>
      <c r="J32" s="402">
        <f t="shared" si="0"/>
        <v>0</v>
      </c>
    </row>
    <row r="33" spans="1:10" ht="15">
      <c r="A33" s="31"/>
      <c r="B33" s="1"/>
      <c r="C33" s="715" t="s">
        <v>127</v>
      </c>
      <c r="D33" s="715"/>
      <c r="E33" s="39">
        <v>14</v>
      </c>
      <c r="F33" s="570">
        <f>+BG!F33</f>
        <v>6347510365</v>
      </c>
      <c r="G33" s="545">
        <f>+'2024'!C251-'2024'!C243</f>
        <v>6145955080</v>
      </c>
      <c r="H33" s="38">
        <f>-'2023'!C245+'2023'!C237</f>
        <v>7139718856</v>
      </c>
      <c r="I33" s="402">
        <v>6145955080</v>
      </c>
      <c r="J33" s="402">
        <f t="shared" si="0"/>
        <v>0</v>
      </c>
    </row>
    <row r="34" spans="1:10" ht="15">
      <c r="A34" s="31"/>
      <c r="B34" s="1"/>
      <c r="C34" s="708" t="s">
        <v>44</v>
      </c>
      <c r="D34" s="708"/>
      <c r="E34" s="39">
        <v>15</v>
      </c>
      <c r="F34" s="544">
        <f>+BG!F34</f>
        <v>0</v>
      </c>
      <c r="G34" s="545">
        <f>+BG!G34</f>
        <v>0</v>
      </c>
      <c r="H34" s="38">
        <v>0</v>
      </c>
      <c r="I34" s="402">
        <v>0</v>
      </c>
      <c r="J34" s="402">
        <f t="shared" si="0"/>
        <v>0</v>
      </c>
    </row>
    <row r="35" spans="1:10" ht="15">
      <c r="A35" s="31"/>
      <c r="B35" s="1"/>
      <c r="C35" s="708" t="s">
        <v>46</v>
      </c>
      <c r="D35" s="708"/>
      <c r="E35" s="39">
        <v>16</v>
      </c>
      <c r="F35" s="570">
        <f>+BG!F35</f>
        <v>99558237</v>
      </c>
      <c r="G35" s="545">
        <f>'2024'!C225</f>
        <v>132831328</v>
      </c>
      <c r="H35" s="536">
        <f>-'2023'!C220</f>
        <v>105639978</v>
      </c>
      <c r="I35" s="402">
        <v>132831328</v>
      </c>
      <c r="J35" s="402">
        <f t="shared" si="0"/>
        <v>0</v>
      </c>
    </row>
    <row r="36" spans="1:10" ht="15">
      <c r="A36" s="31"/>
      <c r="B36" s="1"/>
      <c r="C36" s="708" t="s">
        <v>48</v>
      </c>
      <c r="D36" s="708"/>
      <c r="E36" s="39">
        <v>17</v>
      </c>
      <c r="F36" s="544">
        <f>+BG!F36</f>
        <v>264362623</v>
      </c>
      <c r="G36" s="545">
        <f>'2024'!C232</f>
        <v>98188700</v>
      </c>
      <c r="H36" s="536">
        <f>-'2023'!C227</f>
        <v>93417327</v>
      </c>
      <c r="I36" s="402">
        <v>98188700</v>
      </c>
      <c r="J36" s="402">
        <f t="shared" si="0"/>
        <v>0</v>
      </c>
    </row>
    <row r="37" spans="1:10" ht="15">
      <c r="A37" s="31"/>
      <c r="B37" s="1"/>
      <c r="C37" s="708" t="s">
        <v>50</v>
      </c>
      <c r="D37" s="708"/>
      <c r="E37" s="39">
        <v>18</v>
      </c>
      <c r="F37" s="570">
        <f>+BG!F37</f>
        <v>1628976640</v>
      </c>
      <c r="G37" s="545">
        <f>'2024'!C220+'2024'!C223+'2024'!C224</f>
        <v>3212552644</v>
      </c>
      <c r="H37" s="603">
        <f>-'2023'!C215-'2023'!C218-'2023'!C219</f>
        <v>1567778920</v>
      </c>
      <c r="I37" s="402">
        <v>3212552644</v>
      </c>
      <c r="J37" s="402">
        <f t="shared" si="0"/>
        <v>0</v>
      </c>
    </row>
    <row r="38" spans="1:10" ht="15">
      <c r="A38" s="31"/>
      <c r="B38" s="1"/>
      <c r="C38" s="708" t="s">
        <v>52</v>
      </c>
      <c r="D38" s="708"/>
      <c r="E38" s="39">
        <v>19</v>
      </c>
      <c r="F38" s="570">
        <f>+BG!F38</f>
        <v>2510724349</v>
      </c>
      <c r="G38" s="545">
        <f>+'2024'!C217+'2024'!C218+'2024'!C219+'2024'!C243</f>
        <v>773109613</v>
      </c>
      <c r="H38" s="603">
        <f>-'2023'!C237-'2023'!C214-'2023'!C213-'2023'!C212</f>
        <v>744806314</v>
      </c>
      <c r="I38" s="402">
        <v>773109613</v>
      </c>
      <c r="J38" s="402">
        <f t="shared" si="0"/>
        <v>0</v>
      </c>
    </row>
    <row r="39" spans="1:10" ht="13.7" customHeight="1">
      <c r="A39" s="31"/>
      <c r="B39" s="1"/>
      <c r="C39" s="36" t="s">
        <v>128</v>
      </c>
      <c r="D39" s="1"/>
      <c r="E39" s="37"/>
      <c r="F39" s="42">
        <f>+F32+F33+F34+F35+F36+F37+F38</f>
        <v>13182685302</v>
      </c>
      <c r="G39" s="42">
        <f>SUM(G32:G38)</f>
        <v>13712243961</v>
      </c>
      <c r="H39" s="42">
        <f>SUM(H32:H38)</f>
        <v>10764924809</v>
      </c>
      <c r="I39" s="402">
        <v>13712243961</v>
      </c>
      <c r="J39" s="402">
        <f t="shared" si="0"/>
        <v>0</v>
      </c>
    </row>
    <row r="40" spans="1:10" ht="12.75">
      <c r="A40" s="31"/>
      <c r="B40" s="36" t="s">
        <v>129</v>
      </c>
      <c r="C40" s="1"/>
      <c r="D40" s="1"/>
      <c r="E40" s="37"/>
      <c r="F40" s="1"/>
      <c r="G40" s="1"/>
      <c r="H40" s="1"/>
      <c r="J40" s="402">
        <f t="shared" si="0"/>
        <v>0</v>
      </c>
    </row>
    <row r="41" spans="1:10" ht="15">
      <c r="A41" s="31"/>
      <c r="B41" s="1"/>
      <c r="C41" s="708" t="s">
        <v>130</v>
      </c>
      <c r="D41" s="708"/>
      <c r="E41" s="39">
        <v>14</v>
      </c>
      <c r="F41" s="570">
        <f>+BG!F41</f>
        <v>9489094356</v>
      </c>
      <c r="G41" s="40">
        <f>+'2024'!C264-'2024'!C259+'2024'!C267+'2024'!C273</f>
        <v>9572118367</v>
      </c>
      <c r="H41" s="38">
        <f>-'2023'!C259+'2023'!C254</f>
        <v>1983265732</v>
      </c>
      <c r="I41" s="402">
        <v>9572118367</v>
      </c>
      <c r="J41" s="402">
        <f t="shared" si="0"/>
        <v>0</v>
      </c>
    </row>
    <row r="42" spans="1:10" ht="15">
      <c r="A42" s="31"/>
      <c r="B42" s="1"/>
      <c r="C42" s="708" t="s">
        <v>131</v>
      </c>
      <c r="D42" s="708"/>
      <c r="E42" s="39">
        <v>19</v>
      </c>
      <c r="F42" s="570">
        <f>+BG!F42</f>
        <v>2000000000</v>
      </c>
      <c r="G42" s="40">
        <f>-'2024'!C260</f>
        <v>0</v>
      </c>
      <c r="H42" s="603">
        <f>-'2023'!C254</f>
        <v>352618317</v>
      </c>
      <c r="I42" s="402">
        <v>0</v>
      </c>
      <c r="J42" s="402">
        <f t="shared" si="0"/>
        <v>0</v>
      </c>
    </row>
    <row r="43" spans="1:10" ht="12.75">
      <c r="A43" s="31"/>
      <c r="B43" s="1"/>
      <c r="C43" s="36" t="s">
        <v>132</v>
      </c>
      <c r="D43" s="1"/>
      <c r="E43" s="37"/>
      <c r="F43" s="42">
        <f>SUM(F41:F42)</f>
        <v>11489094356</v>
      </c>
      <c r="G43" s="42">
        <f>SUM(G41:G42)</f>
        <v>9572118367</v>
      </c>
      <c r="H43" s="42">
        <f>SUM(H41:H42)</f>
        <v>2335884049</v>
      </c>
      <c r="I43" s="402">
        <v>9572118367</v>
      </c>
      <c r="J43" s="402">
        <f t="shared" si="0"/>
        <v>0</v>
      </c>
    </row>
    <row r="44" spans="1:10" ht="6" customHeight="1">
      <c r="A44" s="31"/>
      <c r="B44" s="1"/>
      <c r="C44" s="1"/>
      <c r="D44" s="50"/>
      <c r="E44" s="51"/>
      <c r="F44" s="50"/>
      <c r="G44" s="38"/>
      <c r="H44" s="38"/>
      <c r="J44" s="402">
        <f t="shared" si="0"/>
        <v>0</v>
      </c>
    </row>
    <row r="45" spans="1:10" ht="15">
      <c r="A45" s="31"/>
      <c r="B45" s="709" t="s">
        <v>133</v>
      </c>
      <c r="C45" s="709"/>
      <c r="D45" s="709"/>
      <c r="E45" s="52"/>
      <c r="F45" s="45">
        <f>+F39+F43</f>
        <v>24671779658</v>
      </c>
      <c r="G45" s="45">
        <f>+G39+G43</f>
        <v>23284362328</v>
      </c>
      <c r="H45" s="45">
        <f>+H39+H43</f>
        <v>13100808858</v>
      </c>
      <c r="I45" s="402">
        <v>23284362328</v>
      </c>
      <c r="J45" s="402">
        <f t="shared" si="0"/>
        <v>0</v>
      </c>
    </row>
    <row r="46" spans="1:10" ht="15">
      <c r="B46" s="709" t="s">
        <v>134</v>
      </c>
      <c r="C46" s="709"/>
      <c r="D46" s="709"/>
      <c r="E46" s="35"/>
      <c r="F46"/>
      <c r="G46"/>
      <c r="H46"/>
      <c r="J46" s="402">
        <f t="shared" si="0"/>
        <v>0</v>
      </c>
    </row>
    <row r="47" spans="1:10" ht="15">
      <c r="A47" s="31"/>
      <c r="B47" s="1"/>
      <c r="C47" s="708" t="s">
        <v>56</v>
      </c>
      <c r="D47" s="708"/>
      <c r="E47" s="39">
        <v>20</v>
      </c>
      <c r="F47" s="40">
        <f>+BG!F47</f>
        <v>15000000000</v>
      </c>
      <c r="G47" s="646">
        <f>'2024'!C281</f>
        <v>15000000000</v>
      </c>
      <c r="H47" s="40">
        <f>-'2023'!C266</f>
        <v>15000000000</v>
      </c>
      <c r="I47" s="402">
        <v>15000000000</v>
      </c>
      <c r="J47" s="402">
        <f t="shared" si="0"/>
        <v>0</v>
      </c>
    </row>
    <row r="48" spans="1:10" ht="15">
      <c r="A48" s="31"/>
      <c r="B48" s="1"/>
      <c r="C48" s="708" t="s">
        <v>58</v>
      </c>
      <c r="D48" s="708"/>
      <c r="E48" s="27">
        <v>21</v>
      </c>
      <c r="F48" s="40">
        <f>+BG!F48</f>
        <v>1815870408</v>
      </c>
      <c r="G48" s="646">
        <f>'2024'!C284</f>
        <v>1815870408</v>
      </c>
      <c r="H48" s="40">
        <f>-'2023'!C270</f>
        <v>1815870408</v>
      </c>
      <c r="I48" s="402">
        <v>1815870408</v>
      </c>
      <c r="J48" s="402">
        <f t="shared" si="0"/>
        <v>0</v>
      </c>
    </row>
    <row r="49" spans="1:11" ht="15">
      <c r="A49" s="41"/>
      <c r="B49" s="1"/>
      <c r="C49" s="708" t="s">
        <v>60</v>
      </c>
      <c r="D49" s="708"/>
      <c r="E49" s="27">
        <v>21</v>
      </c>
      <c r="F49" s="568">
        <f>+BG!F49</f>
        <v>1548251674</v>
      </c>
      <c r="G49" s="646">
        <f>'2024'!C283</f>
        <v>1291637728</v>
      </c>
      <c r="H49" s="40">
        <f>-'2023'!C269</f>
        <v>1171598793</v>
      </c>
      <c r="I49" s="402">
        <v>1291637728</v>
      </c>
      <c r="J49" s="402">
        <f t="shared" si="0"/>
        <v>0</v>
      </c>
    </row>
    <row r="50" spans="1:11" ht="15">
      <c r="A50" s="31"/>
      <c r="B50" s="1"/>
      <c r="C50" s="708" t="s">
        <v>995</v>
      </c>
      <c r="D50" s="708"/>
      <c r="E50" s="27">
        <v>21</v>
      </c>
      <c r="F50" s="40">
        <f>+BG!F50</f>
        <v>1252221963</v>
      </c>
      <c r="G50" s="646">
        <f>'2024'!C285</f>
        <v>1252221963</v>
      </c>
      <c r="H50" s="40">
        <f>-'2023'!C271</f>
        <v>1252221963</v>
      </c>
      <c r="I50" s="402">
        <v>1252221963</v>
      </c>
      <c r="J50" s="402">
        <f t="shared" si="0"/>
        <v>0</v>
      </c>
    </row>
    <row r="51" spans="1:11" ht="15">
      <c r="A51" s="31"/>
      <c r="B51" s="1"/>
      <c r="C51" s="708" t="s">
        <v>996</v>
      </c>
      <c r="D51" s="708"/>
      <c r="E51" s="27">
        <v>21</v>
      </c>
      <c r="F51" s="568">
        <f>+BG!F51</f>
        <v>0</v>
      </c>
      <c r="G51" s="40">
        <f>-'2024'!C286</f>
        <v>0</v>
      </c>
      <c r="H51" s="40">
        <f>-'2023'!C272</f>
        <v>2935254010</v>
      </c>
      <c r="I51" s="402">
        <v>0</v>
      </c>
      <c r="J51" s="402">
        <f t="shared" si="0"/>
        <v>0</v>
      </c>
    </row>
    <row r="52" spans="1:11" ht="15">
      <c r="A52" s="31"/>
      <c r="B52" s="1"/>
      <c r="C52" s="708" t="s">
        <v>63</v>
      </c>
      <c r="D52" s="708"/>
      <c r="E52" s="39">
        <v>22</v>
      </c>
      <c r="F52" s="40">
        <f>+BG!F52</f>
        <v>0</v>
      </c>
      <c r="G52" s="40">
        <f>+BG!G52</f>
        <v>0</v>
      </c>
      <c r="H52" s="40">
        <v>0</v>
      </c>
      <c r="I52" s="402">
        <v>0</v>
      </c>
      <c r="J52" s="402">
        <f t="shared" si="0"/>
        <v>0</v>
      </c>
    </row>
    <row r="53" spans="1:11" ht="15">
      <c r="A53" s="31"/>
      <c r="B53" s="1"/>
      <c r="C53" s="708" t="s">
        <v>65</v>
      </c>
      <c r="D53" s="708"/>
      <c r="E53" s="39">
        <v>23</v>
      </c>
      <c r="F53" s="568">
        <f>+BG!F53</f>
        <v>1222690139</v>
      </c>
      <c r="G53" s="40">
        <f>('2024'!C289-'2024'!C290+'2024'!C295)</f>
        <v>72899381</v>
      </c>
      <c r="H53" s="40">
        <f>-'2023'!C277-'2023'!C281</f>
        <v>4017412260</v>
      </c>
      <c r="I53" s="402">
        <v>72899381</v>
      </c>
      <c r="J53" s="402">
        <f t="shared" si="0"/>
        <v>0</v>
      </c>
    </row>
    <row r="54" spans="1:11" ht="12.75">
      <c r="A54" s="31"/>
      <c r="B54" s="1"/>
      <c r="C54" s="707" t="s">
        <v>135</v>
      </c>
      <c r="D54" s="707"/>
      <c r="E54" s="37"/>
      <c r="F54" s="40">
        <f>+BG!F54</f>
        <v>20839034184</v>
      </c>
      <c r="G54" s="40">
        <f>SUM(G47:G53)</f>
        <v>19432629480</v>
      </c>
      <c r="H54" s="40">
        <f>SUM(H47:H53)</f>
        <v>26192357434</v>
      </c>
      <c r="I54" s="402">
        <v>19432629480</v>
      </c>
      <c r="J54" s="402">
        <f t="shared" si="0"/>
        <v>0</v>
      </c>
    </row>
    <row r="55" spans="1:11" ht="15">
      <c r="A55" s="31"/>
      <c r="B55" s="1"/>
      <c r="C55" s="708" t="s">
        <v>67</v>
      </c>
      <c r="D55" s="708"/>
      <c r="E55" s="39">
        <v>24</v>
      </c>
      <c r="F55" s="40">
        <f>+BG!F55</f>
        <v>0</v>
      </c>
      <c r="G55" s="40">
        <f>+BG!G55</f>
        <v>0</v>
      </c>
      <c r="H55" s="40">
        <v>0</v>
      </c>
      <c r="I55" s="402">
        <v>0</v>
      </c>
      <c r="J55" s="402">
        <f t="shared" si="0"/>
        <v>0</v>
      </c>
    </row>
    <row r="56" spans="1:11" ht="15">
      <c r="A56" s="31"/>
      <c r="B56" s="709" t="s">
        <v>136</v>
      </c>
      <c r="C56" s="709"/>
      <c r="D56" s="709"/>
      <c r="E56" s="52"/>
      <c r="F56" s="53">
        <f>F54</f>
        <v>20839034184</v>
      </c>
      <c r="G56" s="53">
        <f>G54</f>
        <v>19432629480</v>
      </c>
      <c r="H56" s="53">
        <f>H54</f>
        <v>26192357434</v>
      </c>
      <c r="I56" s="402">
        <v>19432629480</v>
      </c>
      <c r="J56" s="402">
        <f t="shared" si="0"/>
        <v>0</v>
      </c>
    </row>
    <row r="57" spans="1:11" ht="15">
      <c r="A57" s="31"/>
      <c r="B57" s="709" t="s">
        <v>137</v>
      </c>
      <c r="C57" s="709"/>
      <c r="D57" s="709"/>
      <c r="E57" s="54"/>
      <c r="F57" s="53">
        <f>+F45+F56</f>
        <v>45510813842</v>
      </c>
      <c r="G57" s="53">
        <f>+G45+G56</f>
        <v>42716991808</v>
      </c>
      <c r="H57" s="53">
        <f>+H45+H56</f>
        <v>39293166292</v>
      </c>
      <c r="I57" s="402">
        <v>42716991808</v>
      </c>
      <c r="J57" s="402">
        <f t="shared" si="0"/>
        <v>0</v>
      </c>
    </row>
    <row r="58" spans="1:11" ht="12.75">
      <c r="A58" s="31"/>
      <c r="B58" s="36"/>
      <c r="C58" s="1"/>
      <c r="D58" s="1"/>
      <c r="E58" s="37"/>
      <c r="F58" s="55">
        <f>+F29-F45-F56</f>
        <v>0</v>
      </c>
      <c r="G58" s="55">
        <f t="shared" ref="G58" si="1">+G29-G45-G56</f>
        <v>0</v>
      </c>
      <c r="H58" s="55">
        <f>+H29-H45-H56</f>
        <v>0</v>
      </c>
      <c r="I58" s="402">
        <v>72899381</v>
      </c>
      <c r="J58" s="402">
        <f t="shared" si="0"/>
        <v>-72899381</v>
      </c>
    </row>
    <row r="59" spans="1:11" ht="12">
      <c r="B59" s="31" t="s">
        <v>138</v>
      </c>
      <c r="C59" s="31"/>
      <c r="D59" s="31"/>
      <c r="E59" s="56"/>
      <c r="F59" s="31"/>
      <c r="G59" s="31"/>
      <c r="H59" s="31"/>
    </row>
    <row r="60" spans="1:11" ht="12">
      <c r="A60" s="31"/>
      <c r="B60" s="57"/>
      <c r="C60" s="31"/>
      <c r="D60" s="31"/>
      <c r="E60" s="56"/>
      <c r="F60" s="41">
        <f>+F29-F45-F56</f>
        <v>0</v>
      </c>
      <c r="G60" s="543">
        <f>+F53-G53</f>
        <v>1149790758</v>
      </c>
      <c r="H60" s="543">
        <f>+G53-H53</f>
        <v>-3944512879</v>
      </c>
      <c r="I60" s="543">
        <f>+H53-I53</f>
        <v>3944512879</v>
      </c>
    </row>
    <row r="61" spans="1:11" ht="12">
      <c r="A61" s="31"/>
      <c r="B61" s="57"/>
      <c r="C61" s="31"/>
      <c r="D61" s="31"/>
      <c r="E61" s="56"/>
      <c r="F61" s="31"/>
      <c r="G61" s="58"/>
      <c r="H61" s="58"/>
    </row>
    <row r="62" spans="1:11" ht="12">
      <c r="A62" s="31"/>
      <c r="B62" s="57"/>
      <c r="C62" s="31"/>
      <c r="D62" s="31"/>
      <c r="E62" s="56"/>
      <c r="F62" s="675">
        <f>+F53-G53</f>
        <v>1149790758</v>
      </c>
      <c r="G62" s="58"/>
      <c r="H62" s="58"/>
    </row>
    <row r="63" spans="1:11" ht="12">
      <c r="A63" s="31"/>
      <c r="B63" s="31"/>
      <c r="C63" s="31"/>
      <c r="D63" s="31"/>
      <c r="E63" s="56"/>
      <c r="F63" s="31"/>
      <c r="G63" s="31"/>
      <c r="H63" s="31"/>
    </row>
    <row r="64" spans="1:11" s="62" customFormat="1" ht="15">
      <c r="A64" s="59"/>
      <c r="B64" s="60"/>
      <c r="C64" s="60"/>
      <c r="D64" s="60"/>
      <c r="E64" s="61"/>
      <c r="F64" s="704"/>
      <c r="G64" s="704"/>
      <c r="I64" s="403"/>
      <c r="J64" s="403"/>
      <c r="K64" s="403"/>
    </row>
    <row r="65" spans="1:11" s="62" customFormat="1" ht="15.75">
      <c r="B65" s="63"/>
      <c r="C65" s="63"/>
      <c r="D65" s="64"/>
      <c r="E65" s="65"/>
      <c r="F65" s="705"/>
      <c r="G65" s="705"/>
      <c r="I65" s="403"/>
      <c r="J65" s="403"/>
      <c r="K65" s="403"/>
    </row>
    <row r="66" spans="1:11" s="62" customFormat="1" ht="15.75">
      <c r="A66" s="59"/>
      <c r="B66" s="59"/>
      <c r="C66" s="59"/>
      <c r="D66" s="66"/>
      <c r="E66" s="67"/>
      <c r="F66" s="66"/>
      <c r="G66" s="59"/>
      <c r="H66" s="59"/>
      <c r="I66" s="403"/>
      <c r="J66" s="403"/>
      <c r="K66" s="403"/>
    </row>
    <row r="67" spans="1:11" s="62" customFormat="1" ht="15.75">
      <c r="A67" s="59"/>
      <c r="B67" s="59"/>
      <c r="C67" s="59"/>
      <c r="D67" s="66"/>
      <c r="E67" s="67"/>
      <c r="F67" s="66"/>
      <c r="G67" s="59"/>
      <c r="H67" s="59"/>
      <c r="I67" s="403"/>
      <c r="J67" s="403"/>
      <c r="K67" s="403"/>
    </row>
    <row r="68" spans="1:11" s="62" customFormat="1" ht="15.75">
      <c r="A68" s="59"/>
      <c r="B68" s="59"/>
      <c r="C68" s="59"/>
      <c r="D68" s="66"/>
      <c r="E68" s="67"/>
      <c r="F68" s="66"/>
      <c r="G68" s="59"/>
      <c r="H68" s="59"/>
      <c r="I68" s="403"/>
      <c r="J68" s="403"/>
      <c r="K68" s="403"/>
    </row>
    <row r="69" spans="1:11" s="62" customFormat="1" ht="15">
      <c r="E69" s="68"/>
      <c r="F69" s="704"/>
      <c r="G69" s="704"/>
      <c r="I69" s="403"/>
      <c r="J69" s="403"/>
      <c r="K69" s="403"/>
    </row>
    <row r="70" spans="1:11" s="62" customFormat="1" ht="15.75">
      <c r="B70" s="66"/>
      <c r="C70" s="66"/>
      <c r="D70" s="66"/>
      <c r="E70" s="67"/>
      <c r="F70" s="705"/>
      <c r="G70" s="705"/>
      <c r="I70" s="403"/>
      <c r="J70" s="403"/>
      <c r="K70" s="403"/>
    </row>
    <row r="71" spans="1:11" s="66" customFormat="1" ht="15.75">
      <c r="B71" s="706"/>
      <c r="C71" s="706"/>
      <c r="D71" s="706"/>
      <c r="E71" s="67"/>
      <c r="I71" s="404"/>
      <c r="J71" s="404"/>
      <c r="K71" s="404"/>
    </row>
    <row r="72" spans="1:11" ht="12.75">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66CC"/>
  </sheetPr>
  <dimension ref="A1:K629"/>
  <sheetViews>
    <sheetView topLeftCell="A214" workbookViewId="0">
      <selection activeCell="C230" sqref="C230"/>
    </sheetView>
  </sheetViews>
  <sheetFormatPr baseColWidth="10" defaultRowHeight="15"/>
  <cols>
    <col min="1" max="1" width="11.42578125" style="687"/>
    <col min="2" max="2" width="24.85546875" style="687" bestFit="1" customWidth="1"/>
    <col min="3" max="3" width="16.7109375" style="591" bestFit="1" customWidth="1"/>
    <col min="4" max="4" width="15.140625" style="591" bestFit="1" customWidth="1"/>
    <col min="5" max="5" width="13" style="687" bestFit="1" customWidth="1"/>
    <col min="6" max="6" width="8.7109375" style="689" bestFit="1" customWidth="1"/>
    <col min="7" max="7" width="24.85546875" style="689" bestFit="1" customWidth="1"/>
    <col min="8" max="8" width="15.85546875" style="585" bestFit="1" customWidth="1"/>
    <col min="9" max="9" width="15.140625" style="585" bestFit="1" customWidth="1"/>
    <col min="10" max="10" width="12.5703125" style="687" bestFit="1" customWidth="1"/>
    <col min="11" max="11" width="14.140625" bestFit="1" customWidth="1"/>
  </cols>
  <sheetData>
    <row r="1" spans="1:10">
      <c r="A1" s="686" t="s">
        <v>1165</v>
      </c>
      <c r="B1" s="686" t="s">
        <v>1166</v>
      </c>
      <c r="C1" s="590" t="s">
        <v>1167</v>
      </c>
      <c r="D1" s="590"/>
      <c r="E1" s="621" t="s">
        <v>1169</v>
      </c>
      <c r="F1" s="686" t="s">
        <v>1165</v>
      </c>
      <c r="G1" s="686" t="s">
        <v>1166</v>
      </c>
      <c r="H1" s="586" t="s">
        <v>1167</v>
      </c>
      <c r="I1" s="586" t="s">
        <v>1168</v>
      </c>
    </row>
    <row r="2" spans="1:10">
      <c r="A2" s="686" t="s">
        <v>1171</v>
      </c>
      <c r="B2" s="686" t="s">
        <v>483</v>
      </c>
      <c r="E2" s="690"/>
      <c r="F2" s="686" t="s">
        <v>1171</v>
      </c>
      <c r="G2" s="686" t="s">
        <v>483</v>
      </c>
    </row>
    <row r="3" spans="1:10">
      <c r="A3" s="686" t="s">
        <v>1172</v>
      </c>
      <c r="B3" s="686" t="s">
        <v>1173</v>
      </c>
      <c r="E3" s="690"/>
      <c r="F3" s="686" t="s">
        <v>1172</v>
      </c>
      <c r="G3" s="686" t="s">
        <v>1173</v>
      </c>
    </row>
    <row r="4" spans="1:10">
      <c r="A4" s="686" t="s">
        <v>1174</v>
      </c>
      <c r="B4" s="686" t="s">
        <v>1175</v>
      </c>
      <c r="E4" s="690"/>
      <c r="F4" s="686" t="s">
        <v>1174</v>
      </c>
      <c r="G4" s="686" t="s">
        <v>1175</v>
      </c>
    </row>
    <row r="5" spans="1:10">
      <c r="A5" s="686" t="s">
        <v>1176</v>
      </c>
      <c r="B5" s="686" t="s">
        <v>1177</v>
      </c>
      <c r="E5" s="690"/>
      <c r="F5" s="686" t="s">
        <v>1176</v>
      </c>
      <c r="G5" s="686" t="s">
        <v>1177</v>
      </c>
    </row>
    <row r="6" spans="1:10">
      <c r="A6" s="686" t="s">
        <v>1178</v>
      </c>
      <c r="B6" s="686" t="s">
        <v>1179</v>
      </c>
      <c r="C6" s="590">
        <f>+H6</f>
        <v>2226571</v>
      </c>
      <c r="D6" s="590"/>
      <c r="E6" s="690"/>
      <c r="F6" s="686">
        <v>110101001</v>
      </c>
      <c r="G6" s="686" t="s">
        <v>1179</v>
      </c>
      <c r="H6" s="586">
        <v>2226571</v>
      </c>
      <c r="I6" s="586">
        <v>2226571</v>
      </c>
    </row>
    <row r="7" spans="1:10">
      <c r="A7" s="686" t="s">
        <v>1180</v>
      </c>
      <c r="B7" s="686" t="s">
        <v>1181</v>
      </c>
      <c r="C7" s="590">
        <f t="shared" ref="C7:C11" si="0">+H7</f>
        <v>2218371</v>
      </c>
      <c r="D7" s="590"/>
      <c r="E7" s="690"/>
      <c r="F7" s="686">
        <v>110101003</v>
      </c>
      <c r="G7" s="686" t="s">
        <v>962</v>
      </c>
      <c r="H7" s="586">
        <v>2218371</v>
      </c>
      <c r="I7" s="586">
        <v>2218371</v>
      </c>
    </row>
    <row r="8" spans="1:10">
      <c r="A8" s="686" t="s">
        <v>1806</v>
      </c>
      <c r="B8" s="686" t="s">
        <v>939</v>
      </c>
      <c r="C8" s="590">
        <f t="shared" si="0"/>
        <v>11602404</v>
      </c>
      <c r="D8" s="590"/>
      <c r="E8" s="690"/>
      <c r="F8" s="686">
        <v>110101005</v>
      </c>
      <c r="G8" s="686" t="s">
        <v>939</v>
      </c>
      <c r="H8" s="586">
        <v>11602404</v>
      </c>
      <c r="I8" s="586">
        <v>11602404</v>
      </c>
    </row>
    <row r="9" spans="1:10">
      <c r="A9" s="686">
        <v>110101011</v>
      </c>
      <c r="B9" s="686" t="s">
        <v>2269</v>
      </c>
      <c r="C9" s="590">
        <f t="shared" si="0"/>
        <v>0</v>
      </c>
      <c r="D9" s="590"/>
      <c r="E9" s="690"/>
      <c r="F9" s="686" t="s">
        <v>1894</v>
      </c>
      <c r="G9" s="686" t="s">
        <v>1895</v>
      </c>
      <c r="H9" s="586">
        <v>0</v>
      </c>
      <c r="I9" s="586">
        <v>0</v>
      </c>
    </row>
    <row r="10" spans="1:10">
      <c r="A10" s="686">
        <v>110101012</v>
      </c>
      <c r="B10" s="686" t="s">
        <v>1185</v>
      </c>
      <c r="C10" s="590">
        <f t="shared" si="0"/>
        <v>58860138</v>
      </c>
      <c r="D10" s="590"/>
      <c r="E10" s="690"/>
      <c r="F10" s="686">
        <v>110101028</v>
      </c>
      <c r="G10" s="686" t="s">
        <v>1185</v>
      </c>
      <c r="H10" s="586">
        <v>58860138</v>
      </c>
      <c r="I10" s="586">
        <v>58860138</v>
      </c>
    </row>
    <row r="11" spans="1:10">
      <c r="A11" s="686" t="s">
        <v>1184</v>
      </c>
      <c r="B11" s="686" t="s">
        <v>1710</v>
      </c>
      <c r="C11" s="590">
        <f t="shared" si="0"/>
        <v>3001613</v>
      </c>
      <c r="D11" s="590"/>
      <c r="E11" s="690"/>
      <c r="F11" s="686">
        <v>110101029</v>
      </c>
      <c r="G11" s="686" t="s">
        <v>1710</v>
      </c>
      <c r="H11" s="586">
        <v>3001613</v>
      </c>
      <c r="I11" s="586">
        <v>3001613</v>
      </c>
    </row>
    <row r="12" spans="1:10" s="581" customFormat="1">
      <c r="A12" s="686" t="s">
        <v>1176</v>
      </c>
      <c r="B12" s="686" t="s">
        <v>1177</v>
      </c>
      <c r="C12" s="590">
        <f>SUM(C6:C11)</f>
        <v>77909097</v>
      </c>
      <c r="D12" s="590"/>
      <c r="E12" s="690"/>
      <c r="F12" s="686" t="s">
        <v>1176</v>
      </c>
      <c r="G12" s="686" t="s">
        <v>1177</v>
      </c>
      <c r="H12" s="586">
        <v>77909097</v>
      </c>
      <c r="I12" s="586">
        <v>77909097</v>
      </c>
      <c r="J12" s="687"/>
    </row>
    <row r="13" spans="1:10">
      <c r="A13" s="686">
        <v>110111</v>
      </c>
      <c r="B13" s="686" t="s">
        <v>1187</v>
      </c>
      <c r="E13" s="690"/>
      <c r="F13" s="686" t="s">
        <v>1186</v>
      </c>
      <c r="G13" s="686" t="s">
        <v>1187</v>
      </c>
    </row>
    <row r="14" spans="1:10">
      <c r="A14" s="686">
        <v>110111001</v>
      </c>
      <c r="B14" s="686" t="s">
        <v>1188</v>
      </c>
      <c r="C14" s="588">
        <f>+H14</f>
        <v>1548330160</v>
      </c>
      <c r="D14" s="588"/>
      <c r="E14" s="690"/>
      <c r="F14" s="686">
        <v>110111001</v>
      </c>
      <c r="G14" s="686" t="s">
        <v>1188</v>
      </c>
      <c r="H14" s="585">
        <v>1548330160</v>
      </c>
      <c r="I14" s="585">
        <v>1548330160</v>
      </c>
    </row>
    <row r="15" spans="1:10">
      <c r="A15" s="686">
        <v>110111002</v>
      </c>
      <c r="B15" s="686" t="s">
        <v>1189</v>
      </c>
      <c r="C15" s="588">
        <f t="shared" ref="C15:C16" si="1">+H15</f>
        <v>-133759829</v>
      </c>
      <c r="D15" s="588"/>
      <c r="E15" s="690"/>
      <c r="F15" s="686">
        <v>110111002</v>
      </c>
      <c r="G15" s="686" t="s">
        <v>1189</v>
      </c>
      <c r="H15" s="586">
        <v>-133759829</v>
      </c>
      <c r="I15" s="586">
        <v>-133759829</v>
      </c>
    </row>
    <row r="16" spans="1:10">
      <c r="A16" s="686">
        <v>110111003</v>
      </c>
      <c r="B16" s="686" t="s">
        <v>1190</v>
      </c>
      <c r="C16" s="588">
        <f t="shared" si="1"/>
        <v>74818152</v>
      </c>
      <c r="D16" s="589"/>
      <c r="E16" s="690"/>
      <c r="F16" s="686">
        <v>110111003</v>
      </c>
      <c r="G16" s="686" t="s">
        <v>1190</v>
      </c>
      <c r="H16" s="586">
        <v>74818152</v>
      </c>
      <c r="I16" s="586">
        <v>74818152</v>
      </c>
    </row>
    <row r="17" spans="1:9">
      <c r="A17" s="686">
        <v>110111004</v>
      </c>
      <c r="B17" s="686" t="s">
        <v>1711</v>
      </c>
      <c r="C17" s="588"/>
      <c r="D17" s="588"/>
      <c r="E17" s="690"/>
      <c r="F17" s="686">
        <v>110111006</v>
      </c>
      <c r="G17" s="686" t="s">
        <v>1712</v>
      </c>
      <c r="H17" s="586">
        <v>-76569564</v>
      </c>
      <c r="I17" s="586">
        <v>-76569564</v>
      </c>
    </row>
    <row r="18" spans="1:9">
      <c r="A18" s="686">
        <v>110111006</v>
      </c>
      <c r="B18" s="686" t="s">
        <v>1712</v>
      </c>
      <c r="C18" s="588">
        <f>+H17</f>
        <v>-76569564</v>
      </c>
      <c r="D18" s="588"/>
      <c r="E18" s="690"/>
      <c r="F18" s="686">
        <v>110111007</v>
      </c>
      <c r="G18" s="686" t="s">
        <v>1713</v>
      </c>
      <c r="H18" s="586">
        <v>93264064</v>
      </c>
      <c r="I18" s="586">
        <v>93264064</v>
      </c>
    </row>
    <row r="19" spans="1:9">
      <c r="A19" s="686">
        <v>110111007</v>
      </c>
      <c r="B19" s="686" t="s">
        <v>1713</v>
      </c>
      <c r="C19" s="588">
        <f t="shared" ref="C19:C38" si="2">+H18</f>
        <v>93264064</v>
      </c>
      <c r="D19" s="588"/>
      <c r="E19" s="690"/>
      <c r="F19" s="686">
        <v>110111008</v>
      </c>
      <c r="G19" s="686" t="s">
        <v>1714</v>
      </c>
      <c r="H19" s="586">
        <v>55987230</v>
      </c>
      <c r="I19" s="586">
        <v>55987230</v>
      </c>
    </row>
    <row r="20" spans="1:9">
      <c r="A20" s="686">
        <v>110111008</v>
      </c>
      <c r="B20" s="686" t="s">
        <v>1714</v>
      </c>
      <c r="C20" s="588">
        <f t="shared" si="2"/>
        <v>55987230</v>
      </c>
      <c r="D20" s="588"/>
      <c r="E20" s="690"/>
      <c r="F20" s="686">
        <v>110111009</v>
      </c>
      <c r="G20" s="686" t="s">
        <v>1715</v>
      </c>
      <c r="H20" s="586">
        <v>-183609859</v>
      </c>
      <c r="I20" s="586">
        <v>-183609859</v>
      </c>
    </row>
    <row r="21" spans="1:9">
      <c r="A21" s="686">
        <v>110111009</v>
      </c>
      <c r="B21" s="686" t="s">
        <v>1715</v>
      </c>
      <c r="C21" s="588">
        <f t="shared" si="2"/>
        <v>-183609859</v>
      </c>
      <c r="D21" s="588"/>
      <c r="E21" s="690"/>
      <c r="F21" s="686">
        <v>110111010</v>
      </c>
      <c r="G21" s="686" t="s">
        <v>1716</v>
      </c>
      <c r="H21" s="586">
        <v>-117690049</v>
      </c>
      <c r="I21" s="586">
        <v>-117690049</v>
      </c>
    </row>
    <row r="22" spans="1:9">
      <c r="A22" s="686">
        <v>110111010</v>
      </c>
      <c r="B22" s="686" t="s">
        <v>1716</v>
      </c>
      <c r="C22" s="588">
        <f t="shared" si="2"/>
        <v>-117690049</v>
      </c>
      <c r="D22" s="588"/>
      <c r="E22" s="690"/>
      <c r="F22" s="686">
        <v>110111011</v>
      </c>
      <c r="G22" s="686" t="s">
        <v>1717</v>
      </c>
      <c r="H22" s="586"/>
      <c r="I22" s="586">
        <v>0</v>
      </c>
    </row>
    <row r="23" spans="1:9">
      <c r="A23" s="686">
        <v>110111011</v>
      </c>
      <c r="B23" s="686" t="s">
        <v>1717</v>
      </c>
      <c r="C23" s="588">
        <f t="shared" si="2"/>
        <v>0</v>
      </c>
      <c r="D23" s="588"/>
      <c r="E23" s="690"/>
      <c r="F23" s="686">
        <v>110111012</v>
      </c>
      <c r="G23" s="686" t="s">
        <v>1718</v>
      </c>
      <c r="H23" s="586"/>
      <c r="I23" s="586">
        <v>0</v>
      </c>
    </row>
    <row r="24" spans="1:9">
      <c r="A24" s="686">
        <v>110111012</v>
      </c>
      <c r="B24" s="686" t="s">
        <v>1718</v>
      </c>
      <c r="C24" s="588">
        <f t="shared" si="2"/>
        <v>0</v>
      </c>
      <c r="D24" s="588"/>
      <c r="E24" s="690"/>
      <c r="F24" s="686">
        <v>110111013</v>
      </c>
      <c r="G24" s="686" t="s">
        <v>1191</v>
      </c>
      <c r="H24" s="586">
        <v>15958928</v>
      </c>
      <c r="I24" s="586">
        <v>15958928</v>
      </c>
    </row>
    <row r="25" spans="1:9">
      <c r="A25" s="686">
        <v>110111013</v>
      </c>
      <c r="B25" s="686" t="s">
        <v>1191</v>
      </c>
      <c r="C25" s="588">
        <f t="shared" si="2"/>
        <v>15958928</v>
      </c>
      <c r="D25" s="588"/>
      <c r="E25" s="690"/>
      <c r="F25" s="686">
        <v>110111014</v>
      </c>
      <c r="G25" s="686" t="s">
        <v>1719</v>
      </c>
      <c r="H25" s="586"/>
      <c r="I25" s="586">
        <v>0</v>
      </c>
    </row>
    <row r="26" spans="1:9">
      <c r="A26" s="686">
        <v>110111014</v>
      </c>
      <c r="B26" s="686" t="s">
        <v>1719</v>
      </c>
      <c r="C26" s="588">
        <f t="shared" si="2"/>
        <v>0</v>
      </c>
      <c r="D26" s="588"/>
      <c r="E26" s="690"/>
      <c r="F26" s="686">
        <v>110111015</v>
      </c>
      <c r="G26" s="686" t="s">
        <v>1720</v>
      </c>
      <c r="H26" s="586"/>
      <c r="I26" s="586">
        <v>0</v>
      </c>
    </row>
    <row r="27" spans="1:9">
      <c r="A27" s="686">
        <v>110111015</v>
      </c>
      <c r="B27" s="686" t="s">
        <v>1720</v>
      </c>
      <c r="C27" s="588">
        <f t="shared" si="2"/>
        <v>0</v>
      </c>
      <c r="D27" s="588"/>
      <c r="E27" s="690"/>
      <c r="F27" s="686">
        <v>110111016</v>
      </c>
      <c r="G27" s="686" t="s">
        <v>1721</v>
      </c>
      <c r="H27" s="586"/>
      <c r="I27" s="586">
        <v>0</v>
      </c>
    </row>
    <row r="28" spans="1:9">
      <c r="A28" s="686">
        <v>110111016</v>
      </c>
      <c r="B28" s="686" t="s">
        <v>1721</v>
      </c>
      <c r="C28" s="588">
        <f t="shared" si="2"/>
        <v>0</v>
      </c>
      <c r="D28" s="588"/>
      <c r="E28" s="690"/>
      <c r="F28" s="686">
        <v>110111017</v>
      </c>
      <c r="G28" s="686" t="s">
        <v>1836</v>
      </c>
      <c r="H28" s="586">
        <v>7239620</v>
      </c>
      <c r="I28" s="586">
        <v>7239620</v>
      </c>
    </row>
    <row r="29" spans="1:9">
      <c r="A29" s="686" t="s">
        <v>2200</v>
      </c>
      <c r="B29" s="686" t="s">
        <v>1836</v>
      </c>
      <c r="C29" s="588">
        <f t="shared" si="2"/>
        <v>7239620</v>
      </c>
      <c r="D29" s="588"/>
      <c r="E29" s="690"/>
      <c r="F29" s="686">
        <v>110111018</v>
      </c>
      <c r="G29" s="686" t="s">
        <v>1889</v>
      </c>
      <c r="H29" s="586">
        <v>377856579</v>
      </c>
      <c r="I29" s="586">
        <v>377856579</v>
      </c>
    </row>
    <row r="30" spans="1:9">
      <c r="A30" s="686">
        <v>110111018</v>
      </c>
      <c r="B30" s="686" t="s">
        <v>1889</v>
      </c>
      <c r="C30" s="588">
        <f t="shared" si="2"/>
        <v>377856579</v>
      </c>
      <c r="D30" s="588"/>
      <c r="E30" s="690"/>
      <c r="F30" s="686">
        <v>110111030</v>
      </c>
      <c r="G30" s="686" t="s">
        <v>940</v>
      </c>
      <c r="H30" s="586">
        <v>8429860</v>
      </c>
      <c r="I30" s="586">
        <v>8429860</v>
      </c>
    </row>
    <row r="31" spans="1:9">
      <c r="A31" s="686">
        <v>110111030</v>
      </c>
      <c r="B31" s="686" t="s">
        <v>940</v>
      </c>
      <c r="C31" s="588">
        <f t="shared" si="2"/>
        <v>8429860</v>
      </c>
      <c r="D31" s="588"/>
      <c r="E31" s="690"/>
      <c r="F31" s="686">
        <v>110111031</v>
      </c>
      <c r="G31" s="686" t="s">
        <v>1192</v>
      </c>
      <c r="H31" s="586">
        <v>1055828856</v>
      </c>
      <c r="I31" s="586">
        <v>1055828856</v>
      </c>
    </row>
    <row r="32" spans="1:9">
      <c r="A32" s="686">
        <v>110111031</v>
      </c>
      <c r="B32" s="686" t="s">
        <v>1192</v>
      </c>
      <c r="C32" s="588">
        <f t="shared" si="2"/>
        <v>1055828856</v>
      </c>
      <c r="D32" s="588"/>
      <c r="E32" s="690"/>
      <c r="F32" s="686">
        <v>110111032</v>
      </c>
      <c r="G32" s="686" t="s">
        <v>1193</v>
      </c>
      <c r="H32" s="586">
        <v>15761674</v>
      </c>
      <c r="I32" s="586">
        <v>15761674</v>
      </c>
    </row>
    <row r="33" spans="1:10">
      <c r="A33" s="686">
        <v>110111032</v>
      </c>
      <c r="B33" s="686" t="s">
        <v>1193</v>
      </c>
      <c r="C33" s="588">
        <f t="shared" si="2"/>
        <v>15761674</v>
      </c>
      <c r="D33" s="588"/>
      <c r="E33" s="690"/>
      <c r="F33" s="686">
        <v>110111034</v>
      </c>
      <c r="G33" s="686" t="s">
        <v>1723</v>
      </c>
      <c r="H33" s="586">
        <v>4846731</v>
      </c>
      <c r="I33" s="586">
        <v>4846731</v>
      </c>
    </row>
    <row r="34" spans="1:10">
      <c r="A34" s="686">
        <v>110111034</v>
      </c>
      <c r="B34" s="686" t="s">
        <v>1723</v>
      </c>
      <c r="C34" s="588">
        <f t="shared" si="2"/>
        <v>4846731</v>
      </c>
      <c r="D34" s="588"/>
      <c r="E34" s="690"/>
      <c r="F34" s="686">
        <v>110111035</v>
      </c>
      <c r="G34" s="686" t="s">
        <v>1807</v>
      </c>
      <c r="H34" s="586">
        <v>573737</v>
      </c>
      <c r="I34" s="586">
        <v>573737</v>
      </c>
    </row>
    <row r="35" spans="1:10" s="581" customFormat="1">
      <c r="A35" s="686" t="s">
        <v>2179</v>
      </c>
      <c r="B35" s="686" t="s">
        <v>1807</v>
      </c>
      <c r="C35" s="588">
        <f t="shared" si="2"/>
        <v>573737</v>
      </c>
      <c r="D35" s="588"/>
      <c r="E35" s="690"/>
      <c r="F35" s="686">
        <v>110111036</v>
      </c>
      <c r="G35" s="686" t="s">
        <v>1896</v>
      </c>
      <c r="H35" s="586"/>
      <c r="I35" s="586">
        <v>0</v>
      </c>
      <c r="J35" s="687"/>
    </row>
    <row r="36" spans="1:10">
      <c r="A36" s="686">
        <v>110111036</v>
      </c>
      <c r="B36" s="686" t="s">
        <v>2270</v>
      </c>
      <c r="C36" s="588">
        <f t="shared" si="2"/>
        <v>0</v>
      </c>
      <c r="D36" s="588"/>
      <c r="E36" s="690"/>
      <c r="F36" s="686">
        <v>110111037</v>
      </c>
      <c r="G36" s="686" t="s">
        <v>1837</v>
      </c>
      <c r="H36" s="586">
        <v>159</v>
      </c>
      <c r="I36" s="586">
        <v>159</v>
      </c>
    </row>
    <row r="37" spans="1:10">
      <c r="A37" s="686" t="s">
        <v>2201</v>
      </c>
      <c r="B37" s="686" t="s">
        <v>1837</v>
      </c>
      <c r="C37" s="588">
        <f t="shared" si="2"/>
        <v>159</v>
      </c>
      <c r="D37" s="588"/>
      <c r="E37" s="690"/>
      <c r="F37" s="686">
        <v>110111038</v>
      </c>
      <c r="G37" s="686" t="s">
        <v>2165</v>
      </c>
      <c r="H37" s="586">
        <v>40409638</v>
      </c>
      <c r="I37" s="586">
        <v>40409638</v>
      </c>
    </row>
    <row r="38" spans="1:10">
      <c r="A38" s="686">
        <v>110111038</v>
      </c>
      <c r="B38" s="686" t="s">
        <v>2271</v>
      </c>
      <c r="C38" s="588">
        <f t="shared" si="2"/>
        <v>40409638</v>
      </c>
      <c r="D38" s="588"/>
      <c r="E38" s="690"/>
      <c r="F38" s="686">
        <v>110111</v>
      </c>
      <c r="G38" s="686" t="s">
        <v>1187</v>
      </c>
      <c r="H38" s="586">
        <v>2787676087</v>
      </c>
      <c r="I38" s="586">
        <v>2787676087</v>
      </c>
    </row>
    <row r="39" spans="1:10" s="581" customFormat="1">
      <c r="A39" s="686">
        <v>110111</v>
      </c>
      <c r="B39" s="686" t="s">
        <v>1187</v>
      </c>
      <c r="C39" s="588">
        <f>SUM(C14:C38)</f>
        <v>2787676087</v>
      </c>
      <c r="D39" s="588"/>
      <c r="E39" s="690"/>
      <c r="F39" s="686" t="s">
        <v>1194</v>
      </c>
      <c r="G39" s="686" t="s">
        <v>1195</v>
      </c>
      <c r="H39" s="585"/>
      <c r="I39" s="585"/>
      <c r="J39" s="687"/>
    </row>
    <row r="40" spans="1:10">
      <c r="A40" s="686">
        <v>110121</v>
      </c>
      <c r="B40" s="686" t="s">
        <v>1195</v>
      </c>
      <c r="C40" s="588"/>
      <c r="D40" s="588"/>
      <c r="E40" s="690"/>
      <c r="F40" s="686">
        <v>110121002</v>
      </c>
      <c r="G40" s="686" t="s">
        <v>1897</v>
      </c>
      <c r="H40" s="586">
        <v>-20440948</v>
      </c>
      <c r="I40" s="586">
        <v>-20440948</v>
      </c>
    </row>
    <row r="41" spans="1:10">
      <c r="A41" s="686">
        <v>110121002</v>
      </c>
      <c r="B41" s="686" t="s">
        <v>1196</v>
      </c>
      <c r="C41" s="588">
        <f>+H40</f>
        <v>-20440948</v>
      </c>
      <c r="D41" s="588"/>
      <c r="E41" s="690"/>
      <c r="F41" s="686" t="s">
        <v>1194</v>
      </c>
      <c r="G41" s="686" t="s">
        <v>1195</v>
      </c>
      <c r="H41" s="586">
        <v>-20440948</v>
      </c>
      <c r="I41" s="586">
        <v>-20440948</v>
      </c>
    </row>
    <row r="42" spans="1:10">
      <c r="A42" s="686">
        <v>110121</v>
      </c>
      <c r="B42" s="686" t="s">
        <v>1195</v>
      </c>
      <c r="C42" s="588">
        <f>+H40</f>
        <v>-20440948</v>
      </c>
      <c r="D42" s="588"/>
      <c r="E42" s="690"/>
      <c r="F42" s="686" t="s">
        <v>1174</v>
      </c>
      <c r="G42" s="686" t="s">
        <v>1175</v>
      </c>
      <c r="H42" s="586">
        <v>2845144236</v>
      </c>
      <c r="I42" s="586">
        <v>2845144236</v>
      </c>
    </row>
    <row r="43" spans="1:10">
      <c r="A43" s="686">
        <v>1101</v>
      </c>
      <c r="B43" s="686" t="s">
        <v>1175</v>
      </c>
      <c r="C43" s="588">
        <f>+C42+C39+C12</f>
        <v>2845144236</v>
      </c>
      <c r="D43" s="589"/>
      <c r="E43" s="690"/>
      <c r="F43" s="686" t="s">
        <v>1197</v>
      </c>
      <c r="G43" s="686" t="s">
        <v>1198</v>
      </c>
    </row>
    <row r="44" spans="1:10">
      <c r="A44" s="686" t="s">
        <v>1197</v>
      </c>
      <c r="B44" s="686" t="s">
        <v>1198</v>
      </c>
      <c r="C44" s="589"/>
      <c r="E44" s="690"/>
      <c r="F44" s="686" t="s">
        <v>1199</v>
      </c>
      <c r="G44" s="686" t="s">
        <v>1200</v>
      </c>
    </row>
    <row r="45" spans="1:10">
      <c r="A45" s="686" t="s">
        <v>1199</v>
      </c>
      <c r="B45" s="686" t="s">
        <v>1200</v>
      </c>
      <c r="E45" s="690"/>
      <c r="F45" s="686">
        <v>110201001</v>
      </c>
      <c r="G45" s="686" t="s">
        <v>1724</v>
      </c>
      <c r="H45" s="586">
        <v>315717060</v>
      </c>
      <c r="I45" s="586">
        <v>315717060</v>
      </c>
    </row>
    <row r="46" spans="1:10">
      <c r="A46" s="686" t="s">
        <v>1201</v>
      </c>
      <c r="B46" s="686" t="s">
        <v>1724</v>
      </c>
      <c r="C46" s="591">
        <f>+H45</f>
        <v>315717060</v>
      </c>
      <c r="D46" s="588"/>
      <c r="E46" s="690"/>
      <c r="F46" s="686">
        <v>110201002</v>
      </c>
      <c r="G46" s="686" t="s">
        <v>1725</v>
      </c>
      <c r="H46" s="586">
        <v>893756424</v>
      </c>
      <c r="I46" s="586">
        <v>893756424</v>
      </c>
    </row>
    <row r="47" spans="1:10">
      <c r="A47" s="686" t="s">
        <v>1202</v>
      </c>
      <c r="B47" s="686" t="s">
        <v>1725</v>
      </c>
      <c r="C47" s="591">
        <f>+H46</f>
        <v>893756424</v>
      </c>
      <c r="D47" s="589"/>
      <c r="E47" s="690"/>
      <c r="F47" s="686">
        <v>110201008</v>
      </c>
      <c r="G47" s="686" t="s">
        <v>1809</v>
      </c>
      <c r="H47" s="586">
        <v>391400</v>
      </c>
      <c r="I47" s="586">
        <v>391400</v>
      </c>
    </row>
    <row r="48" spans="1:10">
      <c r="A48" s="686" t="s">
        <v>1203</v>
      </c>
      <c r="B48" s="686" t="s">
        <v>1204</v>
      </c>
      <c r="C48" s="588">
        <f t="shared" ref="C48" si="3">+H43</f>
        <v>0</v>
      </c>
      <c r="D48" s="589"/>
      <c r="E48" s="690"/>
      <c r="F48" s="686">
        <v>110201010</v>
      </c>
      <c r="G48" s="686" t="s">
        <v>1727</v>
      </c>
      <c r="H48" s="586">
        <v>9072000</v>
      </c>
      <c r="I48" s="586">
        <v>9072000</v>
      </c>
    </row>
    <row r="49" spans="1:11" s="659" customFormat="1">
      <c r="A49" s="686" t="s">
        <v>1808</v>
      </c>
      <c r="B49" s="686" t="s">
        <v>1809</v>
      </c>
      <c r="C49" s="588">
        <f>+H47</f>
        <v>391400</v>
      </c>
      <c r="D49" s="589"/>
      <c r="E49" s="690"/>
      <c r="F49" s="686">
        <v>110201031</v>
      </c>
      <c r="G49" s="686" t="s">
        <v>2027</v>
      </c>
      <c r="H49" s="586">
        <v>32270458</v>
      </c>
      <c r="I49" s="586">
        <v>32270458</v>
      </c>
      <c r="J49" s="687"/>
    </row>
    <row r="50" spans="1:11">
      <c r="A50" s="686" t="s">
        <v>1726</v>
      </c>
      <c r="B50" s="686" t="s">
        <v>1727</v>
      </c>
      <c r="C50" s="588">
        <f t="shared" ref="C50:C51" si="4">+H48</f>
        <v>9072000</v>
      </c>
      <c r="D50" s="588"/>
      <c r="E50" s="690"/>
      <c r="F50" s="686" t="s">
        <v>1199</v>
      </c>
      <c r="G50" s="686" t="s">
        <v>1200</v>
      </c>
      <c r="H50" s="586">
        <v>1251207342</v>
      </c>
      <c r="I50" s="586">
        <v>1251207342</v>
      </c>
    </row>
    <row r="51" spans="1:11">
      <c r="A51" s="686" t="s">
        <v>1728</v>
      </c>
      <c r="B51" s="686" t="s">
        <v>1729</v>
      </c>
      <c r="C51" s="588">
        <f t="shared" si="4"/>
        <v>32270458</v>
      </c>
      <c r="D51" s="588"/>
      <c r="E51" s="690"/>
      <c r="F51" s="686" t="s">
        <v>1205</v>
      </c>
      <c r="G51" s="686" t="s">
        <v>1206</v>
      </c>
      <c r="K51" s="406">
        <f>SUM(H53:H54)</f>
        <v>4028028870</v>
      </c>
    </row>
    <row r="52" spans="1:11">
      <c r="A52" s="686" t="s">
        <v>1810</v>
      </c>
      <c r="B52" s="686" t="s">
        <v>1811</v>
      </c>
      <c r="C52" s="588"/>
      <c r="D52" s="588"/>
      <c r="E52" s="690"/>
      <c r="F52" s="686">
        <v>110211012</v>
      </c>
      <c r="G52" s="686" t="s">
        <v>1208</v>
      </c>
      <c r="H52" s="586">
        <v>3565280870</v>
      </c>
      <c r="I52" s="586">
        <v>3565280870</v>
      </c>
    </row>
    <row r="53" spans="1:11">
      <c r="A53" s="686" t="s">
        <v>1199</v>
      </c>
      <c r="B53" s="686" t="s">
        <v>1200</v>
      </c>
      <c r="C53" s="588">
        <f>SUM(C46:C52)</f>
        <v>1251207342</v>
      </c>
      <c r="D53" s="588"/>
      <c r="E53" s="690"/>
      <c r="F53" s="686">
        <v>110211023</v>
      </c>
      <c r="G53" s="686" t="s">
        <v>2190</v>
      </c>
      <c r="H53" s="586">
        <v>231374000</v>
      </c>
      <c r="I53" s="586">
        <v>231374000</v>
      </c>
    </row>
    <row r="54" spans="1:11">
      <c r="A54" s="686" t="s">
        <v>1205</v>
      </c>
      <c r="B54" s="686" t="s">
        <v>1206</v>
      </c>
      <c r="C54" s="588"/>
      <c r="E54" s="690"/>
      <c r="F54" s="686" t="s">
        <v>1205</v>
      </c>
      <c r="G54" s="686" t="s">
        <v>1206</v>
      </c>
      <c r="H54" s="586">
        <v>3796654870</v>
      </c>
      <c r="I54" s="586">
        <v>3796654870</v>
      </c>
    </row>
    <row r="55" spans="1:11">
      <c r="A55" s="686" t="s">
        <v>1207</v>
      </c>
      <c r="B55" s="686" t="s">
        <v>1208</v>
      </c>
      <c r="C55" s="591">
        <f>+H52</f>
        <v>3565280870</v>
      </c>
      <c r="D55" s="588"/>
      <c r="E55" s="690"/>
      <c r="F55" s="686" t="s">
        <v>1209</v>
      </c>
      <c r="G55" s="686" t="s">
        <v>1210</v>
      </c>
      <c r="H55" s="636"/>
      <c r="I55" s="586"/>
    </row>
    <row r="56" spans="1:11">
      <c r="A56" s="686" t="s">
        <v>1812</v>
      </c>
      <c r="B56" s="686" t="s">
        <v>1813</v>
      </c>
      <c r="C56" s="591">
        <f>+H53</f>
        <v>231374000</v>
      </c>
      <c r="D56" s="588"/>
      <c r="E56" s="690"/>
      <c r="F56" s="686">
        <v>110221009</v>
      </c>
      <c r="G56" s="686" t="s">
        <v>1211</v>
      </c>
      <c r="H56" s="585">
        <v>25990216</v>
      </c>
      <c r="I56" s="585">
        <v>25990216</v>
      </c>
    </row>
    <row r="57" spans="1:11">
      <c r="A57" s="686" t="s">
        <v>1205</v>
      </c>
      <c r="B57" s="686" t="s">
        <v>1206</v>
      </c>
      <c r="C57" s="588">
        <f>SUM(C55:C56)</f>
        <v>3796654870</v>
      </c>
      <c r="D57" s="588"/>
      <c r="E57" s="690"/>
      <c r="F57" s="686">
        <v>110221010</v>
      </c>
      <c r="G57" s="686" t="s">
        <v>1899</v>
      </c>
      <c r="H57" s="586">
        <v>56921249</v>
      </c>
      <c r="I57" s="586">
        <v>56921249</v>
      </c>
    </row>
    <row r="58" spans="1:11">
      <c r="A58" s="686" t="s">
        <v>1209</v>
      </c>
      <c r="B58" s="686" t="s">
        <v>1210</v>
      </c>
      <c r="C58" s="588"/>
      <c r="E58" s="690"/>
      <c r="F58" s="686">
        <v>110221011</v>
      </c>
      <c r="G58" s="686" t="s">
        <v>274</v>
      </c>
      <c r="H58" s="586">
        <v>82150630</v>
      </c>
      <c r="I58" s="586">
        <v>82150630</v>
      </c>
    </row>
    <row r="59" spans="1:11">
      <c r="A59" s="678"/>
      <c r="B59" s="678" t="s">
        <v>1211</v>
      </c>
      <c r="C59" s="591">
        <f>+H56</f>
        <v>25990216</v>
      </c>
      <c r="D59" s="588"/>
      <c r="E59" s="690"/>
      <c r="F59" s="686" t="s">
        <v>1901</v>
      </c>
      <c r="G59" s="686" t="s">
        <v>1731</v>
      </c>
      <c r="H59" s="586">
        <v>0</v>
      </c>
      <c r="I59" s="586">
        <v>0</v>
      </c>
    </row>
    <row r="60" spans="1:11">
      <c r="A60" s="678"/>
      <c r="B60" s="691" t="s">
        <v>1899</v>
      </c>
      <c r="C60" s="591">
        <f t="shared" ref="C60" si="5">+H57</f>
        <v>56921249</v>
      </c>
      <c r="D60" s="692"/>
      <c r="E60" s="690"/>
      <c r="F60" s="686">
        <v>110221014</v>
      </c>
      <c r="G60" s="686" t="s">
        <v>1212</v>
      </c>
      <c r="H60" s="586">
        <v>13989733</v>
      </c>
      <c r="I60" s="586">
        <v>13989733</v>
      </c>
    </row>
    <row r="61" spans="1:11">
      <c r="A61" s="678"/>
      <c r="B61" s="691" t="s">
        <v>1731</v>
      </c>
      <c r="C61" s="591">
        <f>+H59</f>
        <v>0</v>
      </c>
      <c r="D61" s="692"/>
      <c r="E61" s="690"/>
      <c r="F61" s="686" t="s">
        <v>1209</v>
      </c>
      <c r="G61" s="686" t="s">
        <v>1210</v>
      </c>
      <c r="H61" s="586">
        <v>179051828</v>
      </c>
      <c r="I61" s="586">
        <v>179051828</v>
      </c>
    </row>
    <row r="62" spans="1:11">
      <c r="A62" s="678" t="s">
        <v>1900</v>
      </c>
      <c r="B62" s="691" t="s">
        <v>274</v>
      </c>
      <c r="C62" s="591">
        <f>+H58</f>
        <v>82150630</v>
      </c>
      <c r="D62" s="692"/>
      <c r="E62" s="690"/>
      <c r="F62" s="686" t="s">
        <v>1213</v>
      </c>
      <c r="G62" s="686" t="s">
        <v>1214</v>
      </c>
      <c r="H62" s="636"/>
      <c r="I62" s="586"/>
    </row>
    <row r="63" spans="1:11">
      <c r="A63" s="678">
        <v>110221014</v>
      </c>
      <c r="B63" s="678" t="s">
        <v>1212</v>
      </c>
      <c r="C63" s="692">
        <f>+H60</f>
        <v>13989733</v>
      </c>
      <c r="D63" s="589"/>
      <c r="E63" s="690"/>
      <c r="F63" s="686">
        <v>110231011</v>
      </c>
      <c r="G63" s="686" t="s">
        <v>882</v>
      </c>
      <c r="H63" s="586">
        <v>24451544</v>
      </c>
      <c r="I63" s="586">
        <v>24451544</v>
      </c>
    </row>
    <row r="64" spans="1:11">
      <c r="A64" s="678">
        <v>110221</v>
      </c>
      <c r="B64" s="678" t="s">
        <v>1210</v>
      </c>
      <c r="C64" s="589">
        <f>SUM(C59:C63)</f>
        <v>179051828</v>
      </c>
      <c r="D64" s="588"/>
      <c r="E64" s="690"/>
      <c r="F64" s="686" t="s">
        <v>1213</v>
      </c>
      <c r="G64" s="686" t="s">
        <v>1214</v>
      </c>
      <c r="H64" s="586">
        <v>24451544</v>
      </c>
      <c r="I64" s="586">
        <v>24451544</v>
      </c>
    </row>
    <row r="65" spans="1:9">
      <c r="A65" s="686" t="s">
        <v>1213</v>
      </c>
      <c r="B65" s="686" t="s">
        <v>1214</v>
      </c>
      <c r="C65" s="588"/>
      <c r="E65" s="690"/>
      <c r="F65" s="686" t="s">
        <v>1903</v>
      </c>
      <c r="G65" s="686" t="s">
        <v>1877</v>
      </c>
      <c r="H65" s="636"/>
      <c r="I65" s="586"/>
    </row>
    <row r="66" spans="1:9">
      <c r="A66" s="686">
        <v>110231001</v>
      </c>
      <c r="B66" s="686" t="s">
        <v>1215</v>
      </c>
      <c r="D66" s="590"/>
      <c r="E66" s="690"/>
      <c r="F66" s="686" t="s">
        <v>1904</v>
      </c>
      <c r="G66" s="686" t="s">
        <v>1839</v>
      </c>
    </row>
    <row r="67" spans="1:9">
      <c r="A67" s="686">
        <v>110231011</v>
      </c>
      <c r="B67" s="686" t="s">
        <v>882</v>
      </c>
      <c r="C67" s="590">
        <f>+H63</f>
        <v>24451544</v>
      </c>
      <c r="D67" s="588"/>
      <c r="E67" s="690"/>
      <c r="F67" s="686" t="s">
        <v>1903</v>
      </c>
      <c r="G67" s="686" t="s">
        <v>1877</v>
      </c>
      <c r="H67" s="586"/>
      <c r="I67" s="586"/>
    </row>
    <row r="68" spans="1:9">
      <c r="A68" s="686">
        <v>110231</v>
      </c>
      <c r="B68" s="686" t="s">
        <v>1214</v>
      </c>
      <c r="C68" s="588">
        <f>+C67</f>
        <v>24451544</v>
      </c>
      <c r="D68" s="589"/>
      <c r="E68" s="690"/>
      <c r="F68" s="686" t="s">
        <v>1216</v>
      </c>
      <c r="G68" s="686" t="s">
        <v>1217</v>
      </c>
      <c r="H68" s="636"/>
      <c r="I68" s="586"/>
    </row>
    <row r="69" spans="1:9">
      <c r="A69" s="691">
        <v>110233</v>
      </c>
      <c r="B69" s="691" t="s">
        <v>1877</v>
      </c>
      <c r="C69" s="589">
        <f>+C68</f>
        <v>24451544</v>
      </c>
      <c r="D69" s="693"/>
      <c r="E69" s="690"/>
      <c r="F69" s="686">
        <v>110251011</v>
      </c>
      <c r="G69" s="686" t="s">
        <v>272</v>
      </c>
      <c r="H69" s="585">
        <v>24000000</v>
      </c>
      <c r="I69" s="585">
        <v>24000000</v>
      </c>
    </row>
    <row r="70" spans="1:9">
      <c r="A70" s="691">
        <v>110233001</v>
      </c>
      <c r="B70" s="691" t="s">
        <v>1839</v>
      </c>
      <c r="C70" s="693"/>
      <c r="D70" s="692"/>
      <c r="E70" s="690"/>
      <c r="F70" s="686" t="s">
        <v>1905</v>
      </c>
      <c r="G70" s="686" t="s">
        <v>1891</v>
      </c>
      <c r="H70" s="586">
        <v>0</v>
      </c>
      <c r="I70" s="586">
        <v>0</v>
      </c>
    </row>
    <row r="71" spans="1:9">
      <c r="A71" s="691">
        <v>110233</v>
      </c>
      <c r="B71" s="691" t="s">
        <v>1877</v>
      </c>
      <c r="C71" s="692"/>
      <c r="D71" s="692"/>
      <c r="E71" s="690"/>
      <c r="F71" s="686">
        <v>110251021</v>
      </c>
      <c r="G71" s="686" t="s">
        <v>1700</v>
      </c>
      <c r="H71" s="636">
        <v>5206809</v>
      </c>
      <c r="I71" s="586">
        <v>5206809</v>
      </c>
    </row>
    <row r="72" spans="1:9">
      <c r="A72" s="686" t="s">
        <v>1216</v>
      </c>
      <c r="B72" s="686" t="s">
        <v>1217</v>
      </c>
      <c r="C72" s="692"/>
      <c r="E72" s="690"/>
      <c r="F72" s="686">
        <v>110251022</v>
      </c>
      <c r="G72" s="686" t="s">
        <v>1344</v>
      </c>
      <c r="H72" s="637">
        <v>50389570</v>
      </c>
      <c r="I72" s="585">
        <v>50389570</v>
      </c>
    </row>
    <row r="73" spans="1:9">
      <c r="A73" s="686">
        <v>110251011</v>
      </c>
      <c r="B73" s="686" t="s">
        <v>272</v>
      </c>
      <c r="C73" s="591">
        <f>+H69</f>
        <v>24000000</v>
      </c>
      <c r="D73" s="588"/>
      <c r="E73" s="690"/>
      <c r="F73" s="686">
        <v>110251023</v>
      </c>
      <c r="G73" s="686" t="s">
        <v>1814</v>
      </c>
      <c r="H73" s="586">
        <v>299999996</v>
      </c>
      <c r="I73" s="586">
        <v>299999996</v>
      </c>
    </row>
    <row r="74" spans="1:9">
      <c r="A74" s="686" t="s">
        <v>1905</v>
      </c>
      <c r="B74" s="686" t="s">
        <v>1891</v>
      </c>
      <c r="C74" s="591">
        <f t="shared" ref="C74:C77" si="6">+H70</f>
        <v>0</v>
      </c>
      <c r="D74" s="588"/>
      <c r="E74" s="690"/>
      <c r="F74" s="686">
        <v>110251024</v>
      </c>
      <c r="G74" s="686" t="s">
        <v>1892</v>
      </c>
      <c r="H74" s="586">
        <v>1457676</v>
      </c>
      <c r="I74" s="586">
        <v>1457676</v>
      </c>
    </row>
    <row r="75" spans="1:9">
      <c r="A75" s="686">
        <v>110251021</v>
      </c>
      <c r="B75" s="686" t="s">
        <v>1700</v>
      </c>
      <c r="C75" s="591">
        <f t="shared" si="6"/>
        <v>5206809</v>
      </c>
      <c r="D75" s="588"/>
      <c r="E75" s="690"/>
      <c r="F75" s="686" t="s">
        <v>1216</v>
      </c>
      <c r="G75" s="686" t="s">
        <v>1217</v>
      </c>
      <c r="H75" s="586">
        <v>381054051</v>
      </c>
      <c r="I75" s="586">
        <v>381054051</v>
      </c>
    </row>
    <row r="76" spans="1:9">
      <c r="A76" s="686">
        <v>110251022</v>
      </c>
      <c r="B76" s="686" t="s">
        <v>1344</v>
      </c>
      <c r="C76" s="591">
        <f t="shared" si="6"/>
        <v>50389570</v>
      </c>
      <c r="D76" s="588"/>
      <c r="E76" s="690"/>
      <c r="F76" s="686" t="s">
        <v>1197</v>
      </c>
      <c r="G76" s="686" t="s">
        <v>1198</v>
      </c>
      <c r="H76" s="586">
        <v>5632419635</v>
      </c>
      <c r="I76" s="586">
        <v>5632419635</v>
      </c>
    </row>
    <row r="77" spans="1:9">
      <c r="A77" s="686">
        <v>110251023</v>
      </c>
      <c r="B77" s="686" t="s">
        <v>1814</v>
      </c>
      <c r="C77" s="591">
        <f t="shared" si="6"/>
        <v>299999996</v>
      </c>
      <c r="D77" s="589"/>
      <c r="E77" s="690"/>
      <c r="F77" s="686" t="s">
        <v>1218</v>
      </c>
      <c r="G77" s="686" t="s">
        <v>1219</v>
      </c>
      <c r="H77" s="586"/>
      <c r="I77" s="586"/>
    </row>
    <row r="78" spans="1:9">
      <c r="A78" s="686" t="s">
        <v>2202</v>
      </c>
      <c r="B78" s="686" t="s">
        <v>1892</v>
      </c>
      <c r="C78" s="591">
        <f>+H74</f>
        <v>1457676</v>
      </c>
      <c r="D78" s="588"/>
      <c r="E78" s="690"/>
      <c r="F78" s="686" t="s">
        <v>1220</v>
      </c>
      <c r="G78" s="686" t="s">
        <v>1221</v>
      </c>
      <c r="H78" s="586"/>
      <c r="I78" s="586"/>
    </row>
    <row r="79" spans="1:9">
      <c r="A79" s="686">
        <v>110251</v>
      </c>
      <c r="B79" s="686" t="s">
        <v>1217</v>
      </c>
      <c r="C79" s="588">
        <f>SUM(C73:C78)</f>
        <v>381054051</v>
      </c>
      <c r="E79" s="690"/>
      <c r="F79" s="686">
        <v>110301001</v>
      </c>
      <c r="G79" s="686" t="s">
        <v>1222</v>
      </c>
      <c r="H79" s="586">
        <v>5596796437</v>
      </c>
      <c r="I79" s="586">
        <v>5596796437</v>
      </c>
    </row>
    <row r="80" spans="1:9">
      <c r="A80" s="686">
        <v>1102</v>
      </c>
      <c r="B80" s="686" t="s">
        <v>1198</v>
      </c>
      <c r="C80" s="589">
        <f>+C53+C57+C64+C69+C79</f>
        <v>5632419635</v>
      </c>
      <c r="E80" s="690"/>
      <c r="F80" s="686">
        <v>110301002</v>
      </c>
      <c r="G80" s="686" t="s">
        <v>1223</v>
      </c>
      <c r="H80" s="586">
        <v>-49253916</v>
      </c>
      <c r="I80" s="586">
        <v>-49253916</v>
      </c>
    </row>
    <row r="81" spans="1:9">
      <c r="A81" s="686" t="s">
        <v>1218</v>
      </c>
      <c r="B81" s="686" t="s">
        <v>1219</v>
      </c>
      <c r="C81" s="589"/>
      <c r="D81" s="589"/>
      <c r="E81" s="690"/>
      <c r="F81" s="686">
        <v>110301003</v>
      </c>
      <c r="G81" s="686" t="s">
        <v>1224</v>
      </c>
      <c r="H81" s="586">
        <v>2530877534</v>
      </c>
      <c r="I81" s="586">
        <v>2530877534</v>
      </c>
    </row>
    <row r="82" spans="1:9">
      <c r="A82" s="686">
        <v>110301</v>
      </c>
      <c r="B82" s="686" t="s">
        <v>1221</v>
      </c>
      <c r="D82" s="589"/>
      <c r="E82" s="690"/>
      <c r="F82" s="686" t="s">
        <v>1906</v>
      </c>
      <c r="G82" s="686" t="s">
        <v>1225</v>
      </c>
      <c r="H82" s="586"/>
      <c r="I82" s="586"/>
    </row>
    <row r="83" spans="1:9">
      <c r="A83" s="686">
        <v>110301001</v>
      </c>
      <c r="B83" s="686" t="s">
        <v>1222</v>
      </c>
      <c r="C83" s="591">
        <f>+H79</f>
        <v>5596796437</v>
      </c>
      <c r="D83" s="589"/>
      <c r="E83" s="690"/>
      <c r="F83" s="686" t="s">
        <v>1220</v>
      </c>
      <c r="G83" s="686" t="s">
        <v>1221</v>
      </c>
      <c r="H83" s="586">
        <v>8078420055</v>
      </c>
      <c r="I83" s="586">
        <v>8078420055</v>
      </c>
    </row>
    <row r="84" spans="1:9">
      <c r="A84" s="686">
        <v>110301002</v>
      </c>
      <c r="B84" s="686" t="s">
        <v>1223</v>
      </c>
      <c r="C84" s="591">
        <f t="shared" ref="C84:C86" si="7">+H80</f>
        <v>-49253916</v>
      </c>
      <c r="D84" s="589"/>
      <c r="E84" s="690"/>
      <c r="F84" s="686" t="s">
        <v>1226</v>
      </c>
      <c r="G84" s="686" t="s">
        <v>1227</v>
      </c>
      <c r="H84" s="586"/>
      <c r="I84" s="586"/>
    </row>
    <row r="85" spans="1:9">
      <c r="A85" s="686">
        <v>110301003</v>
      </c>
      <c r="B85" s="686" t="s">
        <v>1224</v>
      </c>
      <c r="C85" s="591">
        <f t="shared" si="7"/>
        <v>2530877534</v>
      </c>
      <c r="D85" s="588"/>
      <c r="E85" s="690"/>
      <c r="F85" s="686">
        <v>110302001</v>
      </c>
      <c r="G85" s="686" t="s">
        <v>1228</v>
      </c>
      <c r="H85" s="586">
        <v>866276668</v>
      </c>
      <c r="I85" s="586">
        <v>866276668</v>
      </c>
    </row>
    <row r="86" spans="1:9">
      <c r="A86" s="686">
        <v>110301004</v>
      </c>
      <c r="B86" s="686" t="s">
        <v>1225</v>
      </c>
      <c r="C86" s="591">
        <f t="shared" si="7"/>
        <v>0</v>
      </c>
      <c r="D86" s="588"/>
      <c r="E86" s="690"/>
      <c r="F86" s="686">
        <v>110302002</v>
      </c>
      <c r="G86" s="686" t="s">
        <v>1229</v>
      </c>
      <c r="H86" s="586">
        <v>296604185</v>
      </c>
      <c r="I86" s="586">
        <v>296604185</v>
      </c>
    </row>
    <row r="87" spans="1:9">
      <c r="A87" s="686">
        <v>110301</v>
      </c>
      <c r="B87" s="686" t="s">
        <v>1221</v>
      </c>
      <c r="C87" s="589">
        <f>SUM(C83:C86)</f>
        <v>8078420055</v>
      </c>
      <c r="D87" s="588"/>
      <c r="E87" s="690"/>
      <c r="F87" s="686">
        <v>110302003</v>
      </c>
      <c r="G87" s="686" t="s">
        <v>1230</v>
      </c>
      <c r="H87" s="586">
        <v>1814483305</v>
      </c>
      <c r="I87" s="586">
        <v>1814483305</v>
      </c>
    </row>
    <row r="88" spans="1:9">
      <c r="A88" s="686">
        <v>110302</v>
      </c>
      <c r="B88" s="686" t="s">
        <v>1227</v>
      </c>
      <c r="C88" s="589"/>
      <c r="D88" s="588"/>
      <c r="E88" s="690"/>
      <c r="F88" s="686" t="s">
        <v>1226</v>
      </c>
      <c r="G88" s="686" t="s">
        <v>1227</v>
      </c>
      <c r="H88" s="586">
        <v>2977364158</v>
      </c>
      <c r="I88" s="586">
        <v>2977364158</v>
      </c>
    </row>
    <row r="89" spans="1:9">
      <c r="A89" s="686">
        <v>110302001</v>
      </c>
      <c r="B89" s="686" t="s">
        <v>1228</v>
      </c>
      <c r="C89" s="589">
        <f>+H85</f>
        <v>866276668</v>
      </c>
      <c r="D89" s="588"/>
      <c r="E89" s="690"/>
      <c r="F89" s="686" t="s">
        <v>1231</v>
      </c>
      <c r="G89" s="686" t="s">
        <v>1232</v>
      </c>
      <c r="H89" s="586"/>
      <c r="I89" s="586"/>
    </row>
    <row r="90" spans="1:9">
      <c r="A90" s="686">
        <v>110302002</v>
      </c>
      <c r="B90" s="686" t="s">
        <v>1229</v>
      </c>
      <c r="C90" s="589">
        <f t="shared" ref="C90:C91" si="8">+H86</f>
        <v>296604185</v>
      </c>
      <c r="D90" s="588"/>
      <c r="E90" s="690"/>
      <c r="F90" s="686">
        <v>110303001</v>
      </c>
      <c r="G90" s="686" t="s">
        <v>1233</v>
      </c>
      <c r="H90" s="586">
        <v>11811501</v>
      </c>
      <c r="I90" s="586">
        <v>11811501</v>
      </c>
    </row>
    <row r="91" spans="1:9">
      <c r="A91" s="686">
        <v>110302003</v>
      </c>
      <c r="B91" s="686" t="s">
        <v>1230</v>
      </c>
      <c r="C91" s="589">
        <f t="shared" si="8"/>
        <v>1814483305</v>
      </c>
      <c r="D91" s="589"/>
      <c r="E91" s="690"/>
      <c r="F91" s="686">
        <v>110303002</v>
      </c>
      <c r="G91" s="686" t="s">
        <v>1233</v>
      </c>
      <c r="H91" s="586">
        <v>118915547</v>
      </c>
      <c r="I91" s="586">
        <v>118915547</v>
      </c>
    </row>
    <row r="92" spans="1:9">
      <c r="A92" s="686">
        <v>110302</v>
      </c>
      <c r="B92" s="686" t="s">
        <v>1227</v>
      </c>
      <c r="C92" s="589">
        <f>SUM(C89:C91)</f>
        <v>2977364158</v>
      </c>
      <c r="D92" s="589"/>
      <c r="E92" s="690"/>
      <c r="F92" s="686">
        <v>110303003</v>
      </c>
      <c r="G92" s="686" t="s">
        <v>1234</v>
      </c>
      <c r="H92" s="586">
        <v>96372803</v>
      </c>
      <c r="I92" s="586">
        <v>96372803</v>
      </c>
    </row>
    <row r="93" spans="1:9">
      <c r="A93" s="686">
        <v>110303</v>
      </c>
      <c r="B93" s="686" t="s">
        <v>1232</v>
      </c>
      <c r="C93" s="589"/>
      <c r="D93" s="588"/>
      <c r="E93" s="690"/>
      <c r="F93" s="686" t="s">
        <v>1231</v>
      </c>
      <c r="G93" s="686" t="s">
        <v>1232</v>
      </c>
      <c r="H93" s="586">
        <v>227099851</v>
      </c>
      <c r="I93" s="586">
        <v>227099851</v>
      </c>
    </row>
    <row r="94" spans="1:9">
      <c r="A94" s="686">
        <v>110303001</v>
      </c>
      <c r="B94" s="686" t="s">
        <v>1233</v>
      </c>
      <c r="C94" s="589">
        <f>+H90</f>
        <v>11811501</v>
      </c>
      <c r="D94" s="588"/>
      <c r="E94" s="690"/>
      <c r="F94" s="686" t="s">
        <v>1907</v>
      </c>
      <c r="G94" s="686" t="s">
        <v>1235</v>
      </c>
      <c r="H94" s="586"/>
      <c r="I94" s="586"/>
    </row>
    <row r="95" spans="1:9">
      <c r="A95" s="686">
        <v>110303002</v>
      </c>
      <c r="B95" s="686" t="s">
        <v>1233</v>
      </c>
      <c r="C95" s="589">
        <f t="shared" ref="C95:C96" si="9">+H91</f>
        <v>118915547</v>
      </c>
      <c r="D95" s="588"/>
      <c r="E95" s="690"/>
      <c r="F95" s="686">
        <v>110304001</v>
      </c>
      <c r="G95" s="686" t="s">
        <v>1734</v>
      </c>
      <c r="H95" s="586">
        <v>1969550073</v>
      </c>
      <c r="I95" s="586">
        <v>1969550073</v>
      </c>
    </row>
    <row r="96" spans="1:9">
      <c r="A96" s="686">
        <v>110303003</v>
      </c>
      <c r="B96" s="686" t="s">
        <v>1234</v>
      </c>
      <c r="C96" s="589">
        <f t="shared" si="9"/>
        <v>96372803</v>
      </c>
      <c r="E96" s="690"/>
      <c r="F96" s="686">
        <v>110304002</v>
      </c>
      <c r="G96" s="686" t="s">
        <v>1735</v>
      </c>
      <c r="H96" s="586">
        <v>685528674</v>
      </c>
      <c r="I96" s="586">
        <v>685528674</v>
      </c>
    </row>
    <row r="97" spans="1:9">
      <c r="A97" s="686">
        <v>110303</v>
      </c>
      <c r="B97" s="686" t="s">
        <v>1232</v>
      </c>
      <c r="C97" s="589">
        <f>SUM(C94:C96)</f>
        <v>227099851</v>
      </c>
      <c r="D97" s="588"/>
      <c r="E97" s="690"/>
      <c r="F97" s="686">
        <v>110304003</v>
      </c>
      <c r="G97" s="686" t="s">
        <v>1736</v>
      </c>
      <c r="H97" s="586">
        <v>540465782</v>
      </c>
      <c r="I97" s="586">
        <v>540465782</v>
      </c>
    </row>
    <row r="98" spans="1:9">
      <c r="A98" s="686">
        <v>110304</v>
      </c>
      <c r="B98" s="686" t="s">
        <v>1235</v>
      </c>
      <c r="C98" s="589"/>
      <c r="D98" s="589"/>
      <c r="E98" s="690"/>
      <c r="F98" s="686" t="s">
        <v>1907</v>
      </c>
      <c r="G98" s="686" t="s">
        <v>1235</v>
      </c>
      <c r="H98" s="586">
        <v>3195544529</v>
      </c>
      <c r="I98" s="586">
        <v>3195544529</v>
      </c>
    </row>
    <row r="99" spans="1:9">
      <c r="A99" s="686">
        <v>110304001</v>
      </c>
      <c r="B99" s="686" t="s">
        <v>1734</v>
      </c>
      <c r="C99" s="589">
        <f>+H95</f>
        <v>1969550073</v>
      </c>
      <c r="D99" s="588"/>
      <c r="E99" s="690"/>
      <c r="F99" s="686" t="s">
        <v>1236</v>
      </c>
      <c r="G99" s="686" t="s">
        <v>1237</v>
      </c>
      <c r="H99" s="586"/>
      <c r="I99" s="586"/>
    </row>
    <row r="100" spans="1:9">
      <c r="A100" s="686">
        <v>110304002</v>
      </c>
      <c r="B100" s="686" t="s">
        <v>1735</v>
      </c>
      <c r="C100" s="589">
        <f t="shared" ref="C100:C101" si="10">+H96</f>
        <v>685528674</v>
      </c>
      <c r="D100" s="588"/>
      <c r="E100" s="690"/>
      <c r="F100" s="686">
        <v>110305001</v>
      </c>
      <c r="G100" s="686" t="s">
        <v>1238</v>
      </c>
      <c r="H100" s="586">
        <v>488243895</v>
      </c>
      <c r="I100" s="586">
        <v>488243895</v>
      </c>
    </row>
    <row r="101" spans="1:9">
      <c r="A101" s="686">
        <v>110304003</v>
      </c>
      <c r="B101" s="686" t="s">
        <v>1736</v>
      </c>
      <c r="C101" s="589">
        <f t="shared" si="10"/>
        <v>540465782</v>
      </c>
      <c r="E101" s="690"/>
      <c r="F101" s="686">
        <v>110305002</v>
      </c>
      <c r="G101" s="686" t="s">
        <v>1737</v>
      </c>
      <c r="H101" s="636">
        <v>-1271704</v>
      </c>
      <c r="I101" s="586">
        <v>-1271704</v>
      </c>
    </row>
    <row r="102" spans="1:9">
      <c r="A102" s="686">
        <v>110304</v>
      </c>
      <c r="B102" s="686" t="s">
        <v>1235</v>
      </c>
      <c r="C102" s="589">
        <f>SUM(C99:C101)</f>
        <v>3195544529</v>
      </c>
      <c r="D102" s="588"/>
      <c r="E102" s="690"/>
      <c r="F102" s="686">
        <v>110305003</v>
      </c>
      <c r="G102" s="686" t="s">
        <v>1239</v>
      </c>
      <c r="H102" s="586">
        <v>274262753</v>
      </c>
      <c r="I102" s="586">
        <v>274262753</v>
      </c>
    </row>
    <row r="103" spans="1:9">
      <c r="A103" s="686">
        <v>110305</v>
      </c>
      <c r="B103" s="686" t="s">
        <v>1237</v>
      </c>
      <c r="C103" s="589"/>
      <c r="D103" s="588"/>
      <c r="E103" s="690"/>
      <c r="F103" s="686" t="s">
        <v>1236</v>
      </c>
      <c r="G103" s="686" t="s">
        <v>1237</v>
      </c>
      <c r="H103" s="586">
        <v>761234944</v>
      </c>
      <c r="I103" s="586">
        <v>761234944</v>
      </c>
    </row>
    <row r="104" spans="1:9">
      <c r="A104" s="686">
        <v>110305001</v>
      </c>
      <c r="B104" s="686" t="s">
        <v>1238</v>
      </c>
      <c r="C104" s="589">
        <f>+H100</f>
        <v>488243895</v>
      </c>
      <c r="D104" s="589"/>
      <c r="E104" s="690"/>
      <c r="F104" s="686" t="s">
        <v>1240</v>
      </c>
      <c r="G104" s="686" t="s">
        <v>1241</v>
      </c>
      <c r="H104" s="586"/>
      <c r="I104" s="586"/>
    </row>
    <row r="105" spans="1:9">
      <c r="A105" s="686">
        <v>110305002</v>
      </c>
      <c r="B105" s="686" t="s">
        <v>1737</v>
      </c>
      <c r="C105" s="589">
        <f t="shared" ref="C105:C106" si="11">+H101</f>
        <v>-1271704</v>
      </c>
      <c r="D105" s="588"/>
      <c r="E105" s="690"/>
      <c r="F105" s="686">
        <v>110306006</v>
      </c>
      <c r="G105" s="686" t="s">
        <v>1242</v>
      </c>
      <c r="H105" s="586">
        <v>10156368</v>
      </c>
      <c r="I105" s="586">
        <v>10156368</v>
      </c>
    </row>
    <row r="106" spans="1:9">
      <c r="A106" s="686">
        <v>110305003</v>
      </c>
      <c r="B106" s="686" t="s">
        <v>1239</v>
      </c>
      <c r="C106" s="589">
        <f t="shared" si="11"/>
        <v>274262753</v>
      </c>
      <c r="D106" s="588"/>
      <c r="E106" s="690"/>
      <c r="F106" s="686">
        <v>110306007</v>
      </c>
      <c r="G106" s="686" t="s">
        <v>1243</v>
      </c>
      <c r="H106" s="585">
        <v>4859934</v>
      </c>
      <c r="I106" s="585">
        <v>4859934</v>
      </c>
    </row>
    <row r="107" spans="1:9">
      <c r="A107" s="686">
        <v>110305</v>
      </c>
      <c r="B107" s="686" t="s">
        <v>1237</v>
      </c>
      <c r="C107" s="589">
        <f>SUM(C104:C106)</f>
        <v>761234944</v>
      </c>
      <c r="D107" s="588"/>
      <c r="E107" s="690"/>
      <c r="F107" s="686" t="s">
        <v>1240</v>
      </c>
      <c r="G107" s="686" t="s">
        <v>1241</v>
      </c>
      <c r="H107" s="585">
        <v>15016302</v>
      </c>
      <c r="I107" s="585">
        <v>15016302</v>
      </c>
    </row>
    <row r="108" spans="1:9">
      <c r="A108" s="686">
        <v>110306</v>
      </c>
      <c r="B108" s="686" t="s">
        <v>1241</v>
      </c>
      <c r="C108" s="589"/>
      <c r="D108" s="588"/>
      <c r="E108" s="690"/>
      <c r="F108" s="686" t="s">
        <v>1244</v>
      </c>
      <c r="G108" s="686" t="s">
        <v>1245</v>
      </c>
      <c r="H108" s="586"/>
      <c r="I108" s="586"/>
    </row>
    <row r="109" spans="1:9">
      <c r="A109" s="686">
        <v>110306006</v>
      </c>
      <c r="B109" s="686" t="s">
        <v>1242</v>
      </c>
      <c r="C109" s="589">
        <f>+H105</f>
        <v>10156368</v>
      </c>
      <c r="D109" s="589"/>
      <c r="E109" s="690"/>
      <c r="F109" s="686">
        <v>110350003</v>
      </c>
      <c r="G109" s="686" t="s">
        <v>1246</v>
      </c>
      <c r="H109" s="586">
        <v>25274190</v>
      </c>
      <c r="I109" s="586">
        <v>25274190</v>
      </c>
    </row>
    <row r="110" spans="1:9">
      <c r="A110" s="686">
        <v>110306007</v>
      </c>
      <c r="B110" s="686" t="s">
        <v>1243</v>
      </c>
      <c r="C110" s="589">
        <f>+H106</f>
        <v>4859934</v>
      </c>
      <c r="E110" s="690"/>
      <c r="F110" s="686" t="s">
        <v>1244</v>
      </c>
      <c r="G110" s="686" t="s">
        <v>1245</v>
      </c>
      <c r="H110" s="586">
        <v>25274190</v>
      </c>
      <c r="I110" s="586">
        <v>25274190</v>
      </c>
    </row>
    <row r="111" spans="1:9">
      <c r="A111" s="686">
        <v>110306</v>
      </c>
      <c r="B111" s="686" t="s">
        <v>1241</v>
      </c>
      <c r="C111" s="589">
        <f>SUM(C109:C110)</f>
        <v>15016302</v>
      </c>
      <c r="D111" s="588"/>
      <c r="E111" s="690"/>
      <c r="F111" s="686" t="s">
        <v>1247</v>
      </c>
      <c r="G111" s="686" t="s">
        <v>1248</v>
      </c>
      <c r="H111" s="586"/>
      <c r="I111" s="586"/>
    </row>
    <row r="112" spans="1:9">
      <c r="A112" s="686">
        <v>110350</v>
      </c>
      <c r="B112" s="686" t="s">
        <v>1245</v>
      </c>
      <c r="C112" s="589"/>
      <c r="D112" s="588"/>
      <c r="E112" s="690"/>
      <c r="F112" s="686">
        <v>110352002</v>
      </c>
      <c r="G112" s="686" t="s">
        <v>1249</v>
      </c>
      <c r="H112" s="586">
        <v>1830495</v>
      </c>
      <c r="I112" s="586">
        <v>1830495</v>
      </c>
    </row>
    <row r="113" spans="1:9">
      <c r="A113" s="686">
        <v>110350002</v>
      </c>
      <c r="B113" s="678" t="s">
        <v>1246</v>
      </c>
      <c r="C113" s="589">
        <f>+H109</f>
        <v>25274190</v>
      </c>
      <c r="D113" s="588"/>
      <c r="E113" s="690"/>
      <c r="F113" s="686">
        <v>110352003</v>
      </c>
      <c r="G113" s="686" t="s">
        <v>1250</v>
      </c>
      <c r="H113" s="585">
        <v>26295405</v>
      </c>
      <c r="I113" s="585">
        <v>26295405</v>
      </c>
    </row>
    <row r="114" spans="1:9">
      <c r="A114" s="686">
        <v>110350003</v>
      </c>
      <c r="B114" s="678"/>
      <c r="C114" s="589"/>
      <c r="D114" s="588"/>
      <c r="E114" s="690"/>
      <c r="F114" s="686" t="s">
        <v>1247</v>
      </c>
      <c r="G114" s="686" t="s">
        <v>1248</v>
      </c>
      <c r="H114" s="586">
        <v>28125900</v>
      </c>
      <c r="I114" s="586">
        <v>28125900</v>
      </c>
    </row>
    <row r="115" spans="1:9">
      <c r="A115" s="686">
        <v>110350</v>
      </c>
      <c r="B115" s="678" t="s">
        <v>1245</v>
      </c>
      <c r="C115" s="589">
        <f>SUM(C113:C114)</f>
        <v>25274190</v>
      </c>
      <c r="D115" s="589"/>
      <c r="E115" s="690"/>
      <c r="F115" s="686" t="s">
        <v>1251</v>
      </c>
      <c r="G115" s="686" t="s">
        <v>1252</v>
      </c>
      <c r="H115" s="586"/>
      <c r="I115" s="586"/>
    </row>
    <row r="116" spans="1:9">
      <c r="A116" s="686">
        <v>110352</v>
      </c>
      <c r="B116" s="678" t="s">
        <v>1248</v>
      </c>
      <c r="C116" s="589"/>
      <c r="D116" s="588"/>
      <c r="E116" s="690"/>
      <c r="F116" s="686">
        <v>110355002</v>
      </c>
      <c r="G116" s="686" t="s">
        <v>1253</v>
      </c>
      <c r="H116" s="586">
        <v>41860</v>
      </c>
      <c r="I116" s="586">
        <v>41860</v>
      </c>
    </row>
    <row r="117" spans="1:9">
      <c r="A117" s="686">
        <v>110352002</v>
      </c>
      <c r="B117" s="678" t="s">
        <v>1249</v>
      </c>
      <c r="C117" s="589">
        <f>+H112</f>
        <v>1830495</v>
      </c>
      <c r="D117" s="588"/>
      <c r="E117" s="690"/>
      <c r="F117" s="686">
        <v>110355003</v>
      </c>
      <c r="G117" s="686" t="s">
        <v>1254</v>
      </c>
      <c r="H117" s="586">
        <v>8584988</v>
      </c>
      <c r="I117" s="586">
        <v>8584988</v>
      </c>
    </row>
    <row r="118" spans="1:9">
      <c r="A118" s="686">
        <v>110352003</v>
      </c>
      <c r="B118" s="678" t="s">
        <v>1250</v>
      </c>
      <c r="C118" s="589">
        <f>+H113</f>
        <v>26295405</v>
      </c>
      <c r="D118" s="588"/>
      <c r="E118" s="690"/>
      <c r="F118" s="686" t="s">
        <v>1251</v>
      </c>
      <c r="G118" s="686" t="s">
        <v>1252</v>
      </c>
      <c r="H118" s="585">
        <v>8626848</v>
      </c>
      <c r="I118" s="585">
        <v>8626848</v>
      </c>
    </row>
    <row r="119" spans="1:9">
      <c r="A119" s="686">
        <v>110352</v>
      </c>
      <c r="B119" s="678" t="s">
        <v>1248</v>
      </c>
      <c r="C119" s="589">
        <f>SUM(C117:C118)</f>
        <v>28125900</v>
      </c>
      <c r="D119" s="588"/>
      <c r="E119" s="690"/>
      <c r="F119" s="686" t="s">
        <v>1255</v>
      </c>
      <c r="G119" s="686" t="s">
        <v>1256</v>
      </c>
      <c r="H119" s="586"/>
      <c r="I119" s="586"/>
    </row>
    <row r="120" spans="1:9">
      <c r="A120" s="686">
        <v>110355</v>
      </c>
      <c r="B120" s="678" t="s">
        <v>1252</v>
      </c>
      <c r="C120" s="589"/>
      <c r="D120" s="589"/>
      <c r="E120" s="690"/>
      <c r="F120" s="686">
        <v>110357001</v>
      </c>
      <c r="G120" s="686" t="s">
        <v>1257</v>
      </c>
      <c r="H120" s="586">
        <v>409814</v>
      </c>
      <c r="I120" s="586">
        <v>409814</v>
      </c>
    </row>
    <row r="121" spans="1:9">
      <c r="A121" s="686">
        <v>110355002</v>
      </c>
      <c r="B121" s="678" t="s">
        <v>1253</v>
      </c>
      <c r="C121" s="589">
        <f>+H116</f>
        <v>41860</v>
      </c>
      <c r="D121" s="588"/>
      <c r="E121" s="690"/>
      <c r="F121" s="686">
        <v>110357002</v>
      </c>
      <c r="G121" s="686" t="s">
        <v>1258</v>
      </c>
      <c r="H121" s="586">
        <v>75807</v>
      </c>
      <c r="I121" s="586">
        <v>75807</v>
      </c>
    </row>
    <row r="122" spans="1:9">
      <c r="A122" s="686">
        <v>110355003</v>
      </c>
      <c r="B122" s="678" t="s">
        <v>1254</v>
      </c>
      <c r="C122" s="589">
        <f>+H117</f>
        <v>8584988</v>
      </c>
      <c r="E122" s="690"/>
      <c r="F122" s="686">
        <v>110357003</v>
      </c>
      <c r="G122" s="686" t="s">
        <v>1259</v>
      </c>
      <c r="H122" s="586">
        <v>9619262</v>
      </c>
      <c r="I122" s="586">
        <v>9619262</v>
      </c>
    </row>
    <row r="123" spans="1:9">
      <c r="A123" s="686">
        <v>110355</v>
      </c>
      <c r="B123" s="678" t="s">
        <v>1252</v>
      </c>
      <c r="C123" s="589">
        <f>SUM(C121:C122)</f>
        <v>8626848</v>
      </c>
      <c r="D123" s="588"/>
      <c r="E123" s="690"/>
      <c r="F123" s="686">
        <v>110357103</v>
      </c>
      <c r="G123" s="686" t="s">
        <v>1260</v>
      </c>
      <c r="H123" s="585">
        <v>10234758</v>
      </c>
      <c r="I123" s="585">
        <v>10234758</v>
      </c>
    </row>
    <row r="124" spans="1:9">
      <c r="A124" s="686" t="s">
        <v>1255</v>
      </c>
      <c r="B124" s="686" t="s">
        <v>1256</v>
      </c>
      <c r="C124" s="589"/>
      <c r="D124" s="589"/>
      <c r="E124" s="690"/>
      <c r="F124" s="686" t="s">
        <v>1255</v>
      </c>
      <c r="G124" s="686" t="s">
        <v>1256</v>
      </c>
      <c r="H124" s="586">
        <v>20339641</v>
      </c>
      <c r="I124" s="586">
        <v>20339641</v>
      </c>
    </row>
    <row r="125" spans="1:9">
      <c r="A125" s="686">
        <v>110357001</v>
      </c>
      <c r="B125" s="686" t="s">
        <v>1257</v>
      </c>
      <c r="C125" s="589">
        <f>+H120</f>
        <v>409814</v>
      </c>
      <c r="D125" s="588"/>
      <c r="E125" s="690"/>
      <c r="F125" s="686" t="s">
        <v>1261</v>
      </c>
      <c r="G125" s="686" t="s">
        <v>1262</v>
      </c>
      <c r="H125" s="586"/>
      <c r="I125" s="586"/>
    </row>
    <row r="126" spans="1:9">
      <c r="A126" s="686">
        <v>110357002</v>
      </c>
      <c r="B126" s="686" t="s">
        <v>1258</v>
      </c>
      <c r="C126" s="589">
        <f t="shared" ref="C126:C127" si="12">+H121</f>
        <v>75807</v>
      </c>
      <c r="D126" s="588"/>
      <c r="E126" s="690"/>
      <c r="F126" s="686" t="s">
        <v>1908</v>
      </c>
      <c r="G126" s="686" t="s">
        <v>1263</v>
      </c>
      <c r="H126" s="586"/>
      <c r="I126" s="586">
        <v>0</v>
      </c>
    </row>
    <row r="127" spans="1:9">
      <c r="A127" s="686">
        <v>110357003</v>
      </c>
      <c r="B127" s="686" t="s">
        <v>1259</v>
      </c>
      <c r="C127" s="589">
        <f t="shared" si="12"/>
        <v>9619262</v>
      </c>
      <c r="D127" s="588"/>
      <c r="E127" s="690"/>
      <c r="F127" s="686" t="s">
        <v>1261</v>
      </c>
      <c r="G127" s="686" t="s">
        <v>1262</v>
      </c>
      <c r="H127" s="586">
        <v>0</v>
      </c>
      <c r="I127" s="586">
        <v>0</v>
      </c>
    </row>
    <row r="128" spans="1:9">
      <c r="A128" s="686">
        <v>110357103</v>
      </c>
      <c r="B128" s="686" t="s">
        <v>1260</v>
      </c>
      <c r="C128" s="589">
        <f>+H123</f>
        <v>10234758</v>
      </c>
      <c r="D128" s="589"/>
      <c r="E128" s="690"/>
      <c r="F128" s="686" t="s">
        <v>1909</v>
      </c>
      <c r="G128" s="686" t="s">
        <v>1264</v>
      </c>
    </row>
    <row r="129" spans="1:10">
      <c r="A129" s="686">
        <v>110357</v>
      </c>
      <c r="B129" s="686" t="s">
        <v>1256</v>
      </c>
      <c r="C129" s="589"/>
      <c r="D129" s="588"/>
      <c r="E129" s="690"/>
      <c r="F129" s="686" t="s">
        <v>1910</v>
      </c>
      <c r="G129" s="686" t="s">
        <v>1265</v>
      </c>
      <c r="H129" s="586"/>
      <c r="I129" s="586">
        <v>0</v>
      </c>
    </row>
    <row r="130" spans="1:10">
      <c r="A130" s="686">
        <v>110359</v>
      </c>
      <c r="B130" s="686" t="s">
        <v>1262</v>
      </c>
      <c r="C130" s="589">
        <f>SUM(C125:C128)</f>
        <v>20339641</v>
      </c>
      <c r="D130" s="588"/>
      <c r="E130" s="690"/>
      <c r="F130" s="686" t="s">
        <v>1909</v>
      </c>
      <c r="G130" s="686" t="s">
        <v>1264</v>
      </c>
      <c r="H130" s="586">
        <v>0</v>
      </c>
      <c r="I130" s="586">
        <v>0</v>
      </c>
    </row>
    <row r="131" spans="1:10">
      <c r="A131" s="686">
        <v>110359003</v>
      </c>
      <c r="B131" s="686" t="s">
        <v>1263</v>
      </c>
      <c r="C131" s="589">
        <f>+H132</f>
        <v>2797614</v>
      </c>
      <c r="D131" s="588"/>
      <c r="E131" s="690"/>
      <c r="F131" s="686" t="s">
        <v>1911</v>
      </c>
      <c r="G131" s="686" t="s">
        <v>1266</v>
      </c>
      <c r="H131" s="586"/>
      <c r="I131" s="586"/>
    </row>
    <row r="132" spans="1:10">
      <c r="A132" s="686">
        <v>110359</v>
      </c>
      <c r="B132" s="686" t="s">
        <v>1262</v>
      </c>
      <c r="C132" s="589">
        <f>+H127</f>
        <v>0</v>
      </c>
      <c r="D132" s="589"/>
      <c r="E132" s="690"/>
      <c r="F132" s="686">
        <v>110359003</v>
      </c>
      <c r="G132" s="686" t="s">
        <v>2073</v>
      </c>
      <c r="H132" s="586">
        <v>2797614</v>
      </c>
      <c r="I132" s="586">
        <v>2797614</v>
      </c>
    </row>
    <row r="133" spans="1:10">
      <c r="A133" s="686">
        <v>110361</v>
      </c>
      <c r="B133" s="686" t="s">
        <v>1264</v>
      </c>
      <c r="C133" s="589">
        <f>SUM(C132)</f>
        <v>0</v>
      </c>
      <c r="D133" s="588"/>
      <c r="E133" s="690"/>
      <c r="F133" s="686">
        <v>110361003</v>
      </c>
      <c r="G133" s="686" t="s">
        <v>2074</v>
      </c>
      <c r="H133" s="585">
        <v>142124151</v>
      </c>
      <c r="I133" s="585">
        <v>142124151</v>
      </c>
    </row>
    <row r="134" spans="1:10">
      <c r="A134" s="686">
        <v>110361003</v>
      </c>
      <c r="B134" s="686" t="s">
        <v>1265</v>
      </c>
      <c r="C134" s="589">
        <f>+H133</f>
        <v>142124151</v>
      </c>
      <c r="D134" s="588"/>
      <c r="E134" s="690"/>
      <c r="F134" s="686">
        <v>110365002</v>
      </c>
      <c r="G134" s="686" t="s">
        <v>2075</v>
      </c>
      <c r="H134" s="586">
        <v>30216483</v>
      </c>
      <c r="I134" s="586">
        <v>30216483</v>
      </c>
    </row>
    <row r="135" spans="1:10">
      <c r="A135" s="686">
        <v>110361</v>
      </c>
      <c r="B135" s="686" t="s">
        <v>1264</v>
      </c>
      <c r="C135" s="589">
        <f>+H130</f>
        <v>0</v>
      </c>
      <c r="D135" s="588"/>
      <c r="E135" s="690"/>
      <c r="F135" s="686">
        <v>110365003</v>
      </c>
      <c r="G135" s="686" t="s">
        <v>2076</v>
      </c>
      <c r="H135" s="586">
        <v>45831422</v>
      </c>
      <c r="I135" s="586">
        <v>45831422</v>
      </c>
    </row>
    <row r="136" spans="1:10">
      <c r="A136" s="686">
        <v>110365</v>
      </c>
      <c r="B136" s="686" t="s">
        <v>1266</v>
      </c>
      <c r="C136" s="589">
        <f>SUM(C135)</f>
        <v>0</v>
      </c>
      <c r="D136" s="589"/>
      <c r="E136" s="690"/>
      <c r="F136" s="686">
        <v>110391001</v>
      </c>
      <c r="G136" s="686" t="s">
        <v>2077</v>
      </c>
      <c r="H136" s="586">
        <v>1985082181</v>
      </c>
      <c r="I136" s="586">
        <v>1985082181</v>
      </c>
    </row>
    <row r="137" spans="1:10">
      <c r="A137" s="686">
        <v>110365001</v>
      </c>
      <c r="B137" s="686" t="s">
        <v>2226</v>
      </c>
      <c r="C137" s="589"/>
      <c r="D137" s="588"/>
      <c r="E137" s="690">
        <v>-711011316</v>
      </c>
      <c r="F137" s="686" t="s">
        <v>1912</v>
      </c>
      <c r="G137" s="686" t="s">
        <v>1815</v>
      </c>
      <c r="H137" s="585">
        <v>2206051851</v>
      </c>
      <c r="I137" s="585">
        <v>2206051851</v>
      </c>
    </row>
    <row r="138" spans="1:10">
      <c r="A138" s="686">
        <v>110365002</v>
      </c>
      <c r="B138" s="686" t="s">
        <v>1267</v>
      </c>
      <c r="C138" s="589">
        <f>+H134</f>
        <v>30216483</v>
      </c>
      <c r="D138" s="588"/>
      <c r="E138" s="690"/>
      <c r="F138" s="686" t="s">
        <v>1218</v>
      </c>
      <c r="G138" s="686" t="s">
        <v>1219</v>
      </c>
      <c r="H138" s="586">
        <v>17543098269</v>
      </c>
      <c r="I138" s="586">
        <v>17543098269</v>
      </c>
      <c r="J138" s="687">
        <v>17543098269</v>
      </c>
    </row>
    <row r="139" spans="1:10">
      <c r="A139" s="686">
        <v>110365003</v>
      </c>
      <c r="B139" s="686" t="s">
        <v>1268</v>
      </c>
      <c r="C139" s="589">
        <f>+H135</f>
        <v>45831422</v>
      </c>
      <c r="D139" s="588"/>
      <c r="E139" s="690"/>
      <c r="F139" s="686" t="s">
        <v>1172</v>
      </c>
      <c r="G139" s="686" t="s">
        <v>1173</v>
      </c>
      <c r="H139" s="586">
        <v>26020662140</v>
      </c>
      <c r="I139" s="586">
        <v>26020662140</v>
      </c>
      <c r="J139" s="687">
        <v>26020662140</v>
      </c>
    </row>
    <row r="140" spans="1:10">
      <c r="A140" s="686">
        <v>110365</v>
      </c>
      <c r="B140" s="686" t="s">
        <v>1266</v>
      </c>
      <c r="C140" s="589">
        <f>+H141</f>
        <v>0</v>
      </c>
      <c r="D140" s="588"/>
      <c r="E140" s="690"/>
      <c r="F140" s="686">
        <v>12</v>
      </c>
      <c r="G140" s="686" t="s">
        <v>1270</v>
      </c>
      <c r="J140" s="687">
        <v>0</v>
      </c>
    </row>
    <row r="141" spans="1:10">
      <c r="A141" s="686">
        <v>110391</v>
      </c>
      <c r="B141" s="686" t="s">
        <v>1815</v>
      </c>
      <c r="C141" s="589"/>
      <c r="D141" s="588"/>
      <c r="E141" s="690"/>
      <c r="F141" s="686">
        <v>1201</v>
      </c>
      <c r="G141" s="686" t="s">
        <v>1272</v>
      </c>
      <c r="H141" s="586"/>
      <c r="I141" s="586"/>
    </row>
    <row r="142" spans="1:10">
      <c r="A142" s="686">
        <v>110391001</v>
      </c>
      <c r="B142" s="686" t="s">
        <v>1816</v>
      </c>
      <c r="C142" s="589">
        <f>+H136</f>
        <v>1985082181</v>
      </c>
      <c r="D142" s="589"/>
      <c r="E142" s="690"/>
      <c r="F142" s="686">
        <v>120101</v>
      </c>
      <c r="G142" s="686" t="s">
        <v>1274</v>
      </c>
      <c r="H142" s="586"/>
      <c r="I142" s="586"/>
    </row>
    <row r="143" spans="1:10">
      <c r="A143" s="686">
        <v>110391</v>
      </c>
      <c r="B143" s="686" t="s">
        <v>1815</v>
      </c>
      <c r="C143" s="589">
        <f>SUM(C131:C142)</f>
        <v>2206051851</v>
      </c>
      <c r="E143" s="690"/>
      <c r="F143" s="686">
        <v>120101001</v>
      </c>
      <c r="G143" s="686" t="s">
        <v>1275</v>
      </c>
      <c r="H143" s="586">
        <v>1882082750</v>
      </c>
      <c r="I143" s="586">
        <v>1882082750</v>
      </c>
    </row>
    <row r="144" spans="1:10">
      <c r="A144" s="686">
        <v>1103</v>
      </c>
      <c r="B144" s="686" t="s">
        <v>1219</v>
      </c>
      <c r="C144" s="589">
        <f>+C143+C87+C92+C97+C102+C107+C111+C115+C119+C123+C130</f>
        <v>17543098269</v>
      </c>
      <c r="D144" s="591">
        <f>+C144-H138</f>
        <v>0</v>
      </c>
      <c r="E144" s="690"/>
      <c r="F144" s="686">
        <v>120101211</v>
      </c>
      <c r="G144" s="686" t="s">
        <v>1276</v>
      </c>
      <c r="H144" s="585">
        <v>-1308522646</v>
      </c>
      <c r="I144" s="585">
        <v>-1308522646</v>
      </c>
    </row>
    <row r="145" spans="1:9">
      <c r="A145" s="686">
        <v>11</v>
      </c>
      <c r="B145" s="686" t="s">
        <v>1173</v>
      </c>
      <c r="C145" s="589">
        <f>+C144+C80+C43</f>
        <v>26020662140</v>
      </c>
      <c r="E145" s="690"/>
      <c r="F145" s="686">
        <v>120101</v>
      </c>
      <c r="G145" s="686" t="s">
        <v>1274</v>
      </c>
      <c r="H145" s="586">
        <v>573560104</v>
      </c>
      <c r="I145" s="586">
        <v>573560104</v>
      </c>
    </row>
    <row r="146" spans="1:9">
      <c r="A146" s="686" t="s">
        <v>1269</v>
      </c>
      <c r="B146" s="686" t="s">
        <v>1270</v>
      </c>
      <c r="C146" s="589">
        <f>+C145+C81+C44</f>
        <v>26020662140</v>
      </c>
      <c r="D146" s="588"/>
      <c r="E146" s="690"/>
      <c r="F146" s="686">
        <v>120102</v>
      </c>
      <c r="G146" s="686" t="s">
        <v>1277</v>
      </c>
      <c r="H146" s="586"/>
      <c r="I146" s="586"/>
    </row>
    <row r="147" spans="1:9">
      <c r="A147" s="686" t="s">
        <v>1271</v>
      </c>
      <c r="B147" s="686" t="s">
        <v>1272</v>
      </c>
      <c r="C147" s="589"/>
      <c r="D147" s="588"/>
      <c r="E147" s="690"/>
      <c r="F147" s="686">
        <v>120102001</v>
      </c>
      <c r="G147" s="686" t="s">
        <v>966</v>
      </c>
      <c r="H147" s="586">
        <v>459472130</v>
      </c>
      <c r="I147" s="586">
        <v>459472130</v>
      </c>
    </row>
    <row r="148" spans="1:9">
      <c r="A148" s="686" t="s">
        <v>1273</v>
      </c>
      <c r="B148" s="686" t="s">
        <v>1274</v>
      </c>
      <c r="C148" s="589"/>
      <c r="D148" s="589"/>
      <c r="E148" s="690"/>
      <c r="F148" s="686">
        <v>120102002</v>
      </c>
      <c r="G148" s="686" t="s">
        <v>1278</v>
      </c>
      <c r="H148" s="585">
        <v>-425965816</v>
      </c>
      <c r="I148" s="585">
        <v>-425965816</v>
      </c>
    </row>
    <row r="149" spans="1:9">
      <c r="A149" s="686">
        <v>120101001</v>
      </c>
      <c r="B149" s="686" t="s">
        <v>1275</v>
      </c>
      <c r="C149" s="589">
        <f>+H143</f>
        <v>1882082750</v>
      </c>
      <c r="D149" s="588"/>
      <c r="E149" s="690"/>
      <c r="F149" s="686" t="s">
        <v>1913</v>
      </c>
      <c r="G149" s="686" t="s">
        <v>1277</v>
      </c>
      <c r="H149" s="586">
        <v>33506314</v>
      </c>
      <c r="I149" s="586">
        <v>33506314</v>
      </c>
    </row>
    <row r="150" spans="1:9">
      <c r="A150" s="686">
        <v>120101211</v>
      </c>
      <c r="B150" s="686" t="s">
        <v>1276</v>
      </c>
      <c r="C150" s="589">
        <f>+H144</f>
        <v>-1308522646</v>
      </c>
      <c r="D150" s="588"/>
      <c r="E150" s="690"/>
      <c r="F150" s="686" t="s">
        <v>1914</v>
      </c>
      <c r="G150" s="686" t="s">
        <v>1279</v>
      </c>
      <c r="H150" s="586"/>
      <c r="I150" s="586"/>
    </row>
    <row r="151" spans="1:9">
      <c r="A151" s="686">
        <v>120101</v>
      </c>
      <c r="B151" s="686" t="s">
        <v>1274</v>
      </c>
      <c r="C151" s="589">
        <f>SUM(C149:C150)</f>
        <v>573560104</v>
      </c>
      <c r="D151" s="588"/>
      <c r="E151" s="690"/>
      <c r="F151" s="686">
        <v>120103001</v>
      </c>
      <c r="G151" s="686" t="s">
        <v>911</v>
      </c>
      <c r="H151" s="586">
        <v>446323175</v>
      </c>
      <c r="I151" s="586">
        <v>446323175</v>
      </c>
    </row>
    <row r="152" spans="1:9">
      <c r="A152" s="686">
        <v>120102</v>
      </c>
      <c r="B152" s="686" t="s">
        <v>1277</v>
      </c>
      <c r="C152" s="589"/>
      <c r="D152" s="589"/>
      <c r="E152" s="690"/>
      <c r="F152" s="686">
        <v>120103002</v>
      </c>
      <c r="G152" s="686" t="s">
        <v>1280</v>
      </c>
      <c r="H152" s="586">
        <v>-380739222</v>
      </c>
      <c r="I152" s="586">
        <v>-380739222</v>
      </c>
    </row>
    <row r="153" spans="1:9">
      <c r="A153" s="686">
        <v>120102001</v>
      </c>
      <c r="B153" s="686" t="s">
        <v>966</v>
      </c>
      <c r="C153" s="589">
        <f>+H147</f>
        <v>459472130</v>
      </c>
      <c r="D153" s="588"/>
      <c r="E153" s="690"/>
      <c r="F153" s="686" t="s">
        <v>1914</v>
      </c>
      <c r="G153" s="686" t="s">
        <v>1279</v>
      </c>
      <c r="H153" s="586">
        <v>65583953</v>
      </c>
      <c r="I153" s="586">
        <v>65583953</v>
      </c>
    </row>
    <row r="154" spans="1:9">
      <c r="A154" s="686">
        <v>120102002</v>
      </c>
      <c r="B154" s="686" t="s">
        <v>1278</v>
      </c>
      <c r="C154" s="589">
        <f>+H148</f>
        <v>-425965816</v>
      </c>
      <c r="D154" s="588"/>
      <c r="E154" s="690"/>
      <c r="F154" s="686" t="s">
        <v>1915</v>
      </c>
      <c r="G154" s="686" t="s">
        <v>1281</v>
      </c>
    </row>
    <row r="155" spans="1:9">
      <c r="A155" s="686">
        <v>120102</v>
      </c>
      <c r="B155" s="686" t="s">
        <v>1277</v>
      </c>
      <c r="C155" s="589">
        <f>SUM(C153:C154)</f>
        <v>33506314</v>
      </c>
      <c r="D155" s="588"/>
      <c r="E155" s="690"/>
      <c r="F155" s="686">
        <v>120111001</v>
      </c>
      <c r="G155" s="686" t="s">
        <v>320</v>
      </c>
      <c r="H155" s="586">
        <v>858888521</v>
      </c>
      <c r="I155" s="586">
        <v>858888521</v>
      </c>
    </row>
    <row r="156" spans="1:9">
      <c r="A156" s="686">
        <v>120103</v>
      </c>
      <c r="B156" s="686" t="s">
        <v>1279</v>
      </c>
      <c r="C156" s="589"/>
      <c r="D156" s="588"/>
      <c r="E156" s="690"/>
      <c r="F156" s="686">
        <v>120111010</v>
      </c>
      <c r="G156" s="686" t="s">
        <v>1282</v>
      </c>
      <c r="H156" s="586">
        <v>-607760088</v>
      </c>
      <c r="I156" s="586">
        <v>-607760088</v>
      </c>
    </row>
    <row r="157" spans="1:9">
      <c r="A157" s="686">
        <v>120103001</v>
      </c>
      <c r="B157" s="686" t="s">
        <v>911</v>
      </c>
      <c r="C157" s="589">
        <f>+H151</f>
        <v>446323175</v>
      </c>
      <c r="E157" s="690"/>
      <c r="F157" s="686" t="s">
        <v>1915</v>
      </c>
      <c r="G157" s="686" t="s">
        <v>1281</v>
      </c>
      <c r="H157" s="585">
        <v>251128433</v>
      </c>
      <c r="I157" s="585">
        <v>251128433</v>
      </c>
    </row>
    <row r="158" spans="1:9">
      <c r="A158" s="686">
        <v>120103002</v>
      </c>
      <c r="B158" s="686" t="s">
        <v>1280</v>
      </c>
      <c r="C158" s="589">
        <f>+H152</f>
        <v>-380739222</v>
      </c>
      <c r="D158" s="589"/>
      <c r="E158" s="690"/>
      <c r="F158" s="686" t="s">
        <v>1916</v>
      </c>
      <c r="G158" s="686" t="s">
        <v>1283</v>
      </c>
      <c r="H158" s="586"/>
      <c r="I158" s="586"/>
    </row>
    <row r="159" spans="1:9">
      <c r="A159" s="686">
        <v>120103</v>
      </c>
      <c r="B159" s="686" t="s">
        <v>1279</v>
      </c>
      <c r="C159" s="589">
        <f>SUM(C157:C158)</f>
        <v>65583953</v>
      </c>
      <c r="D159" s="589"/>
      <c r="E159" s="690"/>
      <c r="F159" s="686">
        <v>120115011</v>
      </c>
      <c r="G159" s="686" t="s">
        <v>1284</v>
      </c>
      <c r="H159" s="586">
        <v>311765700</v>
      </c>
      <c r="I159" s="586">
        <v>311765700</v>
      </c>
    </row>
    <row r="160" spans="1:9">
      <c r="A160" s="686">
        <v>120111</v>
      </c>
      <c r="B160" s="686" t="s">
        <v>1281</v>
      </c>
      <c r="C160" s="589"/>
      <c r="D160" s="588"/>
      <c r="E160" s="690"/>
      <c r="F160" s="686">
        <v>120115012</v>
      </c>
      <c r="G160" s="686" t="s">
        <v>1285</v>
      </c>
      <c r="H160" s="585">
        <v>-205459211</v>
      </c>
      <c r="I160" s="585">
        <v>-205459211</v>
      </c>
    </row>
    <row r="161" spans="1:9">
      <c r="A161" s="686">
        <v>120111001</v>
      </c>
      <c r="B161" s="686" t="s">
        <v>320</v>
      </c>
      <c r="C161" s="589">
        <f>+H155</f>
        <v>858888521</v>
      </c>
      <c r="D161" s="588"/>
      <c r="E161" s="690"/>
      <c r="F161" s="686">
        <v>120115013</v>
      </c>
      <c r="G161" s="686" t="s">
        <v>1739</v>
      </c>
      <c r="H161" s="586">
        <v>1802900347</v>
      </c>
      <c r="I161" s="586">
        <v>1802900347</v>
      </c>
    </row>
    <row r="162" spans="1:9">
      <c r="A162" s="686">
        <v>120111010</v>
      </c>
      <c r="B162" s="686" t="s">
        <v>1282</v>
      </c>
      <c r="C162" s="589">
        <f>+H156</f>
        <v>-607760088</v>
      </c>
      <c r="D162" s="588"/>
      <c r="E162" s="690"/>
      <c r="F162" s="686">
        <v>120115014</v>
      </c>
      <c r="G162" s="686" t="s">
        <v>1286</v>
      </c>
      <c r="H162" s="586">
        <v>-451037252</v>
      </c>
      <c r="I162" s="586">
        <v>-451037252</v>
      </c>
    </row>
    <row r="163" spans="1:9">
      <c r="A163" s="686">
        <v>120111</v>
      </c>
      <c r="B163" s="686" t="s">
        <v>1281</v>
      </c>
      <c r="C163" s="589">
        <f>SUM(C161:C162)</f>
        <v>251128433</v>
      </c>
      <c r="D163" s="589"/>
      <c r="E163" s="690"/>
      <c r="F163" s="686">
        <v>120115015</v>
      </c>
      <c r="G163" s="686" t="s">
        <v>1817</v>
      </c>
      <c r="H163" s="586">
        <v>8349996726</v>
      </c>
      <c r="I163" s="586">
        <v>8349996726</v>
      </c>
    </row>
    <row r="164" spans="1:9">
      <c r="A164" s="686">
        <v>120115</v>
      </c>
      <c r="B164" s="686" t="s">
        <v>1283</v>
      </c>
      <c r="C164" s="589"/>
      <c r="D164" s="588"/>
      <c r="E164" s="690"/>
      <c r="F164" s="686" t="s">
        <v>1916</v>
      </c>
      <c r="G164" s="686" t="s">
        <v>1283</v>
      </c>
      <c r="H164" s="585">
        <v>9808166310</v>
      </c>
      <c r="I164" s="585">
        <v>9808166310</v>
      </c>
    </row>
    <row r="165" spans="1:9">
      <c r="A165" s="686">
        <v>120115011</v>
      </c>
      <c r="B165" s="686" t="s">
        <v>1284</v>
      </c>
      <c r="C165" s="589">
        <f>+H159</f>
        <v>311765700</v>
      </c>
      <c r="D165" s="588"/>
      <c r="E165" s="690"/>
      <c r="F165" s="686" t="s">
        <v>1917</v>
      </c>
      <c r="G165" s="686" t="s">
        <v>1287</v>
      </c>
    </row>
    <row r="166" spans="1:9">
      <c r="A166" s="686">
        <v>120115012</v>
      </c>
      <c r="B166" s="686" t="s">
        <v>1285</v>
      </c>
      <c r="C166" s="589">
        <f t="shared" ref="C166:C169" si="13">+H160</f>
        <v>-205459211</v>
      </c>
      <c r="D166" s="588"/>
      <c r="E166" s="690"/>
      <c r="F166" s="686">
        <v>120117001</v>
      </c>
      <c r="G166" s="686" t="s">
        <v>1288</v>
      </c>
      <c r="H166" s="586">
        <v>214933425</v>
      </c>
      <c r="I166" s="586">
        <v>214933425</v>
      </c>
    </row>
    <row r="167" spans="1:9">
      <c r="A167" s="686">
        <v>120115013</v>
      </c>
      <c r="B167" s="686" t="s">
        <v>1739</v>
      </c>
      <c r="C167" s="589">
        <f t="shared" si="13"/>
        <v>1802900347</v>
      </c>
      <c r="D167" s="589"/>
      <c r="E167" s="690"/>
      <c r="F167" s="686">
        <v>120117002</v>
      </c>
      <c r="G167" s="686" t="s">
        <v>1289</v>
      </c>
      <c r="H167" s="586">
        <v>-207307215</v>
      </c>
      <c r="I167" s="586">
        <v>-207307215</v>
      </c>
    </row>
    <row r="168" spans="1:9">
      <c r="A168" s="686">
        <v>120115014</v>
      </c>
      <c r="B168" s="686" t="s">
        <v>1286</v>
      </c>
      <c r="C168" s="589">
        <f t="shared" si="13"/>
        <v>-451037252</v>
      </c>
      <c r="D168" s="588"/>
      <c r="E168" s="690"/>
      <c r="F168" s="686" t="s">
        <v>1917</v>
      </c>
      <c r="G168" s="686" t="s">
        <v>1287</v>
      </c>
      <c r="H168" s="586">
        <v>7626210</v>
      </c>
      <c r="I168" s="586">
        <v>7626210</v>
      </c>
    </row>
    <row r="169" spans="1:9">
      <c r="A169" s="686">
        <v>120115015</v>
      </c>
      <c r="B169" s="686" t="s">
        <v>1817</v>
      </c>
      <c r="C169" s="589">
        <f t="shared" si="13"/>
        <v>8349996726</v>
      </c>
      <c r="D169" s="588"/>
      <c r="E169" s="690"/>
      <c r="F169" s="686" t="s">
        <v>1918</v>
      </c>
      <c r="G169" s="686" t="s">
        <v>1290</v>
      </c>
    </row>
    <row r="170" spans="1:9">
      <c r="A170" s="686">
        <v>120115</v>
      </c>
      <c r="B170" s="686" t="s">
        <v>1283</v>
      </c>
      <c r="C170" s="589">
        <f>SUM(C165:C169)</f>
        <v>9808166310</v>
      </c>
      <c r="D170" s="588"/>
      <c r="E170" s="690"/>
      <c r="F170" s="686">
        <v>120119001</v>
      </c>
      <c r="G170" s="686" t="s">
        <v>1291</v>
      </c>
      <c r="H170" s="585">
        <v>2113758527</v>
      </c>
      <c r="I170" s="585">
        <v>2113758527</v>
      </c>
    </row>
    <row r="171" spans="1:9">
      <c r="A171" s="686">
        <v>120117</v>
      </c>
      <c r="B171" s="686" t="s">
        <v>1287</v>
      </c>
      <c r="C171" s="589"/>
      <c r="D171" s="589"/>
      <c r="E171" s="690"/>
      <c r="F171" s="686" t="s">
        <v>1918</v>
      </c>
      <c r="G171" s="686" t="s">
        <v>1290</v>
      </c>
      <c r="H171" s="585">
        <v>2113758527</v>
      </c>
      <c r="I171" s="585">
        <v>2113758527</v>
      </c>
    </row>
    <row r="172" spans="1:9">
      <c r="A172" s="686">
        <v>120117001</v>
      </c>
      <c r="B172" s="686" t="s">
        <v>1288</v>
      </c>
      <c r="C172" s="589">
        <f>+H166</f>
        <v>214933425</v>
      </c>
      <c r="D172" s="588"/>
      <c r="E172" s="690"/>
      <c r="F172" s="686">
        <v>120120001</v>
      </c>
      <c r="G172" s="686" t="s">
        <v>1292</v>
      </c>
      <c r="H172" s="586">
        <v>3876175511</v>
      </c>
      <c r="I172" s="586">
        <v>3876175511</v>
      </c>
    </row>
    <row r="173" spans="1:9">
      <c r="A173" s="686">
        <v>120117002</v>
      </c>
      <c r="B173" s="686" t="s">
        <v>1289</v>
      </c>
      <c r="C173" s="589">
        <f>+H167</f>
        <v>-207307215</v>
      </c>
      <c r="D173" s="588"/>
      <c r="E173" s="690"/>
      <c r="F173" s="686">
        <v>120120002</v>
      </c>
      <c r="G173" s="686" t="s">
        <v>1293</v>
      </c>
      <c r="H173" s="586">
        <v>-118077911</v>
      </c>
      <c r="I173" s="586">
        <v>-118077911</v>
      </c>
    </row>
    <row r="174" spans="1:9">
      <c r="A174" s="686">
        <v>120117</v>
      </c>
      <c r="B174" s="686" t="s">
        <v>1287</v>
      </c>
      <c r="C174" s="589">
        <f>SUM(C172:C173)</f>
        <v>7626210</v>
      </c>
      <c r="D174" s="588"/>
      <c r="E174" s="690"/>
      <c r="F174" s="686" t="s">
        <v>1919</v>
      </c>
      <c r="G174" s="686" t="s">
        <v>1818</v>
      </c>
      <c r="H174" s="586">
        <v>3758097600</v>
      </c>
      <c r="I174" s="586">
        <v>3758097600</v>
      </c>
    </row>
    <row r="175" spans="1:9">
      <c r="A175" s="686">
        <v>120119</v>
      </c>
      <c r="B175" s="686" t="s">
        <v>1290</v>
      </c>
      <c r="C175" s="589"/>
      <c r="D175" s="589"/>
      <c r="E175" s="690"/>
      <c r="F175" s="686" t="s">
        <v>1271</v>
      </c>
      <c r="G175" s="686" t="s">
        <v>1272</v>
      </c>
      <c r="H175" s="585">
        <v>16611427451</v>
      </c>
      <c r="I175" s="585">
        <v>16611427451</v>
      </c>
    </row>
    <row r="176" spans="1:9">
      <c r="A176" s="686">
        <v>120119001</v>
      </c>
      <c r="B176" s="686" t="s">
        <v>1291</v>
      </c>
      <c r="C176" s="589">
        <f>+H170</f>
        <v>2113758527</v>
      </c>
      <c r="D176" s="588"/>
      <c r="E176" s="690"/>
      <c r="F176" s="686" t="s">
        <v>1294</v>
      </c>
      <c r="G176" s="686" t="s">
        <v>1295</v>
      </c>
      <c r="H176" s="586"/>
      <c r="I176" s="586"/>
    </row>
    <row r="177" spans="1:9">
      <c r="A177" s="686">
        <v>120119</v>
      </c>
      <c r="B177" s="686" t="s">
        <v>1290</v>
      </c>
      <c r="C177" s="589"/>
      <c r="D177" s="588"/>
      <c r="E177" s="690"/>
      <c r="F177" s="686" t="s">
        <v>1296</v>
      </c>
      <c r="G177" s="686" t="s">
        <v>1297</v>
      </c>
      <c r="H177" s="586"/>
      <c r="I177" s="586"/>
    </row>
    <row r="178" spans="1:9">
      <c r="A178" s="686">
        <v>120120001</v>
      </c>
      <c r="B178" s="686" t="s">
        <v>1292</v>
      </c>
      <c r="C178" s="589">
        <f>+H172</f>
        <v>3876175511</v>
      </c>
      <c r="D178" s="588"/>
      <c r="E178" s="690"/>
      <c r="F178" s="686">
        <v>121111001</v>
      </c>
      <c r="G178" s="686" t="s">
        <v>1299</v>
      </c>
      <c r="H178" s="586">
        <v>710410591</v>
      </c>
      <c r="I178" s="586">
        <v>710410591</v>
      </c>
    </row>
    <row r="179" spans="1:9">
      <c r="A179" s="686">
        <v>120120002</v>
      </c>
      <c r="B179" s="686" t="s">
        <v>1293</v>
      </c>
      <c r="C179" s="589">
        <f t="shared" ref="C179" si="14">+H173</f>
        <v>-118077911</v>
      </c>
      <c r="D179" s="588"/>
      <c r="E179" s="690"/>
      <c r="F179" s="686">
        <v>121111002</v>
      </c>
      <c r="G179" s="686" t="s">
        <v>1301</v>
      </c>
      <c r="H179" s="585">
        <v>-710410591</v>
      </c>
      <c r="I179" s="585">
        <v>-710410591</v>
      </c>
    </row>
    <row r="180" spans="1:9">
      <c r="A180" s="686">
        <v>120120003</v>
      </c>
      <c r="B180" s="686" t="s">
        <v>1818</v>
      </c>
      <c r="C180" s="589">
        <f>SUM(C178:C179)</f>
        <v>3758097600</v>
      </c>
      <c r="D180" s="588"/>
      <c r="E180" s="690"/>
      <c r="F180" s="686" t="s">
        <v>1296</v>
      </c>
      <c r="G180" s="686" t="s">
        <v>1297</v>
      </c>
      <c r="H180" s="586">
        <v>0</v>
      </c>
      <c r="I180" s="586">
        <v>0</v>
      </c>
    </row>
    <row r="181" spans="1:9">
      <c r="A181" s="686">
        <v>1201</v>
      </c>
      <c r="B181" s="686" t="s">
        <v>1272</v>
      </c>
      <c r="C181" s="589">
        <f>+C180+C176+C174+C170+C163+C159+C155+C151</f>
        <v>16611427451</v>
      </c>
      <c r="D181" s="588"/>
      <c r="E181" s="690"/>
      <c r="F181" s="686" t="s">
        <v>1302</v>
      </c>
      <c r="G181" s="686" t="s">
        <v>1303</v>
      </c>
      <c r="H181" s="586"/>
      <c r="I181" s="586"/>
    </row>
    <row r="182" spans="1:9">
      <c r="A182" s="686" t="s">
        <v>1294</v>
      </c>
      <c r="B182" s="686" t="s">
        <v>1295</v>
      </c>
      <c r="C182" s="589">
        <f>+C181+C175+C171+C164+C160+C156+C152</f>
        <v>16611427451</v>
      </c>
      <c r="D182" s="589"/>
      <c r="E182" s="690"/>
      <c r="F182" s="686">
        <v>121112001</v>
      </c>
      <c r="G182" s="686" t="s">
        <v>969</v>
      </c>
      <c r="H182" s="586">
        <v>25648145</v>
      </c>
      <c r="I182" s="586">
        <v>25648145</v>
      </c>
    </row>
    <row r="183" spans="1:9">
      <c r="A183" s="686" t="s">
        <v>1296</v>
      </c>
      <c r="B183" s="686" t="s">
        <v>1297</v>
      </c>
      <c r="C183" s="589"/>
      <c r="D183" s="588"/>
      <c r="E183" s="690"/>
      <c r="F183" s="686">
        <v>121112002</v>
      </c>
      <c r="G183" s="686" t="s">
        <v>970</v>
      </c>
      <c r="H183" s="585">
        <v>-25648145</v>
      </c>
      <c r="I183" s="585">
        <v>-25648145</v>
      </c>
    </row>
    <row r="184" spans="1:9">
      <c r="A184" s="686">
        <v>121111001</v>
      </c>
      <c r="B184" s="686" t="s">
        <v>1299</v>
      </c>
      <c r="C184" s="589">
        <f>+H178</f>
        <v>710410591</v>
      </c>
      <c r="D184" s="588"/>
      <c r="E184" s="690"/>
      <c r="F184" s="686">
        <v>121112003</v>
      </c>
      <c r="G184" s="686" t="s">
        <v>971</v>
      </c>
      <c r="H184" s="586">
        <v>166388792</v>
      </c>
      <c r="I184" s="586">
        <v>166388792</v>
      </c>
    </row>
    <row r="185" spans="1:9">
      <c r="A185" s="686">
        <v>121111002</v>
      </c>
      <c r="B185" s="686" t="s">
        <v>1301</v>
      </c>
      <c r="C185" s="589">
        <f>+H179</f>
        <v>-710410591</v>
      </c>
      <c r="D185" s="588"/>
      <c r="E185" s="690"/>
      <c r="F185" s="686">
        <v>121112004</v>
      </c>
      <c r="G185" s="686" t="s">
        <v>972</v>
      </c>
      <c r="H185" s="586">
        <v>-116667681</v>
      </c>
      <c r="I185" s="586">
        <v>-116667681</v>
      </c>
    </row>
    <row r="186" spans="1:9">
      <c r="A186" s="686">
        <v>121111</v>
      </c>
      <c r="B186" s="686" t="s">
        <v>1297</v>
      </c>
      <c r="C186" s="589">
        <f>SUM(C184:C185)</f>
        <v>0</v>
      </c>
      <c r="D186" s="589"/>
      <c r="E186" s="690"/>
      <c r="F186" s="686">
        <v>121112011</v>
      </c>
      <c r="G186" s="686" t="s">
        <v>973</v>
      </c>
      <c r="H186" s="586">
        <v>33454548</v>
      </c>
      <c r="I186" s="586">
        <v>33454548</v>
      </c>
    </row>
    <row r="187" spans="1:9">
      <c r="A187" s="686">
        <v>121112</v>
      </c>
      <c r="B187" s="686" t="s">
        <v>1303</v>
      </c>
      <c r="C187" s="589"/>
      <c r="D187" s="588"/>
      <c r="E187" s="690"/>
      <c r="F187" s="686">
        <v>121112012</v>
      </c>
      <c r="G187" s="686" t="s">
        <v>974</v>
      </c>
      <c r="H187" s="585">
        <v>-33454545</v>
      </c>
      <c r="I187" s="585">
        <v>-33454545</v>
      </c>
    </row>
    <row r="188" spans="1:9">
      <c r="A188" s="686">
        <v>121112001</v>
      </c>
      <c r="B188" s="686" t="s">
        <v>969</v>
      </c>
      <c r="C188" s="589">
        <f>+H182</f>
        <v>25648145</v>
      </c>
      <c r="D188" s="588"/>
      <c r="E188" s="690"/>
      <c r="F188" s="686" t="s">
        <v>1302</v>
      </c>
      <c r="G188" s="686" t="s">
        <v>1303</v>
      </c>
      <c r="H188" s="586">
        <v>49721114</v>
      </c>
      <c r="I188" s="586">
        <v>49721114</v>
      </c>
    </row>
    <row r="189" spans="1:9">
      <c r="A189" s="686">
        <v>121112002</v>
      </c>
      <c r="B189" s="686" t="s">
        <v>970</v>
      </c>
      <c r="C189" s="589">
        <f t="shared" ref="C189:C193" si="15">+H183</f>
        <v>-25648145</v>
      </c>
      <c r="D189" s="588"/>
      <c r="E189" s="690"/>
      <c r="F189" s="686" t="s">
        <v>1304</v>
      </c>
      <c r="G189" s="686" t="s">
        <v>1305</v>
      </c>
      <c r="H189" s="586"/>
      <c r="I189" s="586"/>
    </row>
    <row r="190" spans="1:9">
      <c r="A190" s="686">
        <v>121112003</v>
      </c>
      <c r="B190" s="686" t="s">
        <v>971</v>
      </c>
      <c r="C190" s="589">
        <f t="shared" si="15"/>
        <v>166388792</v>
      </c>
      <c r="D190" s="588"/>
      <c r="E190" s="690"/>
      <c r="F190" s="686">
        <v>121113003</v>
      </c>
      <c r="G190" s="686" t="s">
        <v>975</v>
      </c>
      <c r="H190" s="586">
        <v>35181103</v>
      </c>
      <c r="I190" s="586">
        <v>35181103</v>
      </c>
    </row>
    <row r="191" spans="1:9">
      <c r="A191" s="686">
        <v>121112004</v>
      </c>
      <c r="B191" s="686" t="s">
        <v>972</v>
      </c>
      <c r="C191" s="589">
        <f t="shared" si="15"/>
        <v>-116667681</v>
      </c>
      <c r="D191" s="588"/>
      <c r="E191" s="690"/>
      <c r="F191" s="686" t="s">
        <v>1920</v>
      </c>
      <c r="G191" s="686" t="s">
        <v>1358</v>
      </c>
      <c r="H191" s="586"/>
      <c r="I191" s="586">
        <v>0</v>
      </c>
    </row>
    <row r="192" spans="1:9">
      <c r="A192" s="686">
        <v>121112011</v>
      </c>
      <c r="B192" s="686" t="s">
        <v>973</v>
      </c>
      <c r="C192" s="589">
        <f t="shared" si="15"/>
        <v>33454548</v>
      </c>
      <c r="E192" s="690"/>
      <c r="F192" s="686" t="s">
        <v>1921</v>
      </c>
      <c r="G192" s="686" t="s">
        <v>1814</v>
      </c>
      <c r="H192" s="586"/>
      <c r="I192" s="586">
        <v>0</v>
      </c>
    </row>
    <row r="193" spans="1:10">
      <c r="A193" s="686">
        <v>121112012</v>
      </c>
      <c r="B193" s="686" t="s">
        <v>974</v>
      </c>
      <c r="C193" s="589">
        <f t="shared" si="15"/>
        <v>-33454545</v>
      </c>
      <c r="D193" s="589"/>
      <c r="E193" s="690"/>
      <c r="F193" s="686" t="s">
        <v>1304</v>
      </c>
      <c r="G193" s="686" t="s">
        <v>1305</v>
      </c>
      <c r="H193" s="586">
        <v>35181103</v>
      </c>
      <c r="I193" s="586">
        <v>35181103</v>
      </c>
    </row>
    <row r="194" spans="1:10">
      <c r="A194" s="686">
        <v>121112</v>
      </c>
      <c r="B194" s="686" t="s">
        <v>1303</v>
      </c>
      <c r="C194" s="589">
        <f>SUM(C188:C193)</f>
        <v>49721114</v>
      </c>
      <c r="D194" s="589"/>
      <c r="E194" s="690"/>
      <c r="F194" s="686" t="s">
        <v>1294</v>
      </c>
      <c r="G194" s="686" t="s">
        <v>1295</v>
      </c>
      <c r="H194" s="585">
        <v>84902217</v>
      </c>
      <c r="I194" s="585">
        <v>84902217</v>
      </c>
    </row>
    <row r="195" spans="1:10">
      <c r="A195" s="686">
        <v>121113</v>
      </c>
      <c r="B195" s="686" t="s">
        <v>1305</v>
      </c>
      <c r="C195" s="589"/>
      <c r="D195" s="588"/>
      <c r="E195" s="690"/>
      <c r="F195" s="686" t="s">
        <v>1269</v>
      </c>
      <c r="G195" s="686" t="s">
        <v>1270</v>
      </c>
      <c r="H195" s="586">
        <v>16696329668</v>
      </c>
      <c r="I195" s="586">
        <v>16696329668</v>
      </c>
      <c r="J195" s="687">
        <v>2845144238</v>
      </c>
    </row>
    <row r="196" spans="1:10">
      <c r="A196" s="686">
        <v>121113003</v>
      </c>
      <c r="B196" s="686" t="s">
        <v>975</v>
      </c>
      <c r="C196" s="589">
        <f>+H190</f>
        <v>35181103</v>
      </c>
      <c r="D196" s="588"/>
      <c r="E196" s="690"/>
      <c r="F196" s="686" t="s">
        <v>1171</v>
      </c>
      <c r="G196" s="686" t="s">
        <v>483</v>
      </c>
      <c r="H196" s="586">
        <v>42716991808</v>
      </c>
      <c r="I196" s="586">
        <v>42716991808</v>
      </c>
      <c r="J196" s="687">
        <v>0</v>
      </c>
    </row>
    <row r="197" spans="1:10">
      <c r="A197" s="686">
        <v>121113005</v>
      </c>
      <c r="B197" s="686" t="s">
        <v>1358</v>
      </c>
      <c r="C197" s="589">
        <f>+H202</f>
        <v>0</v>
      </c>
      <c r="D197" s="588"/>
      <c r="E197" s="690"/>
      <c r="F197" s="686" t="s">
        <v>1306</v>
      </c>
      <c r="G197" s="686" t="s">
        <v>1307</v>
      </c>
      <c r="H197" s="586"/>
      <c r="I197" s="586"/>
    </row>
    <row r="198" spans="1:10">
      <c r="A198" s="686">
        <v>121113006</v>
      </c>
      <c r="B198" s="686" t="s">
        <v>1814</v>
      </c>
      <c r="C198" s="589"/>
      <c r="D198" s="589"/>
      <c r="E198" s="690"/>
      <c r="F198" s="686" t="s">
        <v>1308</v>
      </c>
      <c r="G198" s="686" t="s">
        <v>486</v>
      </c>
    </row>
    <row r="199" spans="1:10">
      <c r="A199" s="686">
        <v>121113</v>
      </c>
      <c r="B199" s="686" t="s">
        <v>1305</v>
      </c>
      <c r="C199" s="589">
        <f>SUM(C196:C198)</f>
        <v>35181103</v>
      </c>
      <c r="D199" s="588"/>
      <c r="E199" s="690"/>
      <c r="F199" s="686" t="s">
        <v>1309</v>
      </c>
      <c r="G199" s="686" t="s">
        <v>1310</v>
      </c>
      <c r="H199" s="586"/>
      <c r="I199" s="586"/>
    </row>
    <row r="200" spans="1:10">
      <c r="A200" s="686">
        <v>1211</v>
      </c>
      <c r="B200" s="686" t="s">
        <v>1295</v>
      </c>
      <c r="C200" s="588">
        <f>+C199+C194</f>
        <v>84902217</v>
      </c>
      <c r="D200" s="591">
        <f>+C202+C74-C197</f>
        <v>42716991808</v>
      </c>
      <c r="E200" s="690"/>
      <c r="F200" s="686" t="s">
        <v>1311</v>
      </c>
      <c r="G200" s="686" t="s">
        <v>1312</v>
      </c>
      <c r="H200" s="586"/>
      <c r="I200" s="586"/>
    </row>
    <row r="201" spans="1:10">
      <c r="A201" s="686">
        <v>12</v>
      </c>
      <c r="B201" s="686" t="s">
        <v>1270</v>
      </c>
      <c r="C201" s="588">
        <f>+C200+C181</f>
        <v>16696329668</v>
      </c>
      <c r="E201" s="690"/>
      <c r="F201" s="686">
        <v>210101001</v>
      </c>
      <c r="G201" s="686" t="s">
        <v>1314</v>
      </c>
      <c r="H201" s="586">
        <v>14256538</v>
      </c>
      <c r="I201" s="586">
        <v>14256538</v>
      </c>
    </row>
    <row r="202" spans="1:10">
      <c r="A202" s="686">
        <v>1</v>
      </c>
      <c r="B202" s="686" t="s">
        <v>483</v>
      </c>
      <c r="C202" s="588">
        <f>+C201+C145</f>
        <v>42716991808</v>
      </c>
      <c r="E202" s="690"/>
      <c r="F202" s="686">
        <v>210101002</v>
      </c>
      <c r="G202" s="686" t="s">
        <v>1316</v>
      </c>
      <c r="H202" s="586">
        <v>0</v>
      </c>
      <c r="I202" s="586">
        <v>0</v>
      </c>
    </row>
    <row r="203" spans="1:10">
      <c r="A203" s="686" t="s">
        <v>1306</v>
      </c>
      <c r="B203" s="686" t="s">
        <v>1307</v>
      </c>
      <c r="C203" s="588"/>
      <c r="E203" s="690"/>
      <c r="F203" s="686">
        <v>210101011</v>
      </c>
      <c r="G203" s="686" t="s">
        <v>1318</v>
      </c>
      <c r="H203" s="586">
        <v>2847186885</v>
      </c>
      <c r="I203" s="586">
        <v>2847186885</v>
      </c>
    </row>
    <row r="204" spans="1:10">
      <c r="A204" s="686" t="s">
        <v>1308</v>
      </c>
      <c r="B204" s="686" t="s">
        <v>486</v>
      </c>
      <c r="D204" s="590"/>
      <c r="E204" s="690"/>
      <c r="F204" s="686">
        <v>210101031</v>
      </c>
      <c r="G204" s="686" t="s">
        <v>1741</v>
      </c>
      <c r="H204" s="586">
        <v>134019553</v>
      </c>
      <c r="I204" s="586">
        <v>134019553</v>
      </c>
    </row>
    <row r="205" spans="1:10">
      <c r="A205" s="686" t="s">
        <v>1309</v>
      </c>
      <c r="B205" s="686" t="s">
        <v>1310</v>
      </c>
      <c r="D205" s="590"/>
      <c r="E205" s="690"/>
      <c r="F205" s="686">
        <v>210101041</v>
      </c>
      <c r="G205" s="686" t="s">
        <v>1743</v>
      </c>
      <c r="H205" s="585">
        <v>64262391</v>
      </c>
      <c r="I205" s="585">
        <v>64262391</v>
      </c>
    </row>
    <row r="206" spans="1:10">
      <c r="A206" s="686" t="s">
        <v>1311</v>
      </c>
      <c r="B206" s="686" t="s">
        <v>1312</v>
      </c>
      <c r="D206" s="590"/>
      <c r="E206" s="690"/>
      <c r="F206" s="686">
        <v>210101042</v>
      </c>
      <c r="G206" s="686" t="s">
        <v>1745</v>
      </c>
      <c r="H206" s="585">
        <v>94995687</v>
      </c>
      <c r="I206" s="585">
        <v>94995687</v>
      </c>
    </row>
    <row r="207" spans="1:10">
      <c r="A207" s="686" t="s">
        <v>1313</v>
      </c>
      <c r="B207" s="686" t="s">
        <v>1314</v>
      </c>
      <c r="C207" s="591">
        <f>+H201</f>
        <v>14256538</v>
      </c>
      <c r="D207" s="590"/>
      <c r="E207" s="690"/>
      <c r="F207" s="686">
        <v>210101090</v>
      </c>
      <c r="G207" s="686" t="s">
        <v>1320</v>
      </c>
      <c r="H207" s="586">
        <v>105948364</v>
      </c>
      <c r="I207" s="586">
        <v>105948364</v>
      </c>
    </row>
    <row r="208" spans="1:10">
      <c r="A208" s="686" t="s">
        <v>1315</v>
      </c>
      <c r="B208" s="686" t="s">
        <v>1316</v>
      </c>
      <c r="C208" s="591">
        <f t="shared" ref="C208:C214" si="16">+H202</f>
        <v>0</v>
      </c>
      <c r="D208" s="590"/>
      <c r="E208" s="690"/>
      <c r="F208" s="686">
        <v>210101091</v>
      </c>
      <c r="G208" s="686" t="s">
        <v>1322</v>
      </c>
      <c r="H208" s="586">
        <v>88937178</v>
      </c>
      <c r="I208" s="586">
        <v>88937178</v>
      </c>
    </row>
    <row r="209" spans="1:9">
      <c r="A209" s="686" t="s">
        <v>1317</v>
      </c>
      <c r="B209" s="686" t="s">
        <v>1318</v>
      </c>
      <c r="C209" s="591">
        <f t="shared" si="16"/>
        <v>2847186885</v>
      </c>
      <c r="D209" s="590"/>
      <c r="E209" s="690"/>
      <c r="F209" s="686">
        <v>210101100</v>
      </c>
      <c r="G209" s="686" t="s">
        <v>993</v>
      </c>
      <c r="H209" s="586">
        <v>19239700</v>
      </c>
      <c r="I209" s="586">
        <v>19239700</v>
      </c>
    </row>
    <row r="210" spans="1:9">
      <c r="A210" s="686" t="s">
        <v>1740</v>
      </c>
      <c r="B210" s="686" t="s">
        <v>1741</v>
      </c>
      <c r="C210" s="591">
        <f t="shared" si="16"/>
        <v>134019553</v>
      </c>
      <c r="D210" s="590"/>
      <c r="E210" s="690"/>
      <c r="F210" s="686" t="s">
        <v>1820</v>
      </c>
      <c r="G210" s="686" t="s">
        <v>994</v>
      </c>
      <c r="H210" s="585">
        <v>0</v>
      </c>
      <c r="I210" s="585">
        <v>0</v>
      </c>
    </row>
    <row r="211" spans="1:9">
      <c r="A211" s="686" t="s">
        <v>1742</v>
      </c>
      <c r="B211" s="686" t="s">
        <v>1743</v>
      </c>
      <c r="C211" s="591">
        <f t="shared" si="16"/>
        <v>64262391</v>
      </c>
      <c r="D211" s="590"/>
      <c r="E211" s="690"/>
      <c r="F211" s="686">
        <v>210101102</v>
      </c>
      <c r="G211" s="686" t="s">
        <v>1822</v>
      </c>
      <c r="H211" s="586">
        <v>208914330</v>
      </c>
      <c r="I211" s="586">
        <v>208914330</v>
      </c>
    </row>
    <row r="212" spans="1:9">
      <c r="A212" s="686" t="s">
        <v>1744</v>
      </c>
      <c r="B212" s="686" t="s">
        <v>1745</v>
      </c>
      <c r="C212" s="591">
        <f t="shared" si="16"/>
        <v>94995687</v>
      </c>
      <c r="D212" s="692"/>
      <c r="E212" s="690"/>
      <c r="F212" s="686">
        <v>210101191</v>
      </c>
      <c r="G212" s="686" t="s">
        <v>1324</v>
      </c>
      <c r="H212" s="586">
        <v>3038658452</v>
      </c>
      <c r="I212" s="586">
        <v>3038658452</v>
      </c>
    </row>
    <row r="213" spans="1:9">
      <c r="A213" s="686" t="s">
        <v>1319</v>
      </c>
      <c r="B213" s="686" t="s">
        <v>1320</v>
      </c>
      <c r="C213" s="591">
        <f t="shared" si="16"/>
        <v>105948364</v>
      </c>
      <c r="D213" s="590">
        <f>SUM(C208:C215)</f>
        <v>3335350058</v>
      </c>
      <c r="E213" s="690"/>
      <c r="F213" s="686" t="s">
        <v>1311</v>
      </c>
      <c r="G213" s="686" t="s">
        <v>1312</v>
      </c>
      <c r="H213" s="586">
        <v>6616419078</v>
      </c>
      <c r="I213" s="586">
        <v>6616419078</v>
      </c>
    </row>
    <row r="214" spans="1:9">
      <c r="A214" s="686" t="s">
        <v>1321</v>
      </c>
      <c r="B214" s="686" t="s">
        <v>1322</v>
      </c>
      <c r="C214" s="591">
        <f t="shared" si="16"/>
        <v>88937178</v>
      </c>
      <c r="D214" s="590"/>
      <c r="E214" s="690"/>
      <c r="F214" s="686" t="s">
        <v>1325</v>
      </c>
      <c r="G214" s="686" t="s">
        <v>1326</v>
      </c>
      <c r="H214" s="586"/>
      <c r="I214" s="586"/>
    </row>
    <row r="215" spans="1:9">
      <c r="A215" s="691"/>
      <c r="B215" s="691" t="s">
        <v>2180</v>
      </c>
      <c r="D215" s="590"/>
      <c r="E215" s="690"/>
      <c r="F215" s="686">
        <v>210111011</v>
      </c>
      <c r="G215" s="686" t="s">
        <v>895</v>
      </c>
      <c r="H215" s="586">
        <v>54366250</v>
      </c>
      <c r="I215" s="586">
        <v>54366250</v>
      </c>
    </row>
    <row r="216" spans="1:9">
      <c r="A216" s="686" t="s">
        <v>1746</v>
      </c>
      <c r="B216" s="686" t="s">
        <v>1747</v>
      </c>
      <c r="C216" s="590"/>
      <c r="D216" s="590"/>
      <c r="E216" s="690"/>
      <c r="F216" s="686">
        <v>210111031</v>
      </c>
      <c r="G216" s="686" t="s">
        <v>1329</v>
      </c>
      <c r="H216" s="586">
        <v>119527942</v>
      </c>
      <c r="I216" s="586">
        <v>119527942</v>
      </c>
    </row>
    <row r="217" spans="1:9">
      <c r="A217" s="686" t="s">
        <v>1819</v>
      </c>
      <c r="B217" s="686" t="s">
        <v>993</v>
      </c>
      <c r="C217" s="590">
        <f>+H209</f>
        <v>19239700</v>
      </c>
      <c r="D217" s="590">
        <f>+C218+C219+C244</f>
        <v>208914330</v>
      </c>
      <c r="E217" s="690"/>
      <c r="F217" s="686">
        <v>210111001</v>
      </c>
      <c r="G217" s="686" t="s">
        <v>1331</v>
      </c>
      <c r="H217" s="586">
        <v>132831328</v>
      </c>
      <c r="I217" s="586">
        <v>132831328</v>
      </c>
    </row>
    <row r="218" spans="1:9">
      <c r="A218" s="686" t="s">
        <v>1820</v>
      </c>
      <c r="B218" s="686" t="s">
        <v>994</v>
      </c>
      <c r="C218" s="590">
        <f t="shared" ref="C218:C220" si="17">+H210</f>
        <v>0</v>
      </c>
      <c r="D218" s="590"/>
      <c r="E218" s="690"/>
      <c r="F218" s="686" t="s">
        <v>1325</v>
      </c>
      <c r="G218" s="686" t="s">
        <v>1326</v>
      </c>
      <c r="H218" s="585">
        <v>306725520</v>
      </c>
      <c r="I218" s="585">
        <v>306725520</v>
      </c>
    </row>
    <row r="219" spans="1:9">
      <c r="A219" s="686" t="s">
        <v>1821</v>
      </c>
      <c r="B219" s="686" t="s">
        <v>1822</v>
      </c>
      <c r="C219" s="590">
        <f t="shared" si="17"/>
        <v>208914330</v>
      </c>
      <c r="E219" s="690"/>
      <c r="F219" s="686" t="s">
        <v>1332</v>
      </c>
      <c r="G219" s="686" t="s">
        <v>1333</v>
      </c>
      <c r="H219" s="586"/>
      <c r="I219" s="586"/>
    </row>
    <row r="220" spans="1:9">
      <c r="A220" s="686" t="s">
        <v>1323</v>
      </c>
      <c r="B220" s="686" t="s">
        <v>1324</v>
      </c>
      <c r="C220" s="590">
        <f t="shared" si="17"/>
        <v>3038658452</v>
      </c>
      <c r="D220" s="589">
        <f>SUM(C220:C221)</f>
        <v>9655077530</v>
      </c>
      <c r="E220" s="690"/>
      <c r="F220" s="686">
        <v>210121009</v>
      </c>
      <c r="G220" s="686" t="s">
        <v>990</v>
      </c>
      <c r="H220" s="586">
        <v>274594</v>
      </c>
      <c r="I220" s="586">
        <v>274594</v>
      </c>
    </row>
    <row r="221" spans="1:9">
      <c r="A221" s="686" t="s">
        <v>1311</v>
      </c>
      <c r="B221" s="686" t="s">
        <v>1312</v>
      </c>
      <c r="C221" s="590">
        <f>SUM(C207:C220)</f>
        <v>6616419078</v>
      </c>
      <c r="D221" s="589"/>
      <c r="E221" s="690"/>
      <c r="F221" s="686">
        <v>210121031</v>
      </c>
      <c r="G221" s="686" t="s">
        <v>991</v>
      </c>
      <c r="H221" s="586">
        <v>1402394</v>
      </c>
      <c r="I221" s="586">
        <v>1402394</v>
      </c>
    </row>
    <row r="222" spans="1:9">
      <c r="A222" s="686" t="s">
        <v>1325</v>
      </c>
      <c r="B222" s="686" t="s">
        <v>1326</v>
      </c>
      <c r="C222" s="590"/>
      <c r="D222" s="588"/>
      <c r="E222" s="690"/>
      <c r="F222" s="686">
        <v>210121041</v>
      </c>
      <c r="G222" s="686" t="s">
        <v>1748</v>
      </c>
      <c r="H222" s="586">
        <v>96511712</v>
      </c>
      <c r="I222" s="586">
        <v>96511712</v>
      </c>
    </row>
    <row r="223" spans="1:9">
      <c r="A223" s="686" t="s">
        <v>1327</v>
      </c>
      <c r="B223" s="686" t="s">
        <v>895</v>
      </c>
      <c r="C223" s="590">
        <f>+H215</f>
        <v>54366250</v>
      </c>
      <c r="D223" s="588"/>
      <c r="E223" s="690"/>
      <c r="F223" s="686" t="s">
        <v>1332</v>
      </c>
      <c r="G223" s="686" t="s">
        <v>1333</v>
      </c>
      <c r="H223" s="586">
        <v>98188700</v>
      </c>
      <c r="I223" s="586">
        <v>98188700</v>
      </c>
    </row>
    <row r="224" spans="1:9">
      <c r="A224" s="686" t="s">
        <v>1328</v>
      </c>
      <c r="B224" s="686" t="s">
        <v>1329</v>
      </c>
      <c r="C224" s="590">
        <f t="shared" ref="C224:C225" si="18">+H216</f>
        <v>119527942</v>
      </c>
      <c r="E224" s="690"/>
      <c r="F224" s="686" t="s">
        <v>1309</v>
      </c>
      <c r="G224" s="686" t="s">
        <v>1310</v>
      </c>
      <c r="H224" s="586">
        <v>7021333298</v>
      </c>
      <c r="I224" s="586">
        <v>7021333298</v>
      </c>
    </row>
    <row r="225" spans="1:9">
      <c r="A225" s="686" t="s">
        <v>1330</v>
      </c>
      <c r="B225" s="686" t="s">
        <v>1331</v>
      </c>
      <c r="C225" s="590">
        <f t="shared" si="18"/>
        <v>132831328</v>
      </c>
      <c r="D225" s="590"/>
      <c r="E225" s="690"/>
      <c r="F225" s="686" t="s">
        <v>1334</v>
      </c>
      <c r="G225" s="686" t="s">
        <v>1335</v>
      </c>
      <c r="H225" s="586"/>
      <c r="I225" s="586"/>
    </row>
    <row r="226" spans="1:9">
      <c r="A226" s="686" t="s">
        <v>1325</v>
      </c>
      <c r="B226" s="686" t="s">
        <v>1326</v>
      </c>
      <c r="C226" s="590">
        <f>SUM(C223:C225)</f>
        <v>306725520</v>
      </c>
      <c r="D226" s="590"/>
      <c r="E226" s="690"/>
      <c r="F226" s="686">
        <v>211101101</v>
      </c>
      <c r="G226" s="686" t="s">
        <v>1703</v>
      </c>
      <c r="H226" s="585">
        <v>547859507</v>
      </c>
      <c r="I226" s="585">
        <v>547859507</v>
      </c>
    </row>
    <row r="227" spans="1:9">
      <c r="A227" s="686" t="s">
        <v>1332</v>
      </c>
      <c r="B227" s="686" t="s">
        <v>1333</v>
      </c>
      <c r="C227" s="590"/>
      <c r="D227" s="590"/>
      <c r="E227" s="690"/>
      <c r="F227" s="686">
        <v>211101102</v>
      </c>
      <c r="G227" s="686" t="s">
        <v>1823</v>
      </c>
      <c r="H227" s="585">
        <v>89285711</v>
      </c>
      <c r="I227" s="585">
        <v>89285711</v>
      </c>
    </row>
    <row r="228" spans="1:9">
      <c r="A228" s="686">
        <v>210121009</v>
      </c>
      <c r="B228" s="686" t="s">
        <v>990</v>
      </c>
      <c r="C228" s="591">
        <f>+H220</f>
        <v>274594</v>
      </c>
      <c r="D228" s="590"/>
      <c r="E228" s="690"/>
      <c r="F228" s="686">
        <v>211101103</v>
      </c>
      <c r="G228" s="686" t="s">
        <v>977</v>
      </c>
      <c r="H228" s="585">
        <v>107142854</v>
      </c>
      <c r="I228" s="585">
        <v>107142854</v>
      </c>
    </row>
    <row r="229" spans="1:9">
      <c r="A229" s="686">
        <v>210121011</v>
      </c>
      <c r="B229" s="686" t="s">
        <v>1973</v>
      </c>
      <c r="C229" s="590"/>
      <c r="D229" s="590"/>
      <c r="E229" s="690"/>
      <c r="F229" s="686">
        <v>211101104</v>
      </c>
      <c r="G229" s="686" t="s">
        <v>978</v>
      </c>
      <c r="H229" s="585">
        <v>149999994</v>
      </c>
      <c r="I229" s="585">
        <v>149999994</v>
      </c>
    </row>
    <row r="230" spans="1:9">
      <c r="A230" s="686">
        <v>210121031</v>
      </c>
      <c r="B230" s="686" t="s">
        <v>991</v>
      </c>
      <c r="C230" s="590">
        <f>+H221</f>
        <v>1402394</v>
      </c>
      <c r="D230" s="590"/>
      <c r="E230" s="690"/>
      <c r="F230" s="686">
        <v>211101108</v>
      </c>
      <c r="G230" s="686" t="s">
        <v>1922</v>
      </c>
      <c r="H230" s="586">
        <v>3000000000</v>
      </c>
      <c r="I230" s="586">
        <v>3000000000</v>
      </c>
    </row>
    <row r="231" spans="1:9">
      <c r="A231" s="686">
        <v>210121041</v>
      </c>
      <c r="B231" s="686" t="s">
        <v>1748</v>
      </c>
      <c r="C231" s="590">
        <f>+H222</f>
        <v>96511712</v>
      </c>
      <c r="E231" s="690"/>
      <c r="F231" s="686">
        <v>211101201</v>
      </c>
      <c r="G231" s="686" t="s">
        <v>981</v>
      </c>
      <c r="H231" s="586">
        <v>46666692</v>
      </c>
      <c r="I231" s="586">
        <v>46666692</v>
      </c>
    </row>
    <row r="232" spans="1:9">
      <c r="A232" s="686">
        <v>210121</v>
      </c>
      <c r="B232" s="686" t="s">
        <v>1333</v>
      </c>
      <c r="C232" s="590">
        <f>SUM(C228:C231)</f>
        <v>98188700</v>
      </c>
      <c r="D232" s="588"/>
      <c r="E232" s="690"/>
      <c r="F232" s="686">
        <v>211101202</v>
      </c>
      <c r="G232" s="686" t="s">
        <v>1001</v>
      </c>
      <c r="H232" s="586">
        <v>544955583</v>
      </c>
      <c r="I232" s="586">
        <v>544955583</v>
      </c>
    </row>
    <row r="233" spans="1:9">
      <c r="A233" s="686">
        <v>2101</v>
      </c>
      <c r="B233" s="686" t="s">
        <v>1310</v>
      </c>
      <c r="C233" s="590"/>
      <c r="D233" s="588"/>
      <c r="E233" s="690"/>
      <c r="F233" s="686">
        <v>211101206</v>
      </c>
      <c r="G233" s="686" t="s">
        <v>2143</v>
      </c>
      <c r="H233" s="586">
        <v>1200000000</v>
      </c>
      <c r="I233" s="586">
        <v>1200000000</v>
      </c>
    </row>
    <row r="234" spans="1:9">
      <c r="A234" s="686" t="s">
        <v>1334</v>
      </c>
      <c r="B234" s="686" t="s">
        <v>1335</v>
      </c>
      <c r="C234" s="590"/>
      <c r="D234" s="692"/>
      <c r="E234" s="690"/>
      <c r="F234" s="686">
        <v>211101207</v>
      </c>
      <c r="G234" s="686" t="s">
        <v>1924</v>
      </c>
      <c r="H234" s="586"/>
      <c r="I234" s="586">
        <v>0</v>
      </c>
    </row>
    <row r="235" spans="1:9">
      <c r="A235" s="686" t="s">
        <v>1336</v>
      </c>
      <c r="B235" s="686" t="s">
        <v>1703</v>
      </c>
      <c r="C235" s="591">
        <f>+H226</f>
        <v>547859507</v>
      </c>
      <c r="D235" s="588"/>
      <c r="E235" s="690"/>
      <c r="F235" s="686">
        <v>211101208</v>
      </c>
      <c r="G235" s="686" t="s">
        <v>1925</v>
      </c>
      <c r="H235" s="586"/>
      <c r="I235" s="586">
        <v>0</v>
      </c>
    </row>
    <row r="236" spans="1:9">
      <c r="A236" s="686" t="s">
        <v>1337</v>
      </c>
      <c r="B236" s="686" t="s">
        <v>1823</v>
      </c>
      <c r="C236" s="591">
        <f t="shared" ref="C236:C239" si="19">+H227</f>
        <v>89285711</v>
      </c>
      <c r="D236" s="588"/>
      <c r="E236" s="690"/>
      <c r="F236" s="686">
        <v>211101209</v>
      </c>
      <c r="G236" s="686" t="s">
        <v>1960</v>
      </c>
      <c r="H236" s="586">
        <v>1005000000</v>
      </c>
      <c r="I236" s="586">
        <v>1005000000</v>
      </c>
    </row>
    <row r="237" spans="1:9">
      <c r="A237" s="686"/>
      <c r="B237" s="691" t="s">
        <v>977</v>
      </c>
      <c r="C237" s="591">
        <f t="shared" si="19"/>
        <v>107142854</v>
      </c>
      <c r="D237" s="589"/>
      <c r="E237" s="690"/>
      <c r="F237" s="686">
        <v>211101211</v>
      </c>
      <c r="G237" s="686" t="s">
        <v>1342</v>
      </c>
      <c r="H237" s="586">
        <v>462393176</v>
      </c>
      <c r="I237" s="586">
        <v>462393176</v>
      </c>
    </row>
    <row r="238" spans="1:9">
      <c r="A238" s="686" t="s">
        <v>1338</v>
      </c>
      <c r="B238" s="686" t="s">
        <v>978</v>
      </c>
      <c r="C238" s="591">
        <f t="shared" si="19"/>
        <v>149999994</v>
      </c>
      <c r="D238" s="588"/>
      <c r="E238" s="690"/>
      <c r="F238" s="686">
        <v>211101212</v>
      </c>
      <c r="G238" s="686" t="s">
        <v>1344</v>
      </c>
      <c r="H238" s="586">
        <v>-462392854</v>
      </c>
      <c r="I238" s="586">
        <v>-462392854</v>
      </c>
    </row>
    <row r="239" spans="1:9">
      <c r="A239" s="686" t="s">
        <v>2203</v>
      </c>
      <c r="B239" s="686" t="s">
        <v>1922</v>
      </c>
      <c r="C239" s="591">
        <f t="shared" si="19"/>
        <v>3000000000</v>
      </c>
      <c r="D239" s="588"/>
      <c r="E239" s="690"/>
      <c r="F239" s="686" t="s">
        <v>1334</v>
      </c>
      <c r="G239" s="686" t="s">
        <v>1335</v>
      </c>
      <c r="H239" s="586">
        <v>6690910663</v>
      </c>
      <c r="I239" s="586">
        <v>6690910663</v>
      </c>
    </row>
    <row r="240" spans="1:9">
      <c r="A240" s="686" t="s">
        <v>1339</v>
      </c>
      <c r="B240" s="686" t="s">
        <v>979</v>
      </c>
      <c r="D240" s="588"/>
      <c r="E240" s="690"/>
      <c r="F240" s="686" t="s">
        <v>1345</v>
      </c>
      <c r="G240" s="686" t="s">
        <v>1346</v>
      </c>
      <c r="H240" s="586"/>
      <c r="I240" s="586"/>
    </row>
    <row r="241" spans="1:9">
      <c r="A241" s="686" t="s">
        <v>1749</v>
      </c>
      <c r="B241" s="686" t="s">
        <v>980</v>
      </c>
      <c r="D241" s="588"/>
      <c r="E241" s="690"/>
      <c r="F241" s="686" t="s">
        <v>1347</v>
      </c>
      <c r="G241" s="686"/>
      <c r="H241" s="586"/>
      <c r="I241" s="586"/>
    </row>
    <row r="242" spans="1:9">
      <c r="A242" s="686" t="s">
        <v>1340</v>
      </c>
      <c r="B242" s="686" t="s">
        <v>981</v>
      </c>
      <c r="C242" s="591">
        <f>+H231</f>
        <v>46666692</v>
      </c>
      <c r="D242" s="588"/>
      <c r="E242" s="690"/>
      <c r="F242" s="686">
        <v>217101101</v>
      </c>
      <c r="G242" s="686" t="s">
        <v>1349</v>
      </c>
      <c r="H242" s="586">
        <v>1282051250</v>
      </c>
      <c r="I242" s="586">
        <v>1282051250</v>
      </c>
    </row>
    <row r="243" spans="1:9">
      <c r="A243" s="686" t="s">
        <v>1923</v>
      </c>
      <c r="B243" s="686" t="s">
        <v>1001</v>
      </c>
      <c r="C243" s="591">
        <f>+H232</f>
        <v>544955583</v>
      </c>
      <c r="D243" s="589"/>
      <c r="E243" s="690"/>
      <c r="F243" s="686" t="s">
        <v>1350</v>
      </c>
      <c r="G243" s="686" t="s">
        <v>1351</v>
      </c>
      <c r="H243" s="586">
        <v>0</v>
      </c>
      <c r="I243" s="586">
        <v>0</v>
      </c>
    </row>
    <row r="244" spans="1:9">
      <c r="A244" s="686" t="s">
        <v>1937</v>
      </c>
      <c r="B244" s="686" t="s">
        <v>1824</v>
      </c>
      <c r="D244" s="588"/>
      <c r="E244" s="690"/>
      <c r="F244" s="686">
        <v>217101103</v>
      </c>
      <c r="G244" s="686" t="s">
        <v>1751</v>
      </c>
      <c r="H244" s="586">
        <v>51486790</v>
      </c>
      <c r="I244" s="586">
        <v>51486790</v>
      </c>
    </row>
    <row r="245" spans="1:9">
      <c r="A245" s="686" t="s">
        <v>1938</v>
      </c>
      <c r="B245" s="686" t="s">
        <v>982</v>
      </c>
      <c r="D245" s="588"/>
      <c r="E245" s="690"/>
      <c r="F245" s="686">
        <v>217101104</v>
      </c>
      <c r="G245" s="686" t="s">
        <v>1353</v>
      </c>
      <c r="H245" s="585">
        <v>25000027</v>
      </c>
      <c r="I245" s="585">
        <v>25000027</v>
      </c>
    </row>
    <row r="246" spans="1:9">
      <c r="A246" s="686">
        <v>211101206</v>
      </c>
      <c r="B246" s="686" t="s">
        <v>1924</v>
      </c>
      <c r="C246" s="591">
        <f>+H233</f>
        <v>1200000000</v>
      </c>
      <c r="D246" s="588"/>
      <c r="E246" s="690"/>
      <c r="F246" s="686" t="s">
        <v>1926</v>
      </c>
      <c r="G246" s="686" t="s">
        <v>999</v>
      </c>
      <c r="H246" s="586">
        <v>0</v>
      </c>
      <c r="I246" s="586">
        <v>0</v>
      </c>
    </row>
    <row r="247" spans="1:9">
      <c r="A247" s="686" t="s">
        <v>2181</v>
      </c>
      <c r="B247" s="686" t="s">
        <v>1925</v>
      </c>
      <c r="C247" s="591">
        <f>+H235</f>
        <v>0</v>
      </c>
      <c r="D247" s="588"/>
      <c r="E247" s="690"/>
      <c r="F247" s="686">
        <v>217101198</v>
      </c>
      <c r="G247" s="686" t="s">
        <v>1356</v>
      </c>
      <c r="H247" s="586">
        <v>336414114</v>
      </c>
      <c r="I247" s="586">
        <v>336414114</v>
      </c>
    </row>
    <row r="248" spans="1:9">
      <c r="A248" s="686" t="s">
        <v>2231</v>
      </c>
      <c r="B248" s="686" t="s">
        <v>1960</v>
      </c>
      <c r="C248" s="591">
        <f>+H236</f>
        <v>1005000000</v>
      </c>
      <c r="E248" s="690"/>
      <c r="F248" s="686">
        <v>217101199</v>
      </c>
      <c r="G248" s="686" t="s">
        <v>1358</v>
      </c>
      <c r="H248" s="586">
        <v>-336414112</v>
      </c>
      <c r="I248" s="586">
        <v>-336414112</v>
      </c>
    </row>
    <row r="249" spans="1:9">
      <c r="A249" s="686" t="s">
        <v>1341</v>
      </c>
      <c r="B249" s="686" t="s">
        <v>1342</v>
      </c>
      <c r="C249" s="591">
        <f>+H237</f>
        <v>462393176</v>
      </c>
      <c r="E249" s="690"/>
      <c r="F249" s="686" t="s">
        <v>1359</v>
      </c>
      <c r="G249" s="686" t="s">
        <v>1360</v>
      </c>
      <c r="H249" s="586">
        <v>0</v>
      </c>
      <c r="I249" s="586">
        <v>0</v>
      </c>
    </row>
    <row r="250" spans="1:9">
      <c r="A250" s="686" t="s">
        <v>1343</v>
      </c>
      <c r="B250" s="686" t="s">
        <v>1344</v>
      </c>
      <c r="C250" s="591">
        <f>+H238</f>
        <v>-462392854</v>
      </c>
      <c r="D250" s="590">
        <f>+C252-C244</f>
        <v>0</v>
      </c>
      <c r="E250" s="690"/>
      <c r="F250" s="686" t="s">
        <v>1347</v>
      </c>
      <c r="G250" s="686"/>
      <c r="H250" s="585">
        <v>1358538069</v>
      </c>
      <c r="I250" s="585">
        <v>1358538069</v>
      </c>
    </row>
    <row r="251" spans="1:9">
      <c r="A251" s="686" t="s">
        <v>1334</v>
      </c>
      <c r="B251" s="686" t="s">
        <v>1335</v>
      </c>
      <c r="C251" s="588">
        <f>SUM(C235:C250)</f>
        <v>6690910663</v>
      </c>
      <c r="D251" s="590">
        <f>+C252+C234</f>
        <v>0</v>
      </c>
      <c r="E251" s="690"/>
      <c r="F251" s="686" t="s">
        <v>1345</v>
      </c>
      <c r="G251" s="686" t="s">
        <v>1346</v>
      </c>
      <c r="H251" s="586">
        <v>1358538069</v>
      </c>
      <c r="I251" s="586">
        <v>1358538069</v>
      </c>
    </row>
    <row r="252" spans="1:9">
      <c r="A252" s="686" t="s">
        <v>1345</v>
      </c>
      <c r="B252" s="686" t="s">
        <v>1346</v>
      </c>
      <c r="C252" s="589"/>
      <c r="D252" s="590"/>
      <c r="E252" s="690"/>
      <c r="F252" s="686">
        <v>2191</v>
      </c>
      <c r="G252" s="686" t="s">
        <v>2151</v>
      </c>
      <c r="H252" s="586"/>
      <c r="I252" s="586"/>
    </row>
    <row r="253" spans="1:9">
      <c r="A253" s="686" t="s">
        <v>1347</v>
      </c>
      <c r="B253" s="686"/>
      <c r="D253" s="590"/>
      <c r="E253" s="690"/>
      <c r="F253" s="686">
        <v>219101</v>
      </c>
      <c r="G253" s="686" t="s">
        <v>2152</v>
      </c>
      <c r="H253" s="586"/>
      <c r="I253" s="586"/>
    </row>
    <row r="254" spans="1:9">
      <c r="A254" s="686">
        <v>217101101</v>
      </c>
      <c r="B254" s="686" t="s">
        <v>1349</v>
      </c>
      <c r="C254" s="590">
        <f>+H242</f>
        <v>1282051250</v>
      </c>
      <c r="D254" s="590"/>
      <c r="E254" s="690"/>
      <c r="F254" s="686">
        <v>219101001</v>
      </c>
      <c r="G254" s="686" t="s">
        <v>2153</v>
      </c>
      <c r="H254" s="586">
        <v>8213580298</v>
      </c>
      <c r="I254" s="586">
        <v>8213580298</v>
      </c>
    </row>
    <row r="255" spans="1:9">
      <c r="A255" s="686">
        <v>217101102</v>
      </c>
      <c r="B255" s="686" t="s">
        <v>1351</v>
      </c>
      <c r="C255" s="590">
        <f t="shared" ref="C255:C258" si="20">+H243</f>
        <v>0</v>
      </c>
      <c r="D255" s="590"/>
      <c r="E255" s="690"/>
      <c r="F255" s="686">
        <v>219101101</v>
      </c>
      <c r="G255" s="686" t="s">
        <v>2186</v>
      </c>
      <c r="H255" s="586">
        <v>1113684932</v>
      </c>
      <c r="I255" s="586">
        <v>1113684932</v>
      </c>
    </row>
    <row r="256" spans="1:9">
      <c r="A256" s="686">
        <v>217101103</v>
      </c>
      <c r="B256" s="686" t="s">
        <v>1751</v>
      </c>
      <c r="C256" s="590">
        <f t="shared" si="20"/>
        <v>51486790</v>
      </c>
      <c r="D256" s="590"/>
      <c r="E256" s="690"/>
      <c r="F256" s="686">
        <v>219101102</v>
      </c>
      <c r="G256" s="686" t="s">
        <v>2187</v>
      </c>
      <c r="H256" s="585">
        <v>1744232877</v>
      </c>
      <c r="I256" s="585">
        <v>1744232877</v>
      </c>
    </row>
    <row r="257" spans="1:10">
      <c r="A257" s="686">
        <v>217101104</v>
      </c>
      <c r="B257" s="686" t="s">
        <v>1353</v>
      </c>
      <c r="C257" s="590">
        <f t="shared" si="20"/>
        <v>25000027</v>
      </c>
      <c r="D257" s="590"/>
      <c r="E257" s="690"/>
      <c r="F257" s="686">
        <v>219101103</v>
      </c>
      <c r="G257" s="686" t="s">
        <v>2188</v>
      </c>
      <c r="H257" s="586">
        <v>-1113684932</v>
      </c>
      <c r="I257" s="586">
        <v>-1113684932</v>
      </c>
    </row>
    <row r="258" spans="1:10">
      <c r="A258" s="686">
        <v>217101106</v>
      </c>
      <c r="B258" s="686" t="s">
        <v>983</v>
      </c>
      <c r="C258" s="590">
        <f t="shared" si="20"/>
        <v>0</v>
      </c>
      <c r="D258" s="590"/>
      <c r="E258" s="690"/>
      <c r="F258" s="686">
        <v>219101104</v>
      </c>
      <c r="G258" s="686" t="s">
        <v>2189</v>
      </c>
      <c r="H258" s="586">
        <v>-1744232877</v>
      </c>
      <c r="I258" s="586">
        <v>-1744232877</v>
      </c>
    </row>
    <row r="259" spans="1:10">
      <c r="A259" s="686">
        <v>217101107</v>
      </c>
      <c r="B259" s="686" t="s">
        <v>984</v>
      </c>
      <c r="C259" s="590"/>
      <c r="D259" s="590"/>
      <c r="E259" s="690"/>
      <c r="F259" s="686">
        <v>2191</v>
      </c>
      <c r="G259" s="686" t="s">
        <v>2151</v>
      </c>
      <c r="H259" s="586">
        <v>8213580298</v>
      </c>
      <c r="I259" s="586">
        <v>8213580298</v>
      </c>
    </row>
    <row r="260" spans="1:10">
      <c r="A260" s="686" t="s">
        <v>1926</v>
      </c>
      <c r="B260" s="686" t="s">
        <v>999</v>
      </c>
      <c r="C260" s="590"/>
      <c r="D260" s="590"/>
      <c r="E260" s="690"/>
      <c r="F260" s="686" t="s">
        <v>1308</v>
      </c>
      <c r="G260" s="686" t="s">
        <v>486</v>
      </c>
      <c r="H260" s="586">
        <v>23284362328</v>
      </c>
      <c r="I260" s="586">
        <v>23284362328</v>
      </c>
    </row>
    <row r="261" spans="1:10">
      <c r="A261" s="686" t="s">
        <v>1355</v>
      </c>
      <c r="B261" s="686" t="s">
        <v>1356</v>
      </c>
      <c r="C261" s="590">
        <f>+H247</f>
        <v>336414114</v>
      </c>
      <c r="D261" s="590"/>
      <c r="E261" s="690"/>
      <c r="F261" s="686" t="s">
        <v>1306</v>
      </c>
      <c r="G261" s="686" t="s">
        <v>1307</v>
      </c>
      <c r="H261" s="586">
        <v>23284362328</v>
      </c>
      <c r="I261" s="586">
        <v>23284362328</v>
      </c>
      <c r="J261" s="687">
        <v>0</v>
      </c>
    </row>
    <row r="262" spans="1:10">
      <c r="A262" s="686" t="s">
        <v>1357</v>
      </c>
      <c r="B262" s="686" t="s">
        <v>1358</v>
      </c>
      <c r="C262" s="590">
        <f>+H248</f>
        <v>-336414112</v>
      </c>
      <c r="D262" s="590"/>
      <c r="E262" s="690"/>
      <c r="F262" s="686" t="s">
        <v>1361</v>
      </c>
      <c r="G262" s="686" t="s">
        <v>1362</v>
      </c>
      <c r="H262" s="586"/>
      <c r="I262" s="586"/>
    </row>
    <row r="263" spans="1:10">
      <c r="A263" s="686" t="s">
        <v>1359</v>
      </c>
      <c r="B263" s="686" t="s">
        <v>1360</v>
      </c>
      <c r="C263" s="590"/>
      <c r="D263" s="590"/>
      <c r="E263" s="690"/>
      <c r="F263" s="686" t="s">
        <v>1363</v>
      </c>
      <c r="G263" s="686" t="s">
        <v>1362</v>
      </c>
      <c r="H263" s="586"/>
      <c r="I263" s="586"/>
    </row>
    <row r="264" spans="1:10">
      <c r="A264" s="686" t="s">
        <v>1347</v>
      </c>
      <c r="B264" s="686"/>
      <c r="C264" s="590">
        <f>SUM(C254:C263)</f>
        <v>1358538069</v>
      </c>
      <c r="E264" s="690"/>
      <c r="F264" s="686" t="s">
        <v>1364</v>
      </c>
      <c r="G264" s="686" t="s">
        <v>1365</v>
      </c>
      <c r="H264" s="586"/>
      <c r="I264" s="586"/>
    </row>
    <row r="265" spans="1:10">
      <c r="A265" s="686" t="s">
        <v>1345</v>
      </c>
      <c r="B265" s="686" t="s">
        <v>1346</v>
      </c>
      <c r="C265" s="590"/>
      <c r="E265" s="690"/>
      <c r="F265" s="686" t="s">
        <v>1366</v>
      </c>
      <c r="G265" s="686" t="s">
        <v>1367</v>
      </c>
      <c r="H265" s="586"/>
      <c r="I265" s="586"/>
    </row>
    <row r="266" spans="1:10">
      <c r="A266" s="686">
        <v>2191</v>
      </c>
      <c r="B266" s="686" t="s">
        <v>2151</v>
      </c>
      <c r="C266" s="590">
        <f>SUM(C255:C265)</f>
        <v>1435024888</v>
      </c>
      <c r="E266" s="690"/>
      <c r="F266" s="686">
        <v>310101011</v>
      </c>
      <c r="G266" s="686" t="s">
        <v>1369</v>
      </c>
      <c r="H266" s="586">
        <v>15000000000</v>
      </c>
      <c r="I266" s="586">
        <v>15000000000</v>
      </c>
    </row>
    <row r="267" spans="1:10">
      <c r="A267" s="686">
        <v>219101</v>
      </c>
      <c r="B267" s="686" t="s">
        <v>2152</v>
      </c>
      <c r="C267" s="586"/>
      <c r="E267" s="690"/>
      <c r="F267" s="686" t="s">
        <v>1366</v>
      </c>
      <c r="G267" s="686" t="s">
        <v>1367</v>
      </c>
      <c r="H267" s="586">
        <v>15000000000</v>
      </c>
      <c r="I267" s="586">
        <v>15000000000</v>
      </c>
    </row>
    <row r="268" spans="1:10">
      <c r="A268" s="686">
        <v>219101001</v>
      </c>
      <c r="B268" s="686" t="s">
        <v>2153</v>
      </c>
      <c r="C268" s="586">
        <f>+H254</f>
        <v>8213580298</v>
      </c>
      <c r="D268" s="590"/>
      <c r="E268" s="690"/>
      <c r="F268" s="686" t="s">
        <v>1370</v>
      </c>
      <c r="G268" s="686" t="s">
        <v>1371</v>
      </c>
      <c r="H268" s="586"/>
      <c r="I268" s="586"/>
    </row>
    <row r="269" spans="1:10">
      <c r="A269" s="686">
        <v>219101101</v>
      </c>
      <c r="B269" s="686" t="s">
        <v>2186</v>
      </c>
      <c r="C269" s="586">
        <f t="shared" ref="C269:C272" si="21">+H255</f>
        <v>1113684932</v>
      </c>
      <c r="D269" s="590"/>
      <c r="E269" s="690"/>
      <c r="F269" s="686">
        <v>310121001</v>
      </c>
      <c r="G269" s="686" t="s">
        <v>1373</v>
      </c>
      <c r="H269" s="586">
        <v>1291637728</v>
      </c>
      <c r="I269" s="586">
        <v>1291637728</v>
      </c>
    </row>
    <row r="270" spans="1:10">
      <c r="A270" s="686">
        <v>219101102</v>
      </c>
      <c r="B270" s="686" t="s">
        <v>2187</v>
      </c>
      <c r="C270" s="586">
        <f t="shared" si="21"/>
        <v>1744232877</v>
      </c>
      <c r="E270" s="690"/>
      <c r="F270" s="686">
        <v>310121011</v>
      </c>
      <c r="G270" s="686" t="s">
        <v>1375</v>
      </c>
      <c r="H270" s="586">
        <v>1815870408</v>
      </c>
      <c r="I270" s="586">
        <v>1815870408</v>
      </c>
    </row>
    <row r="271" spans="1:10">
      <c r="A271" s="686">
        <v>219101103</v>
      </c>
      <c r="B271" s="686" t="s">
        <v>2188</v>
      </c>
      <c r="C271" s="586">
        <f t="shared" si="21"/>
        <v>-1113684932</v>
      </c>
      <c r="D271" s="590"/>
      <c r="E271" s="690"/>
      <c r="F271" s="686">
        <v>310121012</v>
      </c>
      <c r="G271" s="686" t="s">
        <v>1826</v>
      </c>
      <c r="H271" s="586">
        <v>1252221963</v>
      </c>
      <c r="I271" s="586">
        <v>1252221963</v>
      </c>
    </row>
    <row r="272" spans="1:10">
      <c r="A272" s="686">
        <v>219101104</v>
      </c>
      <c r="B272" s="686" t="s">
        <v>2189</v>
      </c>
      <c r="C272" s="586">
        <f t="shared" si="21"/>
        <v>-1744232877</v>
      </c>
      <c r="D272" s="590"/>
      <c r="E272" s="690"/>
      <c r="F272" s="686" t="s">
        <v>1827</v>
      </c>
      <c r="G272" s="686" t="s">
        <v>996</v>
      </c>
      <c r="H272" s="586"/>
      <c r="I272" s="586"/>
    </row>
    <row r="273" spans="1:10">
      <c r="A273" s="686">
        <v>2191</v>
      </c>
      <c r="B273" s="686" t="s">
        <v>2151</v>
      </c>
      <c r="C273" s="586">
        <f>SUM(C268:C272)</f>
        <v>8213580298</v>
      </c>
      <c r="D273" s="590"/>
      <c r="E273" s="690"/>
      <c r="F273" s="686" t="s">
        <v>1370</v>
      </c>
      <c r="G273" s="686" t="s">
        <v>1371</v>
      </c>
      <c r="H273" s="585">
        <v>4359730099</v>
      </c>
      <c r="I273" s="585">
        <v>4359730099</v>
      </c>
    </row>
    <row r="274" spans="1:10">
      <c r="A274" s="686" t="s">
        <v>1308</v>
      </c>
      <c r="B274" s="686" t="s">
        <v>486</v>
      </c>
      <c r="C274" s="586">
        <f>+C273+C264+C251+C232+C226+C221</f>
        <v>23284362328</v>
      </c>
      <c r="D274" s="590"/>
      <c r="E274" s="690"/>
      <c r="F274" s="686" t="s">
        <v>1376</v>
      </c>
      <c r="G274" s="686" t="s">
        <v>1377</v>
      </c>
    </row>
    <row r="275" spans="1:10">
      <c r="A275" s="686" t="s">
        <v>1306</v>
      </c>
      <c r="B275" s="686" t="s">
        <v>1307</v>
      </c>
      <c r="C275" s="590"/>
      <c r="D275" s="590"/>
      <c r="E275" s="690"/>
      <c r="F275" s="686" t="s">
        <v>1378</v>
      </c>
      <c r="G275" s="686" t="s">
        <v>1379</v>
      </c>
      <c r="H275" s="586">
        <v>0</v>
      </c>
      <c r="I275" s="586">
        <v>0</v>
      </c>
    </row>
    <row r="276" spans="1:10">
      <c r="A276" s="686" t="s">
        <v>1361</v>
      </c>
      <c r="B276" s="686" t="s">
        <v>1362</v>
      </c>
      <c r="C276" s="590"/>
      <c r="E276" s="690"/>
      <c r="F276" s="686" t="s">
        <v>1380</v>
      </c>
      <c r="G276" s="686" t="s">
        <v>997</v>
      </c>
      <c r="H276" s="586"/>
      <c r="I276" s="586"/>
    </row>
    <row r="277" spans="1:10">
      <c r="A277" s="686" t="s">
        <v>1363</v>
      </c>
      <c r="B277" s="686" t="s">
        <v>1362</v>
      </c>
      <c r="D277" s="590"/>
      <c r="E277" s="690"/>
      <c r="F277" s="686" t="s">
        <v>1376</v>
      </c>
      <c r="G277" s="686" t="s">
        <v>1377</v>
      </c>
      <c r="H277" s="586">
        <v>0</v>
      </c>
      <c r="I277" s="586">
        <v>0</v>
      </c>
      <c r="J277" s="687">
        <v>72899385</v>
      </c>
    </row>
    <row r="278" spans="1:10">
      <c r="A278" s="686" t="s">
        <v>1364</v>
      </c>
      <c r="B278" s="686" t="s">
        <v>1365</v>
      </c>
      <c r="D278" s="590"/>
      <c r="E278" s="690"/>
      <c r="F278" s="686" t="s">
        <v>1364</v>
      </c>
      <c r="G278" s="686" t="s">
        <v>1365</v>
      </c>
      <c r="H278" s="586">
        <v>19359730099</v>
      </c>
      <c r="I278" s="586">
        <v>19359730099</v>
      </c>
    </row>
    <row r="279" spans="1:10">
      <c r="A279" s="686" t="s">
        <v>1366</v>
      </c>
      <c r="B279" s="686" t="s">
        <v>1367</v>
      </c>
      <c r="D279" s="590"/>
      <c r="E279" s="690"/>
      <c r="F279" s="686" t="s">
        <v>1363</v>
      </c>
      <c r="G279" s="686" t="s">
        <v>1362</v>
      </c>
      <c r="H279" s="586">
        <v>19359730099</v>
      </c>
      <c r="I279" s="586">
        <v>19359730099</v>
      </c>
    </row>
    <row r="280" spans="1:10">
      <c r="A280" s="686" t="s">
        <v>1368</v>
      </c>
      <c r="B280" s="686" t="s">
        <v>1369</v>
      </c>
      <c r="C280" s="590">
        <f>+H266</f>
        <v>15000000000</v>
      </c>
      <c r="D280" s="590"/>
      <c r="E280" s="690"/>
      <c r="F280" s="686" t="s">
        <v>1361</v>
      </c>
      <c r="G280" s="686" t="s">
        <v>1362</v>
      </c>
      <c r="H280" s="586">
        <v>19359730099</v>
      </c>
      <c r="I280" s="586">
        <v>19359730099</v>
      </c>
    </row>
    <row r="281" spans="1:10">
      <c r="A281" s="686" t="s">
        <v>1366</v>
      </c>
      <c r="B281" s="686" t="s">
        <v>1367</v>
      </c>
      <c r="C281" s="590">
        <f>+C280</f>
        <v>15000000000</v>
      </c>
      <c r="D281" s="590"/>
      <c r="E281" s="690"/>
      <c r="F281" s="686" t="s">
        <v>1381</v>
      </c>
      <c r="G281" s="686" t="s">
        <v>1382</v>
      </c>
      <c r="H281" s="586">
        <v>72899381</v>
      </c>
      <c r="I281" s="586">
        <v>72899385</v>
      </c>
    </row>
    <row r="282" spans="1:10">
      <c r="A282" s="686" t="s">
        <v>1370</v>
      </c>
      <c r="B282" s="686" t="s">
        <v>1371</v>
      </c>
      <c r="C282" s="590"/>
      <c r="D282" s="590"/>
      <c r="E282" s="690"/>
      <c r="F282" s="686" t="s">
        <v>1383</v>
      </c>
      <c r="G282" s="686" t="s">
        <v>1384</v>
      </c>
      <c r="H282" s="586"/>
      <c r="I282" s="586"/>
    </row>
    <row r="283" spans="1:10">
      <c r="A283" s="686" t="s">
        <v>1372</v>
      </c>
      <c r="B283" s="686" t="s">
        <v>1373</v>
      </c>
      <c r="C283" s="590">
        <f>+H269</f>
        <v>1291637728</v>
      </c>
      <c r="D283" s="590"/>
      <c r="E283" s="690"/>
      <c r="F283" s="686" t="s">
        <v>1385</v>
      </c>
      <c r="G283" s="686" t="s">
        <v>1386</v>
      </c>
      <c r="H283" s="586"/>
      <c r="I283" s="586"/>
    </row>
    <row r="284" spans="1:10">
      <c r="A284" s="686" t="s">
        <v>1374</v>
      </c>
      <c r="B284" s="686" t="s">
        <v>1375</v>
      </c>
      <c r="C284" s="590">
        <f t="shared" ref="C284:C286" si="22">+H270</f>
        <v>1815870408</v>
      </c>
      <c r="E284" s="690"/>
      <c r="F284" s="686" t="s">
        <v>1387</v>
      </c>
      <c r="G284" s="686" t="s">
        <v>1388</v>
      </c>
      <c r="H284" s="586"/>
      <c r="I284" s="586"/>
    </row>
    <row r="285" spans="1:10">
      <c r="A285" s="686" t="s">
        <v>1825</v>
      </c>
      <c r="B285" s="686" t="s">
        <v>1826</v>
      </c>
      <c r="C285" s="590">
        <f t="shared" si="22"/>
        <v>1252221963</v>
      </c>
      <c r="D285" s="590"/>
      <c r="E285" s="690"/>
      <c r="F285" s="686" t="s">
        <v>1389</v>
      </c>
      <c r="G285" s="686" t="s">
        <v>1390</v>
      </c>
      <c r="H285" s="586"/>
      <c r="I285" s="586"/>
    </row>
    <row r="286" spans="1:10">
      <c r="A286" s="686" t="s">
        <v>1827</v>
      </c>
      <c r="B286" s="686" t="s">
        <v>996</v>
      </c>
      <c r="C286" s="590">
        <f t="shared" si="22"/>
        <v>0</v>
      </c>
      <c r="D286" s="590"/>
      <c r="E286" s="690"/>
      <c r="F286" s="686">
        <v>410101001</v>
      </c>
      <c r="G286" s="686" t="s">
        <v>1392</v>
      </c>
      <c r="H286" s="586">
        <v>7255407714</v>
      </c>
      <c r="I286" s="586">
        <v>7255407714</v>
      </c>
    </row>
    <row r="287" spans="1:10">
      <c r="A287" s="686" t="s">
        <v>1370</v>
      </c>
      <c r="B287" s="686" t="s">
        <v>1371</v>
      </c>
      <c r="C287" s="590">
        <f>SUM(C283:C286)</f>
        <v>4359730099</v>
      </c>
      <c r="D287" s="590"/>
      <c r="E287" s="690"/>
      <c r="F287" s="686">
        <v>410101002</v>
      </c>
      <c r="G287" s="686" t="s">
        <v>1394</v>
      </c>
      <c r="H287" s="586">
        <v>319911114</v>
      </c>
      <c r="I287" s="586">
        <v>319911114</v>
      </c>
    </row>
    <row r="288" spans="1:10">
      <c r="A288" s="686" t="s">
        <v>1376</v>
      </c>
      <c r="B288" s="686" t="s">
        <v>1377</v>
      </c>
      <c r="C288" s="590"/>
      <c r="D288" s="588"/>
      <c r="E288" s="690"/>
      <c r="F288" s="686">
        <v>410101003</v>
      </c>
      <c r="G288" s="686" t="s">
        <v>1396</v>
      </c>
      <c r="H288" s="586">
        <v>2776914512</v>
      </c>
      <c r="I288" s="586">
        <v>2776914512</v>
      </c>
    </row>
    <row r="289" spans="1:9">
      <c r="A289" s="686" t="s">
        <v>1378</v>
      </c>
      <c r="B289" s="686" t="s">
        <v>1379</v>
      </c>
      <c r="C289" s="590">
        <f>+H275</f>
        <v>0</v>
      </c>
      <c r="D289" s="588"/>
      <c r="E289" s="690"/>
      <c r="F289" s="686">
        <v>410101004</v>
      </c>
      <c r="G289" s="686" t="s">
        <v>1398</v>
      </c>
      <c r="H289" s="586">
        <v>5127273</v>
      </c>
      <c r="I289" s="586">
        <v>5127273</v>
      </c>
    </row>
    <row r="290" spans="1:9">
      <c r="A290" s="686" t="s">
        <v>1380</v>
      </c>
      <c r="B290" s="686" t="s">
        <v>997</v>
      </c>
      <c r="C290" s="590">
        <f>+H276</f>
        <v>0</v>
      </c>
      <c r="D290" s="588"/>
      <c r="E290" s="690">
        <v>-711011316</v>
      </c>
      <c r="F290" s="686" t="s">
        <v>1389</v>
      </c>
      <c r="G290" s="686" t="s">
        <v>1390</v>
      </c>
      <c r="H290" s="586">
        <v>10357360613</v>
      </c>
      <c r="I290" s="586">
        <v>10357360613</v>
      </c>
    </row>
    <row r="291" spans="1:9">
      <c r="A291" s="686" t="s">
        <v>1376</v>
      </c>
      <c r="B291" s="686" t="s">
        <v>1377</v>
      </c>
      <c r="C291" s="590">
        <f>SUM(C289:C290)</f>
        <v>0</v>
      </c>
      <c r="D291" s="588"/>
      <c r="E291" s="690"/>
      <c r="F291" s="686" t="s">
        <v>1399</v>
      </c>
      <c r="G291" s="686" t="s">
        <v>1400</v>
      </c>
      <c r="H291" s="586"/>
      <c r="I291" s="586"/>
    </row>
    <row r="292" spans="1:9">
      <c r="A292" s="686" t="s">
        <v>1364</v>
      </c>
      <c r="B292" s="686" t="s">
        <v>1365</v>
      </c>
      <c r="C292" s="590"/>
      <c r="D292" s="589"/>
      <c r="E292" s="690"/>
      <c r="F292" s="686">
        <v>410102001</v>
      </c>
      <c r="G292" s="686" t="s">
        <v>1402</v>
      </c>
      <c r="H292" s="586">
        <v>-5030461116</v>
      </c>
      <c r="I292" s="586">
        <v>-5030461116</v>
      </c>
    </row>
    <row r="293" spans="1:9">
      <c r="A293" s="686" t="s">
        <v>1363</v>
      </c>
      <c r="B293" s="686" t="s">
        <v>1362</v>
      </c>
      <c r="C293" s="590">
        <f>+C291+C287+C281</f>
        <v>19359730099</v>
      </c>
      <c r="D293" s="588"/>
      <c r="E293" s="690"/>
      <c r="F293" s="686">
        <v>410102002</v>
      </c>
      <c r="G293" s="686" t="s">
        <v>1404</v>
      </c>
      <c r="H293" s="586">
        <v>-49253916</v>
      </c>
      <c r="I293" s="586">
        <v>-49253916</v>
      </c>
    </row>
    <row r="294" spans="1:9">
      <c r="A294" s="686" t="s">
        <v>1361</v>
      </c>
      <c r="B294" s="686" t="s">
        <v>1362</v>
      </c>
      <c r="C294" s="590">
        <f t="shared" ref="C294" si="23">+H310</f>
        <v>1069419024</v>
      </c>
      <c r="D294" s="588"/>
      <c r="E294" s="690"/>
      <c r="F294" s="686">
        <v>410102003</v>
      </c>
      <c r="G294" s="686" t="s">
        <v>1406</v>
      </c>
      <c r="H294" s="586">
        <v>-1331758581</v>
      </c>
      <c r="I294" s="586">
        <v>-1331758581</v>
      </c>
    </row>
    <row r="295" spans="1:9">
      <c r="A295" s="686" t="s">
        <v>1381</v>
      </c>
      <c r="B295" s="686" t="s">
        <v>1382</v>
      </c>
      <c r="C295" s="590">
        <f>+C202-C274-C293</f>
        <v>72899381</v>
      </c>
      <c r="D295" s="588"/>
      <c r="E295" s="690"/>
      <c r="F295" s="686">
        <v>410102004</v>
      </c>
      <c r="G295" s="686" t="s">
        <v>1408</v>
      </c>
      <c r="H295" s="586"/>
      <c r="I295" s="586">
        <v>0</v>
      </c>
    </row>
    <row r="296" spans="1:9">
      <c r="A296" s="686" t="s">
        <v>1383</v>
      </c>
      <c r="B296" s="686" t="s">
        <v>1384</v>
      </c>
      <c r="C296" s="590">
        <v>-285413091</v>
      </c>
      <c r="D296" s="588"/>
      <c r="E296" s="690"/>
      <c r="F296" s="686">
        <v>410102033</v>
      </c>
      <c r="G296" s="686"/>
      <c r="H296" s="586"/>
      <c r="I296" s="586">
        <v>0</v>
      </c>
    </row>
    <row r="297" spans="1:9">
      <c r="A297" s="686">
        <v>41</v>
      </c>
      <c r="B297" s="686" t="s">
        <v>1386</v>
      </c>
      <c r="C297" s="590"/>
      <c r="D297" s="588"/>
      <c r="E297" s="690"/>
      <c r="F297" s="686">
        <v>410102</v>
      </c>
      <c r="G297" s="686" t="s">
        <v>1400</v>
      </c>
      <c r="H297" s="586">
        <v>-6411473613</v>
      </c>
      <c r="I297" s="586">
        <v>-6411473613</v>
      </c>
    </row>
    <row r="298" spans="1:9">
      <c r="A298" s="686">
        <v>4101</v>
      </c>
      <c r="B298" s="686" t="s">
        <v>1388</v>
      </c>
      <c r="C298" s="590"/>
      <c r="D298" s="588"/>
      <c r="E298" s="690"/>
      <c r="F298" s="686">
        <v>4101</v>
      </c>
      <c r="G298" s="686" t="s">
        <v>1388</v>
      </c>
      <c r="H298" s="586">
        <v>3945887000</v>
      </c>
      <c r="I298" s="586">
        <v>3945887000</v>
      </c>
    </row>
    <row r="299" spans="1:9">
      <c r="A299" s="686">
        <v>410101</v>
      </c>
      <c r="B299" s="686" t="s">
        <v>1390</v>
      </c>
      <c r="C299" s="590"/>
      <c r="D299" s="588"/>
      <c r="E299" s="690"/>
      <c r="F299" s="686" t="s">
        <v>1409</v>
      </c>
      <c r="G299" s="686" t="s">
        <v>1410</v>
      </c>
      <c r="H299" s="586"/>
      <c r="I299" s="586"/>
    </row>
    <row r="300" spans="1:9">
      <c r="A300" s="686" t="s">
        <v>1391</v>
      </c>
      <c r="B300" s="686" t="s">
        <v>1392</v>
      </c>
      <c r="C300" s="588"/>
      <c r="D300" s="590"/>
      <c r="E300" s="690"/>
      <c r="F300" s="686" t="s">
        <v>1411</v>
      </c>
      <c r="G300" s="686" t="s">
        <v>1412</v>
      </c>
      <c r="H300" s="586"/>
      <c r="I300" s="586"/>
    </row>
    <row r="301" spans="1:9">
      <c r="A301" s="686" t="s">
        <v>1393</v>
      </c>
      <c r="B301" s="686" t="s">
        <v>1394</v>
      </c>
      <c r="C301" s="588">
        <f>+H317</f>
        <v>0</v>
      </c>
      <c r="E301" s="690"/>
      <c r="F301" s="686">
        <v>410201001</v>
      </c>
      <c r="G301" s="686" t="s">
        <v>1414</v>
      </c>
      <c r="H301" s="586">
        <v>344891553</v>
      </c>
      <c r="I301" s="586">
        <v>344891553</v>
      </c>
    </row>
    <row r="302" spans="1:9">
      <c r="A302" s="686" t="s">
        <v>1395</v>
      </c>
      <c r="B302" s="686" t="s">
        <v>1396</v>
      </c>
      <c r="C302" s="588">
        <f t="shared" ref="C302:C365" si="24">+H318</f>
        <v>0</v>
      </c>
      <c r="D302" s="589"/>
      <c r="E302" s="690"/>
      <c r="F302" s="686">
        <v>410201002</v>
      </c>
      <c r="G302" s="686" t="s">
        <v>1416</v>
      </c>
      <c r="H302" s="585">
        <v>9933292</v>
      </c>
      <c r="I302" s="585">
        <v>9933292</v>
      </c>
    </row>
    <row r="303" spans="1:9">
      <c r="A303" s="686" t="s">
        <v>1397</v>
      </c>
      <c r="B303" s="686" t="s">
        <v>1398</v>
      </c>
      <c r="C303" s="588">
        <f t="shared" si="24"/>
        <v>-140783756</v>
      </c>
      <c r="D303" s="589"/>
      <c r="E303" s="690"/>
      <c r="F303" s="686">
        <v>410201003</v>
      </c>
      <c r="G303" s="686" t="s">
        <v>1418</v>
      </c>
      <c r="H303" s="585">
        <v>2556930078</v>
      </c>
      <c r="I303" s="585">
        <v>2556930078</v>
      </c>
    </row>
    <row r="304" spans="1:9">
      <c r="A304" s="686" t="s">
        <v>1389</v>
      </c>
      <c r="B304" s="686" t="s">
        <v>1390</v>
      </c>
      <c r="C304" s="588">
        <f t="shared" si="24"/>
        <v>-140783756</v>
      </c>
      <c r="D304" s="588"/>
      <c r="E304" s="690"/>
      <c r="F304" s="686" t="s">
        <v>1411</v>
      </c>
      <c r="G304" s="686" t="s">
        <v>1412</v>
      </c>
      <c r="H304" s="585">
        <v>2911754923</v>
      </c>
      <c r="I304" s="585">
        <v>2911754923</v>
      </c>
    </row>
    <row r="305" spans="1:10">
      <c r="A305" s="686">
        <v>410102</v>
      </c>
      <c r="B305" s="686" t="s">
        <v>1400</v>
      </c>
      <c r="C305" s="588">
        <f t="shared" si="24"/>
        <v>0</v>
      </c>
      <c r="D305" s="588"/>
      <c r="E305" s="690"/>
      <c r="F305" s="686" t="s">
        <v>1419</v>
      </c>
      <c r="G305" s="686" t="s">
        <v>1420</v>
      </c>
    </row>
    <row r="306" spans="1:10">
      <c r="A306" s="686">
        <v>410102001</v>
      </c>
      <c r="B306" s="686" t="s">
        <v>1402</v>
      </c>
      <c r="C306" s="588">
        <f t="shared" si="24"/>
        <v>44678593</v>
      </c>
      <c r="D306" s="588"/>
      <c r="E306" s="690"/>
      <c r="F306" s="686">
        <v>410202001</v>
      </c>
      <c r="G306" s="686" t="s">
        <v>1422</v>
      </c>
      <c r="H306" s="586">
        <v>-219195753</v>
      </c>
      <c r="I306" s="586">
        <v>-219195753</v>
      </c>
    </row>
    <row r="307" spans="1:10">
      <c r="A307" s="686">
        <v>410102002</v>
      </c>
      <c r="B307" s="686" t="s">
        <v>1404</v>
      </c>
      <c r="C307" s="588">
        <f t="shared" si="24"/>
        <v>0</v>
      </c>
      <c r="D307" s="588"/>
      <c r="E307" s="690"/>
      <c r="F307" s="686">
        <v>410202002</v>
      </c>
      <c r="G307" s="686" t="s">
        <v>1424</v>
      </c>
      <c r="H307" s="586">
        <v>-6023650</v>
      </c>
      <c r="I307" s="586">
        <v>-6023650</v>
      </c>
    </row>
    <row r="308" spans="1:10">
      <c r="A308" s="686">
        <v>410102003</v>
      </c>
      <c r="B308" s="686" t="s">
        <v>1406</v>
      </c>
      <c r="C308" s="588">
        <f t="shared" si="24"/>
        <v>0</v>
      </c>
      <c r="D308" s="588"/>
      <c r="E308" s="690"/>
      <c r="F308" s="686">
        <v>410202003</v>
      </c>
      <c r="G308" s="686" t="s">
        <v>1426</v>
      </c>
      <c r="H308" s="585">
        <v>-1617116496</v>
      </c>
      <c r="I308" s="585">
        <v>-1617116496</v>
      </c>
    </row>
    <row r="309" spans="1:10">
      <c r="A309" s="686">
        <v>410102004</v>
      </c>
      <c r="B309" s="686" t="s">
        <v>1408</v>
      </c>
      <c r="C309" s="588">
        <f t="shared" si="24"/>
        <v>4962339984</v>
      </c>
      <c r="D309" s="589"/>
      <c r="E309" s="690"/>
      <c r="F309" s="686" t="s">
        <v>1419</v>
      </c>
      <c r="G309" s="686" t="s">
        <v>1420</v>
      </c>
      <c r="H309" s="586">
        <v>-1842335899</v>
      </c>
      <c r="I309" s="586">
        <v>-1842335899</v>
      </c>
    </row>
    <row r="310" spans="1:10">
      <c r="A310" s="686" t="s">
        <v>2232</v>
      </c>
      <c r="B310" s="686" t="s">
        <v>2233</v>
      </c>
      <c r="C310" s="588">
        <f t="shared" si="24"/>
        <v>26725434</v>
      </c>
      <c r="D310" s="588"/>
      <c r="E310" s="690"/>
      <c r="F310" s="686" t="s">
        <v>1409</v>
      </c>
      <c r="G310" s="686" t="s">
        <v>1410</v>
      </c>
      <c r="H310" s="586">
        <v>1069419024</v>
      </c>
      <c r="I310" s="586">
        <v>1069419024</v>
      </c>
    </row>
    <row r="311" spans="1:10">
      <c r="A311" s="686">
        <v>410102</v>
      </c>
      <c r="B311" s="686" t="s">
        <v>1400</v>
      </c>
      <c r="C311" s="588">
        <f t="shared" si="24"/>
        <v>321395917</v>
      </c>
      <c r="D311" s="588"/>
      <c r="E311" s="690"/>
      <c r="F311" s="686" t="s">
        <v>1427</v>
      </c>
      <c r="G311" s="686" t="s">
        <v>1428</v>
      </c>
      <c r="H311" s="586"/>
      <c r="I311" s="586"/>
      <c r="J311" s="688"/>
    </row>
    <row r="312" spans="1:10">
      <c r="A312" s="686">
        <v>4101</v>
      </c>
      <c r="B312" s="686" t="s">
        <v>1388</v>
      </c>
      <c r="C312" s="588">
        <f t="shared" si="24"/>
        <v>5310461335</v>
      </c>
      <c r="D312" s="590"/>
      <c r="E312" s="690"/>
      <c r="F312" s="686" t="s">
        <v>1429</v>
      </c>
      <c r="G312" s="686" t="s">
        <v>1430</v>
      </c>
      <c r="H312" s="586"/>
      <c r="I312" s="586"/>
      <c r="J312" s="688"/>
    </row>
    <row r="313" spans="1:10">
      <c r="A313" s="686">
        <v>4102</v>
      </c>
      <c r="B313" s="686" t="s">
        <v>1410</v>
      </c>
      <c r="C313" s="588">
        <f t="shared" si="24"/>
        <v>0</v>
      </c>
      <c r="D313" s="590"/>
      <c r="E313" s="690"/>
      <c r="F313" s="686" t="s">
        <v>2475</v>
      </c>
      <c r="G313" s="686" t="s">
        <v>1878</v>
      </c>
      <c r="H313" s="586"/>
      <c r="I313" s="586"/>
      <c r="J313" s="688"/>
    </row>
    <row r="314" spans="1:10">
      <c r="A314" s="686">
        <v>410201</v>
      </c>
      <c r="B314" s="686" t="s">
        <v>1412</v>
      </c>
      <c r="C314" s="588">
        <f t="shared" si="24"/>
        <v>-3968281931</v>
      </c>
      <c r="D314" s="588"/>
      <c r="E314" s="690"/>
      <c r="F314" s="686">
        <v>410301003</v>
      </c>
      <c r="G314" s="686" t="s">
        <v>1432</v>
      </c>
      <c r="H314" s="585">
        <v>185462349</v>
      </c>
      <c r="I314" s="585">
        <v>185462349</v>
      </c>
      <c r="J314" s="688"/>
    </row>
    <row r="315" spans="1:10">
      <c r="A315" s="686">
        <v>410201001</v>
      </c>
      <c r="B315" s="686" t="s">
        <v>1414</v>
      </c>
      <c r="C315" s="588">
        <f t="shared" si="24"/>
        <v>-37551343</v>
      </c>
      <c r="D315" s="588"/>
      <c r="E315" s="690"/>
      <c r="F315" s="686" t="s">
        <v>1429</v>
      </c>
      <c r="G315" s="686" t="s">
        <v>1430</v>
      </c>
      <c r="H315" s="586">
        <v>185462349</v>
      </c>
      <c r="I315" s="586">
        <v>185462349</v>
      </c>
      <c r="J315" s="688"/>
    </row>
    <row r="316" spans="1:10">
      <c r="A316" s="686">
        <v>410201002</v>
      </c>
      <c r="B316" s="686" t="s">
        <v>1416</v>
      </c>
      <c r="C316" s="588">
        <f t="shared" si="24"/>
        <v>-164119704</v>
      </c>
      <c r="D316" s="589"/>
      <c r="E316" s="690"/>
      <c r="F316" s="686" t="s">
        <v>1433</v>
      </c>
      <c r="G316" s="686" t="s">
        <v>1434</v>
      </c>
      <c r="H316" s="586"/>
      <c r="I316" s="586"/>
      <c r="J316" s="688"/>
    </row>
    <row r="317" spans="1:10">
      <c r="A317" s="686">
        <v>410201003</v>
      </c>
      <c r="B317" s="686" t="s">
        <v>1418</v>
      </c>
      <c r="C317" s="588">
        <f t="shared" si="24"/>
        <v>-4169952978</v>
      </c>
      <c r="D317" s="589"/>
      <c r="E317" s="690"/>
      <c r="F317" s="686">
        <v>410302001</v>
      </c>
      <c r="G317" s="686" t="s">
        <v>1435</v>
      </c>
      <c r="H317" s="586"/>
      <c r="I317" s="586"/>
      <c r="J317" s="688"/>
    </row>
    <row r="318" spans="1:10">
      <c r="A318" s="686">
        <v>410201</v>
      </c>
      <c r="B318" s="686" t="s">
        <v>1412</v>
      </c>
      <c r="C318" s="588">
        <f t="shared" si="24"/>
        <v>1140508357</v>
      </c>
      <c r="D318" s="588"/>
      <c r="E318" s="690"/>
      <c r="F318" s="686">
        <v>410302002</v>
      </c>
      <c r="G318" s="686" t="s">
        <v>1886</v>
      </c>
      <c r="H318" s="586"/>
      <c r="I318" s="586"/>
      <c r="J318" s="688"/>
    </row>
    <row r="319" spans="1:10">
      <c r="A319" s="686">
        <v>410202</v>
      </c>
      <c r="B319" s="686" t="s">
        <v>1420</v>
      </c>
      <c r="C319" s="588">
        <f t="shared" si="24"/>
        <v>0</v>
      </c>
      <c r="D319" s="588"/>
      <c r="E319" s="690"/>
      <c r="F319" s="686">
        <v>410302003</v>
      </c>
      <c r="G319" s="686" t="s">
        <v>1437</v>
      </c>
      <c r="H319" s="586">
        <v>-140783756</v>
      </c>
      <c r="I319" s="586">
        <v>-140783756</v>
      </c>
      <c r="J319" s="688"/>
    </row>
    <row r="320" spans="1:10">
      <c r="A320" s="686">
        <v>410202001</v>
      </c>
      <c r="B320" s="686" t="s">
        <v>1422</v>
      </c>
      <c r="C320" s="588">
        <f t="shared" si="24"/>
        <v>0</v>
      </c>
      <c r="D320" s="588"/>
      <c r="E320" s="690"/>
      <c r="F320" s="686">
        <v>410302</v>
      </c>
      <c r="G320" s="686" t="s">
        <v>1434</v>
      </c>
      <c r="H320" s="586">
        <v>-140783756</v>
      </c>
      <c r="I320" s="586">
        <v>-140783756</v>
      </c>
      <c r="J320" s="688"/>
    </row>
    <row r="321" spans="1:10">
      <c r="A321" s="686">
        <v>410202002</v>
      </c>
      <c r="B321" s="686" t="s">
        <v>1424</v>
      </c>
      <c r="C321" s="588">
        <f t="shared" si="24"/>
        <v>501134882</v>
      </c>
      <c r="D321" s="588"/>
      <c r="E321" s="690"/>
      <c r="F321" s="686">
        <v>410304003</v>
      </c>
      <c r="G321" s="686"/>
      <c r="H321" s="586"/>
      <c r="I321" s="586"/>
      <c r="J321" s="688"/>
    </row>
    <row r="322" spans="1:10">
      <c r="A322" s="686">
        <v>410202003</v>
      </c>
      <c r="B322" s="686" t="s">
        <v>1426</v>
      </c>
      <c r="C322" s="588">
        <f t="shared" si="24"/>
        <v>2588973</v>
      </c>
      <c r="D322" s="589"/>
      <c r="E322" s="690"/>
      <c r="F322" s="686">
        <v>4103</v>
      </c>
      <c r="G322" s="686" t="s">
        <v>1428</v>
      </c>
      <c r="H322" s="585">
        <v>44678593</v>
      </c>
      <c r="I322" s="585">
        <v>44678593</v>
      </c>
      <c r="J322" s="688"/>
    </row>
    <row r="323" spans="1:10">
      <c r="A323" s="686">
        <v>410202</v>
      </c>
      <c r="B323" s="686" t="s">
        <v>1420</v>
      </c>
      <c r="C323" s="588">
        <f t="shared" si="24"/>
        <v>345787627</v>
      </c>
      <c r="D323" s="588"/>
      <c r="E323" s="690"/>
      <c r="F323" s="686" t="s">
        <v>1438</v>
      </c>
      <c r="G323" s="686" t="s">
        <v>1439</v>
      </c>
      <c r="J323" s="688"/>
    </row>
    <row r="324" spans="1:10">
      <c r="A324" s="686">
        <v>4102</v>
      </c>
      <c r="B324" s="686" t="s">
        <v>1410</v>
      </c>
      <c r="C324" s="588">
        <f t="shared" si="24"/>
        <v>849511482</v>
      </c>
      <c r="D324" s="588"/>
      <c r="E324" s="690"/>
      <c r="F324" s="686" t="s">
        <v>1440</v>
      </c>
      <c r="G324" s="686" t="s">
        <v>1441</v>
      </c>
      <c r="J324" s="688"/>
    </row>
    <row r="325" spans="1:10">
      <c r="A325" s="686">
        <v>4103</v>
      </c>
      <c r="B325" s="686" t="s">
        <v>1428</v>
      </c>
      <c r="C325" s="588">
        <f t="shared" si="24"/>
        <v>0</v>
      </c>
      <c r="D325" s="588"/>
      <c r="E325" s="690"/>
      <c r="F325" s="686">
        <v>410401001</v>
      </c>
      <c r="G325" s="686" t="s">
        <v>1443</v>
      </c>
      <c r="H325" s="585">
        <v>4962339984</v>
      </c>
      <c r="I325" s="585">
        <v>4962339984</v>
      </c>
      <c r="J325" s="688"/>
    </row>
    <row r="326" spans="1:10">
      <c r="A326" s="686">
        <v>410301</v>
      </c>
      <c r="B326" s="686" t="s">
        <v>1430</v>
      </c>
      <c r="C326" s="588">
        <f t="shared" si="24"/>
        <v>-393229086</v>
      </c>
      <c r="D326" s="588"/>
      <c r="E326" s="690"/>
      <c r="F326" s="686">
        <v>410401002</v>
      </c>
      <c r="G326" s="686" t="s">
        <v>1445</v>
      </c>
      <c r="H326" s="586">
        <v>26725434</v>
      </c>
      <c r="I326" s="586">
        <v>26725434</v>
      </c>
      <c r="J326" s="688"/>
    </row>
    <row r="327" spans="1:10">
      <c r="A327" s="686">
        <v>410301001</v>
      </c>
      <c r="B327" s="686" t="s">
        <v>1878</v>
      </c>
      <c r="C327" s="588">
        <f t="shared" si="24"/>
        <v>-1271704</v>
      </c>
      <c r="D327" s="588"/>
      <c r="E327" s="690"/>
      <c r="F327" s="686">
        <v>410401003</v>
      </c>
      <c r="G327" s="686" t="s">
        <v>1447</v>
      </c>
      <c r="H327" s="586">
        <v>321395917</v>
      </c>
      <c r="I327" s="586">
        <v>321395917</v>
      </c>
      <c r="J327" s="688"/>
    </row>
    <row r="328" spans="1:10">
      <c r="A328" s="686" t="s">
        <v>2234</v>
      </c>
      <c r="B328" s="686" t="s">
        <v>2235</v>
      </c>
      <c r="C328" s="588">
        <f t="shared" si="24"/>
        <v>-145233674</v>
      </c>
      <c r="E328" s="690"/>
      <c r="F328" s="686" t="s">
        <v>1440</v>
      </c>
      <c r="G328" s="686" t="s">
        <v>1441</v>
      </c>
      <c r="H328" s="586">
        <v>5310461335</v>
      </c>
      <c r="I328" s="586">
        <v>5310461335</v>
      </c>
      <c r="J328" s="688"/>
    </row>
    <row r="329" spans="1:10">
      <c r="A329" s="686">
        <v>410301003</v>
      </c>
      <c r="B329" s="686" t="s">
        <v>1432</v>
      </c>
      <c r="C329" s="588">
        <f t="shared" si="24"/>
        <v>-539734464</v>
      </c>
      <c r="D329" s="589"/>
      <c r="E329" s="690"/>
      <c r="F329" s="686" t="s">
        <v>1448</v>
      </c>
      <c r="G329" s="686" t="s">
        <v>1449</v>
      </c>
      <c r="H329" s="586"/>
      <c r="I329" s="586"/>
      <c r="J329" s="688"/>
    </row>
    <row r="330" spans="1:10">
      <c r="A330" s="686">
        <v>410301</v>
      </c>
      <c r="B330" s="686" t="s">
        <v>1430</v>
      </c>
      <c r="C330" s="588">
        <f t="shared" si="24"/>
        <v>309777018</v>
      </c>
      <c r="D330" s="588"/>
      <c r="E330" s="690"/>
      <c r="F330" s="686">
        <v>410402001</v>
      </c>
      <c r="G330" s="686" t="s">
        <v>1451</v>
      </c>
      <c r="H330" s="586">
        <v>-3968281931</v>
      </c>
      <c r="I330" s="586">
        <v>-3968281931</v>
      </c>
      <c r="J330" s="688"/>
    </row>
    <row r="331" spans="1:10">
      <c r="A331" s="686">
        <v>410302</v>
      </c>
      <c r="B331" s="686" t="s">
        <v>1434</v>
      </c>
      <c r="C331" s="588">
        <f t="shared" si="24"/>
        <v>0</v>
      </c>
      <c r="D331" s="588"/>
      <c r="E331" s="690"/>
      <c r="F331" s="686">
        <v>410402002</v>
      </c>
      <c r="G331" s="686" t="s">
        <v>1453</v>
      </c>
      <c r="H331" s="585">
        <v>-37551343</v>
      </c>
      <c r="I331" s="585">
        <v>-37551343</v>
      </c>
      <c r="J331" s="688"/>
    </row>
    <row r="332" spans="1:10">
      <c r="A332" s="686">
        <v>410302001</v>
      </c>
      <c r="B332" s="686" t="s">
        <v>1435</v>
      </c>
      <c r="C332" s="588">
        <f t="shared" si="24"/>
        <v>0</v>
      </c>
      <c r="D332" s="588"/>
      <c r="E332" s="690"/>
      <c r="F332" s="686">
        <v>410402003</v>
      </c>
      <c r="G332" s="686" t="s">
        <v>1455</v>
      </c>
      <c r="H332" s="586">
        <v>-164119704</v>
      </c>
      <c r="I332" s="586">
        <v>-164119704</v>
      </c>
      <c r="J332" s="688"/>
    </row>
    <row r="333" spans="1:10">
      <c r="A333" s="686" t="s">
        <v>1927</v>
      </c>
      <c r="B333" s="686" t="s">
        <v>1886</v>
      </c>
      <c r="C333" s="588">
        <f t="shared" si="24"/>
        <v>310002</v>
      </c>
      <c r="D333" s="589"/>
      <c r="E333" s="690"/>
      <c r="F333" s="686" t="s">
        <v>1448</v>
      </c>
      <c r="G333" s="686" t="s">
        <v>1449</v>
      </c>
      <c r="H333" s="586">
        <v>-4169952978</v>
      </c>
      <c r="I333" s="586">
        <v>-4169952978</v>
      </c>
      <c r="J333" s="688"/>
    </row>
    <row r="334" spans="1:10">
      <c r="A334" s="686">
        <v>410302003</v>
      </c>
      <c r="B334" s="686" t="s">
        <v>1437</v>
      </c>
      <c r="C334" s="588">
        <f t="shared" si="24"/>
        <v>310002</v>
      </c>
      <c r="D334" s="588"/>
      <c r="E334" s="690"/>
      <c r="F334" s="686" t="s">
        <v>1438</v>
      </c>
      <c r="G334" s="686" t="s">
        <v>1439</v>
      </c>
      <c r="H334" s="586">
        <v>1140508357</v>
      </c>
      <c r="I334" s="586">
        <v>1140508357</v>
      </c>
      <c r="J334" s="688"/>
    </row>
    <row r="335" spans="1:10">
      <c r="A335" s="686">
        <v>410302</v>
      </c>
      <c r="B335" s="686" t="s">
        <v>1434</v>
      </c>
      <c r="C335" s="588">
        <f t="shared" si="24"/>
        <v>0</v>
      </c>
      <c r="D335" s="588"/>
      <c r="E335" s="690"/>
      <c r="F335" s="686" t="s">
        <v>1456</v>
      </c>
      <c r="G335" s="686" t="s">
        <v>1457</v>
      </c>
      <c r="H335" s="586"/>
      <c r="I335" s="586"/>
      <c r="J335" s="688"/>
    </row>
    <row r="336" spans="1:10">
      <c r="A336" s="686">
        <v>4103</v>
      </c>
      <c r="B336" s="686" t="s">
        <v>1428</v>
      </c>
      <c r="C336" s="588">
        <f t="shared" si="24"/>
        <v>-218479</v>
      </c>
      <c r="D336" s="588"/>
      <c r="E336" s="690"/>
      <c r="F336" s="686" t="s">
        <v>1458</v>
      </c>
      <c r="G336" s="686" t="s">
        <v>1459</v>
      </c>
      <c r="H336" s="586"/>
      <c r="I336" s="586"/>
      <c r="J336" s="688"/>
    </row>
    <row r="337" spans="1:10">
      <c r="A337" s="686">
        <v>4104</v>
      </c>
      <c r="B337" s="686" t="s">
        <v>1439</v>
      </c>
      <c r="C337" s="588">
        <f t="shared" si="24"/>
        <v>-218479</v>
      </c>
      <c r="D337" s="588"/>
      <c r="E337" s="690"/>
      <c r="F337" s="686">
        <v>410501001</v>
      </c>
      <c r="G337" s="686" t="s">
        <v>1461</v>
      </c>
      <c r="H337" s="586">
        <v>501134882</v>
      </c>
      <c r="I337" s="586">
        <v>501134882</v>
      </c>
      <c r="J337" s="688"/>
    </row>
    <row r="338" spans="1:10">
      <c r="A338" s="686">
        <v>410401</v>
      </c>
      <c r="B338" s="686" t="s">
        <v>1441</v>
      </c>
      <c r="C338" s="588">
        <f t="shared" si="24"/>
        <v>91523</v>
      </c>
      <c r="D338" s="589"/>
      <c r="E338" s="690"/>
      <c r="F338" s="686">
        <v>410501002</v>
      </c>
      <c r="G338" s="686" t="s">
        <v>1463</v>
      </c>
      <c r="H338" s="585">
        <v>2588973</v>
      </c>
      <c r="I338" s="585">
        <v>2588973</v>
      </c>
      <c r="J338" s="688"/>
    </row>
    <row r="339" spans="1:10">
      <c r="A339" s="686">
        <v>410401001</v>
      </c>
      <c r="B339" s="686" t="s">
        <v>1443</v>
      </c>
      <c r="C339" s="588">
        <f t="shared" si="24"/>
        <v>0</v>
      </c>
      <c r="D339" s="589"/>
      <c r="E339" s="690"/>
      <c r="F339" s="686">
        <v>410501003</v>
      </c>
      <c r="G339" s="686" t="s">
        <v>1465</v>
      </c>
      <c r="H339" s="585">
        <v>345787627</v>
      </c>
      <c r="I339" s="585">
        <v>345787627</v>
      </c>
      <c r="J339" s="688"/>
    </row>
    <row r="340" spans="1:10">
      <c r="A340" s="686">
        <v>410401002</v>
      </c>
      <c r="B340" s="686" t="s">
        <v>1445</v>
      </c>
      <c r="C340" s="588">
        <f t="shared" si="24"/>
        <v>0</v>
      </c>
      <c r="E340" s="690"/>
      <c r="F340" s="686" t="s">
        <v>1458</v>
      </c>
      <c r="G340" s="686" t="s">
        <v>1459</v>
      </c>
      <c r="H340" s="586">
        <v>849511482</v>
      </c>
      <c r="I340" s="586">
        <v>849511482</v>
      </c>
      <c r="J340" s="688"/>
    </row>
    <row r="341" spans="1:10">
      <c r="A341" s="686">
        <v>410401003</v>
      </c>
      <c r="B341" s="686" t="s">
        <v>1447</v>
      </c>
      <c r="C341" s="588">
        <f t="shared" si="24"/>
        <v>5874464</v>
      </c>
      <c r="D341" s="588"/>
      <c r="E341" s="690"/>
      <c r="F341" s="686" t="s">
        <v>1466</v>
      </c>
      <c r="G341" s="686" t="s">
        <v>1467</v>
      </c>
      <c r="H341" s="586"/>
      <c r="I341" s="586"/>
      <c r="J341" s="688"/>
    </row>
    <row r="342" spans="1:10">
      <c r="A342" s="686">
        <v>410401</v>
      </c>
      <c r="B342" s="686" t="s">
        <v>1441</v>
      </c>
      <c r="C342" s="588">
        <f t="shared" si="24"/>
        <v>5874464</v>
      </c>
      <c r="D342" s="588"/>
      <c r="E342" s="690"/>
      <c r="F342" s="686">
        <v>410502001</v>
      </c>
      <c r="G342" s="686" t="s">
        <v>1469</v>
      </c>
      <c r="H342" s="586">
        <v>-393229086</v>
      </c>
      <c r="I342" s="586">
        <v>-393229086</v>
      </c>
      <c r="J342" s="688"/>
    </row>
    <row r="343" spans="1:10">
      <c r="A343" s="686">
        <v>410402</v>
      </c>
      <c r="B343" s="686" t="s">
        <v>1449</v>
      </c>
      <c r="C343" s="588">
        <f t="shared" si="24"/>
        <v>0</v>
      </c>
      <c r="D343" s="588"/>
      <c r="E343" s="690"/>
      <c r="F343" s="686">
        <v>410502002</v>
      </c>
      <c r="G343" s="686" t="s">
        <v>1471</v>
      </c>
      <c r="H343" s="586">
        <v>-1271704</v>
      </c>
      <c r="I343" s="586">
        <v>-1271704</v>
      </c>
      <c r="J343" s="688"/>
    </row>
    <row r="344" spans="1:10">
      <c r="A344" s="686">
        <v>410402001</v>
      </c>
      <c r="B344" s="686" t="s">
        <v>1451</v>
      </c>
      <c r="C344" s="588">
        <f t="shared" si="24"/>
        <v>-3386853</v>
      </c>
      <c r="D344" s="589"/>
      <c r="E344" s="690"/>
      <c r="F344" s="686">
        <v>410502003</v>
      </c>
      <c r="G344" s="686" t="s">
        <v>1473</v>
      </c>
      <c r="H344" s="585">
        <v>-145233674</v>
      </c>
      <c r="I344" s="585">
        <v>-145233674</v>
      </c>
      <c r="J344" s="688"/>
    </row>
    <row r="345" spans="1:10">
      <c r="A345" s="686">
        <v>410402002</v>
      </c>
      <c r="B345" s="686" t="s">
        <v>1453</v>
      </c>
      <c r="C345" s="588">
        <f t="shared" si="24"/>
        <v>-3386853</v>
      </c>
      <c r="D345" s="588"/>
      <c r="E345" s="690"/>
      <c r="F345" s="686" t="s">
        <v>1466</v>
      </c>
      <c r="G345" s="686" t="s">
        <v>1467</v>
      </c>
      <c r="H345" s="586">
        <v>-539734464</v>
      </c>
      <c r="I345" s="586">
        <v>-539734464</v>
      </c>
      <c r="J345" s="688"/>
    </row>
    <row r="346" spans="1:10">
      <c r="A346" s="686">
        <v>410402003</v>
      </c>
      <c r="B346" s="686" t="s">
        <v>1455</v>
      </c>
      <c r="C346" s="588">
        <f t="shared" si="24"/>
        <v>2487611</v>
      </c>
      <c r="D346" s="588"/>
      <c r="E346" s="690"/>
      <c r="F346" s="686" t="s">
        <v>1456</v>
      </c>
      <c r="G346" s="686" t="s">
        <v>1457</v>
      </c>
      <c r="H346" s="586">
        <v>309777018</v>
      </c>
      <c r="I346" s="586">
        <v>309777018</v>
      </c>
      <c r="J346" s="688"/>
    </row>
    <row r="347" spans="1:10">
      <c r="A347" s="686">
        <v>410402</v>
      </c>
      <c r="B347" s="686" t="s">
        <v>1449</v>
      </c>
      <c r="C347" s="588">
        <f t="shared" si="24"/>
        <v>0</v>
      </c>
      <c r="D347" s="588"/>
      <c r="E347" s="690"/>
      <c r="F347" s="686" t="s">
        <v>1474</v>
      </c>
      <c r="G347" s="686" t="s">
        <v>1475</v>
      </c>
      <c r="H347" s="586"/>
      <c r="I347" s="586"/>
      <c r="J347" s="688"/>
    </row>
    <row r="348" spans="1:10">
      <c r="A348" s="686">
        <v>4104</v>
      </c>
      <c r="B348" s="686" t="s">
        <v>1439</v>
      </c>
      <c r="C348" s="588">
        <f t="shared" si="24"/>
        <v>0</v>
      </c>
      <c r="D348" s="588"/>
      <c r="E348" s="690"/>
      <c r="F348" s="686" t="s">
        <v>1476</v>
      </c>
      <c r="G348" s="686" t="s">
        <v>1477</v>
      </c>
      <c r="H348" s="586"/>
      <c r="I348" s="586"/>
      <c r="J348" s="688"/>
    </row>
    <row r="349" spans="1:10">
      <c r="A349" s="686">
        <v>4105</v>
      </c>
      <c r="B349" s="686" t="s">
        <v>1457</v>
      </c>
      <c r="C349" s="588">
        <f t="shared" si="24"/>
        <v>0</v>
      </c>
      <c r="D349" s="588"/>
      <c r="E349" s="690"/>
      <c r="F349" s="686">
        <v>415001003</v>
      </c>
      <c r="G349" s="686" t="s">
        <v>1479</v>
      </c>
      <c r="H349" s="586">
        <v>310002</v>
      </c>
      <c r="I349" s="586">
        <v>310002</v>
      </c>
      <c r="J349" s="688"/>
    </row>
    <row r="350" spans="1:10">
      <c r="A350" s="686">
        <v>410501</v>
      </c>
      <c r="B350" s="686" t="s">
        <v>1459</v>
      </c>
      <c r="C350" s="588">
        <f t="shared" si="24"/>
        <v>0</v>
      </c>
      <c r="D350" s="589"/>
      <c r="E350" s="690"/>
      <c r="F350" s="686" t="s">
        <v>1476</v>
      </c>
      <c r="G350" s="686" t="s">
        <v>1477</v>
      </c>
      <c r="H350" s="585">
        <v>310002</v>
      </c>
      <c r="I350" s="585">
        <v>310002</v>
      </c>
      <c r="J350" s="688"/>
    </row>
    <row r="351" spans="1:10">
      <c r="A351" s="686">
        <v>410501001</v>
      </c>
      <c r="B351" s="686" t="s">
        <v>1461</v>
      </c>
      <c r="C351" s="588">
        <f t="shared" si="24"/>
        <v>0</v>
      </c>
      <c r="E351" s="690"/>
      <c r="F351" s="686" t="s">
        <v>1480</v>
      </c>
      <c r="G351" s="686" t="s">
        <v>1481</v>
      </c>
      <c r="J351" s="688"/>
    </row>
    <row r="352" spans="1:10">
      <c r="A352" s="686">
        <v>410501002</v>
      </c>
      <c r="B352" s="686" t="s">
        <v>1463</v>
      </c>
      <c r="C352" s="588">
        <f t="shared" si="24"/>
        <v>0</v>
      </c>
      <c r="D352" s="588"/>
      <c r="E352" s="690"/>
      <c r="F352" s="686">
        <v>415002003</v>
      </c>
      <c r="G352" s="686" t="s">
        <v>1482</v>
      </c>
      <c r="H352" s="586">
        <v>-218479</v>
      </c>
      <c r="I352" s="586">
        <v>-218479</v>
      </c>
      <c r="J352" s="688"/>
    </row>
    <row r="353" spans="1:10">
      <c r="A353" s="686">
        <v>410501003</v>
      </c>
      <c r="B353" s="686" t="s">
        <v>1465</v>
      </c>
      <c r="C353" s="588">
        <f t="shared" si="24"/>
        <v>0</v>
      </c>
      <c r="D353" s="588"/>
      <c r="E353" s="690"/>
      <c r="F353" s="686" t="s">
        <v>1480</v>
      </c>
      <c r="G353" s="686" t="s">
        <v>1481</v>
      </c>
      <c r="H353" s="586">
        <v>-218479</v>
      </c>
      <c r="I353" s="586">
        <v>-218479</v>
      </c>
      <c r="J353" s="688"/>
    </row>
    <row r="354" spans="1:10">
      <c r="A354" s="686">
        <v>410501</v>
      </c>
      <c r="B354" s="686" t="s">
        <v>1459</v>
      </c>
      <c r="C354" s="588">
        <f t="shared" si="24"/>
        <v>0</v>
      </c>
      <c r="D354" s="588"/>
      <c r="E354" s="690"/>
      <c r="F354" s="686" t="s">
        <v>1474</v>
      </c>
      <c r="G354" s="686" t="s">
        <v>1475</v>
      </c>
      <c r="H354" s="586">
        <v>91523</v>
      </c>
      <c r="I354" s="586">
        <v>91523</v>
      </c>
      <c r="J354" s="688"/>
    </row>
    <row r="355" spans="1:10">
      <c r="A355" s="686">
        <v>410502</v>
      </c>
      <c r="B355" s="686" t="s">
        <v>1467</v>
      </c>
      <c r="C355" s="588">
        <f t="shared" si="24"/>
        <v>0</v>
      </c>
      <c r="D355" s="588"/>
      <c r="E355" s="690"/>
      <c r="F355" s="686" t="s">
        <v>1483</v>
      </c>
      <c r="G355" s="686" t="s">
        <v>1484</v>
      </c>
      <c r="J355" s="688"/>
    </row>
    <row r="356" spans="1:10">
      <c r="A356" s="686">
        <v>410502001</v>
      </c>
      <c r="B356" s="686" t="s">
        <v>1469</v>
      </c>
      <c r="C356" s="588">
        <f t="shared" si="24"/>
        <v>0</v>
      </c>
      <c r="D356" s="589"/>
      <c r="E356" s="690"/>
      <c r="F356" s="686" t="s">
        <v>1485</v>
      </c>
      <c r="G356" s="686" t="s">
        <v>1486</v>
      </c>
      <c r="H356" s="586"/>
      <c r="I356" s="586"/>
      <c r="J356" s="688"/>
    </row>
    <row r="357" spans="1:10">
      <c r="A357" s="686">
        <v>410502002</v>
      </c>
      <c r="B357" s="686" t="s">
        <v>1471</v>
      </c>
      <c r="C357" s="588">
        <f t="shared" si="24"/>
        <v>11133703</v>
      </c>
      <c r="D357" s="588"/>
      <c r="E357" s="690"/>
      <c r="F357" s="686">
        <v>415501003</v>
      </c>
      <c r="G357" s="686" t="s">
        <v>1488</v>
      </c>
      <c r="H357" s="586">
        <v>5874464</v>
      </c>
      <c r="I357" s="586">
        <v>5874464</v>
      </c>
      <c r="J357" s="688"/>
    </row>
    <row r="358" spans="1:10">
      <c r="A358" s="686">
        <v>410502003</v>
      </c>
      <c r="B358" s="686" t="s">
        <v>1473</v>
      </c>
      <c r="C358" s="588">
        <f t="shared" si="24"/>
        <v>11133703</v>
      </c>
      <c r="D358" s="588"/>
      <c r="E358" s="690"/>
      <c r="F358" s="686" t="s">
        <v>1485</v>
      </c>
      <c r="G358" s="686" t="s">
        <v>1486</v>
      </c>
      <c r="H358" s="586">
        <v>5874464</v>
      </c>
      <c r="I358" s="586">
        <v>5874464</v>
      </c>
      <c r="J358" s="688"/>
    </row>
    <row r="359" spans="1:10">
      <c r="A359" s="686">
        <v>410502</v>
      </c>
      <c r="B359" s="686" t="s">
        <v>1467</v>
      </c>
      <c r="C359" s="588">
        <f t="shared" si="24"/>
        <v>0</v>
      </c>
      <c r="D359" s="588"/>
      <c r="E359" s="690"/>
      <c r="F359" s="686" t="s">
        <v>1489</v>
      </c>
      <c r="G359" s="686" t="s">
        <v>1490</v>
      </c>
      <c r="H359" s="586"/>
      <c r="I359" s="586"/>
      <c r="J359" s="688"/>
    </row>
    <row r="360" spans="1:10">
      <c r="A360" s="686">
        <v>4105</v>
      </c>
      <c r="B360" s="686" t="s">
        <v>1457</v>
      </c>
      <c r="C360" s="588">
        <f t="shared" si="24"/>
        <v>-7310744</v>
      </c>
      <c r="E360" s="690"/>
      <c r="F360" s="686">
        <v>415502003</v>
      </c>
      <c r="G360" s="686" t="s">
        <v>1488</v>
      </c>
      <c r="H360" s="586">
        <v>-3386853</v>
      </c>
      <c r="I360" s="586">
        <v>-3386853</v>
      </c>
      <c r="J360" s="688"/>
    </row>
    <row r="361" spans="1:10">
      <c r="A361" s="686">
        <v>4150</v>
      </c>
      <c r="B361" s="686" t="s">
        <v>1475</v>
      </c>
      <c r="C361" s="588">
        <f t="shared" si="24"/>
        <v>-7310744</v>
      </c>
      <c r="D361" s="588"/>
      <c r="E361" s="690"/>
      <c r="F361" s="686" t="s">
        <v>1489</v>
      </c>
      <c r="G361" s="686" t="s">
        <v>1490</v>
      </c>
      <c r="H361" s="585">
        <v>-3386853</v>
      </c>
      <c r="I361" s="585">
        <v>-3386853</v>
      </c>
      <c r="J361" s="688"/>
    </row>
    <row r="362" spans="1:10">
      <c r="A362" s="686">
        <v>415001</v>
      </c>
      <c r="B362" s="686" t="s">
        <v>1477</v>
      </c>
      <c r="C362" s="588">
        <f t="shared" si="24"/>
        <v>3822959</v>
      </c>
      <c r="D362" s="589"/>
      <c r="E362" s="690"/>
      <c r="F362" s="686" t="s">
        <v>1483</v>
      </c>
      <c r="G362" s="686" t="s">
        <v>1484</v>
      </c>
      <c r="H362" s="585">
        <v>2487611</v>
      </c>
      <c r="I362" s="585">
        <v>2487611</v>
      </c>
      <c r="J362" s="688"/>
    </row>
    <row r="363" spans="1:10">
      <c r="A363" s="686">
        <v>415001002</v>
      </c>
      <c r="B363" s="686" t="s">
        <v>1879</v>
      </c>
      <c r="C363" s="588">
        <f t="shared" si="24"/>
        <v>0</v>
      </c>
      <c r="D363" s="589"/>
      <c r="E363" s="690"/>
      <c r="F363" s="686" t="s">
        <v>1492</v>
      </c>
      <c r="G363" s="686" t="s">
        <v>1493</v>
      </c>
      <c r="H363" s="586"/>
      <c r="I363" s="586"/>
      <c r="J363" s="688"/>
    </row>
    <row r="364" spans="1:10">
      <c r="A364" s="686">
        <v>415001003</v>
      </c>
      <c r="B364" s="686" t="s">
        <v>1479</v>
      </c>
      <c r="C364" s="588">
        <f t="shared" si="24"/>
        <v>0</v>
      </c>
      <c r="D364" s="588"/>
      <c r="E364" s="690"/>
      <c r="F364" s="686" t="s">
        <v>1494</v>
      </c>
      <c r="G364" s="686" t="s">
        <v>1495</v>
      </c>
      <c r="H364" s="586"/>
      <c r="I364" s="586"/>
      <c r="J364" s="688"/>
    </row>
    <row r="365" spans="1:10">
      <c r="A365" s="686">
        <v>415001</v>
      </c>
      <c r="B365" s="686" t="s">
        <v>1477</v>
      </c>
      <c r="C365" s="588">
        <f t="shared" si="24"/>
        <v>10794456</v>
      </c>
      <c r="D365" s="588"/>
      <c r="E365" s="690"/>
      <c r="F365" s="686" t="s">
        <v>1496</v>
      </c>
      <c r="G365" s="686" t="s">
        <v>1497</v>
      </c>
      <c r="H365" s="586"/>
      <c r="I365" s="586"/>
      <c r="J365" s="688"/>
    </row>
    <row r="366" spans="1:10">
      <c r="A366" s="686">
        <v>415002</v>
      </c>
      <c r="B366" s="686" t="s">
        <v>1481</v>
      </c>
      <c r="C366" s="588">
        <f t="shared" ref="C366:C429" si="25">+H382</f>
        <v>1377349</v>
      </c>
      <c r="D366" s="588"/>
      <c r="E366" s="690"/>
      <c r="F366" s="686" t="s">
        <v>1494</v>
      </c>
      <c r="G366" s="686" t="s">
        <v>1495</v>
      </c>
      <c r="H366" s="586"/>
      <c r="I366" s="586"/>
      <c r="J366" s="688"/>
    </row>
    <row r="367" spans="1:10">
      <c r="A367" s="686">
        <v>415002002</v>
      </c>
      <c r="B367" s="686" t="s">
        <v>1880</v>
      </c>
      <c r="C367" s="588">
        <f t="shared" si="25"/>
        <v>12171805</v>
      </c>
      <c r="D367" s="589"/>
      <c r="E367" s="690"/>
      <c r="F367" s="686" t="s">
        <v>1498</v>
      </c>
      <c r="G367" s="686" t="s">
        <v>1499</v>
      </c>
      <c r="J367" s="688"/>
    </row>
    <row r="368" spans="1:10">
      <c r="A368" s="686">
        <v>415002003</v>
      </c>
      <c r="B368" s="686" t="s">
        <v>1482</v>
      </c>
      <c r="C368" s="588">
        <f t="shared" si="25"/>
        <v>0</v>
      </c>
      <c r="D368" s="588"/>
      <c r="E368" s="690"/>
      <c r="F368" s="686" t="s">
        <v>1500</v>
      </c>
      <c r="G368" s="686" t="s">
        <v>1497</v>
      </c>
      <c r="H368" s="586"/>
      <c r="I368" s="586"/>
      <c r="J368" s="688"/>
    </row>
    <row r="369" spans="1:10">
      <c r="A369" s="686">
        <v>415002</v>
      </c>
      <c r="B369" s="686" t="s">
        <v>1481</v>
      </c>
      <c r="C369" s="588">
        <f t="shared" si="25"/>
        <v>-7789105</v>
      </c>
      <c r="D369" s="588"/>
      <c r="E369" s="690"/>
      <c r="F369" s="686" t="s">
        <v>1498</v>
      </c>
      <c r="G369" s="686" t="s">
        <v>1499</v>
      </c>
      <c r="H369" s="586"/>
      <c r="I369" s="586"/>
      <c r="J369" s="688"/>
    </row>
    <row r="370" spans="1:10">
      <c r="A370" s="686">
        <v>4150</v>
      </c>
      <c r="B370" s="686" t="s">
        <v>1475</v>
      </c>
      <c r="C370" s="588">
        <f t="shared" si="25"/>
        <v>-625868</v>
      </c>
      <c r="D370" s="588"/>
      <c r="E370" s="690"/>
      <c r="F370" s="686" t="s">
        <v>1492</v>
      </c>
      <c r="G370" s="686" t="s">
        <v>1493</v>
      </c>
      <c r="H370" s="586"/>
      <c r="I370" s="586"/>
      <c r="J370" s="688"/>
    </row>
    <row r="371" spans="1:10">
      <c r="A371" s="686">
        <v>4155</v>
      </c>
      <c r="B371" s="686" t="s">
        <v>1484</v>
      </c>
      <c r="C371" s="588">
        <f t="shared" si="25"/>
        <v>-8414973</v>
      </c>
      <c r="D371" s="588"/>
      <c r="E371" s="690"/>
      <c r="F371" s="686" t="s">
        <v>1753</v>
      </c>
      <c r="G371" s="686" t="s">
        <v>1754</v>
      </c>
      <c r="H371" s="586"/>
      <c r="I371" s="586"/>
      <c r="J371" s="688"/>
    </row>
    <row r="372" spans="1:10">
      <c r="A372" s="686">
        <v>415501</v>
      </c>
      <c r="B372" s="686" t="s">
        <v>1486</v>
      </c>
      <c r="C372" s="588">
        <f t="shared" si="25"/>
        <v>3756832</v>
      </c>
      <c r="E372" s="690"/>
      <c r="F372" s="686" t="s">
        <v>1755</v>
      </c>
      <c r="G372" s="686" t="s">
        <v>1756</v>
      </c>
      <c r="H372" s="586"/>
      <c r="I372" s="586"/>
      <c r="J372" s="688"/>
    </row>
    <row r="373" spans="1:10">
      <c r="A373" s="686">
        <v>415501003</v>
      </c>
      <c r="B373" s="686" t="s">
        <v>1488</v>
      </c>
      <c r="C373" s="588">
        <f t="shared" si="25"/>
        <v>0</v>
      </c>
      <c r="E373" s="690"/>
      <c r="F373" s="686">
        <v>416101003</v>
      </c>
      <c r="G373" s="686" t="s">
        <v>1758</v>
      </c>
      <c r="H373" s="585">
        <v>11133703</v>
      </c>
      <c r="I373" s="585">
        <v>11133703</v>
      </c>
      <c r="J373" s="688"/>
    </row>
    <row r="374" spans="1:10">
      <c r="A374" s="686">
        <v>415501</v>
      </c>
      <c r="B374" s="686" t="s">
        <v>1486</v>
      </c>
      <c r="C374" s="588">
        <f t="shared" si="25"/>
        <v>0</v>
      </c>
      <c r="D374" s="588"/>
      <c r="E374" s="690"/>
      <c r="F374" s="686" t="s">
        <v>1755</v>
      </c>
      <c r="G374" s="686" t="s">
        <v>1756</v>
      </c>
      <c r="H374" s="585">
        <v>11133703</v>
      </c>
      <c r="I374" s="585">
        <v>11133703</v>
      </c>
      <c r="J374" s="688"/>
    </row>
    <row r="375" spans="1:10">
      <c r="A375" s="686">
        <v>415502</v>
      </c>
      <c r="B375" s="686" t="s">
        <v>1490</v>
      </c>
      <c r="C375" s="588">
        <f t="shared" si="25"/>
        <v>41411214</v>
      </c>
      <c r="D375" s="588"/>
      <c r="E375" s="690"/>
      <c r="F375" s="686" t="s">
        <v>1928</v>
      </c>
      <c r="G375" s="686" t="s">
        <v>1828</v>
      </c>
      <c r="H375" s="586"/>
      <c r="I375" s="586"/>
      <c r="J375" s="688"/>
    </row>
    <row r="376" spans="1:10">
      <c r="A376" s="686">
        <v>415502003</v>
      </c>
      <c r="B376" s="686" t="s">
        <v>1488</v>
      </c>
      <c r="C376" s="588">
        <f t="shared" si="25"/>
        <v>28030090</v>
      </c>
      <c r="D376" s="589"/>
      <c r="E376" s="690"/>
      <c r="F376" s="686">
        <v>416102003</v>
      </c>
      <c r="G376" s="686" t="s">
        <v>1829</v>
      </c>
      <c r="H376" s="586">
        <v>-7310744</v>
      </c>
      <c r="I376" s="586">
        <v>-7310744</v>
      </c>
      <c r="J376" s="688"/>
    </row>
    <row r="377" spans="1:10">
      <c r="A377" s="686">
        <v>415502</v>
      </c>
      <c r="B377" s="686" t="s">
        <v>1490</v>
      </c>
      <c r="C377" s="588">
        <f t="shared" si="25"/>
        <v>11600329</v>
      </c>
      <c r="D377" s="588"/>
      <c r="E377" s="690"/>
      <c r="F377" s="686" t="s">
        <v>1928</v>
      </c>
      <c r="G377" s="686" t="s">
        <v>1828</v>
      </c>
      <c r="H377" s="586">
        <v>-7310744</v>
      </c>
      <c r="I377" s="586">
        <v>-7310744</v>
      </c>
      <c r="J377" s="688"/>
    </row>
    <row r="378" spans="1:10">
      <c r="A378" s="686">
        <v>4155</v>
      </c>
      <c r="B378" s="686" t="s">
        <v>1484</v>
      </c>
      <c r="C378" s="588">
        <f t="shared" si="25"/>
        <v>23475344</v>
      </c>
      <c r="D378" s="588"/>
      <c r="E378" s="690"/>
      <c r="F378" s="686" t="s">
        <v>1753</v>
      </c>
      <c r="G378" s="686" t="s">
        <v>1754</v>
      </c>
      <c r="H378" s="586">
        <v>3822959</v>
      </c>
      <c r="I378" s="586">
        <v>3822959</v>
      </c>
      <c r="J378" s="688"/>
    </row>
    <row r="379" spans="1:10">
      <c r="A379" s="686">
        <v>4157</v>
      </c>
      <c r="B379" s="686" t="s">
        <v>1493</v>
      </c>
      <c r="C379" s="588">
        <f t="shared" si="25"/>
        <v>104516977</v>
      </c>
      <c r="D379" s="588"/>
      <c r="E379" s="690"/>
      <c r="F379" s="686" t="s">
        <v>1509</v>
      </c>
      <c r="G379" s="686" t="s">
        <v>1510</v>
      </c>
      <c r="J379" s="688"/>
    </row>
    <row r="380" spans="1:10">
      <c r="A380" s="686">
        <v>415701</v>
      </c>
      <c r="B380" s="686" t="s">
        <v>1495</v>
      </c>
      <c r="C380" s="588">
        <f t="shared" si="25"/>
        <v>104516977</v>
      </c>
      <c r="D380" s="589"/>
      <c r="E380" s="690"/>
      <c r="F380" s="686" t="s">
        <v>1511</v>
      </c>
      <c r="G380" s="686" t="s">
        <v>1512</v>
      </c>
      <c r="H380" s="586"/>
      <c r="I380" s="586"/>
      <c r="J380" s="688"/>
    </row>
    <row r="381" spans="1:10">
      <c r="A381" s="686">
        <v>415701003</v>
      </c>
      <c r="B381" s="686" t="s">
        <v>1497</v>
      </c>
      <c r="C381" s="588">
        <f t="shared" si="25"/>
        <v>0</v>
      </c>
      <c r="D381" s="589"/>
      <c r="E381" s="690"/>
      <c r="F381" s="686">
        <v>416501002</v>
      </c>
      <c r="G381" s="686" t="s">
        <v>1514</v>
      </c>
      <c r="H381" s="586">
        <v>10794456</v>
      </c>
      <c r="I381" s="586">
        <v>10794456</v>
      </c>
      <c r="J381" s="688"/>
    </row>
    <row r="382" spans="1:10">
      <c r="A382" s="686">
        <v>415701</v>
      </c>
      <c r="B382" s="686" t="s">
        <v>1495</v>
      </c>
      <c r="C382" s="588">
        <f t="shared" si="25"/>
        <v>0</v>
      </c>
      <c r="D382" s="588"/>
      <c r="E382" s="690"/>
      <c r="F382" s="686">
        <v>416501003</v>
      </c>
      <c r="G382" s="686" t="s">
        <v>1516</v>
      </c>
      <c r="H382" s="586">
        <v>1377349</v>
      </c>
      <c r="I382" s="586">
        <v>1377349</v>
      </c>
      <c r="J382" s="688"/>
    </row>
    <row r="383" spans="1:10">
      <c r="A383" s="686">
        <v>415702</v>
      </c>
      <c r="B383" s="686" t="s">
        <v>1499</v>
      </c>
      <c r="C383" s="588">
        <f t="shared" si="25"/>
        <v>4400000</v>
      </c>
      <c r="D383" s="588"/>
      <c r="E383" s="690"/>
      <c r="F383" s="686" t="s">
        <v>1511</v>
      </c>
      <c r="G383" s="686" t="s">
        <v>1512</v>
      </c>
      <c r="H383" s="586">
        <v>12171805</v>
      </c>
      <c r="I383" s="586">
        <v>12171805</v>
      </c>
      <c r="J383" s="688"/>
    </row>
    <row r="384" spans="1:10">
      <c r="A384" s="686">
        <v>415702003</v>
      </c>
      <c r="B384" s="686" t="s">
        <v>1497</v>
      </c>
      <c r="C384" s="588">
        <f t="shared" si="25"/>
        <v>97600000</v>
      </c>
      <c r="D384" s="589"/>
      <c r="E384" s="690"/>
      <c r="F384" s="686" t="s">
        <v>1517</v>
      </c>
      <c r="G384" s="686" t="s">
        <v>1518</v>
      </c>
      <c r="H384" s="586"/>
      <c r="I384" s="586"/>
      <c r="J384" s="688"/>
    </row>
    <row r="385" spans="1:10">
      <c r="A385" s="686">
        <v>415702</v>
      </c>
      <c r="B385" s="686" t="s">
        <v>1499</v>
      </c>
      <c r="C385" s="588">
        <f t="shared" si="25"/>
        <v>82080000</v>
      </c>
      <c r="D385" s="588"/>
      <c r="E385" s="690"/>
      <c r="F385" s="686">
        <v>416502002</v>
      </c>
      <c r="G385" s="686" t="s">
        <v>1520</v>
      </c>
      <c r="H385" s="585">
        <v>-7789105</v>
      </c>
      <c r="I385" s="585">
        <v>-7789105</v>
      </c>
      <c r="J385" s="688"/>
    </row>
    <row r="386" spans="1:10">
      <c r="A386" s="686">
        <v>4157</v>
      </c>
      <c r="B386" s="686" t="s">
        <v>1493</v>
      </c>
      <c r="C386" s="588">
        <f t="shared" si="25"/>
        <v>0</v>
      </c>
      <c r="D386" s="588"/>
      <c r="E386" s="690"/>
      <c r="F386" s="686">
        <v>416502003</v>
      </c>
      <c r="G386" s="686" t="s">
        <v>1522</v>
      </c>
      <c r="H386" s="585">
        <v>-625868</v>
      </c>
      <c r="I386" s="585">
        <v>-625868</v>
      </c>
      <c r="J386" s="688"/>
    </row>
    <row r="387" spans="1:10">
      <c r="A387" s="686">
        <v>4159</v>
      </c>
      <c r="B387" s="686" t="s">
        <v>1502</v>
      </c>
      <c r="C387" s="588">
        <f t="shared" si="25"/>
        <v>31591818</v>
      </c>
      <c r="D387" s="588"/>
      <c r="E387" s="690"/>
      <c r="F387" s="686" t="s">
        <v>1517</v>
      </c>
      <c r="G387" s="686" t="s">
        <v>1518</v>
      </c>
      <c r="H387" s="586">
        <v>-8414973</v>
      </c>
      <c r="I387" s="586">
        <v>-8414973</v>
      </c>
      <c r="J387" s="688"/>
    </row>
    <row r="388" spans="1:10">
      <c r="A388" s="686">
        <v>415901</v>
      </c>
      <c r="B388" s="686" t="s">
        <v>1504</v>
      </c>
      <c r="C388" s="588">
        <f t="shared" si="25"/>
        <v>3540000</v>
      </c>
      <c r="E388" s="690"/>
      <c r="F388" s="686" t="s">
        <v>1509</v>
      </c>
      <c r="G388" s="686" t="s">
        <v>1510</v>
      </c>
      <c r="H388" s="586">
        <v>3756832</v>
      </c>
      <c r="I388" s="586">
        <v>3756832</v>
      </c>
      <c r="J388" s="688"/>
    </row>
    <row r="389" spans="1:10">
      <c r="A389" s="686">
        <v>415901003</v>
      </c>
      <c r="B389" s="686" t="s">
        <v>1263</v>
      </c>
      <c r="C389" s="588">
        <f t="shared" si="25"/>
        <v>32610000</v>
      </c>
      <c r="E389" s="690"/>
      <c r="F389" s="686" t="s">
        <v>1523</v>
      </c>
      <c r="G389" s="686" t="s">
        <v>1524</v>
      </c>
      <c r="J389" s="688"/>
    </row>
    <row r="390" spans="1:10">
      <c r="A390" s="686">
        <v>415901</v>
      </c>
      <c r="B390" s="686" t="s">
        <v>1504</v>
      </c>
      <c r="C390" s="588">
        <f t="shared" si="25"/>
        <v>0</v>
      </c>
      <c r="E390" s="690"/>
      <c r="F390" s="686" t="s">
        <v>1525</v>
      </c>
      <c r="G390" s="686" t="s">
        <v>1526</v>
      </c>
      <c r="H390" s="586"/>
      <c r="I390" s="586"/>
      <c r="J390" s="688"/>
    </row>
    <row r="391" spans="1:10">
      <c r="A391" s="686">
        <v>415902</v>
      </c>
      <c r="B391" s="686" t="s">
        <v>1507</v>
      </c>
      <c r="C391" s="588">
        <f t="shared" si="25"/>
        <v>251821818</v>
      </c>
      <c r="D391" s="590"/>
      <c r="E391" s="690"/>
      <c r="F391" s="686">
        <v>417001001</v>
      </c>
      <c r="G391" s="686" t="s">
        <v>1528</v>
      </c>
      <c r="H391" s="586">
        <v>41411214</v>
      </c>
      <c r="I391" s="586">
        <v>41411214</v>
      </c>
      <c r="J391" s="688"/>
    </row>
    <row r="392" spans="1:10">
      <c r="A392" s="686">
        <v>415902003</v>
      </c>
      <c r="B392" s="686" t="s">
        <v>1263</v>
      </c>
      <c r="C392" s="588">
        <f t="shared" si="25"/>
        <v>251821818</v>
      </c>
      <c r="D392" s="590"/>
      <c r="E392" s="690"/>
      <c r="F392" s="686">
        <v>417001003</v>
      </c>
      <c r="G392" s="686" t="s">
        <v>1530</v>
      </c>
      <c r="H392" s="586">
        <v>28030090</v>
      </c>
      <c r="I392" s="586">
        <v>28030090</v>
      </c>
      <c r="J392" s="688"/>
    </row>
    <row r="393" spans="1:10">
      <c r="A393" s="686">
        <v>415902</v>
      </c>
      <c r="B393" s="686" t="s">
        <v>1507</v>
      </c>
      <c r="C393" s="588">
        <f t="shared" si="25"/>
        <v>0</v>
      </c>
      <c r="D393" s="590"/>
      <c r="E393" s="690"/>
      <c r="F393" s="686">
        <v>417001005</v>
      </c>
      <c r="G393" s="686" t="s">
        <v>1762</v>
      </c>
      <c r="H393" s="585">
        <v>11600329</v>
      </c>
      <c r="I393" s="585">
        <v>11600329</v>
      </c>
      <c r="J393" s="688"/>
    </row>
    <row r="394" spans="1:10">
      <c r="A394" s="686">
        <v>4159</v>
      </c>
      <c r="B394" s="686" t="s">
        <v>1502</v>
      </c>
      <c r="C394" s="588">
        <f t="shared" si="25"/>
        <v>0</v>
      </c>
      <c r="E394" s="690"/>
      <c r="F394" s="686">
        <v>417001008</v>
      </c>
      <c r="G394" s="686" t="s">
        <v>1881</v>
      </c>
      <c r="H394" s="585">
        <v>23475344</v>
      </c>
      <c r="I394" s="585">
        <v>23475344</v>
      </c>
      <c r="J394" s="688"/>
    </row>
    <row r="395" spans="1:10">
      <c r="A395" s="686">
        <v>4161</v>
      </c>
      <c r="B395" s="686" t="s">
        <v>1754</v>
      </c>
      <c r="C395" s="588">
        <f t="shared" si="25"/>
        <v>0</v>
      </c>
      <c r="E395" s="690"/>
      <c r="F395" s="686" t="s">
        <v>1525</v>
      </c>
      <c r="G395" s="686" t="s">
        <v>1526</v>
      </c>
      <c r="H395" s="586">
        <v>104516977</v>
      </c>
      <c r="I395" s="586">
        <v>104516977</v>
      </c>
      <c r="J395" s="688"/>
    </row>
    <row r="396" spans="1:10">
      <c r="A396" s="686">
        <v>416101</v>
      </c>
      <c r="B396" s="686" t="s">
        <v>1756</v>
      </c>
      <c r="C396" s="588">
        <f t="shared" si="25"/>
        <v>0</v>
      </c>
      <c r="D396" s="590"/>
      <c r="E396" s="690"/>
      <c r="F396" s="686" t="s">
        <v>1523</v>
      </c>
      <c r="G396" s="686" t="s">
        <v>1524</v>
      </c>
      <c r="H396" s="586">
        <v>104516977</v>
      </c>
      <c r="I396" s="586">
        <v>104516977</v>
      </c>
      <c r="J396" s="688"/>
    </row>
    <row r="397" spans="1:10">
      <c r="A397" s="686">
        <v>416101003</v>
      </c>
      <c r="B397" s="686" t="s">
        <v>1758</v>
      </c>
      <c r="C397" s="588">
        <f t="shared" si="25"/>
        <v>0</v>
      </c>
      <c r="D397" s="590"/>
      <c r="E397" s="690"/>
      <c r="F397" s="686" t="s">
        <v>1534</v>
      </c>
      <c r="G397" s="686" t="s">
        <v>1535</v>
      </c>
      <c r="J397" s="688"/>
    </row>
    <row r="398" spans="1:10">
      <c r="A398" s="686">
        <v>416101</v>
      </c>
      <c r="B398" s="686" t="s">
        <v>1756</v>
      </c>
      <c r="C398" s="588">
        <f t="shared" si="25"/>
        <v>6876767712</v>
      </c>
      <c r="D398" s="590"/>
      <c r="E398" s="690"/>
      <c r="F398" s="686" t="s">
        <v>1536</v>
      </c>
      <c r="G398" s="686" t="s">
        <v>1537</v>
      </c>
      <c r="H398" s="586"/>
      <c r="I398" s="586"/>
      <c r="J398" s="688"/>
    </row>
    <row r="399" spans="1:10">
      <c r="A399" s="686">
        <v>416102</v>
      </c>
      <c r="B399" s="686" t="s">
        <v>1828</v>
      </c>
      <c r="C399" s="588">
        <f t="shared" si="25"/>
        <v>0</v>
      </c>
      <c r="D399" s="590"/>
      <c r="E399" s="690">
        <v>3613607</v>
      </c>
      <c r="F399" s="686">
        <v>418001002</v>
      </c>
      <c r="G399" s="686" t="s">
        <v>1539</v>
      </c>
      <c r="H399" s="586">
        <v>4400000</v>
      </c>
      <c r="I399" s="586">
        <v>4400000</v>
      </c>
      <c r="J399" s="688"/>
    </row>
    <row r="400" spans="1:10">
      <c r="A400" s="686">
        <v>416102003</v>
      </c>
      <c r="B400" s="686" t="s">
        <v>1829</v>
      </c>
      <c r="C400" s="588">
        <f t="shared" si="25"/>
        <v>0</v>
      </c>
      <c r="E400" s="690"/>
      <c r="F400" s="686">
        <v>418001007</v>
      </c>
      <c r="G400" s="686" t="s">
        <v>1541</v>
      </c>
      <c r="H400" s="586">
        <v>97600000</v>
      </c>
      <c r="I400" s="586">
        <v>97600000</v>
      </c>
      <c r="J400" s="688"/>
    </row>
    <row r="401" spans="1:10">
      <c r="A401" s="686">
        <v>416102</v>
      </c>
      <c r="B401" s="686" t="s">
        <v>1828</v>
      </c>
      <c r="C401" s="588">
        <f t="shared" si="25"/>
        <v>0</v>
      </c>
      <c r="E401" s="690"/>
      <c r="F401" s="686">
        <v>418001008</v>
      </c>
      <c r="G401" s="686" t="s">
        <v>1543</v>
      </c>
      <c r="H401" s="585">
        <v>82080000</v>
      </c>
      <c r="I401" s="585">
        <v>82080000</v>
      </c>
      <c r="J401" s="688"/>
    </row>
    <row r="402" spans="1:10">
      <c r="A402" s="686">
        <v>4161</v>
      </c>
      <c r="B402" s="686" t="s">
        <v>1754</v>
      </c>
      <c r="C402" s="588">
        <f t="shared" si="25"/>
        <v>2927371</v>
      </c>
      <c r="D402" s="588"/>
      <c r="E402" s="690"/>
      <c r="F402" s="686">
        <v>418001009</v>
      </c>
      <c r="G402" s="686" t="s">
        <v>1764</v>
      </c>
      <c r="I402" s="585">
        <v>0</v>
      </c>
      <c r="J402" s="688"/>
    </row>
    <row r="403" spans="1:10">
      <c r="A403" s="686">
        <v>4165</v>
      </c>
      <c r="B403" s="686" t="s">
        <v>1510</v>
      </c>
      <c r="C403" s="588">
        <f t="shared" si="25"/>
        <v>51375053</v>
      </c>
      <c r="D403" s="588"/>
      <c r="E403" s="690"/>
      <c r="F403" s="686">
        <v>418001010</v>
      </c>
      <c r="G403" s="686" t="s">
        <v>1545</v>
      </c>
      <c r="H403" s="586">
        <v>31591818</v>
      </c>
      <c r="I403" s="586">
        <v>31591818</v>
      </c>
      <c r="J403" s="688"/>
    </row>
    <row r="404" spans="1:10">
      <c r="A404" s="686">
        <v>416501</v>
      </c>
      <c r="B404" s="686" t="s">
        <v>1512</v>
      </c>
      <c r="C404" s="588">
        <f t="shared" si="25"/>
        <v>812466</v>
      </c>
      <c r="D404" s="589"/>
      <c r="E404" s="690"/>
      <c r="F404" s="686">
        <v>418001016</v>
      </c>
      <c r="G404" s="686" t="s">
        <v>1766</v>
      </c>
      <c r="H404" s="586">
        <v>3540000</v>
      </c>
      <c r="I404" s="586">
        <v>3540000</v>
      </c>
      <c r="J404" s="688"/>
    </row>
    <row r="405" spans="1:10">
      <c r="A405" s="686">
        <v>416501001</v>
      </c>
      <c r="B405" s="686" t="s">
        <v>1979</v>
      </c>
      <c r="C405" s="588">
        <f t="shared" si="25"/>
        <v>46694696</v>
      </c>
      <c r="D405" s="589"/>
      <c r="E405" s="690"/>
      <c r="F405" s="686">
        <v>418001050</v>
      </c>
      <c r="G405" s="686" t="s">
        <v>1547</v>
      </c>
      <c r="H405" s="585">
        <v>32610000</v>
      </c>
      <c r="I405" s="585">
        <v>32610000</v>
      </c>
      <c r="J405" s="688"/>
    </row>
    <row r="406" spans="1:10">
      <c r="A406" s="686">
        <v>416501002</v>
      </c>
      <c r="B406" s="686" t="s">
        <v>1514</v>
      </c>
      <c r="C406" s="588">
        <f t="shared" si="25"/>
        <v>101809586</v>
      </c>
      <c r="D406" s="588"/>
      <c r="E406" s="690">
        <v>91598</v>
      </c>
      <c r="F406" s="686">
        <v>418001080</v>
      </c>
      <c r="G406" s="686" t="s">
        <v>1548</v>
      </c>
      <c r="H406" s="586"/>
      <c r="I406" s="586">
        <v>0</v>
      </c>
      <c r="J406" s="688"/>
    </row>
    <row r="407" spans="1:10">
      <c r="A407" s="686">
        <v>416501003</v>
      </c>
      <c r="B407" s="686" t="s">
        <v>1516</v>
      </c>
      <c r="C407" s="588">
        <f t="shared" si="25"/>
        <v>0</v>
      </c>
      <c r="D407" s="588"/>
      <c r="E407" s="690">
        <v>1426982</v>
      </c>
      <c r="F407" s="686">
        <v>418001</v>
      </c>
      <c r="G407" s="686" t="s">
        <v>1537</v>
      </c>
      <c r="H407" s="586">
        <v>251821818</v>
      </c>
      <c r="I407" s="586">
        <v>251821818</v>
      </c>
      <c r="J407" s="688"/>
    </row>
    <row r="408" spans="1:10">
      <c r="A408" s="686">
        <v>416501</v>
      </c>
      <c r="B408" s="686" t="s">
        <v>1512</v>
      </c>
      <c r="C408" s="588">
        <f t="shared" si="25"/>
        <v>150566959</v>
      </c>
      <c r="D408" s="588"/>
      <c r="E408" s="690"/>
      <c r="F408" s="686">
        <v>4180</v>
      </c>
      <c r="G408" s="686" t="s">
        <v>1535</v>
      </c>
      <c r="H408" s="586">
        <v>251821818</v>
      </c>
      <c r="I408" s="586">
        <v>251821818</v>
      </c>
      <c r="J408" s="688"/>
    </row>
    <row r="409" spans="1:10">
      <c r="A409" s="686">
        <v>416502</v>
      </c>
      <c r="B409" s="686" t="s">
        <v>1518</v>
      </c>
      <c r="C409" s="588">
        <f t="shared" si="25"/>
        <v>0</v>
      </c>
      <c r="E409" s="690"/>
      <c r="F409" s="686" t="s">
        <v>1549</v>
      </c>
      <c r="G409" s="686" t="s">
        <v>1550</v>
      </c>
      <c r="J409" s="688"/>
    </row>
    <row r="410" spans="1:10">
      <c r="A410" s="686">
        <v>416502001</v>
      </c>
      <c r="B410" s="686" t="s">
        <v>1980</v>
      </c>
      <c r="C410" s="588">
        <f t="shared" si="25"/>
        <v>-6265127</v>
      </c>
      <c r="D410" s="590"/>
      <c r="E410" s="690">
        <v>129331726</v>
      </c>
      <c r="F410" s="686" t="s">
        <v>1551</v>
      </c>
      <c r="G410" s="686" t="s">
        <v>1552</v>
      </c>
      <c r="J410" s="688">
        <v>2460845474</v>
      </c>
    </row>
    <row r="411" spans="1:10">
      <c r="A411" s="686">
        <v>416502002</v>
      </c>
      <c r="B411" s="686" t="s">
        <v>1520</v>
      </c>
      <c r="C411" s="588">
        <f t="shared" si="25"/>
        <v>16070666</v>
      </c>
      <c r="D411" s="590"/>
      <c r="E411" s="690">
        <v>28550780</v>
      </c>
      <c r="F411" s="686" t="s">
        <v>2476</v>
      </c>
      <c r="G411" s="686" t="s">
        <v>1553</v>
      </c>
      <c r="H411" s="586"/>
      <c r="I411" s="586"/>
      <c r="J411" s="688"/>
    </row>
    <row r="412" spans="1:10">
      <c r="A412" s="686">
        <v>416502003</v>
      </c>
      <c r="B412" s="686" t="s">
        <v>1522</v>
      </c>
      <c r="C412" s="588">
        <f t="shared" si="25"/>
        <v>2272734</v>
      </c>
      <c r="D412" s="590"/>
      <c r="E412" s="690">
        <v>61314549</v>
      </c>
      <c r="F412" s="686" t="s">
        <v>1551</v>
      </c>
      <c r="G412" s="686" t="s">
        <v>1552</v>
      </c>
      <c r="H412" s="586"/>
      <c r="I412" s="586"/>
      <c r="J412" s="688"/>
    </row>
    <row r="413" spans="1:10">
      <c r="A413" s="686">
        <v>416502</v>
      </c>
      <c r="B413" s="686" t="s">
        <v>1518</v>
      </c>
      <c r="C413" s="588">
        <f t="shared" si="25"/>
        <v>162645232</v>
      </c>
      <c r="D413" s="590"/>
      <c r="E413" s="690">
        <v>18427787</v>
      </c>
      <c r="F413" s="686" t="s">
        <v>1549</v>
      </c>
      <c r="G413" s="686" t="s">
        <v>1550</v>
      </c>
      <c r="J413" s="688"/>
    </row>
    <row r="414" spans="1:10">
      <c r="A414" s="686">
        <v>4165</v>
      </c>
      <c r="B414" s="686" t="s">
        <v>1510</v>
      </c>
      <c r="C414" s="588">
        <f t="shared" si="25"/>
        <v>264454818</v>
      </c>
      <c r="E414" s="690"/>
      <c r="F414" s="686" t="s">
        <v>1385</v>
      </c>
      <c r="G414" s="686" t="s">
        <v>1386</v>
      </c>
      <c r="H414" s="586">
        <v>6876767712</v>
      </c>
      <c r="I414" s="586">
        <v>6876767712</v>
      </c>
      <c r="J414" s="688"/>
    </row>
    <row r="415" spans="1:10">
      <c r="A415" s="686">
        <v>4170</v>
      </c>
      <c r="B415" s="686" t="s">
        <v>1524</v>
      </c>
      <c r="C415" s="588">
        <f t="shared" si="25"/>
        <v>264454818</v>
      </c>
      <c r="E415" s="690"/>
      <c r="F415" s="686" t="s">
        <v>1554</v>
      </c>
      <c r="G415" s="686" t="s">
        <v>1555</v>
      </c>
      <c r="H415" s="586"/>
      <c r="I415" s="586"/>
      <c r="J415" s="688"/>
    </row>
    <row r="416" spans="1:10">
      <c r="A416" s="686">
        <v>417001</v>
      </c>
      <c r="B416" s="686" t="s">
        <v>1526</v>
      </c>
      <c r="C416" s="588">
        <f t="shared" si="25"/>
        <v>7141222530</v>
      </c>
      <c r="D416" s="590"/>
      <c r="E416" s="690"/>
      <c r="F416" s="686" t="s">
        <v>1556</v>
      </c>
      <c r="G416" s="686" t="s">
        <v>1557</v>
      </c>
      <c r="H416" s="586"/>
      <c r="I416" s="586"/>
      <c r="J416" s="688"/>
    </row>
    <row r="417" spans="1:10">
      <c r="A417" s="686">
        <v>417001001</v>
      </c>
      <c r="B417" s="686" t="s">
        <v>1528</v>
      </c>
      <c r="C417" s="588">
        <f t="shared" si="25"/>
        <v>0</v>
      </c>
      <c r="D417" s="590"/>
      <c r="E417" s="690"/>
      <c r="F417" s="686" t="s">
        <v>1767</v>
      </c>
      <c r="G417" s="686" t="s">
        <v>1768</v>
      </c>
      <c r="H417" s="586"/>
      <c r="I417" s="586"/>
      <c r="J417" s="688"/>
    </row>
    <row r="418" spans="1:10">
      <c r="A418" s="686">
        <v>417001003</v>
      </c>
      <c r="B418" s="686" t="s">
        <v>1530</v>
      </c>
      <c r="C418" s="588">
        <f t="shared" si="25"/>
        <v>0</v>
      </c>
      <c r="D418" s="590"/>
      <c r="E418" s="690"/>
      <c r="F418" s="686">
        <v>440101001</v>
      </c>
      <c r="G418" s="686" t="s">
        <v>1020</v>
      </c>
      <c r="H418" s="586">
        <v>2927371</v>
      </c>
      <c r="I418" s="586">
        <v>2927371</v>
      </c>
      <c r="J418" s="688"/>
    </row>
    <row r="419" spans="1:10">
      <c r="A419" s="686">
        <v>417001004</v>
      </c>
      <c r="B419" s="686" t="s">
        <v>1760</v>
      </c>
      <c r="C419" s="588">
        <f t="shared" si="25"/>
        <v>0</v>
      </c>
      <c r="D419" s="590"/>
      <c r="E419" s="690"/>
      <c r="F419" s="686">
        <v>440101002</v>
      </c>
      <c r="G419" s="686" t="s">
        <v>2192</v>
      </c>
      <c r="H419" s="586">
        <v>51375053</v>
      </c>
      <c r="I419" s="586">
        <v>51375053</v>
      </c>
      <c r="J419" s="688"/>
    </row>
    <row r="420" spans="1:10">
      <c r="A420" s="686">
        <v>417001005</v>
      </c>
      <c r="B420" s="686" t="s">
        <v>1762</v>
      </c>
      <c r="C420" s="588">
        <f t="shared" si="25"/>
        <v>0</v>
      </c>
      <c r="D420" s="590"/>
      <c r="E420" s="690"/>
      <c r="F420" s="686">
        <v>440101003</v>
      </c>
      <c r="G420" s="686" t="s">
        <v>2193</v>
      </c>
      <c r="H420" s="586">
        <v>812466</v>
      </c>
      <c r="I420" s="586">
        <v>812466</v>
      </c>
      <c r="J420" s="688"/>
    </row>
    <row r="421" spans="1:10">
      <c r="A421" s="686">
        <v>417001007</v>
      </c>
      <c r="B421" s="686" t="s">
        <v>1531</v>
      </c>
      <c r="C421" s="588">
        <f t="shared" si="25"/>
        <v>627045793</v>
      </c>
      <c r="D421" s="590"/>
      <c r="E421" s="690"/>
      <c r="F421" s="686">
        <v>440101091</v>
      </c>
      <c r="G421" s="686" t="s">
        <v>1021</v>
      </c>
      <c r="H421" s="586">
        <v>46694696</v>
      </c>
      <c r="I421" s="586">
        <v>46694696</v>
      </c>
      <c r="J421" s="688"/>
    </row>
    <row r="422" spans="1:10">
      <c r="A422" s="686">
        <v>417001008</v>
      </c>
      <c r="B422" s="686" t="s">
        <v>1881</v>
      </c>
      <c r="C422" s="588">
        <f t="shared" si="25"/>
        <v>9381308</v>
      </c>
      <c r="D422" s="590"/>
      <c r="E422" s="690"/>
      <c r="F422" s="686" t="s">
        <v>1767</v>
      </c>
      <c r="G422" s="686" t="s">
        <v>1768</v>
      </c>
      <c r="H422" s="586">
        <v>101809586</v>
      </c>
      <c r="I422" s="586">
        <v>101809586</v>
      </c>
      <c r="J422" s="688"/>
    </row>
    <row r="423" spans="1:10">
      <c r="A423" s="686">
        <v>417001</v>
      </c>
      <c r="B423" s="686" t="s">
        <v>1526</v>
      </c>
      <c r="C423" s="588">
        <f t="shared" si="25"/>
        <v>165353588</v>
      </c>
      <c r="D423" s="590"/>
      <c r="E423" s="690"/>
      <c r="F423" s="686" t="s">
        <v>1558</v>
      </c>
      <c r="G423" s="686" t="s">
        <v>1559</v>
      </c>
      <c r="H423" s="586"/>
      <c r="I423" s="586"/>
      <c r="J423" s="688"/>
    </row>
    <row r="424" spans="1:10">
      <c r="A424" s="686">
        <v>417002</v>
      </c>
      <c r="B424" s="686" t="s">
        <v>1532</v>
      </c>
      <c r="C424" s="588">
        <f t="shared" si="25"/>
        <v>178692</v>
      </c>
      <c r="D424" s="590"/>
      <c r="E424" s="690"/>
      <c r="F424" s="686">
        <v>440111001</v>
      </c>
      <c r="G424" s="686" t="s">
        <v>1771</v>
      </c>
      <c r="H424" s="586">
        <v>150566959</v>
      </c>
      <c r="I424" s="586">
        <v>150566959</v>
      </c>
      <c r="J424" s="688"/>
    </row>
    <row r="425" spans="1:10">
      <c r="A425" s="686">
        <v>417002001</v>
      </c>
      <c r="B425" s="686" t="s">
        <v>1882</v>
      </c>
      <c r="C425" s="588">
        <f t="shared" si="25"/>
        <v>83497199</v>
      </c>
      <c r="D425" s="590"/>
      <c r="E425" s="690"/>
      <c r="F425" s="686">
        <v>440111031</v>
      </c>
      <c r="G425" s="686" t="s">
        <v>1560</v>
      </c>
      <c r="H425" s="586">
        <v>0</v>
      </c>
      <c r="I425" s="586">
        <v>0</v>
      </c>
      <c r="J425" s="688"/>
    </row>
    <row r="426" spans="1:10">
      <c r="A426" s="686">
        <v>417002007</v>
      </c>
      <c r="B426" s="686" t="s">
        <v>1533</v>
      </c>
      <c r="C426" s="588">
        <f t="shared" si="25"/>
        <v>20320325</v>
      </c>
      <c r="E426" s="690"/>
      <c r="F426" s="686">
        <v>440111020</v>
      </c>
      <c r="G426" s="686" t="s">
        <v>2477</v>
      </c>
      <c r="H426" s="586">
        <v>-6265127</v>
      </c>
      <c r="I426" s="586">
        <v>-6265127</v>
      </c>
      <c r="J426" s="688"/>
    </row>
    <row r="427" spans="1:10">
      <c r="A427" s="686">
        <v>417002</v>
      </c>
      <c r="B427" s="686" t="s">
        <v>1532</v>
      </c>
      <c r="C427" s="588">
        <f t="shared" si="25"/>
        <v>27445157</v>
      </c>
      <c r="E427" s="690"/>
      <c r="F427" s="686">
        <v>440111092</v>
      </c>
      <c r="G427" s="686" t="s">
        <v>1019</v>
      </c>
      <c r="H427" s="586">
        <v>16070666</v>
      </c>
      <c r="I427" s="586">
        <v>16070666</v>
      </c>
      <c r="J427" s="688"/>
    </row>
    <row r="428" spans="1:10">
      <c r="A428" s="686">
        <v>4170</v>
      </c>
      <c r="B428" s="686" t="s">
        <v>1524</v>
      </c>
      <c r="C428" s="588">
        <f t="shared" si="25"/>
        <v>157550704</v>
      </c>
      <c r="D428" s="590"/>
      <c r="E428" s="690"/>
      <c r="F428" s="686">
        <v>440111093</v>
      </c>
      <c r="G428" s="686" t="s">
        <v>1930</v>
      </c>
      <c r="H428" s="585">
        <v>2272734</v>
      </c>
      <c r="I428" s="585">
        <v>2272734</v>
      </c>
      <c r="J428" s="688"/>
    </row>
    <row r="429" spans="1:10">
      <c r="A429" s="686">
        <v>4180</v>
      </c>
      <c r="B429" s="686" t="s">
        <v>1535</v>
      </c>
      <c r="C429" s="588">
        <f t="shared" si="25"/>
        <v>126977</v>
      </c>
      <c r="D429" s="590"/>
      <c r="E429" s="690"/>
      <c r="F429" s="686" t="s">
        <v>1558</v>
      </c>
      <c r="G429" s="686" t="s">
        <v>1559</v>
      </c>
      <c r="H429" s="585">
        <v>162645232</v>
      </c>
      <c r="I429" s="585">
        <v>162645232</v>
      </c>
      <c r="J429" s="688"/>
    </row>
    <row r="430" spans="1:10">
      <c r="A430" s="686">
        <v>418001</v>
      </c>
      <c r="B430" s="686" t="s">
        <v>1537</v>
      </c>
      <c r="C430" s="588">
        <f t="shared" ref="C430:C441" si="26">+H446</f>
        <v>58687810</v>
      </c>
      <c r="E430" s="690"/>
      <c r="F430" s="686" t="s">
        <v>1556</v>
      </c>
      <c r="G430" s="686" t="s">
        <v>1557</v>
      </c>
      <c r="H430" s="586">
        <v>264454818</v>
      </c>
      <c r="I430" s="586">
        <v>264454818</v>
      </c>
      <c r="J430" s="688"/>
    </row>
    <row r="431" spans="1:10">
      <c r="A431" s="686">
        <v>418001002</v>
      </c>
      <c r="B431" s="686" t="s">
        <v>1539</v>
      </c>
      <c r="C431" s="588">
        <f t="shared" si="26"/>
        <v>56544479</v>
      </c>
      <c r="D431" s="590"/>
      <c r="E431" s="690"/>
      <c r="F431" s="686" t="s">
        <v>1554</v>
      </c>
      <c r="G431" s="686" t="s">
        <v>1555</v>
      </c>
      <c r="H431" s="586">
        <v>264454818</v>
      </c>
      <c r="I431" s="586">
        <v>264454818</v>
      </c>
      <c r="J431" s="688"/>
    </row>
    <row r="432" spans="1:10">
      <c r="A432" s="686">
        <v>418001007</v>
      </c>
      <c r="B432" s="686" t="s">
        <v>1541</v>
      </c>
      <c r="C432" s="588">
        <f t="shared" si="26"/>
        <v>23574057</v>
      </c>
      <c r="D432" s="590"/>
      <c r="E432" s="690"/>
      <c r="F432" s="686" t="s">
        <v>1383</v>
      </c>
      <c r="G432" s="686" t="s">
        <v>1384</v>
      </c>
      <c r="H432" s="586">
        <v>7141222530</v>
      </c>
      <c r="I432" s="586">
        <v>7141222530</v>
      </c>
      <c r="J432" s="688"/>
    </row>
    <row r="433" spans="1:10">
      <c r="A433" s="686">
        <v>418001008</v>
      </c>
      <c r="B433" s="686" t="s">
        <v>1543</v>
      </c>
      <c r="C433" s="588">
        <f t="shared" si="26"/>
        <v>47019</v>
      </c>
      <c r="D433" s="590"/>
      <c r="E433" s="690"/>
      <c r="F433" s="686" t="s">
        <v>1563</v>
      </c>
      <c r="G433" s="686" t="s">
        <v>1564</v>
      </c>
      <c r="J433" s="688"/>
    </row>
    <row r="434" spans="1:10">
      <c r="A434" s="686">
        <v>418001009</v>
      </c>
      <c r="B434" s="686" t="s">
        <v>1764</v>
      </c>
      <c r="C434" s="588">
        <f t="shared" si="26"/>
        <v>374918467</v>
      </c>
      <c r="D434" s="590"/>
      <c r="E434" s="690"/>
      <c r="F434" s="686" t="s">
        <v>1565</v>
      </c>
      <c r="G434" s="686" t="s">
        <v>1566</v>
      </c>
      <c r="H434" s="586"/>
      <c r="I434" s="586"/>
      <c r="J434" s="688"/>
    </row>
    <row r="435" spans="1:10">
      <c r="A435" s="686">
        <v>418001010</v>
      </c>
      <c r="B435" s="686" t="s">
        <v>1545</v>
      </c>
      <c r="C435" s="588">
        <f t="shared" si="26"/>
        <v>33136365</v>
      </c>
      <c r="D435" s="590"/>
      <c r="E435" s="690"/>
      <c r="F435" s="686" t="s">
        <v>1567</v>
      </c>
      <c r="G435" s="686" t="s">
        <v>1568</v>
      </c>
      <c r="H435" s="586"/>
      <c r="I435" s="586"/>
      <c r="J435" s="688"/>
    </row>
    <row r="436" spans="1:10">
      <c r="A436" s="686">
        <v>418001016</v>
      </c>
      <c r="B436" s="686" t="s">
        <v>1766</v>
      </c>
      <c r="C436" s="588">
        <f t="shared" si="26"/>
        <v>1615294</v>
      </c>
      <c r="D436" s="590"/>
      <c r="E436" s="690"/>
      <c r="F436" s="686" t="s">
        <v>1569</v>
      </c>
      <c r="G436" s="686" t="s">
        <v>1570</v>
      </c>
      <c r="H436" s="586"/>
      <c r="I436" s="586"/>
      <c r="J436" s="688"/>
    </row>
    <row r="437" spans="1:10">
      <c r="A437" s="686">
        <v>418001050</v>
      </c>
      <c r="B437" s="686" t="s">
        <v>1547</v>
      </c>
      <c r="C437" s="588">
        <f t="shared" si="26"/>
        <v>23660692</v>
      </c>
      <c r="D437" s="590"/>
      <c r="E437" s="690"/>
      <c r="F437" s="686">
        <v>520101011</v>
      </c>
      <c r="G437" s="686" t="s">
        <v>1572</v>
      </c>
      <c r="H437" s="586">
        <v>627045793</v>
      </c>
      <c r="I437" s="586">
        <v>627045793</v>
      </c>
      <c r="J437" s="688"/>
    </row>
    <row r="438" spans="1:10">
      <c r="A438" s="686">
        <v>418001080</v>
      </c>
      <c r="B438" s="686" t="s">
        <v>1548</v>
      </c>
      <c r="C438" s="588">
        <f t="shared" si="26"/>
        <v>18470281</v>
      </c>
      <c r="D438" s="590"/>
      <c r="E438" s="690"/>
      <c r="F438" s="686">
        <v>520101041</v>
      </c>
      <c r="G438" s="686" t="s">
        <v>1574</v>
      </c>
      <c r="H438" s="586">
        <v>9381308</v>
      </c>
      <c r="I438" s="586">
        <v>9381308</v>
      </c>
      <c r="J438" s="688"/>
    </row>
    <row r="439" spans="1:10">
      <c r="A439" s="686">
        <v>418001</v>
      </c>
      <c r="B439" s="686" t="s">
        <v>1537</v>
      </c>
      <c r="C439" s="588">
        <f t="shared" si="26"/>
        <v>5214000</v>
      </c>
      <c r="D439" s="590"/>
      <c r="E439" s="690"/>
      <c r="F439" s="686">
        <v>520101061</v>
      </c>
      <c r="G439" s="686" t="s">
        <v>1011</v>
      </c>
      <c r="H439" s="585">
        <v>165353588</v>
      </c>
      <c r="I439" s="585">
        <v>165353588</v>
      </c>
      <c r="J439" s="688"/>
    </row>
    <row r="440" spans="1:10">
      <c r="A440" s="686">
        <v>4180</v>
      </c>
      <c r="B440" s="686" t="s">
        <v>1535</v>
      </c>
      <c r="C440" s="588">
        <f t="shared" si="26"/>
        <v>2839847</v>
      </c>
      <c r="D440" s="590"/>
      <c r="E440" s="690"/>
      <c r="F440" s="686">
        <v>520101067</v>
      </c>
      <c r="G440" s="686" t="s">
        <v>2194</v>
      </c>
      <c r="H440" s="585">
        <v>178692</v>
      </c>
      <c r="I440" s="585">
        <v>178692</v>
      </c>
      <c r="J440" s="688"/>
    </row>
    <row r="441" spans="1:10">
      <c r="A441" s="686">
        <v>4185</v>
      </c>
      <c r="B441" s="686" t="s">
        <v>1550</v>
      </c>
      <c r="C441" s="588">
        <f t="shared" si="26"/>
        <v>10329753</v>
      </c>
      <c r="E441" s="690"/>
      <c r="F441" s="686">
        <v>520101068</v>
      </c>
      <c r="G441" s="686" t="s">
        <v>1841</v>
      </c>
      <c r="H441" s="585">
        <v>83497199</v>
      </c>
      <c r="I441" s="586">
        <v>83497199</v>
      </c>
      <c r="J441" s="688"/>
    </row>
    <row r="442" spans="1:10">
      <c r="A442" s="686">
        <v>418502</v>
      </c>
      <c r="B442" s="686" t="s">
        <v>1883</v>
      </c>
      <c r="E442" s="690"/>
      <c r="F442" s="686">
        <v>520101069</v>
      </c>
      <c r="G442" s="686" t="s">
        <v>1842</v>
      </c>
      <c r="H442" s="586">
        <v>20320325</v>
      </c>
      <c r="I442" s="586">
        <v>20320325</v>
      </c>
      <c r="J442" s="688"/>
    </row>
    <row r="443" spans="1:10">
      <c r="A443" s="686">
        <v>418502005</v>
      </c>
      <c r="B443" s="686" t="s">
        <v>1884</v>
      </c>
      <c r="C443" s="590"/>
      <c r="D443" s="590"/>
      <c r="E443" s="690"/>
      <c r="F443" s="686">
        <v>520101070</v>
      </c>
      <c r="G443" s="686" t="s">
        <v>1843</v>
      </c>
      <c r="H443" s="586">
        <v>27445157</v>
      </c>
      <c r="I443" s="586">
        <v>27445157</v>
      </c>
      <c r="J443" s="688"/>
    </row>
    <row r="444" spans="1:10">
      <c r="A444" s="686">
        <v>418502</v>
      </c>
      <c r="B444" s="686" t="s">
        <v>1883</v>
      </c>
      <c r="C444" s="590"/>
      <c r="D444" s="590"/>
      <c r="E444" s="690"/>
      <c r="F444" s="686">
        <v>520101073</v>
      </c>
      <c r="G444" s="686" t="s">
        <v>1579</v>
      </c>
      <c r="H444" s="586">
        <v>157550704</v>
      </c>
      <c r="I444" s="586">
        <v>157550704</v>
      </c>
      <c r="J444" s="688"/>
    </row>
    <row r="445" spans="1:10">
      <c r="A445" s="686">
        <v>418510</v>
      </c>
      <c r="B445" s="686" t="s">
        <v>1552</v>
      </c>
      <c r="D445" s="590"/>
      <c r="E445" s="690"/>
      <c r="F445" s="686">
        <v>520101074</v>
      </c>
      <c r="G445" s="686" t="s">
        <v>1581</v>
      </c>
      <c r="H445" s="586">
        <v>126977</v>
      </c>
      <c r="I445" s="586">
        <v>126977</v>
      </c>
      <c r="J445" s="688"/>
    </row>
    <row r="446" spans="1:10">
      <c r="A446" s="686">
        <v>418510002</v>
      </c>
      <c r="B446" s="686" t="s">
        <v>1974</v>
      </c>
      <c r="C446" s="590"/>
      <c r="D446" s="590"/>
      <c r="E446" s="690"/>
      <c r="F446" s="686">
        <v>520101077</v>
      </c>
      <c r="G446" s="686" t="s">
        <v>1583</v>
      </c>
      <c r="H446" s="586">
        <v>58687810</v>
      </c>
      <c r="I446" s="586">
        <v>58687810</v>
      </c>
      <c r="J446" s="688"/>
    </row>
    <row r="447" spans="1:10">
      <c r="A447" s="686">
        <v>418510003</v>
      </c>
      <c r="B447" s="686" t="s">
        <v>1553</v>
      </c>
      <c r="C447" s="590"/>
      <c r="E447" s="690"/>
      <c r="F447" s="686">
        <v>520101079</v>
      </c>
      <c r="G447" s="686" t="s">
        <v>1585</v>
      </c>
      <c r="H447" s="585">
        <v>56544479</v>
      </c>
      <c r="I447" s="585">
        <v>56544479</v>
      </c>
      <c r="J447" s="688"/>
    </row>
    <row r="448" spans="1:10">
      <c r="A448" s="686">
        <v>418510</v>
      </c>
      <c r="B448" s="686" t="s">
        <v>1552</v>
      </c>
      <c r="C448" s="590">
        <f>+H464</f>
        <v>3712367</v>
      </c>
      <c r="D448" s="590"/>
      <c r="E448" s="690"/>
      <c r="F448" s="686">
        <v>520101080</v>
      </c>
      <c r="G448" s="686" t="s">
        <v>1660</v>
      </c>
      <c r="H448" s="585">
        <v>23574057</v>
      </c>
      <c r="I448" s="585">
        <v>23574057</v>
      </c>
      <c r="J448" s="688"/>
    </row>
    <row r="449" spans="1:10">
      <c r="A449" s="686">
        <v>4185</v>
      </c>
      <c r="B449" s="686" t="s">
        <v>1550</v>
      </c>
      <c r="C449" s="590">
        <f t="shared" ref="C449:C450" si="27">+H465</f>
        <v>76018194</v>
      </c>
      <c r="D449" s="590"/>
      <c r="E449" s="690"/>
      <c r="F449" s="686">
        <v>520101084</v>
      </c>
      <c r="G449" s="686" t="s">
        <v>2195</v>
      </c>
      <c r="H449" s="586">
        <v>47019</v>
      </c>
      <c r="I449" s="586">
        <v>47019</v>
      </c>
      <c r="J449" s="688"/>
    </row>
    <row r="450" spans="1:10">
      <c r="A450" s="686">
        <v>4190</v>
      </c>
      <c r="B450" s="686" t="s">
        <v>1981</v>
      </c>
      <c r="C450" s="590">
        <f t="shared" si="27"/>
        <v>26768160</v>
      </c>
      <c r="D450" s="590"/>
      <c r="E450" s="690"/>
      <c r="F450" s="686">
        <v>520101085</v>
      </c>
      <c r="G450" s="686" t="s">
        <v>1775</v>
      </c>
      <c r="H450" s="586">
        <v>374918467</v>
      </c>
      <c r="I450" s="586">
        <v>374918467</v>
      </c>
      <c r="J450" s="688"/>
    </row>
    <row r="451" spans="1:10">
      <c r="A451" s="686">
        <v>419001</v>
      </c>
      <c r="B451" s="686" t="s">
        <v>1982</v>
      </c>
      <c r="C451" s="590"/>
      <c r="D451" s="590"/>
      <c r="E451" s="690"/>
      <c r="F451" s="686">
        <v>520101092</v>
      </c>
      <c r="G451" s="686" t="s">
        <v>1588</v>
      </c>
      <c r="H451" s="586">
        <v>33136365</v>
      </c>
      <c r="I451" s="586">
        <v>33136365</v>
      </c>
      <c r="J451" s="688"/>
    </row>
    <row r="452" spans="1:10">
      <c r="A452" s="686">
        <v>419001031</v>
      </c>
      <c r="B452" s="686" t="s">
        <v>1983</v>
      </c>
      <c r="C452" s="590"/>
      <c r="D452" s="590"/>
      <c r="E452" s="690"/>
      <c r="F452" s="686">
        <v>520101094</v>
      </c>
      <c r="G452" s="686" t="s">
        <v>1590</v>
      </c>
      <c r="H452" s="586">
        <v>1615294</v>
      </c>
      <c r="I452" s="586">
        <v>1615294</v>
      </c>
      <c r="J452" s="688"/>
    </row>
    <row r="453" spans="1:10">
      <c r="A453" s="686">
        <v>419001</v>
      </c>
      <c r="B453" s="686" t="s">
        <v>1982</v>
      </c>
      <c r="C453" s="590"/>
      <c r="D453" s="590"/>
      <c r="E453" s="690"/>
      <c r="F453" s="686">
        <v>520101095</v>
      </c>
      <c r="G453" s="686" t="s">
        <v>1777</v>
      </c>
      <c r="H453" s="586">
        <v>23660692</v>
      </c>
      <c r="I453" s="586">
        <v>23660692</v>
      </c>
      <c r="J453" s="688"/>
    </row>
    <row r="454" spans="1:10">
      <c r="A454" s="686">
        <v>4190</v>
      </c>
      <c r="B454" s="686" t="s">
        <v>1981</v>
      </c>
      <c r="C454" s="590"/>
      <c r="D454" s="590"/>
      <c r="E454" s="690"/>
      <c r="F454" s="686">
        <v>520101102</v>
      </c>
      <c r="G454" s="686" t="s">
        <v>1845</v>
      </c>
      <c r="H454" s="586">
        <v>18470281</v>
      </c>
      <c r="I454" s="586">
        <v>18470281</v>
      </c>
      <c r="J454" s="688"/>
    </row>
    <row r="455" spans="1:10">
      <c r="A455" s="686">
        <v>41</v>
      </c>
      <c r="B455" s="686" t="s">
        <v>1386</v>
      </c>
      <c r="C455" s="590"/>
      <c r="D455" s="590"/>
      <c r="E455" s="690"/>
      <c r="F455" s="686">
        <v>520101150</v>
      </c>
      <c r="G455" s="686" t="s">
        <v>1592</v>
      </c>
      <c r="H455" s="586">
        <v>5214000</v>
      </c>
      <c r="I455" s="586">
        <v>5214000</v>
      </c>
      <c r="J455" s="688"/>
    </row>
    <row r="456" spans="1:10">
      <c r="A456" s="686">
        <v>44</v>
      </c>
      <c r="B456" s="686" t="s">
        <v>1555</v>
      </c>
      <c r="C456" s="591">
        <f>+H472</f>
        <v>71975628</v>
      </c>
      <c r="D456" s="590"/>
      <c r="E456" s="690"/>
      <c r="F456" s="686">
        <v>520101168</v>
      </c>
      <c r="G456" s="686" t="s">
        <v>1594</v>
      </c>
      <c r="H456" s="586">
        <v>2839847</v>
      </c>
      <c r="I456" s="586">
        <v>2839847</v>
      </c>
      <c r="J456" s="688"/>
    </row>
    <row r="457" spans="1:10">
      <c r="A457" s="686">
        <v>4401</v>
      </c>
      <c r="B457" s="686" t="s">
        <v>1557</v>
      </c>
      <c r="C457" s="591">
        <f t="shared" ref="C457:C466" si="28">+H473</f>
        <v>0</v>
      </c>
      <c r="D457" s="590"/>
      <c r="E457" s="690"/>
      <c r="F457" s="686">
        <v>520101201</v>
      </c>
      <c r="G457" s="686" t="s">
        <v>1596</v>
      </c>
      <c r="H457" s="586">
        <v>10329753</v>
      </c>
      <c r="I457" s="586">
        <v>10329753</v>
      </c>
      <c r="J457" s="688"/>
    </row>
    <row r="458" spans="1:10">
      <c r="A458" s="686">
        <v>440101</v>
      </c>
      <c r="B458" s="686" t="s">
        <v>1768</v>
      </c>
      <c r="C458" s="591">
        <f t="shared" si="28"/>
        <v>81818190</v>
      </c>
      <c r="E458" s="690"/>
      <c r="F458" s="686">
        <v>520101202</v>
      </c>
      <c r="G458" s="686" t="s">
        <v>1598</v>
      </c>
      <c r="H458" s="585">
        <v>34019056</v>
      </c>
      <c r="I458" s="585">
        <v>34019056</v>
      </c>
    </row>
    <row r="459" spans="1:10">
      <c r="A459" s="686">
        <v>440101001</v>
      </c>
      <c r="B459" s="686" t="s">
        <v>1020</v>
      </c>
      <c r="C459" s="591">
        <f t="shared" si="28"/>
        <v>616197898</v>
      </c>
      <c r="D459" s="590"/>
      <c r="E459" s="690"/>
      <c r="F459" s="686" t="s">
        <v>1846</v>
      </c>
      <c r="G459" s="686" t="s">
        <v>1847</v>
      </c>
      <c r="H459" s="585">
        <v>0</v>
      </c>
      <c r="I459" s="585">
        <v>0</v>
      </c>
    </row>
    <row r="460" spans="1:10">
      <c r="A460" s="686">
        <v>440101091</v>
      </c>
      <c r="B460" s="686" t="s">
        <v>1021</v>
      </c>
      <c r="C460" s="591">
        <f t="shared" si="28"/>
        <v>1683298</v>
      </c>
      <c r="D460" s="590"/>
      <c r="E460" s="690"/>
      <c r="F460" s="686" t="s">
        <v>1778</v>
      </c>
      <c r="G460" s="686" t="s">
        <v>1779</v>
      </c>
      <c r="H460" s="585">
        <v>0</v>
      </c>
      <c r="I460" s="585">
        <v>0</v>
      </c>
    </row>
    <row r="461" spans="1:10">
      <c r="A461" s="686">
        <v>440101</v>
      </c>
      <c r="B461" s="686" t="s">
        <v>1768</v>
      </c>
      <c r="C461" s="591">
        <f t="shared" si="28"/>
        <v>9247290</v>
      </c>
      <c r="D461" s="590"/>
      <c r="E461" s="690"/>
      <c r="F461" s="686">
        <v>520101221</v>
      </c>
      <c r="G461" s="686" t="s">
        <v>1602</v>
      </c>
      <c r="H461" s="585">
        <v>24212411</v>
      </c>
      <c r="I461" s="585">
        <v>24212411</v>
      </c>
    </row>
    <row r="462" spans="1:10">
      <c r="A462" s="686">
        <v>440111</v>
      </c>
      <c r="B462" s="686" t="s">
        <v>1559</v>
      </c>
      <c r="C462" s="591">
        <f t="shared" si="28"/>
        <v>10810854</v>
      </c>
      <c r="D462" s="590"/>
      <c r="E462" s="690"/>
      <c r="F462" s="686">
        <v>520101223</v>
      </c>
      <c r="G462" s="686" t="s">
        <v>2196</v>
      </c>
      <c r="H462" s="585">
        <v>14431724</v>
      </c>
      <c r="I462" s="585">
        <v>14431724</v>
      </c>
    </row>
    <row r="463" spans="1:10">
      <c r="A463" s="686">
        <v>440111001</v>
      </c>
      <c r="B463" s="686" t="s">
        <v>1771</v>
      </c>
      <c r="C463" s="591">
        <f t="shared" si="28"/>
        <v>103456444</v>
      </c>
      <c r="D463" s="590"/>
      <c r="E463" s="690"/>
      <c r="F463" s="686" t="s">
        <v>1848</v>
      </c>
      <c r="G463" s="686" t="s">
        <v>1623</v>
      </c>
      <c r="H463" s="585">
        <v>0</v>
      </c>
      <c r="I463" s="585">
        <v>0</v>
      </c>
    </row>
    <row r="464" spans="1:10">
      <c r="A464" s="686">
        <v>440111031</v>
      </c>
      <c r="B464" s="686" t="s">
        <v>1560</v>
      </c>
      <c r="C464" s="591">
        <f t="shared" si="28"/>
        <v>0</v>
      </c>
      <c r="D464" s="590"/>
      <c r="E464" s="690"/>
      <c r="F464" s="686">
        <v>520101246</v>
      </c>
      <c r="G464" s="686" t="s">
        <v>1604</v>
      </c>
      <c r="H464" s="585">
        <v>3712367</v>
      </c>
      <c r="I464" s="585">
        <v>3712367</v>
      </c>
    </row>
    <row r="465" spans="1:9">
      <c r="A465" s="686">
        <v>440111091</v>
      </c>
      <c r="B465" s="686" t="s">
        <v>1018</v>
      </c>
      <c r="C465" s="591">
        <f t="shared" si="28"/>
        <v>51349824</v>
      </c>
      <c r="D465" s="590"/>
      <c r="E465" s="690"/>
      <c r="F465" s="686">
        <v>520101249</v>
      </c>
      <c r="G465" s="686" t="s">
        <v>1606</v>
      </c>
      <c r="H465" s="585">
        <v>76018194</v>
      </c>
      <c r="I465" s="585">
        <v>76018194</v>
      </c>
    </row>
    <row r="466" spans="1:9">
      <c r="A466" s="686">
        <v>440111092</v>
      </c>
      <c r="B466" s="686" t="s">
        <v>1019</v>
      </c>
      <c r="C466" s="591">
        <f t="shared" si="28"/>
        <v>1313937307</v>
      </c>
      <c r="D466" s="590"/>
      <c r="E466" s="690"/>
      <c r="F466" s="686">
        <v>520101250</v>
      </c>
      <c r="G466" s="686" t="s">
        <v>1608</v>
      </c>
      <c r="H466" s="585">
        <v>26768160</v>
      </c>
      <c r="I466" s="585">
        <v>26768160</v>
      </c>
    </row>
    <row r="467" spans="1:9">
      <c r="A467" s="686">
        <v>440111093</v>
      </c>
      <c r="B467" s="686" t="s">
        <v>1930</v>
      </c>
      <c r="C467" s="591">
        <f>+H483</f>
        <v>2349378</v>
      </c>
      <c r="D467" s="590"/>
      <c r="E467" s="690"/>
      <c r="F467" s="686" t="s">
        <v>1569</v>
      </c>
      <c r="G467" s="686" t="s">
        <v>1570</v>
      </c>
      <c r="H467" s="585">
        <v>1879099719</v>
      </c>
      <c r="I467" s="585">
        <v>1879099719</v>
      </c>
    </row>
    <row r="468" spans="1:9">
      <c r="A468" s="686">
        <v>440111</v>
      </c>
      <c r="B468" s="686" t="s">
        <v>1559</v>
      </c>
      <c r="C468" s="591">
        <f t="shared" ref="C468:C473" si="29">+H484</f>
        <v>1051837</v>
      </c>
      <c r="D468" s="590"/>
      <c r="E468" s="690"/>
      <c r="F468" s="686" t="s">
        <v>1849</v>
      </c>
      <c r="G468" s="686" t="s">
        <v>1850</v>
      </c>
    </row>
    <row r="469" spans="1:9">
      <c r="A469" s="686">
        <v>4401</v>
      </c>
      <c r="B469" s="686" t="s">
        <v>1557</v>
      </c>
      <c r="C469" s="591">
        <f t="shared" si="29"/>
        <v>627998</v>
      </c>
      <c r="D469" s="590"/>
      <c r="E469" s="690"/>
      <c r="F469" s="686">
        <v>520110015</v>
      </c>
      <c r="G469" s="686" t="s">
        <v>1851</v>
      </c>
      <c r="H469" s="585">
        <v>69887992</v>
      </c>
      <c r="I469" s="585">
        <v>69887992</v>
      </c>
    </row>
    <row r="470" spans="1:9">
      <c r="A470" s="686">
        <v>44</v>
      </c>
      <c r="B470" s="686" t="s">
        <v>1555</v>
      </c>
      <c r="C470" s="591">
        <f t="shared" si="29"/>
        <v>106841504</v>
      </c>
      <c r="D470" s="590"/>
      <c r="E470" s="690"/>
      <c r="F470" s="686">
        <v>520110023</v>
      </c>
      <c r="G470" s="686" t="s">
        <v>1874</v>
      </c>
      <c r="H470" s="585">
        <v>2087636</v>
      </c>
      <c r="I470" s="585">
        <v>2087636</v>
      </c>
    </row>
    <row r="471" spans="1:9">
      <c r="A471" s="686">
        <v>4</v>
      </c>
      <c r="B471" s="686" t="s">
        <v>1384</v>
      </c>
      <c r="C471" s="591">
        <f t="shared" si="29"/>
        <v>18182</v>
      </c>
      <c r="D471" s="590"/>
      <c r="E471" s="690"/>
      <c r="F471" s="686" t="s">
        <v>1852</v>
      </c>
      <c r="G471" s="686" t="s">
        <v>1647</v>
      </c>
      <c r="I471" s="585">
        <v>0</v>
      </c>
    </row>
    <row r="472" spans="1:9">
      <c r="A472" s="686">
        <v>5</v>
      </c>
      <c r="B472" s="686" t="s">
        <v>1564</v>
      </c>
      <c r="C472" s="591">
        <f t="shared" si="29"/>
        <v>9559273</v>
      </c>
      <c r="D472" s="590"/>
      <c r="E472" s="690"/>
      <c r="F472" s="686" t="s">
        <v>1849</v>
      </c>
      <c r="G472" s="686" t="s">
        <v>1850</v>
      </c>
      <c r="H472" s="585">
        <v>71975628</v>
      </c>
      <c r="I472" s="585">
        <v>71975628</v>
      </c>
    </row>
    <row r="473" spans="1:9">
      <c r="A473" s="686">
        <v>52</v>
      </c>
      <c r="B473" s="686" t="s">
        <v>1566</v>
      </c>
      <c r="C473" s="591">
        <f t="shared" si="29"/>
        <v>7610577</v>
      </c>
      <c r="D473" s="590"/>
      <c r="E473" s="690"/>
      <c r="F473" s="686" t="s">
        <v>1610</v>
      </c>
      <c r="G473" s="686" t="s">
        <v>1611</v>
      </c>
    </row>
    <row r="474" spans="1:9">
      <c r="A474" s="686">
        <v>5201</v>
      </c>
      <c r="B474" s="686" t="s">
        <v>1568</v>
      </c>
      <c r="C474" s="590"/>
      <c r="D474" s="590"/>
      <c r="E474" s="690"/>
      <c r="F474" s="686">
        <v>520111001</v>
      </c>
      <c r="G474" s="686" t="s">
        <v>1613</v>
      </c>
      <c r="H474" s="585">
        <v>81818190</v>
      </c>
      <c r="I474" s="585">
        <v>81818190</v>
      </c>
    </row>
    <row r="475" spans="1:9">
      <c r="A475" s="686">
        <v>520101</v>
      </c>
      <c r="B475" s="686" t="s">
        <v>1570</v>
      </c>
      <c r="C475" s="590"/>
      <c r="D475" s="590"/>
      <c r="E475" s="690"/>
      <c r="F475" s="686">
        <v>520111011</v>
      </c>
      <c r="G475" s="686" t="s">
        <v>1615</v>
      </c>
      <c r="H475" s="585">
        <v>616197898</v>
      </c>
      <c r="I475" s="585">
        <v>616197898</v>
      </c>
    </row>
    <row r="476" spans="1:9">
      <c r="A476" s="686">
        <v>520101011</v>
      </c>
      <c r="B476" s="686" t="s">
        <v>1572</v>
      </c>
      <c r="C476" s="590"/>
      <c r="D476" s="590"/>
      <c r="E476" s="690"/>
      <c r="F476" s="686">
        <v>520111013</v>
      </c>
      <c r="G476" s="686" t="s">
        <v>2197</v>
      </c>
      <c r="H476" s="586">
        <v>1683298</v>
      </c>
      <c r="I476" s="586">
        <v>1683298</v>
      </c>
    </row>
    <row r="477" spans="1:9">
      <c r="A477" s="686">
        <v>520101022</v>
      </c>
      <c r="B477" s="686" t="s">
        <v>1841</v>
      </c>
      <c r="C477" s="590">
        <f>+H493</f>
        <v>0</v>
      </c>
      <c r="D477" s="590"/>
      <c r="E477" s="690"/>
      <c r="F477" s="686">
        <v>520111041</v>
      </c>
      <c r="G477" s="686" t="s">
        <v>1574</v>
      </c>
      <c r="H477" s="586">
        <v>9247290</v>
      </c>
      <c r="I477" s="586">
        <v>9247290</v>
      </c>
    </row>
    <row r="478" spans="1:9">
      <c r="A478" s="686">
        <v>520101069</v>
      </c>
      <c r="B478" s="686" t="s">
        <v>1842</v>
      </c>
      <c r="C478" s="590">
        <f t="shared" ref="C478:C516" si="30">+H494</f>
        <v>1528156</v>
      </c>
      <c r="D478" s="590"/>
      <c r="E478" s="690"/>
      <c r="F478" s="686">
        <v>520111051</v>
      </c>
      <c r="G478" s="686" t="s">
        <v>1010</v>
      </c>
      <c r="H478" s="586">
        <v>10810854</v>
      </c>
      <c r="I478" s="586">
        <v>10810854</v>
      </c>
    </row>
    <row r="479" spans="1:9">
      <c r="A479" s="686">
        <v>520101070</v>
      </c>
      <c r="B479" s="686" t="s">
        <v>1843</v>
      </c>
      <c r="C479" s="590">
        <f t="shared" si="30"/>
        <v>165688032</v>
      </c>
      <c r="D479" s="590"/>
      <c r="E479" s="690"/>
      <c r="F479" s="686">
        <v>520111061</v>
      </c>
      <c r="G479" s="686" t="s">
        <v>1011</v>
      </c>
      <c r="H479" s="586">
        <v>103456444</v>
      </c>
      <c r="I479" s="586">
        <v>103456444</v>
      </c>
    </row>
    <row r="480" spans="1:9">
      <c r="A480" s="686">
        <v>520101073</v>
      </c>
      <c r="B480" s="686" t="s">
        <v>1579</v>
      </c>
      <c r="C480" s="590">
        <f t="shared" si="30"/>
        <v>105768256</v>
      </c>
      <c r="D480" s="692"/>
      <c r="E480" s="690"/>
      <c r="F480" s="686" t="s">
        <v>1853</v>
      </c>
      <c r="G480" s="686" t="s">
        <v>1012</v>
      </c>
      <c r="H480" s="585">
        <v>0</v>
      </c>
      <c r="I480" s="585">
        <v>0</v>
      </c>
    </row>
    <row r="481" spans="1:9">
      <c r="A481" s="686">
        <v>520101074</v>
      </c>
      <c r="B481" s="686" t="s">
        <v>1581</v>
      </c>
      <c r="C481" s="590">
        <f t="shared" si="30"/>
        <v>0</v>
      </c>
      <c r="D481" s="590"/>
      <c r="E481" s="690"/>
      <c r="F481" s="686">
        <v>520111071</v>
      </c>
      <c r="G481" s="686" t="s">
        <v>1013</v>
      </c>
      <c r="H481" s="585">
        <v>51349824</v>
      </c>
      <c r="I481" s="585">
        <v>51349824</v>
      </c>
    </row>
    <row r="482" spans="1:9">
      <c r="A482" s="686">
        <v>520101077</v>
      </c>
      <c r="B482" s="686" t="s">
        <v>1583</v>
      </c>
      <c r="C482" s="590">
        <f t="shared" si="30"/>
        <v>17598967</v>
      </c>
      <c r="D482" s="590"/>
      <c r="E482" s="690"/>
      <c r="F482" s="686">
        <v>520111081</v>
      </c>
      <c r="G482" s="686" t="s">
        <v>1617</v>
      </c>
      <c r="H482" s="585">
        <v>1313937307</v>
      </c>
      <c r="I482" s="585">
        <v>1313937307</v>
      </c>
    </row>
    <row r="483" spans="1:9">
      <c r="A483" s="686">
        <v>520101079</v>
      </c>
      <c r="B483" s="686" t="s">
        <v>1585</v>
      </c>
      <c r="C483" s="590">
        <f t="shared" si="30"/>
        <v>139708481</v>
      </c>
      <c r="D483" s="590"/>
      <c r="E483" s="690"/>
      <c r="F483" s="686">
        <v>520111082</v>
      </c>
      <c r="G483" s="686" t="s">
        <v>1619</v>
      </c>
      <c r="H483" s="586">
        <v>2349378</v>
      </c>
      <c r="I483" s="586">
        <v>2349378</v>
      </c>
    </row>
    <row r="484" spans="1:9">
      <c r="A484" s="686">
        <v>520101085</v>
      </c>
      <c r="B484" s="686" t="s">
        <v>1775</v>
      </c>
      <c r="C484" s="590">
        <f t="shared" si="30"/>
        <v>16082238</v>
      </c>
      <c r="D484" s="590"/>
      <c r="E484" s="690"/>
      <c r="F484" s="686">
        <v>520111123</v>
      </c>
      <c r="G484" s="686" t="s">
        <v>1621</v>
      </c>
      <c r="H484" s="586">
        <v>1051837</v>
      </c>
      <c r="I484" s="586">
        <v>1051837</v>
      </c>
    </row>
    <row r="485" spans="1:9">
      <c r="A485" s="686">
        <v>520101090</v>
      </c>
      <c r="B485" s="686" t="s">
        <v>1975</v>
      </c>
      <c r="C485" s="590">
        <f t="shared" si="30"/>
        <v>2889527325</v>
      </c>
      <c r="D485" s="590"/>
      <c r="E485" s="690"/>
      <c r="F485" s="686">
        <v>520111124</v>
      </c>
      <c r="G485" s="686" t="s">
        <v>2175</v>
      </c>
      <c r="H485" s="585">
        <v>627998</v>
      </c>
      <c r="I485" s="585">
        <v>627998</v>
      </c>
    </row>
    <row r="486" spans="1:9">
      <c r="A486" s="686">
        <v>520101092</v>
      </c>
      <c r="B486" s="686" t="s">
        <v>1588</v>
      </c>
      <c r="C486" s="590">
        <f t="shared" si="30"/>
        <v>0</v>
      </c>
      <c r="D486" s="590"/>
      <c r="E486" s="690"/>
      <c r="F486" s="686">
        <v>520111125</v>
      </c>
      <c r="G486" s="686" t="s">
        <v>1623</v>
      </c>
      <c r="H486" s="586">
        <v>106841504</v>
      </c>
      <c r="I486" s="586">
        <v>106841504</v>
      </c>
    </row>
    <row r="487" spans="1:9">
      <c r="A487" s="686">
        <v>520101094</v>
      </c>
      <c r="B487" s="686" t="s">
        <v>1590</v>
      </c>
      <c r="C487" s="590">
        <f t="shared" si="30"/>
        <v>0</v>
      </c>
      <c r="D487" s="590"/>
      <c r="E487" s="690"/>
      <c r="F487" s="686">
        <v>520111127</v>
      </c>
      <c r="G487" s="686" t="s">
        <v>1644</v>
      </c>
      <c r="H487" s="586">
        <v>18182</v>
      </c>
      <c r="I487" s="586">
        <v>18182</v>
      </c>
    </row>
    <row r="488" spans="1:9">
      <c r="A488" s="686">
        <v>520101095</v>
      </c>
      <c r="B488" s="686" t="s">
        <v>1777</v>
      </c>
      <c r="C488" s="590">
        <f t="shared" si="30"/>
        <v>297273</v>
      </c>
      <c r="E488" s="690"/>
      <c r="F488" s="686">
        <v>520111160</v>
      </c>
      <c r="G488" s="686" t="s">
        <v>1625</v>
      </c>
      <c r="H488" s="586">
        <v>9559273</v>
      </c>
      <c r="I488" s="586">
        <v>9559273</v>
      </c>
    </row>
    <row r="489" spans="1:9">
      <c r="A489" s="686">
        <v>520101102</v>
      </c>
      <c r="B489" s="686" t="s">
        <v>1845</v>
      </c>
      <c r="C489" s="590">
        <f t="shared" si="30"/>
        <v>0</v>
      </c>
      <c r="D489" s="590"/>
      <c r="E489" s="690"/>
      <c r="F489" s="686">
        <v>520111181</v>
      </c>
      <c r="G489" s="686" t="s">
        <v>1586</v>
      </c>
      <c r="H489" s="586">
        <v>7610577</v>
      </c>
      <c r="I489" s="586">
        <v>7610577</v>
      </c>
    </row>
    <row r="490" spans="1:9">
      <c r="A490" s="686">
        <v>520101103</v>
      </c>
      <c r="B490" s="686" t="s">
        <v>1830</v>
      </c>
      <c r="C490" s="590">
        <f t="shared" si="30"/>
        <v>13554898</v>
      </c>
      <c r="D490" s="590"/>
      <c r="E490" s="690"/>
      <c r="F490" s="686">
        <v>520111182</v>
      </c>
      <c r="G490" s="686" t="s">
        <v>1628</v>
      </c>
      <c r="H490" s="586">
        <v>63434018</v>
      </c>
      <c r="I490" s="586">
        <v>63434018</v>
      </c>
    </row>
    <row r="491" spans="1:9">
      <c r="A491" s="686">
        <v>520101150</v>
      </c>
      <c r="B491" s="686" t="s">
        <v>1592</v>
      </c>
      <c r="C491" s="590">
        <f t="shared" si="30"/>
        <v>5236364</v>
      </c>
      <c r="D491" s="590"/>
      <c r="E491" s="690"/>
      <c r="F491" s="686">
        <v>520111183</v>
      </c>
      <c r="G491" s="686" t="s">
        <v>1630</v>
      </c>
      <c r="H491" s="586">
        <v>53139323</v>
      </c>
      <c r="I491" s="586">
        <v>53139323</v>
      </c>
    </row>
    <row r="492" spans="1:9">
      <c r="A492" s="686">
        <v>520101168</v>
      </c>
      <c r="B492" s="686" t="s">
        <v>1594</v>
      </c>
      <c r="C492" s="590">
        <f t="shared" si="30"/>
        <v>38182</v>
      </c>
      <c r="D492" s="590"/>
      <c r="E492" s="690"/>
      <c r="F492" s="686">
        <v>520111192</v>
      </c>
      <c r="G492" s="686" t="s">
        <v>1632</v>
      </c>
      <c r="H492" s="586">
        <v>10020000</v>
      </c>
      <c r="I492" s="586">
        <v>10020000</v>
      </c>
    </row>
    <row r="493" spans="1:9">
      <c r="A493" s="686">
        <v>520101201</v>
      </c>
      <c r="B493" s="686" t="s">
        <v>1596</v>
      </c>
      <c r="C493" s="590">
        <f t="shared" si="30"/>
        <v>0</v>
      </c>
      <c r="D493" s="590"/>
      <c r="E493" s="690"/>
      <c r="F493" s="686" t="s">
        <v>1931</v>
      </c>
      <c r="G493" s="686" t="s">
        <v>1932</v>
      </c>
      <c r="H493" s="586">
        <v>0</v>
      </c>
      <c r="I493" s="586">
        <v>0</v>
      </c>
    </row>
    <row r="494" spans="1:9">
      <c r="A494" s="686">
        <v>520101202</v>
      </c>
      <c r="B494" s="686" t="s">
        <v>1598</v>
      </c>
      <c r="C494" s="590">
        <f t="shared" si="30"/>
        <v>0</v>
      </c>
      <c r="D494" s="590"/>
      <c r="E494" s="690"/>
      <c r="F494" s="686">
        <v>520111194</v>
      </c>
      <c r="G494" s="686" t="s">
        <v>1854</v>
      </c>
      <c r="H494" s="585">
        <v>1528156</v>
      </c>
      <c r="I494" s="585">
        <v>1528156</v>
      </c>
    </row>
    <row r="495" spans="1:9">
      <c r="A495" s="691" t="s">
        <v>1846</v>
      </c>
      <c r="B495" s="691" t="s">
        <v>1847</v>
      </c>
      <c r="C495" s="590">
        <f t="shared" si="30"/>
        <v>18771981</v>
      </c>
      <c r="D495" s="590"/>
      <c r="F495" s="686">
        <v>520111211</v>
      </c>
      <c r="G495" s="686" t="s">
        <v>1634</v>
      </c>
      <c r="H495" s="585">
        <v>165688032</v>
      </c>
      <c r="I495" s="585">
        <v>165688032</v>
      </c>
    </row>
    <row r="496" spans="1:9">
      <c r="A496" s="686">
        <v>520101204</v>
      </c>
      <c r="B496" s="686" t="s">
        <v>1600</v>
      </c>
      <c r="C496" s="590">
        <f t="shared" si="30"/>
        <v>37898698</v>
      </c>
      <c r="D496" s="590"/>
      <c r="F496" s="686">
        <v>520111215</v>
      </c>
      <c r="G496" s="686" t="s">
        <v>903</v>
      </c>
      <c r="H496" s="585">
        <v>105768256</v>
      </c>
      <c r="I496" s="585">
        <v>105768256</v>
      </c>
    </row>
    <row r="497" spans="1:9">
      <c r="A497" s="686">
        <v>520101219</v>
      </c>
      <c r="B497" s="686" t="s">
        <v>1779</v>
      </c>
      <c r="C497" s="590">
        <f t="shared" si="30"/>
        <v>4878501370</v>
      </c>
      <c r="D497" s="590"/>
      <c r="F497" s="686" t="s">
        <v>1855</v>
      </c>
      <c r="G497" s="686" t="s">
        <v>1856</v>
      </c>
      <c r="H497" s="585">
        <v>0</v>
      </c>
      <c r="I497" s="585">
        <v>0</v>
      </c>
    </row>
    <row r="498" spans="1:9">
      <c r="A498" s="686">
        <v>520101221</v>
      </c>
      <c r="B498" s="686" t="s">
        <v>1602</v>
      </c>
      <c r="C498" s="590">
        <f t="shared" si="30"/>
        <v>0</v>
      </c>
      <c r="D498" s="590"/>
      <c r="F498" s="686">
        <v>520111247</v>
      </c>
      <c r="G498" s="686" t="s">
        <v>1858</v>
      </c>
      <c r="H498" s="586">
        <v>17598967</v>
      </c>
      <c r="I498" s="586">
        <v>17598967</v>
      </c>
    </row>
    <row r="499" spans="1:9">
      <c r="A499" s="686" t="s">
        <v>1848</v>
      </c>
      <c r="B499" s="686" t="s">
        <v>1623</v>
      </c>
      <c r="C499" s="590">
        <f t="shared" si="30"/>
        <v>0</v>
      </c>
      <c r="D499" s="590"/>
      <c r="F499" s="686">
        <v>520111250</v>
      </c>
      <c r="G499" s="686" t="s">
        <v>900</v>
      </c>
      <c r="H499" s="586">
        <v>139708481</v>
      </c>
      <c r="I499" s="586">
        <v>139708481</v>
      </c>
    </row>
    <row r="500" spans="1:9">
      <c r="A500" s="686">
        <v>520101246</v>
      </c>
      <c r="B500" s="686" t="s">
        <v>1604</v>
      </c>
      <c r="C500" s="590">
        <f t="shared" si="30"/>
        <v>138713506</v>
      </c>
      <c r="D500" s="590"/>
      <c r="F500" s="686">
        <v>520111251</v>
      </c>
      <c r="G500" s="686" t="s">
        <v>1781</v>
      </c>
      <c r="H500" s="586">
        <v>16082238</v>
      </c>
      <c r="I500" s="586">
        <v>16082238</v>
      </c>
    </row>
    <row r="501" spans="1:9">
      <c r="A501" s="686">
        <v>520101249</v>
      </c>
      <c r="B501" s="686" t="s">
        <v>1606</v>
      </c>
      <c r="C501" s="590">
        <f t="shared" si="30"/>
        <v>6363636</v>
      </c>
      <c r="D501" s="590"/>
      <c r="F501" s="686" t="s">
        <v>1610</v>
      </c>
      <c r="G501" s="686" t="s">
        <v>1611</v>
      </c>
      <c r="H501" s="586">
        <v>2889527325</v>
      </c>
      <c r="I501" s="586">
        <v>2889527325</v>
      </c>
    </row>
    <row r="502" spans="1:9">
      <c r="A502" s="686">
        <v>520101250</v>
      </c>
      <c r="B502" s="686" t="s">
        <v>1608</v>
      </c>
      <c r="C502" s="590">
        <f t="shared" si="30"/>
        <v>1005000</v>
      </c>
      <c r="D502" s="590"/>
      <c r="F502" s="686" t="s">
        <v>1639</v>
      </c>
      <c r="G502" s="686" t="s">
        <v>1640</v>
      </c>
      <c r="H502" s="586"/>
      <c r="I502" s="586"/>
    </row>
    <row r="503" spans="1:9">
      <c r="A503" s="686">
        <v>520101</v>
      </c>
      <c r="B503" s="686" t="s">
        <v>1570</v>
      </c>
      <c r="C503" s="590">
        <f t="shared" si="30"/>
        <v>35327273</v>
      </c>
      <c r="D503" s="590"/>
      <c r="F503" s="686" t="s">
        <v>1641</v>
      </c>
      <c r="G503" s="686" t="s">
        <v>1642</v>
      </c>
      <c r="H503" s="586"/>
      <c r="I503" s="586">
        <v>0</v>
      </c>
    </row>
    <row r="504" spans="1:9">
      <c r="A504" s="686">
        <v>520110</v>
      </c>
      <c r="B504" s="686" t="s">
        <v>1850</v>
      </c>
      <c r="C504" s="590">
        <f t="shared" si="30"/>
        <v>6772727</v>
      </c>
      <c r="D504" s="590"/>
      <c r="F504" s="686">
        <v>520115010</v>
      </c>
      <c r="G504" s="686" t="s">
        <v>1644</v>
      </c>
      <c r="H504" s="586">
        <v>297273</v>
      </c>
      <c r="I504" s="586">
        <v>297273</v>
      </c>
    </row>
    <row r="505" spans="1:9">
      <c r="A505" s="686">
        <v>520110015</v>
      </c>
      <c r="B505" s="686" t="s">
        <v>1851</v>
      </c>
      <c r="C505" s="590">
        <f t="shared" si="30"/>
        <v>16212657</v>
      </c>
      <c r="D505" s="590"/>
      <c r="F505" s="686" t="s">
        <v>1859</v>
      </c>
      <c r="G505" s="686" t="s">
        <v>1860</v>
      </c>
      <c r="H505" s="586">
        <v>0</v>
      </c>
      <c r="I505" s="586">
        <v>0</v>
      </c>
    </row>
    <row r="506" spans="1:9">
      <c r="A506" s="686" t="s">
        <v>1852</v>
      </c>
      <c r="B506" s="686" t="s">
        <v>1647</v>
      </c>
      <c r="C506" s="590">
        <f t="shared" si="30"/>
        <v>204394799</v>
      </c>
      <c r="D506" s="590"/>
      <c r="F506" s="686">
        <v>520115014</v>
      </c>
      <c r="G506" s="686" t="s">
        <v>1609</v>
      </c>
      <c r="H506" s="586">
        <v>13554898</v>
      </c>
      <c r="I506" s="586">
        <v>13554898</v>
      </c>
    </row>
    <row r="507" spans="1:9">
      <c r="A507" s="686">
        <v>520110</v>
      </c>
      <c r="B507" s="686" t="s">
        <v>1850</v>
      </c>
      <c r="C507" s="590">
        <f t="shared" si="30"/>
        <v>0</v>
      </c>
      <c r="D507" s="590"/>
      <c r="F507" s="686">
        <v>520115015</v>
      </c>
      <c r="G507" s="686" t="s">
        <v>2176</v>
      </c>
      <c r="H507" s="586">
        <v>5236364</v>
      </c>
      <c r="I507" s="586">
        <v>5236364</v>
      </c>
    </row>
    <row r="508" spans="1:9">
      <c r="A508" s="686">
        <v>520111</v>
      </c>
      <c r="B508" s="686" t="s">
        <v>1611</v>
      </c>
      <c r="C508" s="590">
        <f t="shared" si="30"/>
        <v>25658</v>
      </c>
      <c r="D508" s="590"/>
      <c r="F508" s="686">
        <v>520115016</v>
      </c>
      <c r="G508" s="686" t="s">
        <v>1785</v>
      </c>
      <c r="H508" s="586">
        <v>38182</v>
      </c>
      <c r="I508" s="586">
        <v>38182</v>
      </c>
    </row>
    <row r="509" spans="1:9">
      <c r="A509" s="686">
        <v>520111001</v>
      </c>
      <c r="B509" s="686" t="s">
        <v>1613</v>
      </c>
      <c r="C509" s="590">
        <f t="shared" si="30"/>
        <v>0</v>
      </c>
      <c r="D509" s="590"/>
      <c r="F509" s="686">
        <v>520115019</v>
      </c>
      <c r="G509" s="686" t="s">
        <v>1961</v>
      </c>
      <c r="H509" s="586"/>
      <c r="I509" s="586">
        <v>0</v>
      </c>
    </row>
    <row r="510" spans="1:9">
      <c r="A510" s="686">
        <v>520111011</v>
      </c>
      <c r="B510" s="686" t="s">
        <v>1615</v>
      </c>
      <c r="C510" s="590">
        <f t="shared" si="30"/>
        <v>197398</v>
      </c>
      <c r="D510" s="590"/>
      <c r="F510" s="686">
        <v>520115023</v>
      </c>
      <c r="G510" s="686" t="s">
        <v>1874</v>
      </c>
      <c r="H510" s="586"/>
      <c r="I510" s="586">
        <v>0</v>
      </c>
    </row>
    <row r="511" spans="1:9">
      <c r="A511" s="686">
        <v>520111041</v>
      </c>
      <c r="B511" s="686" t="s">
        <v>1574</v>
      </c>
      <c r="C511" s="590">
        <f t="shared" si="30"/>
        <v>0</v>
      </c>
      <c r="D511" s="590"/>
      <c r="F511" s="686">
        <v>520115025</v>
      </c>
      <c r="G511" s="686" t="s">
        <v>1647</v>
      </c>
      <c r="H511" s="586">
        <v>18771981</v>
      </c>
      <c r="I511" s="586">
        <v>18771981</v>
      </c>
    </row>
    <row r="512" spans="1:9">
      <c r="A512" s="686">
        <v>520111051</v>
      </c>
      <c r="B512" s="686" t="s">
        <v>1010</v>
      </c>
      <c r="C512" s="590">
        <f t="shared" si="30"/>
        <v>1048305</v>
      </c>
      <c r="D512" s="590"/>
      <c r="F512" s="686" t="s">
        <v>1639</v>
      </c>
      <c r="G512" s="686" t="s">
        <v>1640</v>
      </c>
      <c r="H512" s="586">
        <v>37898698</v>
      </c>
      <c r="I512" s="586">
        <v>37898698</v>
      </c>
    </row>
    <row r="513" spans="1:9">
      <c r="A513" s="686">
        <v>520111061</v>
      </c>
      <c r="B513" s="686" t="s">
        <v>1011</v>
      </c>
      <c r="C513" s="590">
        <f t="shared" si="30"/>
        <v>7378462</v>
      </c>
      <c r="D513" s="692"/>
      <c r="F513" s="686" t="s">
        <v>1567</v>
      </c>
      <c r="G513" s="686" t="s">
        <v>1568</v>
      </c>
      <c r="H513" s="586">
        <v>4878501370</v>
      </c>
      <c r="I513" s="586">
        <v>4878501370</v>
      </c>
    </row>
    <row r="514" spans="1:9">
      <c r="A514" s="686">
        <v>520111067</v>
      </c>
      <c r="B514" s="686" t="s">
        <v>1012</v>
      </c>
      <c r="C514" s="590">
        <f t="shared" si="30"/>
        <v>72017825</v>
      </c>
      <c r="D514" s="692"/>
      <c r="F514" s="686" t="s">
        <v>1648</v>
      </c>
      <c r="G514" s="686" t="s">
        <v>1649</v>
      </c>
      <c r="H514" s="586"/>
      <c r="I514" s="586"/>
    </row>
    <row r="515" spans="1:9">
      <c r="A515" s="686">
        <v>520111071</v>
      </c>
      <c r="B515" s="686" t="s">
        <v>1013</v>
      </c>
      <c r="C515" s="590">
        <f t="shared" si="30"/>
        <v>80667648</v>
      </c>
      <c r="D515" s="590"/>
      <c r="F515" s="686" t="s">
        <v>1650</v>
      </c>
      <c r="G515" s="686" t="s">
        <v>1651</v>
      </c>
      <c r="H515" s="586"/>
      <c r="I515" s="586"/>
    </row>
    <row r="516" spans="1:9">
      <c r="A516" s="686">
        <v>520111081</v>
      </c>
      <c r="B516" s="686" t="s">
        <v>1617</v>
      </c>
      <c r="C516" s="590">
        <f t="shared" si="30"/>
        <v>0</v>
      </c>
      <c r="D516" s="590"/>
      <c r="F516" s="686">
        <v>521101010</v>
      </c>
      <c r="G516" s="686" t="s">
        <v>1561</v>
      </c>
      <c r="H516" s="586">
        <v>138713506</v>
      </c>
      <c r="I516" s="586">
        <v>138713506</v>
      </c>
    </row>
    <row r="517" spans="1:9">
      <c r="A517" s="686">
        <v>520111082</v>
      </c>
      <c r="B517" s="686" t="s">
        <v>1619</v>
      </c>
      <c r="C517" s="590">
        <f>+H533</f>
        <v>8250000</v>
      </c>
      <c r="D517" s="590"/>
      <c r="F517" s="686">
        <v>521101011</v>
      </c>
      <c r="G517" s="686" t="s">
        <v>1962</v>
      </c>
      <c r="H517" s="586">
        <v>6363636</v>
      </c>
      <c r="I517" s="586">
        <v>6363636</v>
      </c>
    </row>
    <row r="518" spans="1:9">
      <c r="A518" s="686">
        <v>520111123</v>
      </c>
      <c r="B518" s="686" t="s">
        <v>1621</v>
      </c>
      <c r="C518" s="590">
        <f t="shared" ref="C518:C548" si="31">+H534</f>
        <v>0</v>
      </c>
      <c r="D518" s="590"/>
      <c r="F518" s="686">
        <v>521101021</v>
      </c>
      <c r="G518" s="686" t="s">
        <v>1653</v>
      </c>
      <c r="H518" s="586">
        <v>1005000</v>
      </c>
      <c r="I518" s="586">
        <v>1005000</v>
      </c>
    </row>
    <row r="519" spans="1:9">
      <c r="A519" s="686">
        <v>520111124</v>
      </c>
      <c r="B519" s="686" t="s">
        <v>1831</v>
      </c>
      <c r="C519" s="590">
        <f t="shared" si="31"/>
        <v>8250000</v>
      </c>
      <c r="F519" s="686">
        <v>521101031</v>
      </c>
      <c r="G519" s="686" t="s">
        <v>1788</v>
      </c>
      <c r="H519" s="586">
        <v>35327273</v>
      </c>
      <c r="I519" s="586">
        <v>35327273</v>
      </c>
    </row>
    <row r="520" spans="1:9">
      <c r="A520" s="686">
        <v>520111125</v>
      </c>
      <c r="B520" s="686" t="s">
        <v>1623</v>
      </c>
      <c r="C520" s="590">
        <f t="shared" si="31"/>
        <v>0</v>
      </c>
      <c r="D520" s="590"/>
      <c r="F520" s="686">
        <v>521101041</v>
      </c>
      <c r="G520" s="686" t="s">
        <v>1790</v>
      </c>
      <c r="H520" s="586">
        <v>6772727</v>
      </c>
      <c r="I520" s="586">
        <v>6772727</v>
      </c>
    </row>
    <row r="521" spans="1:9">
      <c r="A521" s="686" t="s">
        <v>2204</v>
      </c>
      <c r="B521" s="686" t="s">
        <v>1644</v>
      </c>
      <c r="C521" s="590">
        <f t="shared" si="31"/>
        <v>4272727</v>
      </c>
      <c r="D521" s="590"/>
      <c r="F521" s="686">
        <v>521101042</v>
      </c>
      <c r="G521" s="686" t="s">
        <v>1862</v>
      </c>
      <c r="H521" s="586">
        <v>16212657</v>
      </c>
      <c r="I521" s="586">
        <v>16212657</v>
      </c>
    </row>
    <row r="522" spans="1:9">
      <c r="A522" s="686">
        <v>520111160</v>
      </c>
      <c r="B522" s="686" t="s">
        <v>1625</v>
      </c>
      <c r="C522" s="590">
        <f t="shared" si="31"/>
        <v>4272727</v>
      </c>
      <c r="D522" s="590"/>
      <c r="F522" s="686">
        <v>521101</v>
      </c>
      <c r="G522" s="686" t="s">
        <v>1651</v>
      </c>
      <c r="H522" s="586">
        <v>204394799</v>
      </c>
      <c r="I522" s="586">
        <v>204394799</v>
      </c>
    </row>
    <row r="523" spans="1:9">
      <c r="A523" s="686">
        <v>520111181</v>
      </c>
      <c r="B523" s="686" t="s">
        <v>1586</v>
      </c>
      <c r="C523" s="590">
        <f t="shared" si="31"/>
        <v>0</v>
      </c>
      <c r="D523" s="590"/>
      <c r="F523" s="686" t="s">
        <v>1654</v>
      </c>
      <c r="G523" s="686" t="s">
        <v>1655</v>
      </c>
      <c r="H523" s="586"/>
      <c r="I523" s="586"/>
    </row>
    <row r="524" spans="1:9">
      <c r="A524" s="686">
        <v>520111182</v>
      </c>
      <c r="B524" s="686" t="s">
        <v>1628</v>
      </c>
      <c r="C524" s="590">
        <f t="shared" si="31"/>
        <v>17328726</v>
      </c>
      <c r="D524" s="590"/>
      <c r="F524" s="686">
        <v>521110050</v>
      </c>
      <c r="G524" s="686" t="s">
        <v>1864</v>
      </c>
      <c r="H524" s="586">
        <v>25658</v>
      </c>
      <c r="I524" s="586">
        <v>25658</v>
      </c>
    </row>
    <row r="525" spans="1:9">
      <c r="A525" s="686">
        <v>520111183</v>
      </c>
      <c r="B525" s="686" t="s">
        <v>1630</v>
      </c>
      <c r="C525" s="590">
        <f t="shared" si="31"/>
        <v>17328726</v>
      </c>
      <c r="D525" s="590"/>
      <c r="F525" s="686" t="s">
        <v>1865</v>
      </c>
      <c r="G525" s="686" t="s">
        <v>1866</v>
      </c>
      <c r="H525" s="586"/>
      <c r="I525" s="586">
        <v>0</v>
      </c>
    </row>
    <row r="526" spans="1:9">
      <c r="A526" s="686">
        <v>520111192</v>
      </c>
      <c r="B526" s="686" t="s">
        <v>1632</v>
      </c>
      <c r="C526" s="590">
        <f t="shared" si="31"/>
        <v>314913900</v>
      </c>
      <c r="D526" s="590"/>
      <c r="F526" s="686">
        <v>521110057</v>
      </c>
      <c r="G526" s="686" t="s">
        <v>1868</v>
      </c>
      <c r="H526" s="585">
        <v>197398</v>
      </c>
      <c r="I526" s="585">
        <v>197398</v>
      </c>
    </row>
    <row r="527" spans="1:9">
      <c r="A527" s="686">
        <v>520111193</v>
      </c>
      <c r="B527" s="686" t="s">
        <v>1932</v>
      </c>
      <c r="C527" s="590">
        <f t="shared" si="31"/>
        <v>5193415270</v>
      </c>
      <c r="D527" s="590"/>
      <c r="F527" s="686" t="s">
        <v>1933</v>
      </c>
      <c r="G527" s="686" t="s">
        <v>1934</v>
      </c>
      <c r="H527" s="586"/>
      <c r="I527" s="586">
        <v>0</v>
      </c>
    </row>
    <row r="528" spans="1:9">
      <c r="A528" s="686">
        <v>520111194</v>
      </c>
      <c r="B528" s="686" t="s">
        <v>1854</v>
      </c>
      <c r="C528" s="590">
        <f t="shared" si="31"/>
        <v>0</v>
      </c>
      <c r="D528" s="590"/>
      <c r="F528" s="686">
        <v>521110062</v>
      </c>
      <c r="G528" s="686" t="s">
        <v>2198</v>
      </c>
      <c r="H528" s="586">
        <v>1048305</v>
      </c>
      <c r="I528" s="586">
        <v>1048305</v>
      </c>
    </row>
    <row r="529" spans="1:9">
      <c r="A529" s="686">
        <v>520111211</v>
      </c>
      <c r="B529" s="686" t="s">
        <v>1634</v>
      </c>
      <c r="C529" s="590">
        <f t="shared" si="31"/>
        <v>0</v>
      </c>
      <c r="D529" s="590"/>
      <c r="F529" s="686">
        <v>521110063</v>
      </c>
      <c r="G529" s="686" t="s">
        <v>1014</v>
      </c>
      <c r="H529" s="586">
        <v>7378462</v>
      </c>
      <c r="I529" s="586">
        <v>7378462</v>
      </c>
    </row>
    <row r="530" spans="1:9">
      <c r="A530" s="686">
        <v>520111215</v>
      </c>
      <c r="B530" s="686" t="s">
        <v>903</v>
      </c>
      <c r="C530" s="590">
        <f t="shared" si="31"/>
        <v>0</v>
      </c>
      <c r="F530" s="686">
        <v>521110064</v>
      </c>
      <c r="G530" s="686" t="s">
        <v>1014</v>
      </c>
      <c r="H530" s="585">
        <v>72017825</v>
      </c>
      <c r="I530" s="585">
        <v>72017825</v>
      </c>
    </row>
    <row r="531" spans="1:9">
      <c r="A531" s="691" t="s">
        <v>1855</v>
      </c>
      <c r="B531" s="691" t="s">
        <v>1856</v>
      </c>
      <c r="C531" s="590">
        <f t="shared" si="31"/>
        <v>20994491</v>
      </c>
      <c r="F531" s="686" t="s">
        <v>1654</v>
      </c>
      <c r="G531" s="686" t="s">
        <v>1655</v>
      </c>
      <c r="H531" s="586">
        <v>80667648</v>
      </c>
      <c r="I531" s="586">
        <v>80667648</v>
      </c>
    </row>
    <row r="532" spans="1:9">
      <c r="A532" s="691" t="s">
        <v>1857</v>
      </c>
      <c r="B532" s="691" t="s">
        <v>1858</v>
      </c>
      <c r="C532" s="590">
        <f t="shared" si="31"/>
        <v>19666058</v>
      </c>
      <c r="D532" s="590"/>
      <c r="F532" s="686" t="s">
        <v>1657</v>
      </c>
      <c r="G532" s="686" t="s">
        <v>1658</v>
      </c>
      <c r="H532" s="586"/>
      <c r="I532" s="586"/>
    </row>
    <row r="533" spans="1:9">
      <c r="A533" s="686">
        <v>520111248</v>
      </c>
      <c r="B533" s="686" t="s">
        <v>1873</v>
      </c>
      <c r="C533" s="590">
        <f t="shared" si="31"/>
        <v>0</v>
      </c>
      <c r="D533" s="590"/>
      <c r="F533" s="686">
        <v>521121011</v>
      </c>
      <c r="G533" s="686" t="s">
        <v>1963</v>
      </c>
      <c r="H533" s="586">
        <v>8250000</v>
      </c>
      <c r="I533" s="586">
        <v>8250000</v>
      </c>
    </row>
    <row r="534" spans="1:9">
      <c r="A534" s="686">
        <v>520111250</v>
      </c>
      <c r="B534" s="686" t="s">
        <v>900</v>
      </c>
      <c r="C534" s="590">
        <f t="shared" si="31"/>
        <v>18233913</v>
      </c>
      <c r="D534" s="590"/>
      <c r="F534" s="686">
        <v>521121021</v>
      </c>
      <c r="G534" s="686" t="s">
        <v>1660</v>
      </c>
      <c r="H534" s="586"/>
      <c r="I534" s="586">
        <v>0</v>
      </c>
    </row>
    <row r="535" spans="1:9">
      <c r="A535" s="686">
        <v>520111251</v>
      </c>
      <c r="B535" s="686" t="s">
        <v>1781</v>
      </c>
      <c r="C535" s="590">
        <f t="shared" si="31"/>
        <v>443115203</v>
      </c>
      <c r="D535" s="590"/>
      <c r="F535" s="686">
        <v>521121</v>
      </c>
      <c r="G535" s="686" t="s">
        <v>1658</v>
      </c>
      <c r="H535" s="586">
        <v>8250000</v>
      </c>
      <c r="I535" s="586">
        <v>8250000</v>
      </c>
    </row>
    <row r="536" spans="1:9">
      <c r="A536" s="686" t="s">
        <v>1610</v>
      </c>
      <c r="B536" s="686" t="s">
        <v>1611</v>
      </c>
      <c r="C536" s="590">
        <f t="shared" si="31"/>
        <v>502009665</v>
      </c>
      <c r="D536" s="590"/>
      <c r="F536" s="686" t="s">
        <v>1791</v>
      </c>
      <c r="G536" s="686" t="s">
        <v>1792</v>
      </c>
      <c r="H536" s="586"/>
      <c r="I536" s="586"/>
    </row>
    <row r="537" spans="1:9">
      <c r="A537" s="686" t="s">
        <v>1639</v>
      </c>
      <c r="B537" s="686" t="s">
        <v>1640</v>
      </c>
      <c r="C537" s="590">
        <f t="shared" si="31"/>
        <v>502009665</v>
      </c>
      <c r="F537" s="686">
        <v>521131001</v>
      </c>
      <c r="G537" s="686" t="s">
        <v>1794</v>
      </c>
      <c r="H537" s="586">
        <v>4272727</v>
      </c>
      <c r="I537" s="586">
        <v>4272727</v>
      </c>
    </row>
    <row r="538" spans="1:9">
      <c r="A538" s="686" t="s">
        <v>1641</v>
      </c>
      <c r="B538" s="686" t="s">
        <v>1642</v>
      </c>
      <c r="C538" s="590">
        <f t="shared" si="31"/>
        <v>0</v>
      </c>
      <c r="F538" s="686" t="s">
        <v>1791</v>
      </c>
      <c r="G538" s="686" t="s">
        <v>1792</v>
      </c>
      <c r="H538" s="586">
        <v>4272727</v>
      </c>
      <c r="I538" s="586">
        <v>4272727</v>
      </c>
    </row>
    <row r="539" spans="1:9">
      <c r="A539" s="686" t="s">
        <v>1643</v>
      </c>
      <c r="B539" s="686" t="s">
        <v>1644</v>
      </c>
      <c r="C539" s="590">
        <f t="shared" si="31"/>
        <v>123314964</v>
      </c>
      <c r="D539" s="590"/>
      <c r="F539" s="686" t="s">
        <v>1661</v>
      </c>
      <c r="G539" s="686" t="s">
        <v>1662</v>
      </c>
      <c r="H539" s="586"/>
      <c r="I539" s="586"/>
    </row>
    <row r="540" spans="1:9">
      <c r="A540" s="686">
        <v>520115012</v>
      </c>
      <c r="B540" s="686" t="s">
        <v>1860</v>
      </c>
      <c r="C540" s="590">
        <f t="shared" si="31"/>
        <v>14594556</v>
      </c>
      <c r="D540" s="590"/>
      <c r="F540" s="686">
        <v>521151031</v>
      </c>
      <c r="G540" s="686" t="s">
        <v>1664</v>
      </c>
      <c r="H540" s="586">
        <v>17328726</v>
      </c>
      <c r="I540" s="586">
        <v>17328726</v>
      </c>
    </row>
    <row r="541" spans="1:9">
      <c r="A541" s="686" t="s">
        <v>1645</v>
      </c>
      <c r="B541" s="686" t="s">
        <v>1609</v>
      </c>
      <c r="C541" s="590">
        <f t="shared" si="31"/>
        <v>137909520</v>
      </c>
      <c r="D541" s="590"/>
      <c r="F541" s="686" t="s">
        <v>1661</v>
      </c>
      <c r="G541" s="686" t="s">
        <v>1662</v>
      </c>
      <c r="H541" s="586">
        <v>17328726</v>
      </c>
      <c r="I541" s="586">
        <v>17328726</v>
      </c>
    </row>
    <row r="542" spans="1:9">
      <c r="A542" s="686" t="s">
        <v>1782</v>
      </c>
      <c r="B542" s="686" t="s">
        <v>1783</v>
      </c>
      <c r="C542" s="590">
        <f t="shared" si="31"/>
        <v>0</v>
      </c>
      <c r="F542" s="686" t="s">
        <v>1648</v>
      </c>
      <c r="G542" s="686" t="s">
        <v>1649</v>
      </c>
      <c r="H542" s="586">
        <v>314913900</v>
      </c>
      <c r="I542" s="586">
        <v>306663900</v>
      </c>
    </row>
    <row r="543" spans="1:9">
      <c r="A543" s="686" t="s">
        <v>1784</v>
      </c>
      <c r="B543" s="686" t="s">
        <v>1785</v>
      </c>
      <c r="C543" s="590">
        <f t="shared" si="31"/>
        <v>0</v>
      </c>
      <c r="F543" s="686" t="s">
        <v>1565</v>
      </c>
      <c r="G543" s="686" t="s">
        <v>1566</v>
      </c>
      <c r="H543" s="586">
        <v>5193415270</v>
      </c>
      <c r="I543" s="586">
        <v>5185165270</v>
      </c>
    </row>
    <row r="544" spans="1:9">
      <c r="A544" s="686" t="s">
        <v>1943</v>
      </c>
      <c r="B544" s="686" t="s">
        <v>1874</v>
      </c>
      <c r="C544" s="590">
        <f t="shared" si="31"/>
        <v>1428121</v>
      </c>
      <c r="D544" s="590"/>
      <c r="F544" s="686" t="s">
        <v>1665</v>
      </c>
      <c r="G544" s="686" t="s">
        <v>1666</v>
      </c>
      <c r="H544" s="586"/>
      <c r="I544" s="586"/>
    </row>
    <row r="545" spans="1:9">
      <c r="A545" s="686" t="s">
        <v>1646</v>
      </c>
      <c r="B545" s="686" t="s">
        <v>1647</v>
      </c>
      <c r="C545" s="590">
        <f t="shared" si="31"/>
        <v>1428121</v>
      </c>
      <c r="D545" s="590"/>
      <c r="F545" s="686" t="s">
        <v>1667</v>
      </c>
      <c r="G545" s="686" t="s">
        <v>1668</v>
      </c>
      <c r="H545" s="586"/>
      <c r="I545" s="586"/>
    </row>
    <row r="546" spans="1:9">
      <c r="A546" s="686" t="s">
        <v>1639</v>
      </c>
      <c r="B546" s="686" t="s">
        <v>1640</v>
      </c>
      <c r="C546" s="590">
        <f t="shared" si="31"/>
        <v>0</v>
      </c>
      <c r="F546" s="686" t="s">
        <v>1669</v>
      </c>
      <c r="G546" s="686" t="s">
        <v>1670</v>
      </c>
      <c r="H546" s="586"/>
      <c r="I546" s="586"/>
    </row>
    <row r="547" spans="1:9">
      <c r="A547" s="686" t="s">
        <v>1567</v>
      </c>
      <c r="B547" s="686" t="s">
        <v>1568</v>
      </c>
      <c r="C547" s="590">
        <f t="shared" si="31"/>
        <v>38414564</v>
      </c>
      <c r="D547" s="590"/>
      <c r="F547" s="686">
        <v>530101001</v>
      </c>
      <c r="G547" s="686" t="s">
        <v>1672</v>
      </c>
      <c r="H547" s="586">
        <v>20994491</v>
      </c>
      <c r="I547" s="586">
        <v>20994491</v>
      </c>
    </row>
    <row r="548" spans="1:9">
      <c r="A548" s="687">
        <v>5211</v>
      </c>
      <c r="B548" s="687" t="s">
        <v>1649</v>
      </c>
      <c r="C548" s="590">
        <f t="shared" si="31"/>
        <v>38414564</v>
      </c>
      <c r="D548" s="590"/>
      <c r="F548" s="686">
        <v>530101011</v>
      </c>
      <c r="G548" s="686" t="s">
        <v>1674</v>
      </c>
      <c r="H548" s="586">
        <v>19666058</v>
      </c>
      <c r="I548" s="586">
        <v>19666058</v>
      </c>
    </row>
    <row r="549" spans="1:9">
      <c r="A549" s="686" t="s">
        <v>1650</v>
      </c>
      <c r="B549" s="686" t="s">
        <v>1651</v>
      </c>
      <c r="C549" s="590"/>
      <c r="D549" s="590"/>
      <c r="F549" s="686" t="s">
        <v>1869</v>
      </c>
      <c r="G549" s="686" t="s">
        <v>1870</v>
      </c>
      <c r="H549" s="586">
        <v>0</v>
      </c>
      <c r="I549" s="586">
        <v>0</v>
      </c>
    </row>
    <row r="550" spans="1:9">
      <c r="A550" s="686" t="s">
        <v>1786</v>
      </c>
      <c r="B550" s="686" t="s">
        <v>1561</v>
      </c>
      <c r="C550" s="590"/>
      <c r="F550" s="686">
        <v>530101091</v>
      </c>
      <c r="G550" s="686" t="s">
        <v>1676</v>
      </c>
      <c r="H550" s="586">
        <v>18233913</v>
      </c>
      <c r="I550" s="586">
        <v>18233913</v>
      </c>
    </row>
    <row r="551" spans="1:9">
      <c r="A551" s="686" t="s">
        <v>2236</v>
      </c>
      <c r="B551" s="686" t="s">
        <v>1962</v>
      </c>
      <c r="C551" s="590">
        <f>+H567</f>
        <v>0</v>
      </c>
      <c r="D551" s="590"/>
      <c r="F551" s="686">
        <v>530101093</v>
      </c>
      <c r="G551" s="686" t="s">
        <v>1796</v>
      </c>
      <c r="H551" s="586">
        <v>443115203</v>
      </c>
      <c r="I551" s="586">
        <v>443115203</v>
      </c>
    </row>
    <row r="552" spans="1:9">
      <c r="A552" s="686" t="s">
        <v>1652</v>
      </c>
      <c r="B552" s="686" t="s">
        <v>1653</v>
      </c>
      <c r="C552" s="590">
        <f t="shared" ref="C552:C580" si="32">+H568</f>
        <v>0</v>
      </c>
      <c r="D552" s="590"/>
      <c r="F552" s="686" t="s">
        <v>1669</v>
      </c>
      <c r="G552" s="686" t="s">
        <v>1670</v>
      </c>
      <c r="H552" s="586">
        <v>502009665</v>
      </c>
      <c r="I552" s="586">
        <v>502009665</v>
      </c>
    </row>
    <row r="553" spans="1:9">
      <c r="A553" s="686" t="s">
        <v>1787</v>
      </c>
      <c r="B553" s="686" t="s">
        <v>1788</v>
      </c>
      <c r="C553" s="590">
        <f t="shared" si="32"/>
        <v>905685898</v>
      </c>
      <c r="F553" s="686" t="s">
        <v>1667</v>
      </c>
      <c r="G553" s="686" t="s">
        <v>1668</v>
      </c>
      <c r="H553" s="586">
        <v>502009665</v>
      </c>
      <c r="I553" s="586">
        <v>502009665</v>
      </c>
    </row>
    <row r="554" spans="1:9">
      <c r="A554" s="686" t="s">
        <v>1861</v>
      </c>
      <c r="B554" s="686" t="s">
        <v>1862</v>
      </c>
      <c r="C554" s="590">
        <f t="shared" si="32"/>
        <v>138738103</v>
      </c>
      <c r="D554" s="590"/>
      <c r="F554" s="686" t="s">
        <v>1797</v>
      </c>
      <c r="G554" s="686" t="s">
        <v>1798</v>
      </c>
      <c r="H554" s="586"/>
      <c r="I554" s="586"/>
    </row>
    <row r="555" spans="1:9">
      <c r="A555" s="686" t="s">
        <v>1650</v>
      </c>
      <c r="B555" s="686" t="s">
        <v>1651</v>
      </c>
      <c r="C555" s="590">
        <f t="shared" si="32"/>
        <v>9956074</v>
      </c>
      <c r="D555" s="590"/>
      <c r="F555" s="686">
        <v>530201</v>
      </c>
      <c r="G555" s="686" t="s">
        <v>1800</v>
      </c>
      <c r="H555" s="586">
        <v>123314964</v>
      </c>
      <c r="I555" s="586">
        <v>123314964</v>
      </c>
    </row>
    <row r="556" spans="1:9">
      <c r="A556" s="686" t="s">
        <v>1654</v>
      </c>
      <c r="B556" s="686" t="s">
        <v>1655</v>
      </c>
      <c r="C556" s="590">
        <f t="shared" si="32"/>
        <v>56371103</v>
      </c>
      <c r="D556" s="590"/>
      <c r="F556" s="686">
        <v>530202</v>
      </c>
      <c r="G556" s="686" t="s">
        <v>1802</v>
      </c>
      <c r="H556" s="585">
        <v>14594556</v>
      </c>
      <c r="I556" s="585">
        <v>14594556</v>
      </c>
    </row>
    <row r="557" spans="1:9">
      <c r="A557" s="686">
        <v>521110051</v>
      </c>
      <c r="B557" s="686" t="s">
        <v>1864</v>
      </c>
      <c r="C557" s="590">
        <f t="shared" si="32"/>
        <v>1110751178</v>
      </c>
      <c r="D557" s="590"/>
      <c r="F557" s="686" t="s">
        <v>1797</v>
      </c>
      <c r="G557" s="686" t="s">
        <v>1798</v>
      </c>
      <c r="H557" s="586">
        <v>137909520</v>
      </c>
      <c r="I557" s="586">
        <v>137909520</v>
      </c>
    </row>
    <row r="558" spans="1:9">
      <c r="A558" s="686" t="s">
        <v>1865</v>
      </c>
      <c r="B558" s="686" t="s">
        <v>1866</v>
      </c>
      <c r="C558" s="590">
        <f t="shared" si="32"/>
        <v>0</v>
      </c>
      <c r="D558" s="590"/>
      <c r="F558" s="686" t="s">
        <v>1803</v>
      </c>
      <c r="G558" s="686" t="s">
        <v>1804</v>
      </c>
      <c r="H558" s="586"/>
      <c r="I558" s="586"/>
    </row>
    <row r="559" spans="1:9">
      <c r="A559" s="686" t="s">
        <v>1867</v>
      </c>
      <c r="B559" s="686" t="s">
        <v>1868</v>
      </c>
      <c r="C559" s="590">
        <f t="shared" si="32"/>
        <v>78454831</v>
      </c>
      <c r="F559" s="686">
        <v>530302</v>
      </c>
      <c r="G559" s="686" t="s">
        <v>1805</v>
      </c>
      <c r="H559" s="586">
        <v>0</v>
      </c>
      <c r="I559" s="586">
        <v>0</v>
      </c>
    </row>
    <row r="560" spans="1:9">
      <c r="A560" s="686" t="s">
        <v>1933</v>
      </c>
      <c r="B560" s="686" t="s">
        <v>1934</v>
      </c>
      <c r="C560" s="590">
        <f t="shared" si="32"/>
        <v>0</v>
      </c>
      <c r="F560" s="686">
        <v>530306</v>
      </c>
      <c r="G560" s="686" t="s">
        <v>1875</v>
      </c>
      <c r="H560" s="586">
        <v>1428121</v>
      </c>
      <c r="I560" s="586">
        <v>1428121</v>
      </c>
    </row>
    <row r="561" spans="1:9">
      <c r="A561" s="686">
        <v>521110063</v>
      </c>
      <c r="B561" s="686" t="s">
        <v>1014</v>
      </c>
      <c r="C561" s="590">
        <f t="shared" si="32"/>
        <v>5940000</v>
      </c>
      <c r="F561" s="686" t="s">
        <v>1803</v>
      </c>
      <c r="G561" s="686" t="s">
        <v>1804</v>
      </c>
      <c r="H561" s="586">
        <v>1428121</v>
      </c>
      <c r="I561" s="586">
        <v>1428121</v>
      </c>
    </row>
    <row r="562" spans="1:9">
      <c r="A562" s="686">
        <v>521110064</v>
      </c>
      <c r="B562" s="686" t="s">
        <v>1014</v>
      </c>
      <c r="C562" s="590">
        <f t="shared" si="32"/>
        <v>0</v>
      </c>
      <c r="D562" s="590"/>
      <c r="F562" s="686" t="s">
        <v>1679</v>
      </c>
      <c r="G562" s="686" t="s">
        <v>1680</v>
      </c>
      <c r="H562" s="586"/>
      <c r="I562" s="586"/>
    </row>
    <row r="563" spans="1:9">
      <c r="A563" s="686">
        <v>521110</v>
      </c>
      <c r="B563" s="686" t="s">
        <v>1655</v>
      </c>
      <c r="C563" s="590">
        <f t="shared" si="32"/>
        <v>84394831</v>
      </c>
      <c r="D563" s="590"/>
      <c r="F563" s="686">
        <v>530801</v>
      </c>
      <c r="G563" s="686" t="s">
        <v>1682</v>
      </c>
      <c r="H563" s="586">
        <v>38414564</v>
      </c>
      <c r="I563" s="586">
        <v>38414564</v>
      </c>
    </row>
    <row r="564" spans="1:9">
      <c r="A564" s="686">
        <v>521121</v>
      </c>
      <c r="B564" s="686" t="s">
        <v>1658</v>
      </c>
      <c r="C564" s="590">
        <f t="shared" si="32"/>
        <v>1195146009</v>
      </c>
      <c r="D564" s="590"/>
      <c r="F564" s="686" t="s">
        <v>1679</v>
      </c>
      <c r="G564" s="686" t="s">
        <v>1680</v>
      </c>
      <c r="H564" s="586">
        <v>38414564</v>
      </c>
      <c r="I564" s="586">
        <v>38414564</v>
      </c>
    </row>
    <row r="565" spans="1:9">
      <c r="A565" s="686">
        <v>521121021</v>
      </c>
      <c r="B565" s="686" t="s">
        <v>1660</v>
      </c>
      <c r="C565" s="590">
        <f>+H581</f>
        <v>1195146009</v>
      </c>
      <c r="D565" s="590"/>
      <c r="F565" s="686" t="s">
        <v>1665</v>
      </c>
      <c r="G565" s="686" t="s">
        <v>1666</v>
      </c>
      <c r="H565" s="585">
        <v>679761870</v>
      </c>
      <c r="I565" s="585">
        <v>679761870</v>
      </c>
    </row>
    <row r="566" spans="1:9">
      <c r="A566" s="686"/>
      <c r="B566" s="686"/>
      <c r="C566" s="590">
        <f t="shared" si="32"/>
        <v>0</v>
      </c>
      <c r="D566" s="590"/>
      <c r="F566" s="686" t="s">
        <v>1683</v>
      </c>
      <c r="G566" s="686" t="s">
        <v>1684</v>
      </c>
    </row>
    <row r="567" spans="1:9">
      <c r="A567" s="686">
        <v>521121</v>
      </c>
      <c r="B567" s="686" t="s">
        <v>1658</v>
      </c>
      <c r="C567" s="590">
        <f t="shared" si="32"/>
        <v>0</v>
      </c>
      <c r="D567" s="590"/>
      <c r="F567" s="686" t="s">
        <v>1685</v>
      </c>
      <c r="G567" s="686" t="s">
        <v>1684</v>
      </c>
      <c r="H567" s="586"/>
      <c r="I567" s="586"/>
    </row>
    <row r="568" spans="1:9">
      <c r="A568" s="686" t="s">
        <v>1791</v>
      </c>
      <c r="B568" s="686" t="s">
        <v>1792</v>
      </c>
      <c r="C568" s="590">
        <f t="shared" si="32"/>
        <v>0</v>
      </c>
      <c r="D568" s="590"/>
      <c r="F568" s="686" t="s">
        <v>1686</v>
      </c>
      <c r="G568" s="686" t="s">
        <v>1687</v>
      </c>
      <c r="H568" s="586"/>
      <c r="I568" s="586"/>
    </row>
    <row r="569" spans="1:9">
      <c r="A569" s="686" t="s">
        <v>1793</v>
      </c>
      <c r="B569" s="686" t="s">
        <v>1794</v>
      </c>
      <c r="C569" s="590">
        <f t="shared" si="32"/>
        <v>0</v>
      </c>
      <c r="F569" s="686">
        <v>540101001</v>
      </c>
      <c r="G569" s="686" t="s">
        <v>1872</v>
      </c>
      <c r="H569" s="586">
        <v>905685898</v>
      </c>
      <c r="I569" s="586">
        <v>905685898</v>
      </c>
    </row>
    <row r="570" spans="1:9">
      <c r="A570" s="686" t="s">
        <v>1944</v>
      </c>
      <c r="B570" s="686" t="s">
        <v>1945</v>
      </c>
      <c r="C570" s="590">
        <f t="shared" si="32"/>
        <v>0</v>
      </c>
      <c r="D570" s="590"/>
      <c r="F570" s="686">
        <v>540101002</v>
      </c>
      <c r="G570" s="686" t="s">
        <v>1689</v>
      </c>
      <c r="H570" s="586">
        <v>138738103</v>
      </c>
      <c r="I570" s="586">
        <v>138738103</v>
      </c>
    </row>
    <row r="571" spans="1:9">
      <c r="A571" s="686" t="s">
        <v>1791</v>
      </c>
      <c r="B571" s="686" t="s">
        <v>1792</v>
      </c>
      <c r="C571" s="590">
        <f t="shared" si="32"/>
        <v>0</v>
      </c>
      <c r="D571" s="590"/>
      <c r="F571" s="686">
        <v>540101011</v>
      </c>
      <c r="G571" s="686" t="s">
        <v>1691</v>
      </c>
      <c r="H571" s="586">
        <v>9956074</v>
      </c>
      <c r="I571" s="586">
        <v>9956074</v>
      </c>
    </row>
    <row r="572" spans="1:9">
      <c r="A572" s="686" t="s">
        <v>1946</v>
      </c>
      <c r="B572" s="686" t="s">
        <v>1947</v>
      </c>
      <c r="C572" s="590">
        <f t="shared" si="32"/>
        <v>0</v>
      </c>
      <c r="D572" s="590"/>
      <c r="F572" s="686">
        <v>540101091</v>
      </c>
      <c r="G572" s="686" t="s">
        <v>2199</v>
      </c>
      <c r="H572" s="585">
        <v>56371103</v>
      </c>
      <c r="I572" s="585">
        <v>56371103</v>
      </c>
    </row>
    <row r="573" spans="1:9">
      <c r="A573" s="686" t="s">
        <v>1948</v>
      </c>
      <c r="B573" s="686" t="s">
        <v>1949</v>
      </c>
      <c r="C573" s="590">
        <f t="shared" si="32"/>
        <v>7068323149</v>
      </c>
      <c r="F573" s="686" t="s">
        <v>1686</v>
      </c>
      <c r="G573" s="686" t="s">
        <v>1687</v>
      </c>
      <c r="H573" s="586">
        <v>1110751178</v>
      </c>
      <c r="I573" s="586">
        <v>1110751178</v>
      </c>
    </row>
    <row r="574" spans="1:9">
      <c r="A574" s="686" t="s">
        <v>1946</v>
      </c>
      <c r="B574" s="686" t="s">
        <v>1947</v>
      </c>
      <c r="C574" s="590">
        <f t="shared" si="32"/>
        <v>72899381</v>
      </c>
      <c r="D574" s="590"/>
      <c r="F574" s="686" t="s">
        <v>1692</v>
      </c>
      <c r="G574" s="686" t="s">
        <v>1693</v>
      </c>
      <c r="H574" s="586"/>
      <c r="I574" s="586"/>
    </row>
    <row r="575" spans="1:9">
      <c r="A575" s="686" t="s">
        <v>1661</v>
      </c>
      <c r="B575" s="686" t="s">
        <v>1662</v>
      </c>
      <c r="C575" s="590">
        <f t="shared" si="32"/>
        <v>0</v>
      </c>
      <c r="D575" s="590"/>
      <c r="F575" s="686">
        <v>540111001</v>
      </c>
      <c r="G575" s="686" t="s">
        <v>1695</v>
      </c>
      <c r="H575" s="586">
        <v>78454831</v>
      </c>
      <c r="I575" s="586">
        <v>78454831</v>
      </c>
    </row>
    <row r="576" spans="1:9">
      <c r="A576" s="686" t="s">
        <v>1663</v>
      </c>
      <c r="B576" s="686" t="s">
        <v>1664</v>
      </c>
      <c r="C576" s="590">
        <f t="shared" si="32"/>
        <v>0</v>
      </c>
      <c r="F576" s="686">
        <v>540111013</v>
      </c>
      <c r="G576" s="686" t="s">
        <v>1964</v>
      </c>
      <c r="H576" s="586"/>
      <c r="I576" s="586">
        <v>0</v>
      </c>
    </row>
    <row r="577" spans="1:9">
      <c r="A577" s="686" t="s">
        <v>1661</v>
      </c>
      <c r="B577" s="686" t="s">
        <v>1662</v>
      </c>
      <c r="C577" s="590">
        <f t="shared" si="32"/>
        <v>0</v>
      </c>
      <c r="D577" s="590"/>
      <c r="F577" s="686">
        <v>540111150</v>
      </c>
      <c r="G577" s="686" t="s">
        <v>1697</v>
      </c>
      <c r="H577" s="586">
        <v>5940000</v>
      </c>
      <c r="I577" s="586">
        <v>5940000</v>
      </c>
    </row>
    <row r="578" spans="1:9">
      <c r="A578" s="686" t="s">
        <v>1648</v>
      </c>
      <c r="B578" s="686" t="s">
        <v>1649</v>
      </c>
      <c r="C578" s="590">
        <f t="shared" si="32"/>
        <v>0</v>
      </c>
      <c r="D578" s="590"/>
      <c r="F578" s="686">
        <v>540111151</v>
      </c>
      <c r="G578" s="686" t="s">
        <v>1965</v>
      </c>
      <c r="H578" s="586"/>
      <c r="I578" s="586">
        <v>0</v>
      </c>
    </row>
    <row r="579" spans="1:9">
      <c r="A579" s="686" t="s">
        <v>1565</v>
      </c>
      <c r="B579" s="686" t="s">
        <v>1566</v>
      </c>
      <c r="C579" s="590">
        <f>+H595</f>
        <v>0</v>
      </c>
      <c r="D579" s="590"/>
      <c r="F579" s="686">
        <v>540111</v>
      </c>
      <c r="G579" s="686" t="s">
        <v>1693</v>
      </c>
      <c r="H579" s="586">
        <v>84394831</v>
      </c>
      <c r="I579" s="586">
        <v>84394831</v>
      </c>
    </row>
    <row r="580" spans="1:9">
      <c r="A580" s="686" t="s">
        <v>1665</v>
      </c>
      <c r="B580" s="686" t="s">
        <v>1666</v>
      </c>
      <c r="C580" s="590">
        <f t="shared" si="32"/>
        <v>0</v>
      </c>
      <c r="F580" s="686">
        <v>5401</v>
      </c>
      <c r="G580" s="686" t="s">
        <v>1684</v>
      </c>
      <c r="H580" s="585">
        <v>1195146009</v>
      </c>
      <c r="I580" s="585">
        <v>1195146009</v>
      </c>
    </row>
    <row r="581" spans="1:9">
      <c r="A581" s="686" t="s">
        <v>1667</v>
      </c>
      <c r="B581" s="686" t="s">
        <v>1668</v>
      </c>
      <c r="C581" s="590"/>
      <c r="F581" s="686">
        <v>54</v>
      </c>
      <c r="G581" s="686" t="s">
        <v>1684</v>
      </c>
      <c r="H581" s="586">
        <v>1195146009</v>
      </c>
      <c r="I581" s="586">
        <v>1195146009</v>
      </c>
    </row>
    <row r="582" spans="1:9">
      <c r="A582" s="686" t="s">
        <v>1669</v>
      </c>
      <c r="B582" s="686" t="s">
        <v>1670</v>
      </c>
      <c r="C582" s="590"/>
      <c r="F582" s="686">
        <v>55</v>
      </c>
      <c r="G582" s="686" t="s">
        <v>1966</v>
      </c>
      <c r="H582" s="586"/>
      <c r="I582" s="586"/>
    </row>
    <row r="583" spans="1:9">
      <c r="A583" s="686" t="s">
        <v>1671</v>
      </c>
      <c r="B583" s="686" t="s">
        <v>1672</v>
      </c>
      <c r="C583" s="590"/>
      <c r="D583" s="590"/>
      <c r="F583" s="686">
        <v>5501</v>
      </c>
      <c r="G583" s="686" t="s">
        <v>1966</v>
      </c>
    </row>
    <row r="584" spans="1:9">
      <c r="A584" s="686" t="s">
        <v>1673</v>
      </c>
      <c r="B584" s="686" t="s">
        <v>1674</v>
      </c>
      <c r="C584" s="590">
        <f>+H600</f>
        <v>0</v>
      </c>
      <c r="D584" s="590"/>
      <c r="F584" s="686">
        <v>550101</v>
      </c>
      <c r="G584" s="686" t="s">
        <v>1967</v>
      </c>
      <c r="H584" s="586"/>
      <c r="I584" s="586"/>
    </row>
    <row r="585" spans="1:9">
      <c r="A585" s="686" t="s">
        <v>1869</v>
      </c>
      <c r="B585" s="686" t="s">
        <v>1870</v>
      </c>
      <c r="C585" s="590">
        <f>+H601</f>
        <v>0</v>
      </c>
      <c r="D585" s="590"/>
      <c r="F585" s="686">
        <v>550101001</v>
      </c>
      <c r="G585" s="686" t="s">
        <v>1085</v>
      </c>
      <c r="H585" s="586"/>
      <c r="I585" s="586"/>
    </row>
    <row r="586" spans="1:9">
      <c r="A586" s="686" t="s">
        <v>1675</v>
      </c>
      <c r="B586" s="686" t="s">
        <v>1676</v>
      </c>
      <c r="C586" s="590">
        <f t="shared" ref="C586:C627" si="33">+H602</f>
        <v>0</v>
      </c>
      <c r="F586" s="686">
        <v>550101</v>
      </c>
      <c r="G586" s="686" t="s">
        <v>1967</v>
      </c>
    </row>
    <row r="587" spans="1:9">
      <c r="A587" s="686" t="s">
        <v>1795</v>
      </c>
      <c r="B587" s="686" t="s">
        <v>1796</v>
      </c>
      <c r="C587" s="590">
        <f t="shared" si="33"/>
        <v>0</v>
      </c>
      <c r="F587" s="686">
        <v>5501</v>
      </c>
      <c r="G587" s="686" t="s">
        <v>1966</v>
      </c>
      <c r="H587" s="586"/>
      <c r="I587" s="586"/>
    </row>
    <row r="588" spans="1:9">
      <c r="A588" s="686" t="s">
        <v>1669</v>
      </c>
      <c r="B588" s="686" t="s">
        <v>1670</v>
      </c>
      <c r="C588" s="590">
        <f t="shared" si="33"/>
        <v>0</v>
      </c>
      <c r="D588" s="590"/>
      <c r="F588" s="686">
        <v>55</v>
      </c>
      <c r="G588" s="686" t="s">
        <v>1966</v>
      </c>
      <c r="H588" s="586"/>
      <c r="I588" s="586"/>
    </row>
    <row r="589" spans="1:9">
      <c r="A589" s="686" t="s">
        <v>1667</v>
      </c>
      <c r="B589" s="686" t="s">
        <v>1668</v>
      </c>
      <c r="C589" s="590">
        <f t="shared" si="33"/>
        <v>0</v>
      </c>
      <c r="D589" s="590"/>
      <c r="F589" s="686">
        <v>5</v>
      </c>
      <c r="G589" s="686" t="s">
        <v>1564</v>
      </c>
      <c r="H589" s="586">
        <v>7068323149</v>
      </c>
      <c r="I589" s="586">
        <v>7060073149</v>
      </c>
    </row>
    <row r="590" spans="1:9">
      <c r="A590" s="686" t="s">
        <v>1797</v>
      </c>
      <c r="B590" s="686" t="s">
        <v>1798</v>
      </c>
      <c r="C590" s="590">
        <f t="shared" si="33"/>
        <v>0</v>
      </c>
      <c r="D590" s="590"/>
      <c r="F590" s="686" t="s">
        <v>1381</v>
      </c>
      <c r="G590" s="686" t="s">
        <v>1382</v>
      </c>
      <c r="H590" s="586">
        <v>72899381</v>
      </c>
      <c r="I590" s="586"/>
    </row>
    <row r="591" spans="1:9">
      <c r="A591" s="686" t="s">
        <v>1799</v>
      </c>
      <c r="B591" s="686" t="s">
        <v>1800</v>
      </c>
      <c r="C591" s="590">
        <f t="shared" si="33"/>
        <v>0</v>
      </c>
      <c r="D591" s="590"/>
      <c r="F591" s="686" t="s">
        <v>1381</v>
      </c>
      <c r="G591" s="686" t="s">
        <v>1698</v>
      </c>
      <c r="H591" s="585">
        <v>0</v>
      </c>
    </row>
    <row r="592" spans="1:9">
      <c r="A592" s="686" t="s">
        <v>1801</v>
      </c>
      <c r="B592" s="686" t="s">
        <v>1802</v>
      </c>
      <c r="C592" s="590">
        <f t="shared" si="33"/>
        <v>0</v>
      </c>
      <c r="D592" s="590"/>
      <c r="F592" s="686"/>
      <c r="G592" s="686"/>
    </row>
    <row r="593" spans="1:10">
      <c r="A593" s="686" t="s">
        <v>1797</v>
      </c>
      <c r="B593" s="686" t="s">
        <v>1798</v>
      </c>
      <c r="C593" s="590">
        <f t="shared" si="33"/>
        <v>0</v>
      </c>
      <c r="D593" s="590"/>
      <c r="F593" s="686"/>
      <c r="G593" s="686"/>
    </row>
    <row r="594" spans="1:10">
      <c r="A594" s="686" t="s">
        <v>1803</v>
      </c>
      <c r="B594" s="686" t="s">
        <v>1804</v>
      </c>
      <c r="C594" s="590">
        <f t="shared" si="33"/>
        <v>0</v>
      </c>
      <c r="D594" s="590"/>
      <c r="F594" s="686"/>
      <c r="G594" s="686"/>
      <c r="H594" s="586"/>
      <c r="I594" s="586"/>
    </row>
    <row r="595" spans="1:10">
      <c r="A595" s="686">
        <v>530302</v>
      </c>
      <c r="B595" s="686" t="s">
        <v>1805</v>
      </c>
      <c r="C595" s="590">
        <f t="shared" si="33"/>
        <v>0</v>
      </c>
      <c r="D595" s="590"/>
      <c r="F595" s="686"/>
      <c r="G595" s="686"/>
      <c r="H595" s="586"/>
      <c r="I595" s="586"/>
    </row>
    <row r="596" spans="1:10">
      <c r="A596" s="686" t="s">
        <v>1935</v>
      </c>
      <c r="B596" s="686" t="s">
        <v>1875</v>
      </c>
      <c r="C596" s="590">
        <f t="shared" si="33"/>
        <v>0</v>
      </c>
      <c r="D596" s="590"/>
      <c r="F596" s="686"/>
      <c r="G596" s="686"/>
      <c r="H596" s="586"/>
      <c r="I596" s="586"/>
    </row>
    <row r="597" spans="1:10">
      <c r="A597" s="686" t="s">
        <v>1803</v>
      </c>
      <c r="B597" s="686" t="s">
        <v>1804</v>
      </c>
      <c r="C597" s="590">
        <f t="shared" si="33"/>
        <v>0</v>
      </c>
      <c r="F597" s="686"/>
      <c r="G597" s="686"/>
      <c r="H597" s="586"/>
      <c r="I597" s="586"/>
    </row>
    <row r="598" spans="1:10">
      <c r="A598" s="686" t="s">
        <v>1679</v>
      </c>
      <c r="B598" s="686" t="s">
        <v>1680</v>
      </c>
      <c r="C598" s="590">
        <f t="shared" si="33"/>
        <v>0</v>
      </c>
      <c r="F598" s="686"/>
      <c r="G598" s="686"/>
      <c r="H598" s="586"/>
      <c r="I598" s="586"/>
      <c r="J598" s="688"/>
    </row>
    <row r="599" spans="1:10">
      <c r="A599" s="686" t="s">
        <v>1681</v>
      </c>
      <c r="B599" s="686" t="s">
        <v>1682</v>
      </c>
      <c r="C599" s="590">
        <f t="shared" si="33"/>
        <v>0</v>
      </c>
      <c r="F599" s="686"/>
      <c r="G599" s="686"/>
      <c r="H599" s="586"/>
      <c r="I599" s="586"/>
    </row>
    <row r="600" spans="1:10">
      <c r="A600" s="686" t="s">
        <v>1679</v>
      </c>
      <c r="B600" s="686" t="s">
        <v>1680</v>
      </c>
      <c r="C600" s="590">
        <f t="shared" si="33"/>
        <v>0</v>
      </c>
      <c r="F600" s="686"/>
      <c r="G600" s="686"/>
      <c r="H600" s="586"/>
      <c r="I600" s="586"/>
    </row>
    <row r="601" spans="1:10">
      <c r="A601" s="686" t="s">
        <v>1665</v>
      </c>
      <c r="B601" s="686" t="s">
        <v>1666</v>
      </c>
      <c r="C601" s="590">
        <f t="shared" si="33"/>
        <v>0</v>
      </c>
      <c r="F601" s="686"/>
      <c r="G601" s="686"/>
    </row>
    <row r="602" spans="1:10">
      <c r="A602" s="686" t="s">
        <v>1683</v>
      </c>
      <c r="B602" s="686" t="s">
        <v>1684</v>
      </c>
      <c r="C602" s="590">
        <f t="shared" si="33"/>
        <v>0</v>
      </c>
      <c r="F602" s="686"/>
      <c r="G602" s="686"/>
      <c r="H602" s="586"/>
      <c r="I602" s="586"/>
    </row>
    <row r="603" spans="1:10">
      <c r="A603" s="686" t="s">
        <v>1685</v>
      </c>
      <c r="B603" s="686" t="s">
        <v>1684</v>
      </c>
      <c r="C603" s="590">
        <f t="shared" si="33"/>
        <v>0</v>
      </c>
      <c r="F603" s="686"/>
      <c r="G603" s="686"/>
      <c r="H603" s="586"/>
      <c r="I603" s="586"/>
    </row>
    <row r="604" spans="1:10">
      <c r="A604" s="686" t="s">
        <v>1686</v>
      </c>
      <c r="B604" s="686" t="s">
        <v>1687</v>
      </c>
      <c r="C604" s="590">
        <f t="shared" si="33"/>
        <v>0</v>
      </c>
      <c r="F604" s="686"/>
      <c r="G604" s="686"/>
      <c r="H604" s="586"/>
      <c r="I604" s="586"/>
    </row>
    <row r="605" spans="1:10">
      <c r="A605" s="686" t="s">
        <v>1871</v>
      </c>
      <c r="B605" s="686" t="s">
        <v>1872</v>
      </c>
      <c r="C605" s="590">
        <f t="shared" si="33"/>
        <v>0</v>
      </c>
      <c r="F605" s="686"/>
      <c r="G605" s="686"/>
    </row>
    <row r="606" spans="1:10">
      <c r="A606" s="686" t="s">
        <v>1688</v>
      </c>
      <c r="B606" s="686" t="s">
        <v>1689</v>
      </c>
      <c r="C606" s="590">
        <f t="shared" si="33"/>
        <v>0</v>
      </c>
      <c r="F606" s="686"/>
      <c r="G606" s="686"/>
      <c r="H606" s="586"/>
      <c r="I606" s="586"/>
    </row>
    <row r="607" spans="1:10">
      <c r="A607" s="686" t="s">
        <v>1690</v>
      </c>
      <c r="B607" s="686" t="s">
        <v>1691</v>
      </c>
      <c r="C607" s="590">
        <f t="shared" si="33"/>
        <v>0</v>
      </c>
      <c r="F607" s="686"/>
      <c r="G607" s="686"/>
      <c r="H607" s="586"/>
      <c r="I607" s="586"/>
    </row>
    <row r="608" spans="1:10">
      <c r="A608" s="686" t="s">
        <v>1686</v>
      </c>
      <c r="B608" s="686" t="s">
        <v>1687</v>
      </c>
      <c r="C608" s="590">
        <f t="shared" si="33"/>
        <v>0</v>
      </c>
      <c r="F608" s="686"/>
      <c r="G608" s="686"/>
    </row>
    <row r="609" spans="1:9">
      <c r="A609" s="686" t="s">
        <v>1692</v>
      </c>
      <c r="B609" s="686" t="s">
        <v>1693</v>
      </c>
      <c r="C609" s="590">
        <f t="shared" si="33"/>
        <v>0</v>
      </c>
      <c r="F609" s="686"/>
      <c r="G609" s="686"/>
      <c r="H609" s="586"/>
      <c r="I609" s="586"/>
    </row>
    <row r="610" spans="1:9">
      <c r="A610" s="686" t="s">
        <v>1694</v>
      </c>
      <c r="B610" s="686" t="s">
        <v>1695</v>
      </c>
      <c r="C610" s="590">
        <f t="shared" si="33"/>
        <v>0</v>
      </c>
      <c r="F610" s="686"/>
      <c r="G610" s="686"/>
      <c r="H610" s="586"/>
      <c r="I610" s="586"/>
    </row>
    <row r="611" spans="1:9">
      <c r="A611" s="686">
        <v>540111091</v>
      </c>
      <c r="B611" s="686" t="s">
        <v>1984</v>
      </c>
      <c r="C611" s="590">
        <f t="shared" si="33"/>
        <v>0</v>
      </c>
      <c r="F611" s="686"/>
      <c r="G611" s="686"/>
      <c r="H611" s="586"/>
      <c r="I611" s="586"/>
    </row>
    <row r="612" spans="1:9">
      <c r="A612" s="686" t="s">
        <v>1696</v>
      </c>
      <c r="B612" s="686" t="s">
        <v>1697</v>
      </c>
      <c r="C612" s="590">
        <f t="shared" si="33"/>
        <v>0</v>
      </c>
      <c r="F612" s="686"/>
      <c r="G612" s="686"/>
    </row>
    <row r="613" spans="1:9">
      <c r="A613" s="686" t="s">
        <v>2237</v>
      </c>
      <c r="B613" s="686" t="s">
        <v>1965</v>
      </c>
      <c r="C613" s="590">
        <f t="shared" si="33"/>
        <v>0</v>
      </c>
      <c r="F613" s="686"/>
      <c r="G613" s="686"/>
    </row>
    <row r="614" spans="1:9">
      <c r="A614" s="686" t="s">
        <v>1692</v>
      </c>
      <c r="B614" s="686" t="s">
        <v>1693</v>
      </c>
      <c r="C614" s="590">
        <f t="shared" si="33"/>
        <v>0</v>
      </c>
      <c r="F614" s="686"/>
      <c r="G614" s="686"/>
    </row>
    <row r="615" spans="1:9">
      <c r="A615" s="686" t="s">
        <v>1685</v>
      </c>
      <c r="B615" s="686" t="s">
        <v>1684</v>
      </c>
      <c r="C615" s="590">
        <f t="shared" si="33"/>
        <v>0</v>
      </c>
      <c r="F615" s="686"/>
      <c r="G615" s="686"/>
      <c r="H615" s="586"/>
      <c r="I615" s="586"/>
    </row>
    <row r="616" spans="1:9">
      <c r="A616" s="686" t="s">
        <v>1683</v>
      </c>
      <c r="B616" s="686" t="s">
        <v>1684</v>
      </c>
      <c r="C616" s="590">
        <f t="shared" si="33"/>
        <v>0</v>
      </c>
      <c r="F616" s="686"/>
      <c r="G616" s="686"/>
      <c r="H616" s="586"/>
      <c r="I616" s="586"/>
    </row>
    <row r="617" spans="1:9">
      <c r="A617" s="686">
        <v>55</v>
      </c>
      <c r="B617" s="686" t="s">
        <v>1966</v>
      </c>
      <c r="C617" s="590">
        <f t="shared" si="33"/>
        <v>0</v>
      </c>
      <c r="F617" s="686"/>
      <c r="G617" s="686"/>
      <c r="H617" s="586"/>
      <c r="I617" s="586"/>
    </row>
    <row r="618" spans="1:9">
      <c r="A618" s="686">
        <v>5501</v>
      </c>
      <c r="B618" s="686" t="s">
        <v>1966</v>
      </c>
      <c r="C618" s="590">
        <f t="shared" si="33"/>
        <v>0</v>
      </c>
      <c r="F618" s="686"/>
      <c r="G618" s="686"/>
      <c r="H618" s="586"/>
      <c r="I618" s="586"/>
    </row>
    <row r="619" spans="1:9">
      <c r="A619" s="686">
        <v>550101</v>
      </c>
      <c r="B619" s="686" t="s">
        <v>1967</v>
      </c>
      <c r="C619" s="590">
        <f t="shared" si="33"/>
        <v>0</v>
      </c>
      <c r="F619" s="686"/>
      <c r="G619" s="686"/>
    </row>
    <row r="620" spans="1:9">
      <c r="A620" s="687">
        <v>550101001</v>
      </c>
      <c r="B620" s="687" t="s">
        <v>1085</v>
      </c>
      <c r="C620" s="590">
        <f t="shared" si="33"/>
        <v>0</v>
      </c>
      <c r="F620" s="686"/>
      <c r="G620" s="686"/>
      <c r="H620" s="586"/>
      <c r="I620" s="586"/>
    </row>
    <row r="621" spans="1:9">
      <c r="A621" s="687">
        <v>550101</v>
      </c>
      <c r="B621" s="687" t="s">
        <v>1967</v>
      </c>
      <c r="C621" s="590">
        <f>+H637</f>
        <v>0</v>
      </c>
      <c r="F621" s="686"/>
      <c r="G621" s="686"/>
      <c r="H621" s="586"/>
      <c r="I621" s="586"/>
    </row>
    <row r="622" spans="1:9">
      <c r="A622" s="687">
        <v>5501</v>
      </c>
      <c r="B622" s="687" t="s">
        <v>1966</v>
      </c>
      <c r="C622" s="590">
        <f t="shared" si="33"/>
        <v>0</v>
      </c>
      <c r="F622" s="686"/>
      <c r="G622" s="686"/>
      <c r="H622" s="586"/>
      <c r="I622" s="586"/>
    </row>
    <row r="623" spans="1:9">
      <c r="A623" s="687">
        <v>55</v>
      </c>
      <c r="B623" s="687" t="s">
        <v>1966</v>
      </c>
      <c r="C623" s="590">
        <f t="shared" si="33"/>
        <v>0</v>
      </c>
      <c r="F623" s="686"/>
      <c r="G623" s="686"/>
      <c r="H623" s="586"/>
      <c r="I623" s="586"/>
    </row>
    <row r="624" spans="1:9">
      <c r="A624" s="687" t="s">
        <v>1563</v>
      </c>
      <c r="B624" s="687" t="s">
        <v>1564</v>
      </c>
      <c r="C624" s="590">
        <f t="shared" si="33"/>
        <v>0</v>
      </c>
      <c r="F624" s="686"/>
      <c r="G624" s="686"/>
      <c r="H624" s="586"/>
      <c r="I624" s="586"/>
    </row>
    <row r="625" spans="1:9">
      <c r="A625" s="687" t="s">
        <v>1381</v>
      </c>
      <c r="B625" s="687" t="s">
        <v>1382</v>
      </c>
      <c r="C625" s="590">
        <f t="shared" si="33"/>
        <v>0</v>
      </c>
      <c r="F625" s="686"/>
      <c r="G625" s="686"/>
      <c r="H625" s="586"/>
      <c r="I625" s="586"/>
    </row>
    <row r="626" spans="1:9">
      <c r="A626" s="687" t="s">
        <v>1381</v>
      </c>
      <c r="B626" s="687" t="s">
        <v>1698</v>
      </c>
      <c r="C626" s="590">
        <f t="shared" si="33"/>
        <v>0</v>
      </c>
      <c r="F626" s="686"/>
      <c r="G626" s="686"/>
      <c r="H626" s="586"/>
      <c r="I626" s="586"/>
    </row>
    <row r="627" spans="1:9">
      <c r="C627" s="590">
        <f t="shared" si="33"/>
        <v>0</v>
      </c>
      <c r="F627" s="686"/>
      <c r="G627" s="686"/>
      <c r="H627" s="586"/>
      <c r="I627" s="586"/>
    </row>
    <row r="628" spans="1:9">
      <c r="F628" s="686"/>
      <c r="G628" s="686"/>
      <c r="H628" s="586"/>
      <c r="I628" s="586"/>
    </row>
    <row r="629" spans="1:9">
      <c r="F629" s="686"/>
      <c r="G629" s="686"/>
      <c r="H629" s="586"/>
      <c r="I629" s="586"/>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66CC"/>
  </sheetPr>
  <dimension ref="A1:L616"/>
  <sheetViews>
    <sheetView topLeftCell="A211" workbookViewId="0">
      <selection activeCell="C228" sqref="C228"/>
    </sheetView>
  </sheetViews>
  <sheetFormatPr baseColWidth="10" defaultRowHeight="15"/>
  <cols>
    <col min="1" max="1" width="8.7109375" style="679" bestFit="1" customWidth="1"/>
    <col min="2" max="2" width="24.85546875" style="679" bestFit="1" customWidth="1"/>
    <col min="3" max="3" width="15.7109375" style="670" bestFit="1" customWidth="1"/>
    <col min="4" max="4" width="11.7109375" bestFit="1" customWidth="1"/>
    <col min="5" max="5" width="13.7109375" bestFit="1" customWidth="1"/>
    <col min="6" max="6" width="6.42578125" bestFit="1" customWidth="1"/>
    <col min="7" max="7" width="8.7109375" style="542" bestFit="1" customWidth="1"/>
    <col min="8" max="8" width="24.85546875" style="542" bestFit="1" customWidth="1"/>
    <col min="9" max="9" width="15.7109375" style="501" bestFit="1" customWidth="1"/>
    <col min="10" max="10" width="22.5703125" hidden="1" customWidth="1"/>
    <col min="11" max="11" width="12.5703125" bestFit="1" customWidth="1"/>
  </cols>
  <sheetData>
    <row r="1" spans="1:12">
      <c r="A1" s="678" t="s">
        <v>1165</v>
      </c>
      <c r="B1" s="678" t="s">
        <v>1166</v>
      </c>
      <c r="C1" s="680" t="s">
        <v>1167</v>
      </c>
      <c r="D1" s="540"/>
      <c r="E1" s="540" t="s">
        <v>1169</v>
      </c>
      <c r="F1" s="540" t="s">
        <v>1170</v>
      </c>
      <c r="G1" s="540" t="s">
        <v>1165</v>
      </c>
      <c r="H1" s="540" t="s">
        <v>1166</v>
      </c>
      <c r="I1" s="567" t="s">
        <v>1167</v>
      </c>
      <c r="J1" s="540" t="s">
        <v>1168</v>
      </c>
      <c r="K1" t="s">
        <v>1169</v>
      </c>
    </row>
    <row r="2" spans="1:12">
      <c r="A2" s="678" t="s">
        <v>1171</v>
      </c>
      <c r="B2" s="678" t="s">
        <v>483</v>
      </c>
      <c r="G2" s="540" t="s">
        <v>1171</v>
      </c>
      <c r="H2" s="540" t="s">
        <v>483</v>
      </c>
    </row>
    <row r="3" spans="1:12">
      <c r="A3" s="678" t="s">
        <v>1172</v>
      </c>
      <c r="B3" s="678" t="s">
        <v>1173</v>
      </c>
      <c r="G3" s="540" t="s">
        <v>1172</v>
      </c>
      <c r="H3" s="540" t="s">
        <v>1173</v>
      </c>
    </row>
    <row r="4" spans="1:12">
      <c r="A4" s="678" t="s">
        <v>1174</v>
      </c>
      <c r="B4" s="678" t="s">
        <v>1175</v>
      </c>
      <c r="G4" s="540" t="s">
        <v>1174</v>
      </c>
      <c r="H4" s="540" t="s">
        <v>1175</v>
      </c>
    </row>
    <row r="5" spans="1:12">
      <c r="A5" s="678" t="s">
        <v>1176</v>
      </c>
      <c r="B5" s="678" t="s">
        <v>1177</v>
      </c>
      <c r="G5" s="540" t="s">
        <v>1176</v>
      </c>
      <c r="H5" s="540" t="s">
        <v>1177</v>
      </c>
    </row>
    <row r="6" spans="1:12">
      <c r="A6" s="678">
        <v>110101001</v>
      </c>
      <c r="B6" s="678" t="s">
        <v>1179</v>
      </c>
      <c r="C6" s="588">
        <f>+I6</f>
        <v>2074863</v>
      </c>
      <c r="D6" s="541"/>
      <c r="G6" s="540" t="s">
        <v>1178</v>
      </c>
      <c r="H6" s="540" t="s">
        <v>1179</v>
      </c>
      <c r="I6" s="567">
        <v>2074863</v>
      </c>
      <c r="J6" s="606">
        <v>2069729</v>
      </c>
    </row>
    <row r="7" spans="1:12">
      <c r="A7" s="678">
        <v>110101002</v>
      </c>
      <c r="B7" s="678" t="s">
        <v>1181</v>
      </c>
      <c r="C7" s="588">
        <f t="shared" ref="C7:C10" si="0">+I7</f>
        <v>2218371</v>
      </c>
      <c r="D7" s="541"/>
      <c r="G7" s="540" t="s">
        <v>1180</v>
      </c>
      <c r="H7" s="540" t="s">
        <v>1181</v>
      </c>
      <c r="I7" s="567">
        <v>2218371</v>
      </c>
      <c r="J7" s="606">
        <v>2218371</v>
      </c>
    </row>
    <row r="8" spans="1:12">
      <c r="A8" s="678" t="s">
        <v>1806</v>
      </c>
      <c r="B8" s="678" t="s">
        <v>939</v>
      </c>
      <c r="C8" s="588">
        <f t="shared" si="0"/>
        <v>20249976</v>
      </c>
      <c r="D8" s="541"/>
      <c r="G8" s="540" t="s">
        <v>1806</v>
      </c>
      <c r="H8" s="540" t="s">
        <v>939</v>
      </c>
      <c r="I8" s="567">
        <v>20249976</v>
      </c>
      <c r="J8" s="606">
        <v>13473054</v>
      </c>
    </row>
    <row r="9" spans="1:12">
      <c r="A9" s="678">
        <v>110101010</v>
      </c>
      <c r="B9" s="678" t="s">
        <v>1183</v>
      </c>
      <c r="C9" s="588">
        <f t="shared" si="0"/>
        <v>1500000</v>
      </c>
      <c r="D9" s="541"/>
      <c r="G9" s="540" t="s">
        <v>1182</v>
      </c>
      <c r="H9" s="540" t="s">
        <v>1183</v>
      </c>
      <c r="I9" s="567">
        <v>1500000</v>
      </c>
      <c r="J9" s="606">
        <v>1915000</v>
      </c>
    </row>
    <row r="10" spans="1:12">
      <c r="A10" s="678">
        <v>110101028</v>
      </c>
      <c r="B10" s="678" t="s">
        <v>1185</v>
      </c>
      <c r="C10" s="588">
        <f t="shared" si="0"/>
        <v>60587123</v>
      </c>
      <c r="D10" s="541"/>
      <c r="G10" s="540" t="s">
        <v>1184</v>
      </c>
      <c r="H10" s="540" t="s">
        <v>1185</v>
      </c>
      <c r="I10" s="567">
        <v>60587123</v>
      </c>
      <c r="J10" s="606">
        <v>61920658</v>
      </c>
    </row>
    <row r="11" spans="1:12">
      <c r="A11" s="678">
        <v>110101029</v>
      </c>
      <c r="B11" s="678" t="s">
        <v>1710</v>
      </c>
      <c r="C11" s="588"/>
      <c r="D11" s="541"/>
      <c r="G11" s="540" t="s">
        <v>1709</v>
      </c>
      <c r="H11" s="540" t="s">
        <v>1710</v>
      </c>
      <c r="I11" s="567"/>
      <c r="J11" s="606"/>
    </row>
    <row r="12" spans="1:12">
      <c r="A12" s="678" t="s">
        <v>1176</v>
      </c>
      <c r="B12" s="678" t="s">
        <v>1177</v>
      </c>
      <c r="C12" s="588">
        <f>SUM(C6:C11)</f>
        <v>86630333</v>
      </c>
      <c r="D12" s="541"/>
      <c r="G12" s="540" t="s">
        <v>1176</v>
      </c>
      <c r="H12" s="540" t="s">
        <v>1177</v>
      </c>
      <c r="I12" s="501">
        <v>86630333</v>
      </c>
      <c r="J12" s="606">
        <v>81596812</v>
      </c>
      <c r="L12" s="522">
        <f>+I12-J12</f>
        <v>5033521</v>
      </c>
    </row>
    <row r="13" spans="1:12">
      <c r="A13" s="678" t="s">
        <v>1186</v>
      </c>
      <c r="B13" s="678" t="s">
        <v>1187</v>
      </c>
      <c r="C13" s="589"/>
      <c r="D13" s="541"/>
      <c r="G13" s="540">
        <v>110111</v>
      </c>
      <c r="H13" s="540" t="s">
        <v>1187</v>
      </c>
      <c r="I13" s="567"/>
      <c r="J13" s="541"/>
    </row>
    <row r="14" spans="1:12">
      <c r="A14" s="678">
        <v>110111001</v>
      </c>
      <c r="B14" s="678" t="s">
        <v>1188</v>
      </c>
      <c r="C14" s="588">
        <f>+I14</f>
        <v>990950450</v>
      </c>
      <c r="D14" s="541"/>
      <c r="G14" s="540">
        <v>110111001</v>
      </c>
      <c r="H14" s="540" t="s">
        <v>1188</v>
      </c>
      <c r="I14" s="567">
        <v>990950450</v>
      </c>
      <c r="J14" s="606">
        <v>809878635</v>
      </c>
    </row>
    <row r="15" spans="1:12">
      <c r="A15" s="678">
        <v>110111002</v>
      </c>
      <c r="B15" s="678" t="s">
        <v>1189</v>
      </c>
      <c r="C15" s="588">
        <f t="shared" ref="C15:C36" si="1">+I15</f>
        <v>235677597</v>
      </c>
      <c r="D15" s="541"/>
      <c r="G15" s="540">
        <v>110111002</v>
      </c>
      <c r="H15" s="540" t="s">
        <v>1189</v>
      </c>
      <c r="I15" s="567">
        <v>235677597</v>
      </c>
      <c r="J15" s="606">
        <v>10750</v>
      </c>
    </row>
    <row r="16" spans="1:12">
      <c r="A16" s="678">
        <v>110111003</v>
      </c>
      <c r="B16" s="678" t="s">
        <v>1190</v>
      </c>
      <c r="C16" s="588">
        <f t="shared" si="1"/>
        <v>112806044</v>
      </c>
      <c r="D16" s="541"/>
      <c r="G16" s="540">
        <v>110111003</v>
      </c>
      <c r="H16" s="540" t="s">
        <v>1190</v>
      </c>
      <c r="I16" s="567">
        <v>112806044</v>
      </c>
      <c r="J16" s="606">
        <v>209180</v>
      </c>
    </row>
    <row r="17" spans="1:10">
      <c r="A17" s="678">
        <v>110111004</v>
      </c>
      <c r="B17" s="678" t="s">
        <v>1711</v>
      </c>
      <c r="C17" s="588">
        <f t="shared" si="1"/>
        <v>78354861</v>
      </c>
      <c r="D17" s="541"/>
      <c r="G17" s="540">
        <v>110111004</v>
      </c>
      <c r="H17" s="540" t="s">
        <v>1711</v>
      </c>
      <c r="I17" s="567">
        <v>78354861</v>
      </c>
      <c r="J17" s="606">
        <v>73109634</v>
      </c>
    </row>
    <row r="18" spans="1:10">
      <c r="A18" s="678">
        <v>110111006</v>
      </c>
      <c r="B18" s="678" t="s">
        <v>1712</v>
      </c>
      <c r="C18" s="588">
        <f t="shared" si="1"/>
        <v>133255326</v>
      </c>
      <c r="D18" s="541"/>
      <c r="G18" s="540">
        <v>110111006</v>
      </c>
      <c r="H18" s="540" t="s">
        <v>1712</v>
      </c>
      <c r="I18" s="567">
        <v>133255326</v>
      </c>
      <c r="J18" s="606">
        <v>5978851</v>
      </c>
    </row>
    <row r="19" spans="1:10">
      <c r="A19" s="678">
        <v>110111007</v>
      </c>
      <c r="B19" s="678" t="s">
        <v>1713</v>
      </c>
      <c r="C19" s="588">
        <f t="shared" si="1"/>
        <v>162932032</v>
      </c>
      <c r="D19" s="541"/>
      <c r="G19" s="540">
        <v>110111007</v>
      </c>
      <c r="H19" s="540" t="s">
        <v>1713</v>
      </c>
      <c r="I19" s="567">
        <v>162932032</v>
      </c>
      <c r="J19" s="606">
        <v>9603</v>
      </c>
    </row>
    <row r="20" spans="1:10">
      <c r="A20" s="678">
        <v>110111008</v>
      </c>
      <c r="B20" s="678" t="s">
        <v>1714</v>
      </c>
      <c r="C20" s="588">
        <f t="shared" si="1"/>
        <v>133778340</v>
      </c>
      <c r="D20" s="541"/>
      <c r="G20" s="540">
        <v>110111008</v>
      </c>
      <c r="H20" s="540" t="s">
        <v>1714</v>
      </c>
      <c r="I20" s="567">
        <v>133778340</v>
      </c>
      <c r="J20" s="606"/>
    </row>
    <row r="21" spans="1:10">
      <c r="A21" s="678">
        <v>110111009</v>
      </c>
      <c r="B21" s="678" t="s">
        <v>1715</v>
      </c>
      <c r="C21" s="588">
        <f t="shared" si="1"/>
        <v>126821518</v>
      </c>
      <c r="D21" s="541"/>
      <c r="G21" s="540">
        <v>110111009</v>
      </c>
      <c r="H21" s="540" t="s">
        <v>1715</v>
      </c>
      <c r="I21" s="567">
        <v>126821518</v>
      </c>
      <c r="J21" s="606">
        <v>9990001</v>
      </c>
    </row>
    <row r="22" spans="1:10">
      <c r="A22" s="678">
        <v>110111010</v>
      </c>
      <c r="B22" s="678" t="s">
        <v>1716</v>
      </c>
      <c r="C22" s="588">
        <f t="shared" si="1"/>
        <v>132470297</v>
      </c>
      <c r="D22" s="541"/>
      <c r="G22" s="540">
        <v>110111010</v>
      </c>
      <c r="H22" s="540" t="s">
        <v>1716</v>
      </c>
      <c r="I22" s="567">
        <v>132470297</v>
      </c>
      <c r="J22" s="606"/>
    </row>
    <row r="23" spans="1:10">
      <c r="A23" s="678">
        <v>110111011</v>
      </c>
      <c r="B23" s="678" t="s">
        <v>1717</v>
      </c>
      <c r="C23" s="588">
        <f t="shared" si="1"/>
        <v>5065450</v>
      </c>
      <c r="D23" s="541"/>
      <c r="G23" s="540">
        <v>110111011</v>
      </c>
      <c r="H23" s="540" t="s">
        <v>1717</v>
      </c>
      <c r="I23" s="567">
        <v>5065450</v>
      </c>
      <c r="J23" s="606">
        <v>981450</v>
      </c>
    </row>
    <row r="24" spans="1:10">
      <c r="A24" s="678">
        <v>110111012</v>
      </c>
      <c r="B24" s="678" t="s">
        <v>1718</v>
      </c>
      <c r="C24" s="588">
        <f t="shared" si="1"/>
        <v>7646000</v>
      </c>
      <c r="G24" s="540">
        <v>110111012</v>
      </c>
      <c r="H24" s="540" t="s">
        <v>1718</v>
      </c>
      <c r="I24" s="567">
        <v>7646000</v>
      </c>
      <c r="J24" s="606">
        <v>5000000</v>
      </c>
    </row>
    <row r="25" spans="1:10">
      <c r="A25" s="678">
        <v>110111013</v>
      </c>
      <c r="B25" s="678" t="s">
        <v>1191</v>
      </c>
      <c r="C25" s="588">
        <f t="shared" si="1"/>
        <v>1983210</v>
      </c>
      <c r="D25" s="541"/>
      <c r="G25" s="540">
        <v>110111013</v>
      </c>
      <c r="H25" s="540" t="s">
        <v>1191</v>
      </c>
      <c r="I25" s="567">
        <v>1983210</v>
      </c>
      <c r="J25" s="606">
        <v>10279777</v>
      </c>
    </row>
    <row r="26" spans="1:10">
      <c r="A26" s="678">
        <v>110111014</v>
      </c>
      <c r="B26" s="678" t="s">
        <v>1719</v>
      </c>
      <c r="C26" s="588">
        <f t="shared" si="1"/>
        <v>5000000</v>
      </c>
      <c r="D26" s="541"/>
      <c r="G26" s="540">
        <v>110111014</v>
      </c>
      <c r="H26" s="540" t="s">
        <v>1719</v>
      </c>
      <c r="I26" s="567">
        <v>5000000</v>
      </c>
      <c r="J26" s="522">
        <v>5000000</v>
      </c>
    </row>
    <row r="27" spans="1:10">
      <c r="A27" s="678">
        <v>110111015</v>
      </c>
      <c r="B27" s="678" t="s">
        <v>1720</v>
      </c>
      <c r="C27" s="588">
        <f t="shared" si="1"/>
        <v>5000000</v>
      </c>
      <c r="D27" s="541"/>
      <c r="G27" s="540">
        <v>110111015</v>
      </c>
      <c r="H27" s="540" t="s">
        <v>1720</v>
      </c>
      <c r="I27" s="567">
        <v>5000000</v>
      </c>
      <c r="J27" s="606">
        <v>5000000</v>
      </c>
    </row>
    <row r="28" spans="1:10">
      <c r="A28" s="678">
        <v>110111016</v>
      </c>
      <c r="B28" s="678" t="s">
        <v>1721</v>
      </c>
      <c r="C28" s="588">
        <f t="shared" si="1"/>
        <v>5249800</v>
      </c>
      <c r="D28" s="541"/>
      <c r="G28" s="540">
        <v>110111016</v>
      </c>
      <c r="H28" s="540" t="s">
        <v>1721</v>
      </c>
      <c r="I28" s="567">
        <v>5249800</v>
      </c>
      <c r="J28" s="606">
        <v>5617500</v>
      </c>
    </row>
    <row r="29" spans="1:10">
      <c r="A29" s="678">
        <v>110111030</v>
      </c>
      <c r="B29" s="678" t="s">
        <v>940</v>
      </c>
      <c r="C29" s="588">
        <f t="shared" si="1"/>
        <v>30459775</v>
      </c>
      <c r="D29" s="541"/>
      <c r="G29" s="540" t="s">
        <v>2200</v>
      </c>
      <c r="H29" s="540" t="s">
        <v>1836</v>
      </c>
      <c r="I29" s="567">
        <v>30459775</v>
      </c>
      <c r="J29" s="606"/>
    </row>
    <row r="30" spans="1:10">
      <c r="A30" s="678">
        <v>110111031</v>
      </c>
      <c r="B30" s="678" t="s">
        <v>1192</v>
      </c>
      <c r="C30" s="588">
        <f t="shared" si="1"/>
        <v>26430943</v>
      </c>
      <c r="D30" s="541"/>
      <c r="G30" s="540">
        <v>110111030</v>
      </c>
      <c r="H30" s="540" t="s">
        <v>940</v>
      </c>
      <c r="I30" s="567">
        <v>26430943</v>
      </c>
      <c r="J30" s="606">
        <v>8837336</v>
      </c>
    </row>
    <row r="31" spans="1:10">
      <c r="A31" s="678">
        <v>110111032</v>
      </c>
      <c r="B31" s="678" t="s">
        <v>1193</v>
      </c>
      <c r="C31" s="588">
        <f t="shared" si="1"/>
        <v>196593369</v>
      </c>
      <c r="D31" s="541"/>
      <c r="G31" s="540">
        <v>110111031</v>
      </c>
      <c r="H31" s="540" t="s">
        <v>1192</v>
      </c>
      <c r="I31" s="567">
        <v>196593369</v>
      </c>
      <c r="J31" s="606">
        <v>896770510</v>
      </c>
    </row>
    <row r="32" spans="1:10">
      <c r="A32" s="678">
        <v>110111033</v>
      </c>
      <c r="B32" s="678" t="s">
        <v>1722</v>
      </c>
      <c r="C32" s="588">
        <f t="shared" si="1"/>
        <v>29009013</v>
      </c>
      <c r="D32" s="541"/>
      <c r="G32" s="540">
        <v>110111032</v>
      </c>
      <c r="H32" s="540" t="s">
        <v>1193</v>
      </c>
      <c r="I32" s="567">
        <v>29009013</v>
      </c>
      <c r="J32" s="606">
        <v>30367680</v>
      </c>
    </row>
    <row r="33" spans="1:10">
      <c r="A33" s="678">
        <v>110111034</v>
      </c>
      <c r="B33" s="678" t="s">
        <v>1723</v>
      </c>
      <c r="C33" s="588">
        <f t="shared" si="1"/>
        <v>30586249</v>
      </c>
      <c r="G33" s="540">
        <v>110111033</v>
      </c>
      <c r="H33" s="540" t="s">
        <v>1722</v>
      </c>
      <c r="I33" s="501">
        <v>30586249</v>
      </c>
      <c r="J33" s="606">
        <v>36341999</v>
      </c>
    </row>
    <row r="34" spans="1:10">
      <c r="A34" s="678" t="s">
        <v>2179</v>
      </c>
      <c r="B34" s="678" t="s">
        <v>1807</v>
      </c>
      <c r="C34" s="588">
        <f t="shared" si="1"/>
        <v>4660831</v>
      </c>
      <c r="D34" s="541"/>
      <c r="G34" s="540">
        <v>110111034</v>
      </c>
      <c r="H34" s="540" t="s">
        <v>1723</v>
      </c>
      <c r="I34" s="567">
        <v>4660831</v>
      </c>
      <c r="J34" s="606">
        <v>381317</v>
      </c>
    </row>
    <row r="35" spans="1:10">
      <c r="A35" s="678" t="s">
        <v>2179</v>
      </c>
      <c r="B35" s="678" t="s">
        <v>1807</v>
      </c>
      <c r="C35" s="588">
        <f t="shared" si="1"/>
        <v>105569648</v>
      </c>
      <c r="D35" s="541"/>
      <c r="E35" s="677"/>
      <c r="G35" s="540" t="s">
        <v>2179</v>
      </c>
      <c r="H35" s="540" t="s">
        <v>1807</v>
      </c>
      <c r="I35" s="567">
        <v>105569648</v>
      </c>
      <c r="J35" s="522">
        <v>3609344</v>
      </c>
    </row>
    <row r="36" spans="1:10">
      <c r="A36" s="651" t="s">
        <v>2201</v>
      </c>
      <c r="B36" s="651" t="s">
        <v>1837</v>
      </c>
      <c r="C36" s="588">
        <f t="shared" si="1"/>
        <v>9</v>
      </c>
      <c r="D36" s="541"/>
      <c r="G36" s="540" t="s">
        <v>2201</v>
      </c>
      <c r="H36" s="540" t="s">
        <v>1837</v>
      </c>
      <c r="I36" s="567">
        <v>9</v>
      </c>
      <c r="J36" s="541"/>
    </row>
    <row r="37" spans="1:10">
      <c r="A37" s="651" t="s">
        <v>1186</v>
      </c>
      <c r="B37" s="651" t="s">
        <v>1187</v>
      </c>
      <c r="C37" s="588">
        <f>SUM(C14:C36)</f>
        <v>2560300762</v>
      </c>
      <c r="D37" s="541"/>
      <c r="G37" s="540">
        <v>110111</v>
      </c>
      <c r="H37" s="540" t="s">
        <v>1187</v>
      </c>
      <c r="I37" s="501">
        <v>2560300762</v>
      </c>
      <c r="J37" s="606">
        <v>1907373567</v>
      </c>
    </row>
    <row r="38" spans="1:10">
      <c r="A38" s="678">
        <v>110121</v>
      </c>
      <c r="B38" s="678" t="s">
        <v>1195</v>
      </c>
      <c r="C38" s="589"/>
      <c r="G38" s="540">
        <v>110121</v>
      </c>
      <c r="H38" s="540" t="s">
        <v>1195</v>
      </c>
      <c r="J38" s="606"/>
    </row>
    <row r="39" spans="1:10">
      <c r="A39" s="678">
        <v>110121002</v>
      </c>
      <c r="B39" s="678" t="s">
        <v>1196</v>
      </c>
      <c r="C39" s="588">
        <f>+I39</f>
        <v>36303360</v>
      </c>
      <c r="G39" s="540">
        <v>110121002</v>
      </c>
      <c r="H39" s="540" t="s">
        <v>1196</v>
      </c>
      <c r="I39" s="567">
        <v>36303360</v>
      </c>
      <c r="J39" s="522">
        <v>2889238</v>
      </c>
    </row>
    <row r="40" spans="1:10">
      <c r="A40" s="678">
        <v>110121</v>
      </c>
      <c r="B40" s="678" t="s">
        <v>1195</v>
      </c>
      <c r="C40" s="588">
        <f>SUM(C39)</f>
        <v>36303360</v>
      </c>
      <c r="D40" s="541"/>
      <c r="G40" s="540">
        <v>110121</v>
      </c>
      <c r="H40" s="540" t="s">
        <v>1195</v>
      </c>
      <c r="I40" s="567">
        <v>36303360</v>
      </c>
      <c r="J40">
        <v>2889238</v>
      </c>
    </row>
    <row r="41" spans="1:10">
      <c r="A41" s="678">
        <v>1101</v>
      </c>
      <c r="B41" s="678" t="s">
        <v>1175</v>
      </c>
      <c r="C41" s="588">
        <f>+C40+C37+C12</f>
        <v>2683234455</v>
      </c>
      <c r="D41" s="541"/>
      <c r="G41" s="540">
        <v>1101</v>
      </c>
      <c r="H41" s="540" t="s">
        <v>1175</v>
      </c>
      <c r="I41" s="567">
        <v>2683234455</v>
      </c>
      <c r="J41" s="541">
        <v>1991859617</v>
      </c>
    </row>
    <row r="42" spans="1:10">
      <c r="A42" s="678" t="s">
        <v>1197</v>
      </c>
      <c r="B42" s="678" t="s">
        <v>1198</v>
      </c>
      <c r="D42" s="541"/>
      <c r="G42" s="540" t="s">
        <v>1197</v>
      </c>
      <c r="H42" s="540" t="s">
        <v>1198</v>
      </c>
      <c r="I42" s="567"/>
      <c r="J42" s="606"/>
    </row>
    <row r="43" spans="1:10">
      <c r="A43" s="678" t="s">
        <v>1199</v>
      </c>
      <c r="B43" s="678" t="s">
        <v>1200</v>
      </c>
      <c r="D43" s="541"/>
      <c r="G43" s="540" t="s">
        <v>1199</v>
      </c>
      <c r="H43" s="540" t="s">
        <v>1200</v>
      </c>
      <c r="I43" s="567"/>
      <c r="J43" s="606"/>
    </row>
    <row r="44" spans="1:10">
      <c r="A44" s="678">
        <v>110201001</v>
      </c>
      <c r="B44" s="678" t="s">
        <v>1724</v>
      </c>
      <c r="C44" s="588">
        <f>+I44</f>
        <v>249780627</v>
      </c>
      <c r="D44" s="541"/>
      <c r="G44" s="540" t="s">
        <v>1201</v>
      </c>
      <c r="H44" s="540" t="s">
        <v>1724</v>
      </c>
      <c r="I44" s="567">
        <v>249780627</v>
      </c>
      <c r="J44" s="606">
        <v>414739347</v>
      </c>
    </row>
    <row r="45" spans="1:10">
      <c r="A45" s="678">
        <v>110201002</v>
      </c>
      <c r="B45" s="678" t="s">
        <v>1725</v>
      </c>
      <c r="C45" s="588">
        <f t="shared" ref="C45:C49" si="2">+I45</f>
        <v>755159264</v>
      </c>
      <c r="D45" s="541"/>
      <c r="G45" s="540" t="s">
        <v>1202</v>
      </c>
      <c r="H45" s="540" t="s">
        <v>1725</v>
      </c>
      <c r="I45" s="567">
        <v>755159264</v>
      </c>
      <c r="J45" s="606">
        <v>723287887</v>
      </c>
    </row>
    <row r="46" spans="1:10">
      <c r="A46" s="678">
        <v>110201007</v>
      </c>
      <c r="B46" s="678" t="s">
        <v>1204</v>
      </c>
      <c r="C46" s="588">
        <f t="shared" si="2"/>
        <v>26030925</v>
      </c>
      <c r="D46" s="541"/>
      <c r="G46" s="540" t="s">
        <v>1203</v>
      </c>
      <c r="H46" s="540" t="s">
        <v>1204</v>
      </c>
      <c r="I46" s="567">
        <v>26030925</v>
      </c>
      <c r="J46" s="606">
        <v>37329119</v>
      </c>
    </row>
    <row r="47" spans="1:10">
      <c r="A47" s="678" t="s">
        <v>1808</v>
      </c>
      <c r="B47" s="678" t="s">
        <v>1809</v>
      </c>
      <c r="C47" s="588">
        <f t="shared" si="2"/>
        <v>0</v>
      </c>
      <c r="G47" s="540" t="s">
        <v>1808</v>
      </c>
      <c r="H47" s="540" t="s">
        <v>1809</v>
      </c>
      <c r="I47" s="567">
        <v>0</v>
      </c>
      <c r="J47" s="606">
        <v>-278967</v>
      </c>
    </row>
    <row r="48" spans="1:10">
      <c r="A48" s="678">
        <v>110201010</v>
      </c>
      <c r="B48" s="678" t="s">
        <v>1727</v>
      </c>
      <c r="C48" s="588">
        <f t="shared" si="2"/>
        <v>12986913</v>
      </c>
      <c r="D48" s="541"/>
      <c r="G48" s="540" t="s">
        <v>1726</v>
      </c>
      <c r="H48" s="540" t="s">
        <v>1727</v>
      </c>
      <c r="I48" s="567">
        <v>12986913</v>
      </c>
      <c r="J48" s="522">
        <v>39044350</v>
      </c>
    </row>
    <row r="49" spans="1:10">
      <c r="A49" s="678">
        <v>110201031</v>
      </c>
      <c r="B49" s="678" t="s">
        <v>1729</v>
      </c>
      <c r="C49" s="588">
        <f t="shared" si="2"/>
        <v>29934979</v>
      </c>
      <c r="D49" s="541"/>
      <c r="G49" s="540" t="s">
        <v>1728</v>
      </c>
      <c r="H49" s="540" t="s">
        <v>1729</v>
      </c>
      <c r="I49" s="501">
        <v>29934979</v>
      </c>
      <c r="J49" s="606">
        <v>28661273</v>
      </c>
    </row>
    <row r="50" spans="1:10">
      <c r="A50" s="678"/>
      <c r="B50" s="678"/>
      <c r="C50" s="588"/>
      <c r="G50" s="540" t="s">
        <v>1810</v>
      </c>
      <c r="H50" s="540" t="s">
        <v>1811</v>
      </c>
      <c r="I50" s="567"/>
      <c r="J50" s="541"/>
    </row>
    <row r="51" spans="1:10">
      <c r="A51" s="678">
        <v>110201</v>
      </c>
      <c r="B51" s="678" t="s">
        <v>1200</v>
      </c>
      <c r="C51" s="588">
        <f>SUM(C44:C50)</f>
        <v>1073892708</v>
      </c>
      <c r="D51" s="541"/>
      <c r="G51" s="540" t="s">
        <v>1199</v>
      </c>
      <c r="H51" s="540" t="s">
        <v>1200</v>
      </c>
      <c r="I51" s="567">
        <v>1073892708</v>
      </c>
      <c r="J51" s="522">
        <v>1242783009</v>
      </c>
    </row>
    <row r="52" spans="1:10">
      <c r="A52" s="678" t="s">
        <v>1205</v>
      </c>
      <c r="B52" s="678" t="s">
        <v>1206</v>
      </c>
      <c r="D52" s="541"/>
      <c r="G52" s="540" t="s">
        <v>1205</v>
      </c>
      <c r="H52" s="540" t="s">
        <v>1206</v>
      </c>
      <c r="I52" s="567"/>
      <c r="J52" s="606"/>
    </row>
    <row r="53" spans="1:10">
      <c r="A53" s="678">
        <v>110211012</v>
      </c>
      <c r="B53" s="678" t="s">
        <v>1208</v>
      </c>
      <c r="C53" s="588">
        <f>+I53</f>
        <v>2017225584</v>
      </c>
      <c r="D53" s="541"/>
      <c r="G53" s="540" t="s">
        <v>1207</v>
      </c>
      <c r="H53" s="540" t="s">
        <v>1208</v>
      </c>
      <c r="I53" s="567">
        <v>2017225584</v>
      </c>
      <c r="J53" s="606">
        <v>3271735689</v>
      </c>
    </row>
    <row r="54" spans="1:10">
      <c r="A54" s="678">
        <v>110211021</v>
      </c>
      <c r="B54" s="678" t="s">
        <v>1971</v>
      </c>
      <c r="C54" s="588">
        <f>+I54</f>
        <v>1081893785</v>
      </c>
      <c r="D54" s="541"/>
      <c r="G54" s="540" t="s">
        <v>1812</v>
      </c>
      <c r="H54" s="540" t="s">
        <v>1813</v>
      </c>
      <c r="I54" s="567">
        <v>1081893785</v>
      </c>
      <c r="J54" s="541">
        <v>1069769585</v>
      </c>
    </row>
    <row r="55" spans="1:10">
      <c r="A55" s="678">
        <v>110211</v>
      </c>
      <c r="B55" s="678" t="s">
        <v>1206</v>
      </c>
      <c r="C55" s="588">
        <f>SUM(C53:C54)</f>
        <v>3099119369</v>
      </c>
      <c r="D55" s="541"/>
      <c r="G55" s="540" t="s">
        <v>1205</v>
      </c>
      <c r="H55" s="540" t="s">
        <v>1206</v>
      </c>
      <c r="I55" s="567">
        <v>3099119369</v>
      </c>
      <c r="J55" s="606">
        <v>4341505274</v>
      </c>
    </row>
    <row r="56" spans="1:10">
      <c r="A56" s="678" t="s">
        <v>1209</v>
      </c>
      <c r="B56" s="678" t="s">
        <v>1210</v>
      </c>
      <c r="C56" s="589"/>
      <c r="G56" s="540" t="s">
        <v>1209</v>
      </c>
      <c r="H56" s="540" t="s">
        <v>1210</v>
      </c>
      <c r="I56" s="567"/>
      <c r="J56" s="606"/>
    </row>
    <row r="57" spans="1:10">
      <c r="A57" s="678" t="s">
        <v>1950</v>
      </c>
      <c r="B57" s="678" t="s">
        <v>1730</v>
      </c>
      <c r="C57" s="588"/>
      <c r="D57" s="541"/>
      <c r="G57" s="540"/>
      <c r="H57" s="540"/>
      <c r="I57" s="567"/>
      <c r="J57" s="522"/>
    </row>
    <row r="58" spans="1:10">
      <c r="A58" s="678" t="s">
        <v>1898</v>
      </c>
      <c r="B58" s="678" t="s">
        <v>1211</v>
      </c>
      <c r="C58" s="588">
        <f>+I58</f>
        <v>56696</v>
      </c>
      <c r="D58" s="541"/>
      <c r="G58" s="540"/>
      <c r="H58" s="540" t="s">
        <v>1211</v>
      </c>
      <c r="I58" s="501">
        <v>56696</v>
      </c>
      <c r="J58" s="541">
        <v>10496168</v>
      </c>
    </row>
    <row r="59" spans="1:10">
      <c r="A59" s="651"/>
      <c r="B59" s="651" t="s">
        <v>1899</v>
      </c>
      <c r="C59" s="588">
        <f t="shared" ref="C59:C61" si="3">+I59</f>
        <v>55192695</v>
      </c>
      <c r="D59" s="541"/>
      <c r="G59" s="540"/>
      <c r="H59" s="540" t="s">
        <v>1899</v>
      </c>
      <c r="I59" s="567">
        <v>55192695</v>
      </c>
      <c r="J59" s="606">
        <v>13376913</v>
      </c>
    </row>
    <row r="60" spans="1:10">
      <c r="A60" s="678" t="s">
        <v>1900</v>
      </c>
      <c r="B60" s="678" t="s">
        <v>274</v>
      </c>
      <c r="C60" s="588">
        <f t="shared" si="3"/>
        <v>31429658</v>
      </c>
      <c r="D60" s="541"/>
      <c r="G60" s="540" t="s">
        <v>1900</v>
      </c>
      <c r="H60" s="540" t="s">
        <v>274</v>
      </c>
      <c r="I60" s="567">
        <v>31429658</v>
      </c>
      <c r="J60" s="606"/>
    </row>
    <row r="61" spans="1:10">
      <c r="A61" s="678" t="s">
        <v>1901</v>
      </c>
      <c r="B61" s="678" t="s">
        <v>1731</v>
      </c>
      <c r="C61" s="588">
        <f t="shared" si="3"/>
        <v>13989733</v>
      </c>
      <c r="D61" s="541"/>
      <c r="G61" s="540">
        <v>110221014</v>
      </c>
      <c r="H61" s="540" t="s">
        <v>1212</v>
      </c>
      <c r="I61" s="567">
        <v>13989733</v>
      </c>
      <c r="J61" s="606">
        <v>13989733</v>
      </c>
    </row>
    <row r="62" spans="1:10">
      <c r="A62" s="678" t="s">
        <v>1209</v>
      </c>
      <c r="B62" s="678" t="s">
        <v>1210</v>
      </c>
      <c r="C62" s="588">
        <f>SUM(C58:C61)</f>
        <v>100668782</v>
      </c>
      <c r="G62" s="540">
        <v>110221</v>
      </c>
      <c r="H62" s="540" t="s">
        <v>1210</v>
      </c>
      <c r="I62" s="567">
        <v>100668782</v>
      </c>
      <c r="J62">
        <v>37862814</v>
      </c>
    </row>
    <row r="63" spans="1:10">
      <c r="A63" s="678" t="s">
        <v>1213</v>
      </c>
      <c r="B63" s="678" t="s">
        <v>1214</v>
      </c>
      <c r="C63" s="588"/>
      <c r="D63" s="541"/>
      <c r="G63" s="540" t="s">
        <v>1213</v>
      </c>
      <c r="H63" s="540" t="s">
        <v>1214</v>
      </c>
      <c r="I63" s="567"/>
      <c r="J63" s="606"/>
    </row>
    <row r="64" spans="1:10">
      <c r="A64" s="678" t="s">
        <v>1936</v>
      </c>
      <c r="B64" s="678" t="s">
        <v>1215</v>
      </c>
      <c r="C64" s="588">
        <f t="shared" ref="C64:C66" si="4">+I63</f>
        <v>0</v>
      </c>
      <c r="D64" s="541"/>
      <c r="G64" s="540">
        <v>110231001</v>
      </c>
      <c r="H64" s="540" t="s">
        <v>1215</v>
      </c>
      <c r="I64" s="567"/>
      <c r="J64" s="606"/>
    </row>
    <row r="65" spans="1:10">
      <c r="A65" s="678" t="s">
        <v>1732</v>
      </c>
      <c r="B65" s="678" t="s">
        <v>1733</v>
      </c>
      <c r="C65" s="588">
        <f t="shared" si="4"/>
        <v>0</v>
      </c>
      <c r="G65" s="540">
        <v>110231011</v>
      </c>
      <c r="H65" s="540" t="s">
        <v>882</v>
      </c>
      <c r="I65" s="567">
        <v>11609444</v>
      </c>
      <c r="J65" s="522">
        <v>6836265</v>
      </c>
    </row>
    <row r="66" spans="1:10">
      <c r="A66" s="678" t="s">
        <v>1902</v>
      </c>
      <c r="B66" s="678" t="s">
        <v>882</v>
      </c>
      <c r="C66" s="588">
        <f t="shared" si="4"/>
        <v>11609444</v>
      </c>
      <c r="D66" s="541"/>
      <c r="G66" s="540">
        <v>110231</v>
      </c>
      <c r="H66" s="540" t="s">
        <v>1214</v>
      </c>
      <c r="I66" s="567">
        <v>11609444</v>
      </c>
      <c r="J66" s="522">
        <v>6836265</v>
      </c>
    </row>
    <row r="67" spans="1:10">
      <c r="A67" s="678" t="s">
        <v>1213</v>
      </c>
      <c r="B67" s="678" t="s">
        <v>1214</v>
      </c>
      <c r="C67" s="588">
        <f>SUM(C64:C66)</f>
        <v>11609444</v>
      </c>
      <c r="D67" s="541"/>
      <c r="G67" s="540">
        <v>110233</v>
      </c>
      <c r="H67" s="540" t="s">
        <v>1877</v>
      </c>
      <c r="I67" s="567"/>
      <c r="J67" s="606"/>
    </row>
    <row r="68" spans="1:10">
      <c r="A68" s="651">
        <v>110233</v>
      </c>
      <c r="B68" s="651" t="s">
        <v>1877</v>
      </c>
      <c r="D68" s="541"/>
      <c r="G68" s="540">
        <v>110233001</v>
      </c>
      <c r="H68" s="540" t="s">
        <v>1839</v>
      </c>
      <c r="I68" s="567">
        <v>25000000</v>
      </c>
      <c r="J68" s="541"/>
    </row>
    <row r="69" spans="1:10">
      <c r="A69" s="651">
        <v>110233001</v>
      </c>
      <c r="B69" s="651" t="s">
        <v>1839</v>
      </c>
      <c r="C69" s="670">
        <f>+I68</f>
        <v>25000000</v>
      </c>
      <c r="D69" s="541"/>
      <c r="G69" s="540">
        <v>110233</v>
      </c>
      <c r="H69" s="540" t="s">
        <v>1877</v>
      </c>
      <c r="I69" s="567">
        <v>25000000</v>
      </c>
      <c r="J69" s="541"/>
    </row>
    <row r="70" spans="1:10">
      <c r="A70" s="678" t="s">
        <v>1216</v>
      </c>
      <c r="B70" s="678" t="s">
        <v>1217</v>
      </c>
      <c r="D70" s="541"/>
      <c r="G70" s="540" t="s">
        <v>1216</v>
      </c>
      <c r="H70" s="540" t="s">
        <v>1217</v>
      </c>
      <c r="J70" s="522"/>
    </row>
    <row r="71" spans="1:10">
      <c r="A71" s="678">
        <v>110251011</v>
      </c>
      <c r="B71" s="678" t="s">
        <v>272</v>
      </c>
      <c r="C71" s="588">
        <f>+I71</f>
        <v>24000000</v>
      </c>
      <c r="D71" s="541"/>
      <c r="G71" s="540">
        <v>110251011</v>
      </c>
      <c r="H71" s="540" t="s">
        <v>272</v>
      </c>
      <c r="I71" s="567">
        <v>24000000</v>
      </c>
      <c r="J71" s="522">
        <v>24000000</v>
      </c>
    </row>
    <row r="72" spans="1:10">
      <c r="A72" s="678">
        <v>110251021</v>
      </c>
      <c r="B72" s="678" t="s">
        <v>1700</v>
      </c>
      <c r="C72" s="588">
        <f t="shared" ref="C72:C74" si="5">+I72</f>
        <v>7528464</v>
      </c>
      <c r="G72" s="540">
        <v>110251021</v>
      </c>
      <c r="H72" s="540" t="s">
        <v>1700</v>
      </c>
      <c r="I72" s="567">
        <v>7528464</v>
      </c>
      <c r="J72" s="606">
        <v>4906387</v>
      </c>
    </row>
    <row r="73" spans="1:10">
      <c r="A73" s="678">
        <v>110251022</v>
      </c>
      <c r="B73" s="678" t="s">
        <v>1344</v>
      </c>
      <c r="C73" s="588">
        <f t="shared" si="5"/>
        <v>115178416</v>
      </c>
      <c r="G73" s="540">
        <v>110251022</v>
      </c>
      <c r="H73" s="540" t="s">
        <v>1344</v>
      </c>
      <c r="I73" s="567">
        <v>115178416</v>
      </c>
      <c r="J73" s="606">
        <v>76036886</v>
      </c>
    </row>
    <row r="74" spans="1:10">
      <c r="A74" s="678">
        <v>110251023</v>
      </c>
      <c r="B74" s="678" t="s">
        <v>1972</v>
      </c>
      <c r="C74" s="588">
        <f t="shared" si="5"/>
        <v>300000000</v>
      </c>
      <c r="D74" s="541"/>
      <c r="G74" s="540">
        <v>110251023</v>
      </c>
      <c r="H74" s="540" t="s">
        <v>1814</v>
      </c>
      <c r="I74" s="567">
        <v>300000000</v>
      </c>
      <c r="J74" s="606">
        <v>149999998</v>
      </c>
    </row>
    <row r="75" spans="1:10">
      <c r="A75" s="678">
        <v>110251</v>
      </c>
      <c r="B75" s="678" t="s">
        <v>1217</v>
      </c>
      <c r="C75" s="588">
        <f>SUM(C71:C74)</f>
        <v>446706880</v>
      </c>
      <c r="D75" s="541"/>
      <c r="G75" s="540">
        <v>110251</v>
      </c>
      <c r="H75" s="540" t="s">
        <v>1217</v>
      </c>
      <c r="I75" s="567">
        <v>446706880</v>
      </c>
      <c r="J75" s="541">
        <v>254943271</v>
      </c>
    </row>
    <row r="76" spans="1:10">
      <c r="A76" s="678">
        <v>1102</v>
      </c>
      <c r="B76" s="678" t="s">
        <v>1198</v>
      </c>
      <c r="C76" s="588">
        <f>+C51+C55+C62+C67+C75+C69</f>
        <v>4756997183</v>
      </c>
      <c r="D76" s="541"/>
      <c r="G76" s="540">
        <v>1102</v>
      </c>
      <c r="H76" s="540" t="s">
        <v>1198</v>
      </c>
      <c r="I76" s="501">
        <v>4756997183</v>
      </c>
      <c r="J76" s="606">
        <v>5883930633</v>
      </c>
    </row>
    <row r="77" spans="1:10">
      <c r="A77" s="678" t="s">
        <v>1218</v>
      </c>
      <c r="B77" s="678" t="s">
        <v>1219</v>
      </c>
      <c r="C77" s="681"/>
      <c r="D77" s="541"/>
      <c r="G77" s="540" t="s">
        <v>1218</v>
      </c>
      <c r="H77" s="540" t="s">
        <v>1219</v>
      </c>
      <c r="J77" s="522"/>
    </row>
    <row r="78" spans="1:10">
      <c r="A78" s="678" t="s">
        <v>1220</v>
      </c>
      <c r="B78" s="678" t="s">
        <v>1221</v>
      </c>
      <c r="C78" s="681"/>
      <c r="D78" s="541"/>
      <c r="G78" s="540">
        <v>110301</v>
      </c>
      <c r="H78" s="540" t="s">
        <v>1221</v>
      </c>
      <c r="I78" s="567"/>
      <c r="J78" s="606"/>
    </row>
    <row r="79" spans="1:10">
      <c r="A79" s="678">
        <v>110301001</v>
      </c>
      <c r="B79" s="678" t="s">
        <v>1222</v>
      </c>
      <c r="C79" s="588">
        <f>+I79-D79</f>
        <v>7710810123</v>
      </c>
      <c r="D79">
        <v>-799999999</v>
      </c>
      <c r="G79" s="540">
        <v>110301001</v>
      </c>
      <c r="H79" s="540" t="s">
        <v>1222</v>
      </c>
      <c r="I79" s="567">
        <v>6910810124</v>
      </c>
      <c r="J79" s="606">
        <v>7441630925</v>
      </c>
    </row>
    <row r="80" spans="1:10">
      <c r="A80" s="678">
        <v>110301002</v>
      </c>
      <c r="B80" s="678" t="s">
        <v>1223</v>
      </c>
      <c r="C80" s="588">
        <f t="shared" ref="C80:C82" si="6">+I80</f>
        <v>-77426257</v>
      </c>
      <c r="D80" s="541"/>
      <c r="G80" s="540">
        <v>110301002</v>
      </c>
      <c r="H80" s="540" t="s">
        <v>1223</v>
      </c>
      <c r="I80" s="567">
        <v>-77426257</v>
      </c>
      <c r="J80" s="541">
        <v>-20949683</v>
      </c>
    </row>
    <row r="81" spans="1:10">
      <c r="A81" s="678">
        <v>110301003</v>
      </c>
      <c r="B81" s="678" t="s">
        <v>1224</v>
      </c>
      <c r="C81" s="588">
        <f t="shared" si="6"/>
        <v>2027512908</v>
      </c>
      <c r="D81" s="541"/>
      <c r="G81" s="540">
        <v>110301003</v>
      </c>
      <c r="H81" s="540" t="s">
        <v>1224</v>
      </c>
      <c r="I81" s="567">
        <v>2027512908</v>
      </c>
      <c r="J81" s="606">
        <v>2009820429</v>
      </c>
    </row>
    <row r="82" spans="1:10">
      <c r="A82" s="678">
        <v>110301004</v>
      </c>
      <c r="B82" s="678" t="s">
        <v>1225</v>
      </c>
      <c r="C82" s="588">
        <f t="shared" si="6"/>
        <v>3667000</v>
      </c>
      <c r="D82" s="541"/>
      <c r="G82" s="540">
        <v>110301004</v>
      </c>
      <c r="H82" s="540" t="s">
        <v>1225</v>
      </c>
      <c r="I82" s="567">
        <v>3667000</v>
      </c>
      <c r="J82" s="522">
        <v>11187000</v>
      </c>
    </row>
    <row r="83" spans="1:10">
      <c r="A83" s="678">
        <v>110301</v>
      </c>
      <c r="B83" s="678" t="s">
        <v>1221</v>
      </c>
      <c r="C83" s="589">
        <f>SUM(C79:C82)</f>
        <v>9664563774</v>
      </c>
      <c r="D83" s="541"/>
      <c r="G83" s="540">
        <v>110301</v>
      </c>
      <c r="H83" s="540" t="s">
        <v>1221</v>
      </c>
      <c r="I83" s="501">
        <v>9664563775</v>
      </c>
      <c r="J83" s="606">
        <v>9441688671</v>
      </c>
    </row>
    <row r="84" spans="1:10">
      <c r="A84" s="678" t="s">
        <v>1226</v>
      </c>
      <c r="B84" s="678" t="s">
        <v>1227</v>
      </c>
      <c r="C84" s="589"/>
      <c r="G84" s="540">
        <v>110302</v>
      </c>
      <c r="H84" s="540" t="s">
        <v>1227</v>
      </c>
      <c r="I84" s="567"/>
      <c r="J84" s="606"/>
    </row>
    <row r="85" spans="1:10">
      <c r="A85" s="678">
        <v>110302001</v>
      </c>
      <c r="B85" s="678" t="s">
        <v>1228</v>
      </c>
      <c r="C85" s="588">
        <f>+I85</f>
        <v>890764707</v>
      </c>
      <c r="D85" s="541"/>
      <c r="G85" s="540">
        <v>110302001</v>
      </c>
      <c r="H85" s="540" t="s">
        <v>1228</v>
      </c>
      <c r="I85" s="567">
        <v>890764707</v>
      </c>
      <c r="J85" s="541">
        <v>960789044</v>
      </c>
    </row>
    <row r="86" spans="1:10">
      <c r="A86" s="678">
        <v>110302002</v>
      </c>
      <c r="B86" s="678" t="s">
        <v>1229</v>
      </c>
      <c r="C86" s="588">
        <f t="shared" ref="C86:C87" si="7">+I86</f>
        <v>311495152</v>
      </c>
      <c r="D86" s="541"/>
      <c r="G86" s="540">
        <v>110302002</v>
      </c>
      <c r="H86" s="540" t="s">
        <v>1229</v>
      </c>
      <c r="I86" s="567">
        <v>311495152</v>
      </c>
      <c r="J86" s="606">
        <v>316365609</v>
      </c>
    </row>
    <row r="87" spans="1:10">
      <c r="A87" s="678">
        <v>110302003</v>
      </c>
      <c r="B87" s="678" t="s">
        <v>1230</v>
      </c>
      <c r="C87" s="588">
        <f t="shared" si="7"/>
        <v>1044898380</v>
      </c>
      <c r="D87" s="541"/>
      <c r="G87" s="540">
        <v>110302003</v>
      </c>
      <c r="H87" s="540" t="s">
        <v>1230</v>
      </c>
      <c r="I87" s="567">
        <v>1044898380</v>
      </c>
      <c r="J87" s="522">
        <v>1413356871</v>
      </c>
    </row>
    <row r="88" spans="1:10">
      <c r="A88" s="678">
        <v>110302</v>
      </c>
      <c r="B88" s="678" t="s">
        <v>1227</v>
      </c>
      <c r="C88" s="588">
        <f>SUM(C85:C87)</f>
        <v>2247158239</v>
      </c>
      <c r="D88" s="541"/>
      <c r="G88" s="540">
        <v>110302</v>
      </c>
      <c r="H88" s="540" t="s">
        <v>1227</v>
      </c>
      <c r="I88" s="501">
        <v>2247158239</v>
      </c>
      <c r="J88" s="606">
        <v>2690511524</v>
      </c>
    </row>
    <row r="89" spans="1:10">
      <c r="A89" s="678" t="s">
        <v>1231</v>
      </c>
      <c r="B89" s="678" t="s">
        <v>1232</v>
      </c>
      <c r="C89" s="589"/>
      <c r="G89" s="540">
        <v>110303</v>
      </c>
      <c r="H89" s="540" t="s">
        <v>1232</v>
      </c>
      <c r="I89" s="567"/>
      <c r="J89" s="606"/>
    </row>
    <row r="90" spans="1:10">
      <c r="A90" s="678">
        <v>110303001</v>
      </c>
      <c r="B90" s="678" t="s">
        <v>1233</v>
      </c>
      <c r="C90" s="589">
        <f>+I90</f>
        <v>10613505</v>
      </c>
      <c r="D90" s="541"/>
      <c r="G90" s="540">
        <v>110303001</v>
      </c>
      <c r="H90" s="540" t="s">
        <v>1233</v>
      </c>
      <c r="I90" s="567">
        <v>10613505</v>
      </c>
      <c r="J90" s="541">
        <v>10613505</v>
      </c>
    </row>
    <row r="91" spans="1:10">
      <c r="A91" s="678">
        <v>110303002</v>
      </c>
      <c r="B91" s="678" t="s">
        <v>1233</v>
      </c>
      <c r="C91" s="589">
        <f t="shared" ref="C91:C92" si="8">+I91</f>
        <v>119144110</v>
      </c>
      <c r="D91" s="541"/>
      <c r="G91" s="540">
        <v>110303002</v>
      </c>
      <c r="H91" s="540" t="s">
        <v>1233</v>
      </c>
      <c r="I91" s="567">
        <v>119144110</v>
      </c>
      <c r="J91" s="606">
        <v>119144110</v>
      </c>
    </row>
    <row r="92" spans="1:10">
      <c r="A92" s="678">
        <v>110303003</v>
      </c>
      <c r="B92" s="678" t="s">
        <v>1234</v>
      </c>
      <c r="C92" s="589">
        <f t="shared" si="8"/>
        <v>90749406</v>
      </c>
      <c r="D92" s="541"/>
      <c r="G92" s="540">
        <v>110303003</v>
      </c>
      <c r="H92" s="540" t="s">
        <v>1234</v>
      </c>
      <c r="I92" s="567">
        <v>90749406</v>
      </c>
      <c r="J92" s="522">
        <v>99227611</v>
      </c>
    </row>
    <row r="93" spans="1:10">
      <c r="A93" s="678">
        <v>110303</v>
      </c>
      <c r="B93" s="678" t="s">
        <v>1232</v>
      </c>
      <c r="C93" s="588">
        <f>SUM(C90:C92)</f>
        <v>220507021</v>
      </c>
      <c r="D93" s="541"/>
      <c r="G93" s="540">
        <v>110303</v>
      </c>
      <c r="H93" s="540" t="s">
        <v>1232</v>
      </c>
      <c r="I93" s="501">
        <v>220507021</v>
      </c>
      <c r="J93" s="606">
        <v>228985226</v>
      </c>
    </row>
    <row r="94" spans="1:10">
      <c r="A94" s="678">
        <v>110304</v>
      </c>
      <c r="B94" s="678" t="s">
        <v>1235</v>
      </c>
      <c r="C94" s="588"/>
      <c r="G94" s="540">
        <v>110304</v>
      </c>
      <c r="H94" s="540" t="s">
        <v>1235</v>
      </c>
      <c r="I94" s="567"/>
      <c r="J94" s="606"/>
    </row>
    <row r="95" spans="1:10">
      <c r="A95" s="678">
        <v>110304001</v>
      </c>
      <c r="B95" s="678" t="s">
        <v>1734</v>
      </c>
      <c r="C95" s="589">
        <f>+I95</f>
        <v>1549399274</v>
      </c>
      <c r="D95" s="541"/>
      <c r="G95" s="540">
        <v>110304001</v>
      </c>
      <c r="H95" s="540" t="s">
        <v>1734</v>
      </c>
      <c r="I95" s="567">
        <v>1549399274</v>
      </c>
      <c r="J95" s="541">
        <v>1530708468</v>
      </c>
    </row>
    <row r="96" spans="1:10">
      <c r="A96" s="678">
        <v>110304002</v>
      </c>
      <c r="B96" s="678" t="s">
        <v>1735</v>
      </c>
      <c r="C96" s="589">
        <f t="shared" ref="C96:C97" si="9">+I96</f>
        <v>825688515</v>
      </c>
      <c r="D96" s="541"/>
      <c r="G96" s="540">
        <v>110304002</v>
      </c>
      <c r="H96" s="540" t="s">
        <v>1735</v>
      </c>
      <c r="I96" s="567">
        <v>825688515</v>
      </c>
      <c r="J96" s="606">
        <v>831026867</v>
      </c>
    </row>
    <row r="97" spans="1:10">
      <c r="A97" s="678">
        <v>110304003</v>
      </c>
      <c r="B97" s="678" t="s">
        <v>1736</v>
      </c>
      <c r="C97" s="589">
        <f t="shared" si="9"/>
        <v>390038291</v>
      </c>
      <c r="D97" s="541"/>
      <c r="G97" s="540">
        <v>110304003</v>
      </c>
      <c r="H97" s="540" t="s">
        <v>1736</v>
      </c>
      <c r="I97" s="567">
        <v>390038291</v>
      </c>
      <c r="J97" s="606">
        <v>431071593</v>
      </c>
    </row>
    <row r="98" spans="1:10">
      <c r="A98" s="678">
        <v>110304</v>
      </c>
      <c r="B98" s="678" t="s">
        <v>1235</v>
      </c>
      <c r="C98" s="588">
        <f>SUM(C95:C97)</f>
        <v>2765126080</v>
      </c>
      <c r="D98" s="541"/>
      <c r="G98" s="540">
        <v>110304</v>
      </c>
      <c r="H98" s="540" t="s">
        <v>1235</v>
      </c>
      <c r="I98" s="501">
        <v>2765126080</v>
      </c>
      <c r="J98" s="606">
        <v>2792806928</v>
      </c>
    </row>
    <row r="99" spans="1:10">
      <c r="A99" s="678" t="s">
        <v>1236</v>
      </c>
      <c r="B99" s="678" t="s">
        <v>1237</v>
      </c>
      <c r="C99" s="588"/>
      <c r="D99" s="541"/>
      <c r="G99" s="540">
        <v>110305</v>
      </c>
      <c r="H99" s="540" t="s">
        <v>1237</v>
      </c>
      <c r="I99" s="567"/>
      <c r="J99" s="541"/>
    </row>
    <row r="100" spans="1:10">
      <c r="A100" s="678">
        <v>110305001</v>
      </c>
      <c r="B100" s="678" t="s">
        <v>1238</v>
      </c>
      <c r="C100" s="589">
        <f>+I100</f>
        <v>803664186</v>
      </c>
      <c r="D100" s="541"/>
      <c r="G100" s="540">
        <v>110305001</v>
      </c>
      <c r="H100" s="540" t="s">
        <v>1238</v>
      </c>
      <c r="I100" s="567">
        <v>803664186</v>
      </c>
      <c r="J100" s="606">
        <v>921079579</v>
      </c>
    </row>
    <row r="101" spans="1:10">
      <c r="A101" s="678">
        <v>110305002</v>
      </c>
      <c r="B101" s="678" t="s">
        <v>1737</v>
      </c>
      <c r="C101" s="589">
        <f t="shared" ref="C101:C102" si="10">+I101</f>
        <v>-5060562</v>
      </c>
      <c r="D101" s="541"/>
      <c r="G101" s="540">
        <v>110305002</v>
      </c>
      <c r="H101" s="540" t="s">
        <v>1737</v>
      </c>
      <c r="I101" s="567">
        <v>-5060562</v>
      </c>
      <c r="J101" s="606">
        <v>-922586</v>
      </c>
    </row>
    <row r="102" spans="1:10">
      <c r="A102" s="678">
        <v>110305003</v>
      </c>
      <c r="B102" s="678" t="s">
        <v>1239</v>
      </c>
      <c r="C102" s="589">
        <f t="shared" si="10"/>
        <v>331995425</v>
      </c>
      <c r="D102" s="541"/>
      <c r="G102" s="540">
        <v>110305003</v>
      </c>
      <c r="H102" s="540" t="s">
        <v>1239</v>
      </c>
      <c r="I102" s="567">
        <v>331995425</v>
      </c>
      <c r="J102" s="522">
        <v>330445183</v>
      </c>
    </row>
    <row r="103" spans="1:10">
      <c r="A103" s="678">
        <v>110305</v>
      </c>
      <c r="B103" s="678" t="s">
        <v>1237</v>
      </c>
      <c r="C103" s="588">
        <f>SUM(C100:C102)</f>
        <v>1130599049</v>
      </c>
      <c r="D103" s="541"/>
      <c r="G103" s="540">
        <v>110305</v>
      </c>
      <c r="H103" s="540" t="s">
        <v>1237</v>
      </c>
      <c r="I103" s="501">
        <v>1130599049</v>
      </c>
      <c r="J103" s="541">
        <v>1250602176</v>
      </c>
    </row>
    <row r="104" spans="1:10">
      <c r="A104" s="678" t="s">
        <v>1240</v>
      </c>
      <c r="B104" s="678" t="s">
        <v>1241</v>
      </c>
      <c r="C104" s="588"/>
      <c r="G104" s="540">
        <v>110306</v>
      </c>
      <c r="H104" s="540" t="s">
        <v>1241</v>
      </c>
      <c r="I104" s="567"/>
      <c r="J104" s="606"/>
    </row>
    <row r="105" spans="1:10">
      <c r="A105" s="678">
        <v>110306006</v>
      </c>
      <c r="B105" s="678" t="s">
        <v>1242</v>
      </c>
      <c r="C105" s="589">
        <f>+I105</f>
        <v>10156368</v>
      </c>
      <c r="D105" s="541"/>
      <c r="G105" s="540">
        <v>110306006</v>
      </c>
      <c r="H105" s="540" t="s">
        <v>1242</v>
      </c>
      <c r="I105" s="567">
        <v>10156368</v>
      </c>
      <c r="J105" s="606">
        <v>10156368</v>
      </c>
    </row>
    <row r="106" spans="1:10">
      <c r="A106" s="678">
        <v>110306007</v>
      </c>
      <c r="B106" s="678" t="s">
        <v>1243</v>
      </c>
      <c r="C106" s="589">
        <f>+I106</f>
        <v>4859934</v>
      </c>
      <c r="D106" s="541"/>
      <c r="G106" s="540">
        <v>110306007</v>
      </c>
      <c r="H106" s="540" t="s">
        <v>1243</v>
      </c>
      <c r="I106" s="567">
        <v>4859934</v>
      </c>
      <c r="J106" s="522">
        <v>4859934</v>
      </c>
    </row>
    <row r="107" spans="1:10">
      <c r="A107" s="678">
        <v>110306</v>
      </c>
      <c r="B107" s="678" t="s">
        <v>1241</v>
      </c>
      <c r="C107" s="588">
        <f>SUM(C105:C106)</f>
        <v>15016302</v>
      </c>
      <c r="D107" s="541"/>
      <c r="G107" s="540">
        <v>110306</v>
      </c>
      <c r="H107" s="540" t="s">
        <v>1241</v>
      </c>
      <c r="I107" s="501">
        <v>15016302</v>
      </c>
      <c r="J107" s="541">
        <v>15016302</v>
      </c>
    </row>
    <row r="108" spans="1:10">
      <c r="A108" s="678" t="s">
        <v>1244</v>
      </c>
      <c r="B108" s="678" t="s">
        <v>1245</v>
      </c>
      <c r="C108" s="589"/>
      <c r="G108" s="540">
        <v>110350</v>
      </c>
      <c r="H108" s="540" t="s">
        <v>1245</v>
      </c>
      <c r="I108" s="567"/>
      <c r="J108" s="606"/>
    </row>
    <row r="109" spans="1:10">
      <c r="A109" s="678">
        <v>110350002</v>
      </c>
      <c r="B109" s="678" t="s">
        <v>1738</v>
      </c>
      <c r="C109" s="588">
        <f>+I109</f>
        <v>26339156</v>
      </c>
      <c r="D109" s="541"/>
      <c r="G109" s="540">
        <v>110350002</v>
      </c>
      <c r="H109" s="540" t="s">
        <v>1246</v>
      </c>
      <c r="I109" s="567">
        <v>26339156</v>
      </c>
      <c r="J109" s="606">
        <v>26788059</v>
      </c>
    </row>
    <row r="110" spans="1:10">
      <c r="A110" s="678">
        <v>110350003</v>
      </c>
      <c r="B110" s="678" t="s">
        <v>1246</v>
      </c>
      <c r="C110" s="588">
        <f>+I110</f>
        <v>0</v>
      </c>
      <c r="D110" s="541"/>
      <c r="G110" s="540">
        <v>110350003</v>
      </c>
      <c r="H110" s="540"/>
      <c r="I110" s="567"/>
      <c r="J110" s="522"/>
    </row>
    <row r="111" spans="1:10">
      <c r="A111" s="678">
        <v>110350</v>
      </c>
      <c r="B111" s="678" t="s">
        <v>1245</v>
      </c>
      <c r="C111" s="588">
        <f>SUM(C109:C110)</f>
        <v>26339156</v>
      </c>
      <c r="D111" s="541"/>
      <c r="G111" s="540">
        <v>110350</v>
      </c>
      <c r="H111" s="540" t="s">
        <v>1245</v>
      </c>
      <c r="I111" s="501">
        <v>26339156</v>
      </c>
      <c r="J111" s="541">
        <v>26788059</v>
      </c>
    </row>
    <row r="112" spans="1:10">
      <c r="A112" s="678" t="s">
        <v>1247</v>
      </c>
      <c r="B112" s="678" t="s">
        <v>1248</v>
      </c>
      <c r="C112" s="588"/>
      <c r="G112" s="540">
        <v>110352</v>
      </c>
      <c r="H112" s="540" t="s">
        <v>1248</v>
      </c>
      <c r="I112" s="567"/>
      <c r="J112" s="606"/>
    </row>
    <row r="113" spans="1:10">
      <c r="A113" s="678">
        <v>110352002</v>
      </c>
      <c r="B113" s="678" t="s">
        <v>1249</v>
      </c>
      <c r="C113" s="588">
        <f>+I113</f>
        <v>1830495</v>
      </c>
      <c r="D113" s="541"/>
      <c r="G113" s="540">
        <v>110352002</v>
      </c>
      <c r="H113" s="540" t="s">
        <v>1249</v>
      </c>
      <c r="I113" s="567">
        <v>1830495</v>
      </c>
      <c r="J113" s="606">
        <v>1830495</v>
      </c>
    </row>
    <row r="114" spans="1:10">
      <c r="A114" s="678">
        <v>110352003</v>
      </c>
      <c r="B114" s="678" t="s">
        <v>1250</v>
      </c>
      <c r="C114" s="588">
        <f>+I114</f>
        <v>26295405</v>
      </c>
      <c r="D114" s="541"/>
      <c r="G114" s="540">
        <v>110352003</v>
      </c>
      <c r="H114" s="540" t="s">
        <v>1250</v>
      </c>
      <c r="I114" s="567">
        <v>26295405</v>
      </c>
      <c r="J114" s="606">
        <v>26295405</v>
      </c>
    </row>
    <row r="115" spans="1:10">
      <c r="A115" s="678">
        <v>110352</v>
      </c>
      <c r="B115" s="678" t="s">
        <v>1248</v>
      </c>
      <c r="C115" s="588">
        <f>SUM(C113:C114)</f>
        <v>28125900</v>
      </c>
      <c r="D115" s="541"/>
      <c r="G115" s="540">
        <v>110352</v>
      </c>
      <c r="H115" s="540" t="s">
        <v>1248</v>
      </c>
      <c r="I115" s="501">
        <v>28125900</v>
      </c>
      <c r="J115" s="606">
        <v>28125900</v>
      </c>
    </row>
    <row r="116" spans="1:10">
      <c r="A116" s="678" t="s">
        <v>1251</v>
      </c>
      <c r="B116" s="678" t="s">
        <v>1252</v>
      </c>
      <c r="C116" s="588"/>
      <c r="D116" s="541"/>
      <c r="G116" s="540">
        <v>110355</v>
      </c>
      <c r="H116" s="540" t="s">
        <v>1252</v>
      </c>
      <c r="I116" s="567"/>
      <c r="J116" s="606"/>
    </row>
    <row r="117" spans="1:10">
      <c r="A117" s="678">
        <v>110355002</v>
      </c>
      <c r="B117" s="678" t="s">
        <v>1253</v>
      </c>
      <c r="C117" s="588">
        <f>+I117</f>
        <v>41860</v>
      </c>
      <c r="D117" s="541"/>
      <c r="G117" s="540">
        <v>110355002</v>
      </c>
      <c r="H117" s="540" t="s">
        <v>1253</v>
      </c>
      <c r="I117" s="567">
        <v>41860</v>
      </c>
      <c r="J117">
        <v>41860</v>
      </c>
    </row>
    <row r="118" spans="1:10">
      <c r="A118" s="678">
        <v>110355003</v>
      </c>
      <c r="B118" s="678" t="s">
        <v>1254</v>
      </c>
      <c r="C118" s="588">
        <f>+I118</f>
        <v>28518194</v>
      </c>
      <c r="D118" s="541"/>
      <c r="G118" s="540">
        <v>110355003</v>
      </c>
      <c r="H118" s="540" t="s">
        <v>1254</v>
      </c>
      <c r="I118" s="567">
        <v>28518194</v>
      </c>
      <c r="J118" s="606">
        <v>53841493</v>
      </c>
    </row>
    <row r="119" spans="1:10">
      <c r="A119" s="678">
        <v>110355</v>
      </c>
      <c r="B119" s="678" t="s">
        <v>1252</v>
      </c>
      <c r="C119" s="588">
        <f>SUM(C117:C118)</f>
        <v>28560054</v>
      </c>
      <c r="G119" s="540">
        <v>110355</v>
      </c>
      <c r="H119" s="540" t="s">
        <v>1252</v>
      </c>
      <c r="I119" s="501">
        <v>28560054</v>
      </c>
      <c r="J119" s="606">
        <v>53883353</v>
      </c>
    </row>
    <row r="120" spans="1:10">
      <c r="A120" s="678">
        <v>110357</v>
      </c>
      <c r="B120" s="678" t="s">
        <v>1256</v>
      </c>
      <c r="C120" s="589"/>
      <c r="D120" s="541"/>
      <c r="G120" s="540" t="s">
        <v>1255</v>
      </c>
      <c r="H120" s="540" t="s">
        <v>1256</v>
      </c>
      <c r="I120" s="567"/>
      <c r="J120" s="541"/>
    </row>
    <row r="121" spans="1:10">
      <c r="A121" s="678">
        <v>110357001</v>
      </c>
      <c r="B121" s="678" t="s">
        <v>1257</v>
      </c>
      <c r="C121" s="588">
        <f>+I121</f>
        <v>409814</v>
      </c>
      <c r="D121" s="541"/>
      <c r="G121" s="540">
        <v>110357001</v>
      </c>
      <c r="H121" s="540" t="s">
        <v>1257</v>
      </c>
      <c r="I121" s="567">
        <v>409814</v>
      </c>
      <c r="J121" s="522">
        <v>409814</v>
      </c>
    </row>
    <row r="122" spans="1:10">
      <c r="A122" s="678">
        <v>110357002</v>
      </c>
      <c r="B122" s="678" t="s">
        <v>1258</v>
      </c>
      <c r="C122" s="588">
        <f t="shared" ref="C122:C124" si="11">+I122</f>
        <v>75807</v>
      </c>
      <c r="D122" s="541"/>
      <c r="G122" s="540">
        <v>110357002</v>
      </c>
      <c r="H122" s="540" t="s">
        <v>1258</v>
      </c>
      <c r="I122" s="567">
        <v>75807</v>
      </c>
      <c r="J122" s="606">
        <v>75807</v>
      </c>
    </row>
    <row r="123" spans="1:10">
      <c r="A123" s="678">
        <v>110357003</v>
      </c>
      <c r="B123" s="678" t="s">
        <v>1259</v>
      </c>
      <c r="C123" s="588">
        <f t="shared" si="11"/>
        <v>9624084</v>
      </c>
      <c r="G123" s="540">
        <v>110357003</v>
      </c>
      <c r="H123" s="540" t="s">
        <v>1259</v>
      </c>
      <c r="I123" s="567">
        <v>9624084</v>
      </c>
      <c r="J123" s="541">
        <v>9729487</v>
      </c>
    </row>
    <row r="124" spans="1:10">
      <c r="A124" s="678">
        <v>110357103</v>
      </c>
      <c r="B124" s="678" t="s">
        <v>1260</v>
      </c>
      <c r="C124" s="588">
        <f t="shared" si="11"/>
        <v>10234758</v>
      </c>
      <c r="D124" s="541"/>
      <c r="G124" s="540">
        <v>110357103</v>
      </c>
      <c r="H124" s="540" t="s">
        <v>1260</v>
      </c>
      <c r="I124" s="567">
        <v>10234758</v>
      </c>
      <c r="J124" s="606">
        <v>10234758</v>
      </c>
    </row>
    <row r="125" spans="1:10">
      <c r="A125" s="678">
        <v>110357</v>
      </c>
      <c r="B125" s="678" t="s">
        <v>1256</v>
      </c>
      <c r="C125" s="588">
        <f>SUM(C121:C124)</f>
        <v>20344463</v>
      </c>
      <c r="D125" s="541"/>
      <c r="G125" s="540">
        <v>110357</v>
      </c>
      <c r="H125" s="540" t="s">
        <v>1256</v>
      </c>
      <c r="I125" s="501">
        <v>20344463</v>
      </c>
      <c r="J125" s="606">
        <v>20449866</v>
      </c>
    </row>
    <row r="126" spans="1:10">
      <c r="A126" s="678" t="s">
        <v>1261</v>
      </c>
      <c r="B126" s="678" t="s">
        <v>1262</v>
      </c>
      <c r="C126" s="589"/>
      <c r="D126" s="541"/>
      <c r="G126" s="540">
        <v>110359</v>
      </c>
      <c r="H126" s="540" t="s">
        <v>1262</v>
      </c>
      <c r="I126" s="567"/>
      <c r="J126" s="606"/>
    </row>
    <row r="127" spans="1:10">
      <c r="A127" s="678">
        <v>110359003</v>
      </c>
      <c r="B127" s="678" t="s">
        <v>1263</v>
      </c>
      <c r="C127" s="588">
        <f>+I127</f>
        <v>2797614</v>
      </c>
      <c r="D127" s="541"/>
      <c r="G127" s="540">
        <v>110359003</v>
      </c>
      <c r="H127" s="540" t="s">
        <v>1263</v>
      </c>
      <c r="I127" s="567">
        <v>2797614</v>
      </c>
      <c r="J127">
        <v>2797614</v>
      </c>
    </row>
    <row r="128" spans="1:10">
      <c r="A128" s="678">
        <v>110359</v>
      </c>
      <c r="B128" s="678" t="s">
        <v>1262</v>
      </c>
      <c r="C128" s="588">
        <f>SUM(C127)</f>
        <v>2797614</v>
      </c>
      <c r="D128" s="541"/>
      <c r="G128" s="540">
        <v>110359</v>
      </c>
      <c r="H128" s="540" t="s">
        <v>1262</v>
      </c>
      <c r="I128" s="501">
        <v>2797614</v>
      </c>
      <c r="J128" s="606">
        <v>2797614</v>
      </c>
    </row>
    <row r="129" spans="1:12">
      <c r="A129" s="678">
        <v>110361</v>
      </c>
      <c r="B129" s="678" t="s">
        <v>1264</v>
      </c>
      <c r="C129" s="588"/>
      <c r="D129" s="541"/>
      <c r="G129" s="540">
        <v>110361</v>
      </c>
      <c r="H129" s="540" t="s">
        <v>1264</v>
      </c>
      <c r="I129" s="567"/>
      <c r="J129" s="606"/>
    </row>
    <row r="130" spans="1:12">
      <c r="A130" s="678">
        <v>110361003</v>
      </c>
      <c r="B130" s="678" t="s">
        <v>1265</v>
      </c>
      <c r="C130" s="588">
        <f>+I130</f>
        <v>163463819</v>
      </c>
      <c r="D130" s="541"/>
      <c r="G130" s="540">
        <v>110361003</v>
      </c>
      <c r="H130" s="540" t="s">
        <v>1265</v>
      </c>
      <c r="I130" s="567">
        <v>163463819</v>
      </c>
      <c r="J130" s="522">
        <v>159155227</v>
      </c>
    </row>
    <row r="131" spans="1:12">
      <c r="A131" s="678">
        <v>110361</v>
      </c>
      <c r="B131" s="678" t="s">
        <v>1264</v>
      </c>
      <c r="C131" s="588">
        <f>SUM(C130)</f>
        <v>163463819</v>
      </c>
      <c r="D131" s="541"/>
      <c r="G131" s="540">
        <v>110361</v>
      </c>
      <c r="H131" s="540" t="s">
        <v>1264</v>
      </c>
      <c r="I131" s="501">
        <v>163463819</v>
      </c>
      <c r="J131" s="606">
        <v>159155227</v>
      </c>
    </row>
    <row r="132" spans="1:12">
      <c r="A132" s="678">
        <v>110365</v>
      </c>
      <c r="B132" s="678" t="s">
        <v>1266</v>
      </c>
      <c r="C132" s="589"/>
      <c r="G132" s="540">
        <v>110365</v>
      </c>
      <c r="H132" s="540" t="s">
        <v>1266</v>
      </c>
      <c r="I132" s="567"/>
      <c r="J132" s="541"/>
    </row>
    <row r="133" spans="1:12">
      <c r="A133" s="678">
        <v>110365002</v>
      </c>
      <c r="B133" s="678" t="s">
        <v>1267</v>
      </c>
      <c r="C133" s="588">
        <f>+I133</f>
        <v>40982261</v>
      </c>
      <c r="D133" s="541"/>
      <c r="G133" s="540">
        <v>110365002</v>
      </c>
      <c r="H133" s="540" t="s">
        <v>1267</v>
      </c>
      <c r="I133" s="567">
        <v>40982261</v>
      </c>
      <c r="J133">
        <v>23800588</v>
      </c>
    </row>
    <row r="134" spans="1:12">
      <c r="A134" s="678">
        <v>110365003</v>
      </c>
      <c r="B134" s="678" t="s">
        <v>1268</v>
      </c>
      <c r="C134" s="588">
        <f>+I134</f>
        <v>48271801</v>
      </c>
      <c r="D134" s="541"/>
      <c r="G134" s="540">
        <v>110365003</v>
      </c>
      <c r="H134" s="540" t="s">
        <v>1268</v>
      </c>
      <c r="I134" s="567">
        <v>48271801</v>
      </c>
      <c r="J134" s="541">
        <v>46679339</v>
      </c>
    </row>
    <row r="135" spans="1:12">
      <c r="A135" s="678">
        <v>110365</v>
      </c>
      <c r="B135" s="678" t="s">
        <v>1266</v>
      </c>
      <c r="C135" s="589">
        <f>SUM(C133:C134)</f>
        <v>89254062</v>
      </c>
      <c r="G135" s="540">
        <v>110365</v>
      </c>
      <c r="H135" s="540" t="s">
        <v>1266</v>
      </c>
      <c r="I135" s="501">
        <v>89254062</v>
      </c>
      <c r="J135" s="606">
        <v>70479927</v>
      </c>
      <c r="L135" s="406">
        <f>+C139-I135</f>
        <v>16493381493</v>
      </c>
    </row>
    <row r="136" spans="1:12">
      <c r="A136" s="678">
        <v>110391</v>
      </c>
      <c r="B136" s="678" t="s">
        <v>1815</v>
      </c>
      <c r="C136" s="588"/>
      <c r="D136" s="541"/>
      <c r="G136" s="540">
        <v>110391</v>
      </c>
      <c r="H136" s="540" t="s">
        <v>1815</v>
      </c>
      <c r="I136" s="567"/>
      <c r="J136" s="606"/>
      <c r="K136">
        <v>-711011316</v>
      </c>
    </row>
    <row r="137" spans="1:12">
      <c r="A137" s="678">
        <v>110391001</v>
      </c>
      <c r="B137" s="678" t="s">
        <v>1816</v>
      </c>
      <c r="C137" s="588">
        <f>+I137</f>
        <v>180780022</v>
      </c>
      <c r="D137" s="541"/>
      <c r="G137" s="540">
        <v>110391001</v>
      </c>
      <c r="H137" s="540" t="s">
        <v>1816</v>
      </c>
      <c r="I137" s="567">
        <v>180780022</v>
      </c>
      <c r="J137" s="606">
        <v>288988684</v>
      </c>
      <c r="K137" s="406"/>
    </row>
    <row r="138" spans="1:12">
      <c r="A138" s="678">
        <v>110391</v>
      </c>
      <c r="B138" s="678" t="s">
        <v>1815</v>
      </c>
      <c r="C138" s="589">
        <f>SUM(C137)</f>
        <v>180780022</v>
      </c>
      <c r="G138" s="540">
        <v>110391</v>
      </c>
      <c r="H138" s="540" t="s">
        <v>1815</v>
      </c>
      <c r="I138" s="567">
        <v>180780022</v>
      </c>
      <c r="J138" s="541">
        <v>288988684</v>
      </c>
    </row>
    <row r="139" spans="1:12">
      <c r="A139" s="678">
        <v>1103</v>
      </c>
      <c r="B139" s="678" t="s">
        <v>1219</v>
      </c>
      <c r="C139" s="588">
        <f>+C138+C135+C131+C128+C125+C119+C115+C111+C107+C103+C98+C93+C88+C83</f>
        <v>16582635555</v>
      </c>
      <c r="D139" s="541"/>
      <c r="G139" s="540">
        <v>1103</v>
      </c>
      <c r="H139" s="540" t="s">
        <v>1219</v>
      </c>
      <c r="I139" s="567">
        <v>16582635555</v>
      </c>
      <c r="J139" s="522">
        <v>17068317427</v>
      </c>
    </row>
    <row r="140" spans="1:12">
      <c r="A140" s="678">
        <v>11</v>
      </c>
      <c r="B140" s="678" t="s">
        <v>1173</v>
      </c>
      <c r="C140" s="588">
        <f>+C139+C76+C41</f>
        <v>24022867193</v>
      </c>
      <c r="D140" s="541"/>
      <c r="G140" s="540">
        <v>11</v>
      </c>
      <c r="H140" s="540" t="s">
        <v>1173</v>
      </c>
      <c r="I140" s="501">
        <v>23222867194</v>
      </c>
      <c r="J140" s="522">
        <v>24944107677</v>
      </c>
    </row>
    <row r="141" spans="1:12">
      <c r="A141" s="678" t="s">
        <v>1269</v>
      </c>
      <c r="B141" s="678" t="s">
        <v>1270</v>
      </c>
      <c r="C141" s="681">
        <f>+C139-C138</f>
        <v>16401855533</v>
      </c>
      <c r="D141" s="541"/>
      <c r="G141" s="540" t="s">
        <v>1269</v>
      </c>
      <c r="H141" s="540" t="s">
        <v>1270</v>
      </c>
      <c r="I141" s="501">
        <v>16401855533</v>
      </c>
      <c r="J141" s="522"/>
    </row>
    <row r="142" spans="1:12">
      <c r="A142" s="678" t="s">
        <v>1271</v>
      </c>
      <c r="B142" s="678" t="s">
        <v>1272</v>
      </c>
      <c r="C142" s="681"/>
      <c r="D142" s="541"/>
      <c r="G142" s="540" t="s">
        <v>1271</v>
      </c>
      <c r="H142" s="540" t="s">
        <v>1272</v>
      </c>
      <c r="J142" s="541"/>
    </row>
    <row r="143" spans="1:12">
      <c r="A143" s="678" t="s">
        <v>1273</v>
      </c>
      <c r="B143" s="678" t="s">
        <v>1274</v>
      </c>
      <c r="D143" s="541"/>
      <c r="G143" s="540" t="s">
        <v>1273</v>
      </c>
      <c r="H143" s="540" t="s">
        <v>1274</v>
      </c>
      <c r="I143" s="567"/>
      <c r="J143" s="606"/>
    </row>
    <row r="144" spans="1:12">
      <c r="A144" s="678">
        <v>120101001</v>
      </c>
      <c r="B144" s="678" t="s">
        <v>1275</v>
      </c>
      <c r="C144" s="588">
        <f>+I144</f>
        <v>1655392414</v>
      </c>
      <c r="G144" s="540">
        <v>120101001</v>
      </c>
      <c r="H144" s="540" t="s">
        <v>1275</v>
      </c>
      <c r="I144" s="567">
        <v>1655392414</v>
      </c>
      <c r="J144" s="606">
        <v>1655392414</v>
      </c>
    </row>
    <row r="145" spans="1:10">
      <c r="A145" s="678">
        <v>120101211</v>
      </c>
      <c r="B145" s="678" t="s">
        <v>1276</v>
      </c>
      <c r="C145" s="588">
        <f>+I145</f>
        <v>-1221851029</v>
      </c>
      <c r="G145" s="540">
        <v>120101211</v>
      </c>
      <c r="H145" s="540" t="s">
        <v>1276</v>
      </c>
      <c r="I145" s="567">
        <v>-1221851029</v>
      </c>
      <c r="J145" s="522">
        <v>-1199358076</v>
      </c>
    </row>
    <row r="146" spans="1:10">
      <c r="A146" s="678">
        <v>120101</v>
      </c>
      <c r="B146" s="678" t="s">
        <v>1274</v>
      </c>
      <c r="C146" s="588">
        <f>SUM(C144:C145)</f>
        <v>433541385</v>
      </c>
      <c r="G146" s="540">
        <v>120101</v>
      </c>
      <c r="H146" s="540" t="s">
        <v>1274</v>
      </c>
      <c r="I146" s="501">
        <v>433541385</v>
      </c>
      <c r="J146" s="541">
        <v>456034338</v>
      </c>
    </row>
    <row r="147" spans="1:10">
      <c r="A147" s="678">
        <v>120102</v>
      </c>
      <c r="B147" s="678" t="s">
        <v>1277</v>
      </c>
      <c r="C147" s="589"/>
      <c r="D147" s="541"/>
      <c r="G147" s="540">
        <v>120102</v>
      </c>
      <c r="H147" s="540" t="s">
        <v>1277</v>
      </c>
      <c r="I147" s="567"/>
      <c r="J147" s="606"/>
    </row>
    <row r="148" spans="1:10">
      <c r="A148" s="678">
        <v>120102001</v>
      </c>
      <c r="B148" s="678" t="s">
        <v>966</v>
      </c>
      <c r="C148" s="589">
        <f>+I148</f>
        <v>451874434</v>
      </c>
      <c r="D148" s="541"/>
      <c r="G148" s="540">
        <v>120102001</v>
      </c>
      <c r="H148" s="540" t="s">
        <v>966</v>
      </c>
      <c r="I148" s="567">
        <v>451874434</v>
      </c>
      <c r="J148" s="606">
        <v>451834979</v>
      </c>
    </row>
    <row r="149" spans="1:10">
      <c r="A149" s="678">
        <v>120102002</v>
      </c>
      <c r="B149" s="678" t="s">
        <v>1278</v>
      </c>
      <c r="C149" s="589">
        <f>+I149</f>
        <v>-417078104</v>
      </c>
      <c r="D149" s="541"/>
      <c r="G149" s="540">
        <v>120102002</v>
      </c>
      <c r="H149" s="540" t="s">
        <v>1278</v>
      </c>
      <c r="I149" s="567">
        <v>-417078104</v>
      </c>
      <c r="J149" s="522">
        <v>-414355856</v>
      </c>
    </row>
    <row r="150" spans="1:10">
      <c r="A150" s="678">
        <v>120102</v>
      </c>
      <c r="B150" s="678" t="s">
        <v>1277</v>
      </c>
      <c r="C150" s="588">
        <f>SUM(C148:C149)</f>
        <v>34796330</v>
      </c>
      <c r="G150" s="540">
        <v>120102</v>
      </c>
      <c r="H150" s="540" t="s">
        <v>1277</v>
      </c>
      <c r="I150" s="501">
        <v>34796330</v>
      </c>
      <c r="J150" s="541">
        <v>37479123</v>
      </c>
    </row>
    <row r="151" spans="1:10">
      <c r="A151" s="678">
        <v>120103</v>
      </c>
      <c r="B151" s="678" t="s">
        <v>1279</v>
      </c>
      <c r="C151" s="588"/>
      <c r="D151" s="541"/>
      <c r="G151" s="540">
        <v>120103</v>
      </c>
      <c r="H151" s="540" t="s">
        <v>1279</v>
      </c>
      <c r="I151" s="567"/>
      <c r="J151" s="606"/>
    </row>
    <row r="152" spans="1:10">
      <c r="A152" s="678">
        <v>120103001</v>
      </c>
      <c r="B152" s="678" t="s">
        <v>911</v>
      </c>
      <c r="C152" s="588">
        <f>+I152</f>
        <v>391777720</v>
      </c>
      <c r="D152" s="541"/>
      <c r="G152" s="540">
        <v>120103001</v>
      </c>
      <c r="H152" s="540" t="s">
        <v>911</v>
      </c>
      <c r="I152" s="567">
        <v>391777720</v>
      </c>
      <c r="J152" s="606">
        <v>391777720</v>
      </c>
    </row>
    <row r="153" spans="1:10">
      <c r="A153" s="678">
        <v>120103002</v>
      </c>
      <c r="B153" s="678" t="s">
        <v>1280</v>
      </c>
      <c r="C153" s="588">
        <f>+I153</f>
        <v>-371982314</v>
      </c>
      <c r="D153" s="541"/>
      <c r="G153" s="540">
        <v>120103002</v>
      </c>
      <c r="H153" s="540" t="s">
        <v>1280</v>
      </c>
      <c r="I153" s="567">
        <v>-371982314</v>
      </c>
      <c r="J153" s="606">
        <v>-367480409</v>
      </c>
    </row>
    <row r="154" spans="1:10">
      <c r="A154" s="678">
        <v>120103</v>
      </c>
      <c r="B154" s="678" t="s">
        <v>1279</v>
      </c>
      <c r="C154" s="588">
        <f>SUM(C152:C153)</f>
        <v>19795406</v>
      </c>
      <c r="G154" s="540">
        <v>120103</v>
      </c>
      <c r="H154" s="540" t="s">
        <v>1279</v>
      </c>
      <c r="I154" s="501">
        <v>19795406</v>
      </c>
      <c r="J154" s="606">
        <v>24297311</v>
      </c>
    </row>
    <row r="155" spans="1:10">
      <c r="A155" s="678">
        <v>120111</v>
      </c>
      <c r="B155" s="678" t="s">
        <v>1281</v>
      </c>
      <c r="C155" s="588"/>
      <c r="D155" s="541"/>
      <c r="G155" s="540">
        <v>120111</v>
      </c>
      <c r="H155" s="540" t="s">
        <v>1281</v>
      </c>
      <c r="I155" s="567"/>
      <c r="J155" s="522"/>
    </row>
    <row r="156" spans="1:10">
      <c r="A156" s="678">
        <v>120111001</v>
      </c>
      <c r="B156" s="678" t="s">
        <v>320</v>
      </c>
      <c r="C156" s="588">
        <f>+I156</f>
        <v>858888521</v>
      </c>
      <c r="D156" s="541"/>
      <c r="G156" s="540">
        <v>120111001</v>
      </c>
      <c r="H156" s="540" t="s">
        <v>320</v>
      </c>
      <c r="I156" s="567">
        <v>858888521</v>
      </c>
      <c r="J156" s="606">
        <v>858888521</v>
      </c>
    </row>
    <row r="157" spans="1:10">
      <c r="A157" s="678">
        <v>120111010</v>
      </c>
      <c r="B157" s="678" t="s">
        <v>1282</v>
      </c>
      <c r="C157" s="588">
        <f>+I157</f>
        <v>-530756473</v>
      </c>
      <c r="D157" s="541"/>
      <c r="G157" s="540">
        <v>120111010</v>
      </c>
      <c r="H157" s="540" t="s">
        <v>1282</v>
      </c>
      <c r="I157" s="567">
        <v>-530756473</v>
      </c>
      <c r="J157" s="541">
        <v>-511505569</v>
      </c>
    </row>
    <row r="158" spans="1:10">
      <c r="A158" s="678">
        <v>120111</v>
      </c>
      <c r="B158" s="678" t="s">
        <v>1281</v>
      </c>
      <c r="C158" s="588">
        <f>SUM(C156:C157)</f>
        <v>328132048</v>
      </c>
      <c r="D158" s="541"/>
      <c r="G158" s="540">
        <v>120111</v>
      </c>
      <c r="H158" s="540" t="s">
        <v>1281</v>
      </c>
      <c r="I158" s="501">
        <v>328132048</v>
      </c>
      <c r="J158" s="606">
        <v>347382952</v>
      </c>
    </row>
    <row r="159" spans="1:10">
      <c r="A159" s="678">
        <v>120115</v>
      </c>
      <c r="B159" s="678" t="s">
        <v>1283</v>
      </c>
      <c r="C159" s="589"/>
      <c r="D159" s="541"/>
      <c r="G159" s="540">
        <v>120115</v>
      </c>
      <c r="H159" s="540" t="s">
        <v>1283</v>
      </c>
      <c r="I159" s="567"/>
      <c r="J159" s="522"/>
    </row>
    <row r="160" spans="1:10">
      <c r="A160" s="678">
        <v>120115011</v>
      </c>
      <c r="B160" s="678" t="s">
        <v>1284</v>
      </c>
      <c r="C160" s="588">
        <f>+I160</f>
        <v>311765700</v>
      </c>
      <c r="G160" s="540">
        <v>120115011</v>
      </c>
      <c r="H160" s="540" t="s">
        <v>1284</v>
      </c>
      <c r="I160" s="567">
        <v>311765700</v>
      </c>
      <c r="J160" s="606">
        <v>311765700</v>
      </c>
    </row>
    <row r="161" spans="1:10">
      <c r="A161" s="678">
        <v>120115012</v>
      </c>
      <c r="B161" s="678" t="s">
        <v>1285</v>
      </c>
      <c r="C161" s="588">
        <f t="shared" ref="C161:C164" si="12">+I161</f>
        <v>-196423859</v>
      </c>
      <c r="D161" s="541"/>
      <c r="G161" s="540">
        <v>120115012</v>
      </c>
      <c r="H161" s="540" t="s">
        <v>1285</v>
      </c>
      <c r="I161" s="567">
        <v>-196423859</v>
      </c>
      <c r="J161" s="541">
        <v>-194165021</v>
      </c>
    </row>
    <row r="162" spans="1:10">
      <c r="A162" s="678">
        <v>120115013</v>
      </c>
      <c r="B162" s="678" t="s">
        <v>1739</v>
      </c>
      <c r="C162" s="588">
        <f t="shared" si="12"/>
        <v>1802900347</v>
      </c>
      <c r="D162" s="541"/>
      <c r="G162" s="540">
        <v>120115013</v>
      </c>
      <c r="H162" s="540" t="s">
        <v>1739</v>
      </c>
      <c r="I162" s="567">
        <v>1802900347</v>
      </c>
      <c r="J162" s="606">
        <v>1802900347</v>
      </c>
    </row>
    <row r="163" spans="1:10">
      <c r="A163" s="678">
        <v>120115014</v>
      </c>
      <c r="B163" s="678" t="s">
        <v>1286</v>
      </c>
      <c r="C163" s="588">
        <f t="shared" si="12"/>
        <v>-414865643</v>
      </c>
      <c r="D163" s="541"/>
      <c r="G163" s="540">
        <v>120115014</v>
      </c>
      <c r="H163" s="540" t="s">
        <v>1286</v>
      </c>
      <c r="I163" s="567">
        <v>-414865643</v>
      </c>
      <c r="J163" s="606">
        <v>-405822740</v>
      </c>
    </row>
    <row r="164" spans="1:10">
      <c r="A164" s="678"/>
      <c r="B164" s="678" t="s">
        <v>1817</v>
      </c>
      <c r="C164" s="588">
        <f t="shared" si="12"/>
        <v>4896000000</v>
      </c>
      <c r="G164" s="540">
        <v>120115015</v>
      </c>
      <c r="H164" s="540" t="s">
        <v>1817</v>
      </c>
      <c r="I164" s="501">
        <v>4896000000</v>
      </c>
      <c r="J164" s="606">
        <v>5996000000</v>
      </c>
    </row>
    <row r="165" spans="1:10">
      <c r="A165" s="678">
        <v>120115</v>
      </c>
      <c r="B165" s="678" t="s">
        <v>1283</v>
      </c>
      <c r="C165" s="588">
        <f>SUM(C160:C164)</f>
        <v>6399376545</v>
      </c>
      <c r="D165" s="541"/>
      <c r="G165" s="540">
        <v>120115</v>
      </c>
      <c r="H165" s="540" t="s">
        <v>1283</v>
      </c>
      <c r="I165" s="567">
        <v>6399376545</v>
      </c>
      <c r="J165" s="522">
        <v>7510678286</v>
      </c>
    </row>
    <row r="166" spans="1:10">
      <c r="A166" s="678">
        <v>120117</v>
      </c>
      <c r="B166" s="678" t="s">
        <v>1287</v>
      </c>
      <c r="C166" s="589"/>
      <c r="D166" s="541"/>
      <c r="G166" s="540">
        <v>120117</v>
      </c>
      <c r="H166" s="540" t="s">
        <v>1287</v>
      </c>
      <c r="I166" s="567"/>
      <c r="J166" s="606"/>
    </row>
    <row r="167" spans="1:10">
      <c r="A167" s="678">
        <v>120117001</v>
      </c>
      <c r="B167" s="678" t="s">
        <v>1288</v>
      </c>
      <c r="C167" s="588">
        <f>+I167</f>
        <v>214933425</v>
      </c>
      <c r="D167" s="541"/>
      <c r="G167" s="540">
        <v>120117001</v>
      </c>
      <c r="H167" s="540" t="s">
        <v>1288</v>
      </c>
      <c r="I167" s="567">
        <v>214933425</v>
      </c>
      <c r="J167" s="606">
        <v>214933425</v>
      </c>
    </row>
    <row r="168" spans="1:10">
      <c r="A168" s="678">
        <v>120117002</v>
      </c>
      <c r="B168" s="678" t="s">
        <v>1289</v>
      </c>
      <c r="C168" s="588">
        <f>+I168</f>
        <v>-192054835</v>
      </c>
      <c r="D168" s="541"/>
      <c r="G168" s="540">
        <v>120117002</v>
      </c>
      <c r="H168" s="540" t="s">
        <v>1289</v>
      </c>
      <c r="I168" s="501">
        <v>-192054835</v>
      </c>
      <c r="J168" s="541">
        <v>-188241739</v>
      </c>
    </row>
    <row r="169" spans="1:10">
      <c r="A169" s="678">
        <v>120117</v>
      </c>
      <c r="B169" s="678" t="s">
        <v>1287</v>
      </c>
      <c r="C169" s="588">
        <f>SUM(C167:C168)</f>
        <v>22878590</v>
      </c>
      <c r="D169" s="541"/>
      <c r="G169" s="540">
        <v>120117</v>
      </c>
      <c r="H169" s="540" t="s">
        <v>1287</v>
      </c>
      <c r="I169" s="567">
        <v>22878590</v>
      </c>
      <c r="J169">
        <v>26691686</v>
      </c>
    </row>
    <row r="170" spans="1:10">
      <c r="A170" s="678">
        <v>120119</v>
      </c>
      <c r="B170" s="678" t="s">
        <v>1290</v>
      </c>
      <c r="C170" s="589"/>
      <c r="G170" s="540">
        <v>120119</v>
      </c>
      <c r="H170" s="540" t="s">
        <v>1290</v>
      </c>
      <c r="I170" s="567"/>
      <c r="J170" s="606"/>
    </row>
    <row r="171" spans="1:10">
      <c r="A171" s="678">
        <v>120119001</v>
      </c>
      <c r="B171" s="678" t="s">
        <v>1291</v>
      </c>
      <c r="C171" s="589">
        <f>+I171</f>
        <v>2113758527</v>
      </c>
      <c r="D171" s="541"/>
      <c r="G171" s="540">
        <v>120119001</v>
      </c>
      <c r="H171" s="540" t="s">
        <v>1291</v>
      </c>
      <c r="I171" s="567">
        <v>2113758527</v>
      </c>
      <c r="J171" s="606">
        <v>2113758527</v>
      </c>
    </row>
    <row r="172" spans="1:10">
      <c r="A172" s="678">
        <v>120119</v>
      </c>
      <c r="B172" s="678" t="s">
        <v>1290</v>
      </c>
      <c r="C172" s="588">
        <f>SUM(C171)</f>
        <v>2113758527</v>
      </c>
      <c r="D172" s="541"/>
      <c r="G172" s="540">
        <v>120119</v>
      </c>
      <c r="H172" s="540" t="s">
        <v>1290</v>
      </c>
      <c r="I172" s="567">
        <v>2113758527</v>
      </c>
      <c r="J172" s="541">
        <v>2113758527</v>
      </c>
    </row>
    <row r="173" spans="1:10">
      <c r="A173" s="678">
        <v>120120001</v>
      </c>
      <c r="B173" s="678" t="s">
        <v>1292</v>
      </c>
      <c r="C173" s="588">
        <f>+I173</f>
        <v>3876175511</v>
      </c>
      <c r="D173" s="541"/>
      <c r="G173" s="540">
        <v>120120001</v>
      </c>
      <c r="H173" s="540" t="s">
        <v>1292</v>
      </c>
      <c r="I173" s="567">
        <v>3876175511</v>
      </c>
      <c r="J173" s="541">
        <v>3876175511</v>
      </c>
    </row>
    <row r="174" spans="1:10">
      <c r="A174" s="678">
        <v>120120002</v>
      </c>
      <c r="B174" s="678" t="s">
        <v>1293</v>
      </c>
      <c r="C174" s="588">
        <f>+I174</f>
        <v>-118077911</v>
      </c>
      <c r="G174" s="540">
        <v>120120002</v>
      </c>
      <c r="H174" s="540" t="s">
        <v>1293</v>
      </c>
      <c r="I174" s="501">
        <v>-118077911</v>
      </c>
      <c r="J174" s="606">
        <v>-118077911</v>
      </c>
    </row>
    <row r="175" spans="1:10">
      <c r="A175" s="678"/>
      <c r="B175" s="678" t="s">
        <v>1818</v>
      </c>
      <c r="C175" s="588">
        <f>+I175</f>
        <v>1799451273</v>
      </c>
      <c r="D175" s="541"/>
      <c r="G175" s="540">
        <v>120120003</v>
      </c>
      <c r="H175" s="540" t="s">
        <v>1818</v>
      </c>
      <c r="I175" s="501">
        <v>1799451273</v>
      </c>
      <c r="J175" s="522">
        <v>1617633091</v>
      </c>
    </row>
    <row r="176" spans="1:10">
      <c r="A176" s="678">
        <v>1201</v>
      </c>
      <c r="B176" s="678" t="s">
        <v>1272</v>
      </c>
      <c r="C176" s="589">
        <f>+C146+C150+C154+C158+C165+C169+C172+C173+C174+C175</f>
        <v>14909827704</v>
      </c>
      <c r="D176" s="541"/>
      <c r="G176" s="540">
        <v>1201</v>
      </c>
      <c r="H176" s="540" t="s">
        <v>1272</v>
      </c>
      <c r="I176" s="567">
        <v>14909827704</v>
      </c>
      <c r="J176" s="522">
        <v>15892052914</v>
      </c>
    </row>
    <row r="177" spans="1:11">
      <c r="A177" s="678" t="s">
        <v>1294</v>
      </c>
      <c r="B177" s="678" t="s">
        <v>1295</v>
      </c>
      <c r="C177" s="681"/>
      <c r="D177" s="541"/>
      <c r="G177" s="540" t="s">
        <v>1294</v>
      </c>
      <c r="H177" s="540" t="s">
        <v>1295</v>
      </c>
      <c r="I177" s="567"/>
      <c r="J177" s="606"/>
    </row>
    <row r="178" spans="1:11">
      <c r="A178" s="678" t="s">
        <v>1296</v>
      </c>
      <c r="B178" s="678" t="s">
        <v>1297</v>
      </c>
      <c r="C178" s="681"/>
      <c r="D178" s="541"/>
      <c r="G178" s="540" t="s">
        <v>1296</v>
      </c>
      <c r="H178" s="540" t="s">
        <v>1297</v>
      </c>
      <c r="I178" s="567"/>
      <c r="J178" s="606"/>
    </row>
    <row r="179" spans="1:11">
      <c r="A179" s="678" t="s">
        <v>1298</v>
      </c>
      <c r="B179" s="678" t="s">
        <v>1299</v>
      </c>
      <c r="C179" s="681">
        <f>+I179</f>
        <v>710410591</v>
      </c>
      <c r="D179" s="541"/>
      <c r="G179" s="540">
        <v>121111001</v>
      </c>
      <c r="H179" s="540" t="s">
        <v>1299</v>
      </c>
      <c r="I179" s="501">
        <v>710410591</v>
      </c>
      <c r="J179" s="606">
        <v>711546955</v>
      </c>
    </row>
    <row r="180" spans="1:11">
      <c r="A180" s="678" t="s">
        <v>1300</v>
      </c>
      <c r="B180" s="678" t="s">
        <v>1301</v>
      </c>
      <c r="C180" s="681">
        <f>+I180</f>
        <v>-710410591</v>
      </c>
      <c r="G180" s="540">
        <v>121111002</v>
      </c>
      <c r="H180" s="540" t="s">
        <v>1301</v>
      </c>
      <c r="I180" s="567">
        <v>-710410591</v>
      </c>
      <c r="J180" s="522">
        <v>-710410591</v>
      </c>
    </row>
    <row r="181" spans="1:11">
      <c r="A181" s="678" t="s">
        <v>1296</v>
      </c>
      <c r="B181" s="678" t="s">
        <v>1297</v>
      </c>
      <c r="C181" s="681">
        <f>SUM(C179:C180)</f>
        <v>0</v>
      </c>
      <c r="G181" s="540">
        <v>121111</v>
      </c>
      <c r="H181" s="540" t="s">
        <v>1297</v>
      </c>
      <c r="I181" s="567">
        <v>0</v>
      </c>
      <c r="J181" s="541">
        <v>1136364</v>
      </c>
    </row>
    <row r="182" spans="1:11">
      <c r="A182" s="678" t="s">
        <v>1302</v>
      </c>
      <c r="B182" s="678" t="s">
        <v>1303</v>
      </c>
      <c r="C182" s="681"/>
      <c r="D182" s="541"/>
      <c r="G182" s="540">
        <v>121112</v>
      </c>
      <c r="H182" s="540" t="s">
        <v>1303</v>
      </c>
      <c r="I182" s="567"/>
      <c r="J182" s="606"/>
    </row>
    <row r="183" spans="1:11">
      <c r="A183" s="678">
        <v>121112001</v>
      </c>
      <c r="B183" s="678" t="s">
        <v>969</v>
      </c>
      <c r="C183" s="589">
        <f>+I183</f>
        <v>25648145</v>
      </c>
      <c r="D183" s="541"/>
      <c r="G183" s="540">
        <v>121112001</v>
      </c>
      <c r="H183" s="540" t="s">
        <v>969</v>
      </c>
      <c r="I183" s="567">
        <v>25648145</v>
      </c>
      <c r="J183" s="606">
        <v>25648145</v>
      </c>
    </row>
    <row r="184" spans="1:11">
      <c r="A184" s="678">
        <v>121112002</v>
      </c>
      <c r="B184" s="678" t="s">
        <v>970</v>
      </c>
      <c r="C184" s="589">
        <f t="shared" ref="C184:C188" si="13">+I184</f>
        <v>-25648145</v>
      </c>
      <c r="D184" s="541"/>
      <c r="G184" s="540">
        <v>121112002</v>
      </c>
      <c r="H184" s="540" t="s">
        <v>970</v>
      </c>
      <c r="I184" s="567">
        <v>-25648145</v>
      </c>
      <c r="J184" s="606">
        <v>-25648145</v>
      </c>
    </row>
    <row r="185" spans="1:11">
      <c r="A185" s="678">
        <v>121112003</v>
      </c>
      <c r="B185" s="678" t="s">
        <v>971</v>
      </c>
      <c r="C185" s="589">
        <f t="shared" si="13"/>
        <v>128238974</v>
      </c>
      <c r="G185" s="540">
        <v>121112003</v>
      </c>
      <c r="H185" s="540" t="s">
        <v>971</v>
      </c>
      <c r="I185" s="567">
        <v>128238974</v>
      </c>
      <c r="J185" s="606">
        <v>128238974</v>
      </c>
    </row>
    <row r="186" spans="1:11">
      <c r="A186" s="678">
        <v>121112004</v>
      </c>
      <c r="B186" s="678" t="s">
        <v>972</v>
      </c>
      <c r="C186" s="589">
        <f t="shared" si="13"/>
        <v>-91441108</v>
      </c>
      <c r="D186" s="541"/>
      <c r="G186" s="540">
        <v>121112004</v>
      </c>
      <c r="H186" s="540" t="s">
        <v>972</v>
      </c>
      <c r="I186" s="567">
        <v>-91441108</v>
      </c>
      <c r="J186" s="522">
        <v>-87346192</v>
      </c>
    </row>
    <row r="187" spans="1:11">
      <c r="A187" s="678">
        <v>121112011</v>
      </c>
      <c r="B187" s="678" t="s">
        <v>973</v>
      </c>
      <c r="C187" s="589">
        <f t="shared" si="13"/>
        <v>33454548</v>
      </c>
      <c r="D187" s="541"/>
      <c r="G187" s="540">
        <v>121112011</v>
      </c>
      <c r="H187" s="540" t="s">
        <v>973</v>
      </c>
      <c r="I187" s="501">
        <v>33454548</v>
      </c>
      <c r="J187" s="606">
        <v>33454548</v>
      </c>
    </row>
    <row r="188" spans="1:11">
      <c r="A188" s="678">
        <v>121112012</v>
      </c>
      <c r="B188" s="678" t="s">
        <v>974</v>
      </c>
      <c r="C188" s="589">
        <f t="shared" si="13"/>
        <v>-32903612</v>
      </c>
      <c r="D188" s="541"/>
      <c r="G188" s="540">
        <v>121112012</v>
      </c>
      <c r="H188" s="540" t="s">
        <v>974</v>
      </c>
      <c r="I188" s="567">
        <v>-32903612</v>
      </c>
      <c r="J188" s="606">
        <v>-32268993</v>
      </c>
    </row>
    <row r="189" spans="1:11">
      <c r="A189" s="678">
        <v>121112</v>
      </c>
      <c r="B189" s="678" t="s">
        <v>1303</v>
      </c>
      <c r="C189" s="588">
        <f>SUM(C183:C188)</f>
        <v>37348802</v>
      </c>
      <c r="D189" s="541"/>
      <c r="G189" s="540">
        <v>121112</v>
      </c>
      <c r="H189" s="540" t="s">
        <v>1303</v>
      </c>
      <c r="I189" s="567">
        <v>37348802</v>
      </c>
      <c r="J189" s="541">
        <v>42078337</v>
      </c>
    </row>
    <row r="190" spans="1:11">
      <c r="A190" s="678" t="s">
        <v>1304</v>
      </c>
      <c r="B190" s="678" t="s">
        <v>1305</v>
      </c>
      <c r="C190" s="589"/>
      <c r="D190" s="541"/>
      <c r="E190" s="522">
        <f>+C197-'Calc.Aux.'!G8-'Calc.Aux.'!G19-'Calc.Aux.'!G69-'Calc.Aux.'!G129-'Calc.Aux.'!G140</f>
        <v>2769913504</v>
      </c>
      <c r="G190" s="540">
        <v>121113</v>
      </c>
      <c r="H190" s="540" t="s">
        <v>1305</v>
      </c>
      <c r="I190" s="567"/>
      <c r="J190" s="541"/>
    </row>
    <row r="191" spans="1:11">
      <c r="A191" s="678">
        <v>121113003</v>
      </c>
      <c r="B191" s="678" t="s">
        <v>975</v>
      </c>
      <c r="C191" s="588">
        <f>+I191</f>
        <v>100917792</v>
      </c>
      <c r="E191" s="406">
        <f>+E190-C12-C37-C40-C49</f>
        <v>56744070</v>
      </c>
      <c r="G191" s="540">
        <v>121113003</v>
      </c>
      <c r="H191" s="540" t="s">
        <v>975</v>
      </c>
      <c r="I191" s="567">
        <v>100917792</v>
      </c>
      <c r="J191" s="541">
        <v>144519259</v>
      </c>
    </row>
    <row r="192" spans="1:11">
      <c r="A192" s="678">
        <v>121113005</v>
      </c>
      <c r="B192" s="678" t="s">
        <v>1358</v>
      </c>
      <c r="C192" s="588">
        <f t="shared" ref="C192:C193" si="14">+I192</f>
        <v>22204801</v>
      </c>
      <c r="D192" s="541"/>
      <c r="G192" s="540">
        <v>121113005</v>
      </c>
      <c r="H192" s="540" t="s">
        <v>1358</v>
      </c>
      <c r="I192" s="567">
        <v>22204801</v>
      </c>
      <c r="J192" s="541">
        <v>89003230</v>
      </c>
      <c r="K192" s="406"/>
    </row>
    <row r="193" spans="1:10">
      <c r="A193" s="678">
        <v>121113006</v>
      </c>
      <c r="B193" s="678" t="s">
        <v>1814</v>
      </c>
      <c r="C193" s="588">
        <f t="shared" si="14"/>
        <v>200000000</v>
      </c>
      <c r="D193" s="541"/>
      <c r="G193" s="540">
        <v>121113006</v>
      </c>
      <c r="H193" s="540" t="s">
        <v>1814</v>
      </c>
      <c r="I193" s="567">
        <v>200000000</v>
      </c>
      <c r="J193" s="541">
        <v>400000000</v>
      </c>
    </row>
    <row r="194" spans="1:10">
      <c r="A194" s="678">
        <v>121113</v>
      </c>
      <c r="B194" s="678" t="s">
        <v>1305</v>
      </c>
      <c r="C194" s="588">
        <f>SUM(C191:C193)</f>
        <v>323122593</v>
      </c>
      <c r="D194" s="541"/>
      <c r="G194" s="540">
        <v>121113</v>
      </c>
      <c r="H194" s="540" t="s">
        <v>1305</v>
      </c>
      <c r="I194" s="567">
        <v>323122593</v>
      </c>
      <c r="J194" s="541">
        <v>633522489</v>
      </c>
    </row>
    <row r="195" spans="1:10">
      <c r="A195" s="678">
        <v>1211</v>
      </c>
      <c r="B195" s="678" t="s">
        <v>1295</v>
      </c>
      <c r="C195" s="588">
        <f>+C194+C189+C181</f>
        <v>360471395</v>
      </c>
      <c r="D195" s="541"/>
      <c r="G195" s="540">
        <v>1211</v>
      </c>
      <c r="H195" s="540" t="s">
        <v>1295</v>
      </c>
      <c r="I195" s="567">
        <v>360471395</v>
      </c>
      <c r="J195" s="541">
        <v>676737190</v>
      </c>
    </row>
    <row r="196" spans="1:10">
      <c r="A196" s="678">
        <v>12</v>
      </c>
      <c r="B196" s="678" t="s">
        <v>1270</v>
      </c>
      <c r="C196" s="588">
        <f>+C195+C176</f>
        <v>15270299099</v>
      </c>
      <c r="D196" s="541"/>
      <c r="G196" s="540">
        <v>12</v>
      </c>
      <c r="H196" s="540" t="s">
        <v>1270</v>
      </c>
      <c r="I196" s="567">
        <v>15270299099</v>
      </c>
      <c r="J196" s="541">
        <v>16568790104</v>
      </c>
    </row>
    <row r="197" spans="1:10">
      <c r="A197" s="682">
        <v>1</v>
      </c>
      <c r="B197" s="682" t="s">
        <v>483</v>
      </c>
      <c r="C197" s="683">
        <f>+C196+C140</f>
        <v>39293166292</v>
      </c>
      <c r="D197" s="684"/>
      <c r="E197" s="685"/>
      <c r="G197" s="540">
        <v>1</v>
      </c>
      <c r="H197" s="540" t="s">
        <v>483</v>
      </c>
      <c r="I197" s="501">
        <v>38493166293</v>
      </c>
      <c r="J197" s="522">
        <v>41512897781</v>
      </c>
    </row>
    <row r="198" spans="1:10">
      <c r="A198" s="678" t="s">
        <v>1306</v>
      </c>
      <c r="B198" s="678" t="s">
        <v>1307</v>
      </c>
      <c r="C198" s="681"/>
      <c r="G198" s="540" t="s">
        <v>1306</v>
      </c>
      <c r="H198" s="540" t="s">
        <v>1307</v>
      </c>
      <c r="J198" s="522">
        <v>4902965944</v>
      </c>
    </row>
    <row r="199" spans="1:10">
      <c r="A199" s="678" t="s">
        <v>1308</v>
      </c>
      <c r="B199" s="678" t="s">
        <v>486</v>
      </c>
      <c r="C199" s="681"/>
      <c r="G199" s="540" t="s">
        <v>1308</v>
      </c>
      <c r="H199" s="540" t="s">
        <v>486</v>
      </c>
      <c r="J199" s="522"/>
    </row>
    <row r="200" spans="1:10">
      <c r="A200" s="678" t="s">
        <v>1309</v>
      </c>
      <c r="B200" s="678" t="s">
        <v>1310</v>
      </c>
      <c r="C200" s="681"/>
      <c r="G200" s="540" t="s">
        <v>1309</v>
      </c>
      <c r="H200" s="540" t="s">
        <v>1310</v>
      </c>
      <c r="J200" s="522"/>
    </row>
    <row r="201" spans="1:10">
      <c r="A201" s="678" t="s">
        <v>1311</v>
      </c>
      <c r="B201" s="678" t="s">
        <v>1312</v>
      </c>
      <c r="C201" s="681"/>
      <c r="G201" s="540" t="s">
        <v>1311</v>
      </c>
      <c r="H201" s="540" t="s">
        <v>1312</v>
      </c>
      <c r="J201" s="606"/>
    </row>
    <row r="202" spans="1:10">
      <c r="A202" s="678" t="s">
        <v>1313</v>
      </c>
      <c r="B202" s="678" t="s">
        <v>1314</v>
      </c>
      <c r="C202" s="588">
        <f>+I202</f>
        <v>-18230750</v>
      </c>
      <c r="G202" s="540" t="s">
        <v>1313</v>
      </c>
      <c r="H202" s="540" t="s">
        <v>1314</v>
      </c>
      <c r="I202" s="567">
        <v>-18230750</v>
      </c>
      <c r="J202" s="606">
        <v>-9662522</v>
      </c>
    </row>
    <row r="203" spans="1:10">
      <c r="A203" s="678" t="s">
        <v>1315</v>
      </c>
      <c r="B203" s="678" t="s">
        <v>1316</v>
      </c>
      <c r="C203" s="588">
        <f t="shared" ref="C203:C215" si="15">+I203</f>
        <v>-812166361</v>
      </c>
      <c r="G203" s="540" t="s">
        <v>1315</v>
      </c>
      <c r="H203" s="540" t="s">
        <v>1316</v>
      </c>
      <c r="I203" s="567">
        <v>-812166361</v>
      </c>
      <c r="J203" s="606">
        <v>-10747380</v>
      </c>
    </row>
    <row r="204" spans="1:10">
      <c r="A204" s="678" t="s">
        <v>1317</v>
      </c>
      <c r="B204" s="678" t="s">
        <v>1318</v>
      </c>
      <c r="C204" s="588">
        <f t="shared" si="15"/>
        <v>0</v>
      </c>
      <c r="D204" s="541"/>
      <c r="G204" s="540" t="s">
        <v>1317</v>
      </c>
      <c r="H204" s="540" t="s">
        <v>1318</v>
      </c>
      <c r="I204" s="567">
        <v>0</v>
      </c>
      <c r="J204" s="606">
        <v>-1883907959</v>
      </c>
    </row>
    <row r="205" spans="1:10">
      <c r="A205" s="678" t="s">
        <v>1740</v>
      </c>
      <c r="B205" s="678" t="s">
        <v>1741</v>
      </c>
      <c r="C205" s="588">
        <f t="shared" si="15"/>
        <v>-11294200</v>
      </c>
      <c r="D205" s="541"/>
      <c r="G205" s="540" t="s">
        <v>1740</v>
      </c>
      <c r="H205" s="540" t="s">
        <v>1741</v>
      </c>
      <c r="I205" s="567">
        <v>-11294200</v>
      </c>
      <c r="J205" s="606">
        <v>5418387</v>
      </c>
    </row>
    <row r="206" spans="1:10">
      <c r="A206" s="678" t="s">
        <v>1742</v>
      </c>
      <c r="B206" s="678" t="s">
        <v>1743</v>
      </c>
      <c r="C206" s="588">
        <f t="shared" si="15"/>
        <v>-4586625</v>
      </c>
      <c r="D206" s="541"/>
      <c r="G206" s="540" t="s">
        <v>1742</v>
      </c>
      <c r="H206" s="540" t="s">
        <v>1743</v>
      </c>
      <c r="I206" s="567">
        <v>-4586625</v>
      </c>
      <c r="J206" s="606">
        <v>-16942360</v>
      </c>
    </row>
    <row r="207" spans="1:10">
      <c r="A207" s="678" t="s">
        <v>1744</v>
      </c>
      <c r="B207" s="678" t="s">
        <v>1745</v>
      </c>
      <c r="C207" s="588">
        <f t="shared" si="15"/>
        <v>-16262269</v>
      </c>
      <c r="D207" s="541"/>
      <c r="G207" s="540" t="s">
        <v>1744</v>
      </c>
      <c r="H207" s="540" t="s">
        <v>1745</v>
      </c>
      <c r="I207" s="567">
        <v>-16262269</v>
      </c>
      <c r="J207" s="606">
        <v>-40199934</v>
      </c>
    </row>
    <row r="208" spans="1:10">
      <c r="A208" s="678" t="s">
        <v>1319</v>
      </c>
      <c r="B208" s="678" t="s">
        <v>1320</v>
      </c>
      <c r="C208" s="588">
        <f t="shared" si="15"/>
        <v>-174797346</v>
      </c>
      <c r="D208" s="541"/>
      <c r="G208" s="540" t="s">
        <v>1319</v>
      </c>
      <c r="H208" s="540" t="s">
        <v>1320</v>
      </c>
      <c r="I208" s="567">
        <v>-174797346</v>
      </c>
      <c r="J208" s="522">
        <v>-215293329</v>
      </c>
    </row>
    <row r="209" spans="1:10">
      <c r="A209" s="678" t="s">
        <v>1321</v>
      </c>
      <c r="B209" s="678" t="s">
        <v>1322</v>
      </c>
      <c r="C209" s="588">
        <f t="shared" si="15"/>
        <v>-76225863</v>
      </c>
      <c r="D209" s="541"/>
      <c r="G209" s="540" t="s">
        <v>1321</v>
      </c>
      <c r="H209" s="540" t="s">
        <v>1322</v>
      </c>
      <c r="I209" s="567">
        <v>-76225863</v>
      </c>
      <c r="J209" s="606">
        <v>-1215809754</v>
      </c>
    </row>
    <row r="210" spans="1:10">
      <c r="A210" s="678"/>
      <c r="B210" s="678" t="s">
        <v>2180</v>
      </c>
      <c r="C210" s="588">
        <f t="shared" si="15"/>
        <v>0</v>
      </c>
      <c r="D210" s="541"/>
      <c r="G210" s="540"/>
      <c r="H210" s="540" t="s">
        <v>2180</v>
      </c>
      <c r="I210" s="567"/>
      <c r="J210" s="606">
        <v>1419500</v>
      </c>
    </row>
    <row r="211" spans="1:10">
      <c r="A211" s="678" t="s">
        <v>1746</v>
      </c>
      <c r="B211" s="678" t="s">
        <v>1747</v>
      </c>
      <c r="C211" s="588">
        <f t="shared" si="15"/>
        <v>0</v>
      </c>
      <c r="G211" s="540" t="s">
        <v>1746</v>
      </c>
      <c r="H211" s="540" t="s">
        <v>1747</v>
      </c>
      <c r="I211" s="567"/>
      <c r="J211" s="541">
        <v>26525377</v>
      </c>
    </row>
    <row r="212" spans="1:10">
      <c r="A212" s="678">
        <v>210101100</v>
      </c>
      <c r="B212" s="678" t="s">
        <v>993</v>
      </c>
      <c r="C212" s="588">
        <f t="shared" si="15"/>
        <v>-12986913</v>
      </c>
      <c r="D212" s="541"/>
      <c r="G212" s="540" t="s">
        <v>1819</v>
      </c>
      <c r="H212" s="540" t="s">
        <v>993</v>
      </c>
      <c r="I212" s="567">
        <v>-12986913</v>
      </c>
      <c r="J212" s="606">
        <v>-39044350</v>
      </c>
    </row>
    <row r="213" spans="1:10">
      <c r="A213" s="678">
        <v>210101101</v>
      </c>
      <c r="B213" s="678" t="s">
        <v>994</v>
      </c>
      <c r="C213" s="588">
        <f t="shared" si="15"/>
        <v>-26047315</v>
      </c>
      <c r="D213" s="541"/>
      <c r="G213" s="540" t="s">
        <v>1820</v>
      </c>
      <c r="H213" s="540" t="s">
        <v>994</v>
      </c>
      <c r="I213" s="567">
        <v>-26047315</v>
      </c>
      <c r="J213" s="522">
        <v>-37345892</v>
      </c>
    </row>
    <row r="214" spans="1:10">
      <c r="A214" s="678" t="s">
        <v>1821</v>
      </c>
      <c r="B214" s="678" t="s">
        <v>1822</v>
      </c>
      <c r="C214" s="588">
        <f t="shared" si="15"/>
        <v>-128760300</v>
      </c>
      <c r="D214" s="541"/>
      <c r="G214" s="540" t="s">
        <v>1821</v>
      </c>
      <c r="H214" s="540" t="s">
        <v>1822</v>
      </c>
      <c r="I214" s="567">
        <v>-128760300</v>
      </c>
      <c r="J214" s="606">
        <v>-128212655</v>
      </c>
    </row>
    <row r="215" spans="1:10">
      <c r="A215" s="678" t="s">
        <v>1323</v>
      </c>
      <c r="B215" s="678" t="s">
        <v>1324</v>
      </c>
      <c r="C215" s="653">
        <f t="shared" si="15"/>
        <v>-1394562440</v>
      </c>
      <c r="D215" s="541"/>
      <c r="G215" s="540" t="s">
        <v>1323</v>
      </c>
      <c r="H215" s="540" t="s">
        <v>1324</v>
      </c>
      <c r="I215" s="567">
        <v>-1394562440</v>
      </c>
      <c r="J215" s="606">
        <v>-1430370840</v>
      </c>
    </row>
    <row r="216" spans="1:10">
      <c r="A216" s="678" t="s">
        <v>1311</v>
      </c>
      <c r="B216" s="678" t="s">
        <v>1312</v>
      </c>
      <c r="C216" s="588">
        <f>SUM(C202:C215)</f>
        <v>-2675920382</v>
      </c>
      <c r="G216" s="540" t="s">
        <v>1311</v>
      </c>
      <c r="H216" s="540" t="s">
        <v>1312</v>
      </c>
      <c r="I216" s="567">
        <v>-2675920382</v>
      </c>
      <c r="J216" s="541">
        <v>-4994173711</v>
      </c>
    </row>
    <row r="217" spans="1:10">
      <c r="A217" s="678" t="s">
        <v>1325</v>
      </c>
      <c r="B217" s="678" t="s">
        <v>1326</v>
      </c>
      <c r="D217" s="541"/>
      <c r="G217" s="540" t="s">
        <v>1325</v>
      </c>
      <c r="H217" s="540" t="s">
        <v>1326</v>
      </c>
    </row>
    <row r="218" spans="1:10">
      <c r="A218" s="678">
        <v>210111011</v>
      </c>
      <c r="B218" s="678" t="s">
        <v>895</v>
      </c>
      <c r="C218" s="653">
        <f>+I218</f>
        <v>-56102123</v>
      </c>
      <c r="D218" s="541"/>
      <c r="G218" s="540" t="s">
        <v>1327</v>
      </c>
      <c r="H218" s="540" t="s">
        <v>895</v>
      </c>
      <c r="I218" s="567">
        <v>-56102123</v>
      </c>
      <c r="J218" s="606">
        <v>-53760769</v>
      </c>
    </row>
    <row r="219" spans="1:10">
      <c r="A219" s="678">
        <v>210111031</v>
      </c>
      <c r="B219" s="678" t="s">
        <v>1329</v>
      </c>
      <c r="C219" s="653">
        <f t="shared" ref="C219:C220" si="16">+I219</f>
        <v>-117114357</v>
      </c>
      <c r="D219" s="541"/>
      <c r="G219" s="540" t="s">
        <v>1328</v>
      </c>
      <c r="H219" s="540" t="s">
        <v>1329</v>
      </c>
      <c r="I219" s="567">
        <v>-117114357</v>
      </c>
      <c r="J219" s="606">
        <v>-55299897</v>
      </c>
    </row>
    <row r="220" spans="1:10">
      <c r="A220" s="678">
        <v>210111033</v>
      </c>
      <c r="B220" s="678" t="s">
        <v>1331</v>
      </c>
      <c r="C220" s="588">
        <f t="shared" si="16"/>
        <v>-105639978</v>
      </c>
      <c r="G220" s="540" t="s">
        <v>1330</v>
      </c>
      <c r="H220" s="540" t="s">
        <v>1331</v>
      </c>
      <c r="I220" s="567">
        <v>-105639978</v>
      </c>
      <c r="J220" s="606">
        <v>-64956366</v>
      </c>
    </row>
    <row r="221" spans="1:10">
      <c r="A221" s="678">
        <v>210111</v>
      </c>
      <c r="B221" s="678" t="s">
        <v>1326</v>
      </c>
      <c r="C221" s="588">
        <f>SUM(C218:C220)</f>
        <v>-278856458</v>
      </c>
      <c r="D221" s="541"/>
      <c r="G221" s="540" t="s">
        <v>1325</v>
      </c>
      <c r="H221" s="540" t="s">
        <v>1326</v>
      </c>
      <c r="I221" s="567">
        <v>-278856458</v>
      </c>
      <c r="J221" s="606">
        <v>-174017032</v>
      </c>
    </row>
    <row r="222" spans="1:10">
      <c r="A222" s="678" t="s">
        <v>1332</v>
      </c>
      <c r="B222" s="678" t="s">
        <v>1333</v>
      </c>
      <c r="C222" s="589"/>
      <c r="D222" s="541"/>
      <c r="G222" s="540" t="s">
        <v>1332</v>
      </c>
      <c r="H222" s="540" t="s">
        <v>1333</v>
      </c>
      <c r="J222" s="541"/>
    </row>
    <row r="223" spans="1:10">
      <c r="A223" s="678">
        <v>210121009</v>
      </c>
      <c r="B223" s="678" t="s">
        <v>990</v>
      </c>
      <c r="C223" s="588">
        <f>+I223</f>
        <v>-1</v>
      </c>
      <c r="D223" s="541"/>
      <c r="G223" s="540">
        <v>210121009</v>
      </c>
      <c r="H223" s="540" t="s">
        <v>990</v>
      </c>
      <c r="I223" s="501">
        <v>-1</v>
      </c>
      <c r="J223" s="541"/>
    </row>
    <row r="224" spans="1:10">
      <c r="A224" s="678"/>
      <c r="B224" s="678" t="s">
        <v>1973</v>
      </c>
      <c r="C224" s="588">
        <f t="shared" ref="C224:C226" si="17">+I224</f>
        <v>0</v>
      </c>
      <c r="D224" s="541"/>
      <c r="G224" s="540">
        <v>210121011</v>
      </c>
      <c r="H224" s="540" t="s">
        <v>1973</v>
      </c>
      <c r="I224" s="567">
        <v>0</v>
      </c>
      <c r="J224" s="606">
        <v>-10711960</v>
      </c>
    </row>
    <row r="225" spans="1:10">
      <c r="A225" s="678">
        <v>210121031</v>
      </c>
      <c r="B225" s="678" t="s">
        <v>991</v>
      </c>
      <c r="C225" s="588">
        <f t="shared" si="17"/>
        <v>0</v>
      </c>
      <c r="D225" s="541"/>
      <c r="G225" s="540">
        <v>210121031</v>
      </c>
      <c r="H225" s="540" t="s">
        <v>991</v>
      </c>
      <c r="I225" s="567"/>
      <c r="J225" s="606"/>
    </row>
    <row r="226" spans="1:10">
      <c r="A226" s="678">
        <v>210121041</v>
      </c>
      <c r="B226" s="678" t="s">
        <v>1748</v>
      </c>
      <c r="C226" s="588">
        <f t="shared" si="17"/>
        <v>-93417326</v>
      </c>
      <c r="D226" s="541"/>
      <c r="G226" s="540">
        <v>210121041</v>
      </c>
      <c r="H226" s="540" t="s">
        <v>1748</v>
      </c>
      <c r="I226" s="567">
        <v>-93417326</v>
      </c>
      <c r="J226" s="606">
        <v>-37510370</v>
      </c>
    </row>
    <row r="227" spans="1:10">
      <c r="A227" s="678">
        <v>210121</v>
      </c>
      <c r="B227" s="678" t="s">
        <v>1333</v>
      </c>
      <c r="C227" s="588">
        <f>SUM(C223:C226)</f>
        <v>-93417327</v>
      </c>
      <c r="D227" s="541"/>
      <c r="G227" s="540">
        <v>210121</v>
      </c>
      <c r="H227" s="540" t="s">
        <v>1333</v>
      </c>
      <c r="I227" s="567">
        <v>-93417327</v>
      </c>
      <c r="J227" s="522">
        <v>-48222330</v>
      </c>
    </row>
    <row r="228" spans="1:10">
      <c r="A228" s="678">
        <v>2101</v>
      </c>
      <c r="B228" s="678" t="s">
        <v>1310</v>
      </c>
      <c r="C228" s="588">
        <f>+C227+C221+C216</f>
        <v>-3048194167</v>
      </c>
      <c r="D228" s="541"/>
      <c r="G228" s="540">
        <v>2101</v>
      </c>
      <c r="H228" s="540" t="s">
        <v>1310</v>
      </c>
      <c r="I228" s="567">
        <v>-3048194167</v>
      </c>
      <c r="J228" s="522">
        <v>-5216413073</v>
      </c>
    </row>
    <row r="229" spans="1:10">
      <c r="A229" s="678" t="s">
        <v>1334</v>
      </c>
      <c r="B229" s="678" t="s">
        <v>1335</v>
      </c>
      <c r="C229" s="589"/>
      <c r="D229" s="541"/>
      <c r="G229" s="540" t="s">
        <v>1334</v>
      </c>
      <c r="H229" s="540" t="s">
        <v>1335</v>
      </c>
      <c r="J229" s="606"/>
    </row>
    <row r="230" spans="1:10">
      <c r="A230" s="678" t="s">
        <v>1336</v>
      </c>
      <c r="B230" s="678" t="s">
        <v>1823</v>
      </c>
      <c r="C230" s="589">
        <f>+I230</f>
        <v>-1051282093</v>
      </c>
      <c r="G230" s="540" t="s">
        <v>1336</v>
      </c>
      <c r="H230" s="540" t="s">
        <v>1703</v>
      </c>
      <c r="I230" s="567">
        <v>-1051282093</v>
      </c>
      <c r="J230" s="606">
        <v>-1151282092</v>
      </c>
    </row>
    <row r="231" spans="1:10">
      <c r="A231" s="678" t="s">
        <v>1337</v>
      </c>
      <c r="B231" s="678" t="s">
        <v>977</v>
      </c>
      <c r="C231" s="589">
        <f>+I231</f>
        <v>-107142858</v>
      </c>
      <c r="G231" s="540" t="s">
        <v>1337</v>
      </c>
      <c r="H231" s="540" t="s">
        <v>1823</v>
      </c>
      <c r="I231" s="567">
        <v>-107142858</v>
      </c>
      <c r="J231" s="606">
        <v>-53571429</v>
      </c>
    </row>
    <row r="232" spans="1:10">
      <c r="A232" s="651"/>
      <c r="B232" s="651" t="s">
        <v>977</v>
      </c>
      <c r="C232" s="589">
        <f t="shared" ref="C232:C244" si="18">+I232</f>
        <v>-113095239</v>
      </c>
      <c r="D232" s="541"/>
      <c r="G232" s="540"/>
      <c r="H232" s="540" t="s">
        <v>977</v>
      </c>
      <c r="I232" s="567">
        <v>-113095239</v>
      </c>
      <c r="J232" s="606">
        <v>-53571429</v>
      </c>
    </row>
    <row r="233" spans="1:10">
      <c r="A233" s="678" t="s">
        <v>1338</v>
      </c>
      <c r="B233" s="678" t="s">
        <v>978</v>
      </c>
      <c r="C233" s="589">
        <f t="shared" si="18"/>
        <v>-149999994</v>
      </c>
      <c r="D233" s="541"/>
      <c r="G233" s="540" t="s">
        <v>1338</v>
      </c>
      <c r="H233" s="540" t="s">
        <v>978</v>
      </c>
      <c r="I233" s="567">
        <v>-149999994</v>
      </c>
      <c r="J233" s="606">
        <v>-83333330</v>
      </c>
    </row>
    <row r="234" spans="1:10">
      <c r="A234" s="678" t="s">
        <v>1339</v>
      </c>
      <c r="B234" s="678" t="s">
        <v>979</v>
      </c>
      <c r="C234" s="589">
        <f t="shared" si="18"/>
        <v>-66200000</v>
      </c>
      <c r="D234" s="541"/>
      <c r="G234" s="540" t="s">
        <v>1339</v>
      </c>
      <c r="H234" s="540" t="s">
        <v>979</v>
      </c>
      <c r="I234" s="567">
        <v>-66200000</v>
      </c>
      <c r="J234" s="606">
        <v>-162800000</v>
      </c>
    </row>
    <row r="235" spans="1:10">
      <c r="A235" s="678" t="s">
        <v>1749</v>
      </c>
      <c r="B235" s="678" t="s">
        <v>980</v>
      </c>
      <c r="C235" s="589">
        <f t="shared" si="18"/>
        <v>0</v>
      </c>
      <c r="D235" s="541"/>
      <c r="G235" s="540" t="s">
        <v>1749</v>
      </c>
      <c r="H235" s="540" t="s">
        <v>980</v>
      </c>
      <c r="I235" s="567">
        <v>0</v>
      </c>
      <c r="J235" s="541">
        <v>-33333329</v>
      </c>
    </row>
    <row r="236" spans="1:10">
      <c r="A236" s="678" t="s">
        <v>1340</v>
      </c>
      <c r="B236" s="678" t="s">
        <v>981</v>
      </c>
      <c r="C236" s="589">
        <f t="shared" si="18"/>
        <v>-104999994</v>
      </c>
      <c r="D236" s="541"/>
      <c r="G236" s="540" t="s">
        <v>1340</v>
      </c>
      <c r="H236" s="540" t="s">
        <v>981</v>
      </c>
      <c r="I236" s="567">
        <v>-104999994</v>
      </c>
      <c r="J236" s="541">
        <v>-52499997</v>
      </c>
    </row>
    <row r="237" spans="1:10">
      <c r="A237" s="678" t="s">
        <v>1923</v>
      </c>
      <c r="B237" s="678" t="s">
        <v>1001</v>
      </c>
      <c r="C237" s="589">
        <f t="shared" si="18"/>
        <v>-577011786</v>
      </c>
      <c r="D237" s="541"/>
      <c r="G237" s="540" t="s">
        <v>1923</v>
      </c>
      <c r="H237" s="540" t="s">
        <v>1001</v>
      </c>
      <c r="I237" s="567">
        <v>-577011786</v>
      </c>
      <c r="J237" s="606">
        <v>-288505898</v>
      </c>
    </row>
    <row r="238" spans="1:10">
      <c r="A238" s="678" t="s">
        <v>1937</v>
      </c>
      <c r="B238" s="678" t="s">
        <v>1824</v>
      </c>
      <c r="C238" s="589">
        <f t="shared" si="18"/>
        <v>0</v>
      </c>
      <c r="D238" s="541"/>
      <c r="G238" s="540" t="s">
        <v>1937</v>
      </c>
      <c r="H238" s="540" t="s">
        <v>1824</v>
      </c>
      <c r="I238" s="567"/>
      <c r="J238" s="522"/>
    </row>
    <row r="239" spans="1:10">
      <c r="A239" s="678" t="s">
        <v>1938</v>
      </c>
      <c r="B239" s="678" t="s">
        <v>982</v>
      </c>
      <c r="C239" s="589">
        <f t="shared" si="18"/>
        <v>0</v>
      </c>
      <c r="D239" s="541"/>
      <c r="G239" s="540" t="s">
        <v>1938</v>
      </c>
      <c r="H239" s="540" t="s">
        <v>982</v>
      </c>
      <c r="J239" s="522"/>
    </row>
    <row r="240" spans="1:10">
      <c r="A240" s="678">
        <v>211101206</v>
      </c>
      <c r="B240" s="678" t="s">
        <v>1924</v>
      </c>
      <c r="C240" s="589">
        <f t="shared" si="18"/>
        <v>0</v>
      </c>
      <c r="D240" s="541"/>
      <c r="G240" s="540">
        <v>211101206</v>
      </c>
      <c r="H240" s="540" t="s">
        <v>1924</v>
      </c>
      <c r="J240" s="606">
        <v>-700000000</v>
      </c>
    </row>
    <row r="241" spans="1:10">
      <c r="A241" s="678">
        <v>211101207</v>
      </c>
      <c r="B241" s="678" t="s">
        <v>1924</v>
      </c>
      <c r="C241" s="589">
        <f t="shared" si="18"/>
        <v>-368505526</v>
      </c>
      <c r="G241" s="540">
        <v>211101207</v>
      </c>
      <c r="H241" s="540" t="s">
        <v>1924</v>
      </c>
      <c r="I241" s="567">
        <v>-368505526</v>
      </c>
      <c r="J241" s="606">
        <v>-400000000</v>
      </c>
    </row>
    <row r="242" spans="1:10">
      <c r="A242" s="678">
        <v>211101208</v>
      </c>
      <c r="B242" s="678" t="s">
        <v>1925</v>
      </c>
      <c r="C242" s="589">
        <f t="shared" si="18"/>
        <v>-5400000000</v>
      </c>
      <c r="G242" s="540">
        <v>211101208</v>
      </c>
      <c r="H242" s="540" t="s">
        <v>1925</v>
      </c>
      <c r="I242" s="567">
        <v>-5400000000</v>
      </c>
      <c r="J242" s="606">
        <v>-5400000000</v>
      </c>
    </row>
    <row r="243" spans="1:10">
      <c r="A243" s="678" t="s">
        <v>1341</v>
      </c>
      <c r="B243" s="678" t="s">
        <v>1342</v>
      </c>
      <c r="C243" s="589">
        <f t="shared" si="18"/>
        <v>-1325313362</v>
      </c>
      <c r="D243" s="541"/>
      <c r="G243" s="540" t="s">
        <v>1341</v>
      </c>
      <c r="H243" s="540" t="s">
        <v>1342</v>
      </c>
      <c r="I243" s="567">
        <v>-1325313362</v>
      </c>
      <c r="J243" s="606">
        <v>-529088777</v>
      </c>
    </row>
    <row r="244" spans="1:10">
      <c r="A244" s="678" t="s">
        <v>1343</v>
      </c>
      <c r="B244" s="678" t="s">
        <v>1344</v>
      </c>
      <c r="C244" s="589">
        <f t="shared" si="18"/>
        <v>1546820210</v>
      </c>
      <c r="D244" s="541"/>
      <c r="G244" s="540" t="s">
        <v>1343</v>
      </c>
      <c r="H244" s="540" t="s">
        <v>1344</v>
      </c>
      <c r="I244" s="567">
        <v>1546820210</v>
      </c>
      <c r="J244" s="606">
        <v>861165599</v>
      </c>
    </row>
    <row r="245" spans="1:10">
      <c r="A245" s="678" t="s">
        <v>1334</v>
      </c>
      <c r="B245" s="678" t="s">
        <v>1335</v>
      </c>
      <c r="C245" s="588">
        <f>SUM(C230:C244)</f>
        <v>-7716730642</v>
      </c>
      <c r="D245" s="541"/>
      <c r="G245" s="540" t="s">
        <v>1334</v>
      </c>
      <c r="H245" s="540" t="s">
        <v>1335</v>
      </c>
      <c r="I245" s="567">
        <v>-7716730642</v>
      </c>
      <c r="J245" s="522">
        <v>-8046820682</v>
      </c>
    </row>
    <row r="246" spans="1:10">
      <c r="A246" s="678" t="s">
        <v>1345</v>
      </c>
      <c r="B246" s="678" t="s">
        <v>1346</v>
      </c>
      <c r="C246" s="681"/>
      <c r="D246" s="541"/>
      <c r="G246" s="540" t="s">
        <v>1345</v>
      </c>
      <c r="H246" s="540" t="s">
        <v>1346</v>
      </c>
      <c r="I246" s="567"/>
      <c r="J246" s="522"/>
    </row>
    <row r="247" spans="1:10">
      <c r="A247" s="678" t="s">
        <v>1347</v>
      </c>
      <c r="B247" s="678"/>
      <c r="C247" s="681"/>
      <c r="D247" s="541"/>
      <c r="G247" s="540" t="s">
        <v>1347</v>
      </c>
      <c r="H247" s="540"/>
      <c r="I247" s="567"/>
      <c r="J247" s="522"/>
    </row>
    <row r="248" spans="1:10">
      <c r="A248" s="678" t="s">
        <v>1348</v>
      </c>
      <c r="B248" s="678" t="s">
        <v>1349</v>
      </c>
      <c r="C248" s="681">
        <f>+I248</f>
        <v>-1668956000</v>
      </c>
      <c r="G248" s="540">
        <v>217101101</v>
      </c>
      <c r="H248" s="540" t="s">
        <v>1349</v>
      </c>
      <c r="I248" s="567">
        <v>-1668956000</v>
      </c>
      <c r="J248" s="522">
        <v>-1740384572</v>
      </c>
    </row>
    <row r="249" spans="1:10">
      <c r="A249" s="678" t="s">
        <v>1350</v>
      </c>
      <c r="B249" s="678" t="s">
        <v>1351</v>
      </c>
      <c r="C249" s="681">
        <f t="shared" ref="C249:C256" si="19">+I249</f>
        <v>-11666694</v>
      </c>
      <c r="G249" s="540">
        <v>217101102</v>
      </c>
      <c r="H249" s="540" t="s">
        <v>1351</v>
      </c>
      <c r="I249" s="567">
        <v>-11666694</v>
      </c>
      <c r="J249" s="606">
        <v>-81666690</v>
      </c>
    </row>
    <row r="250" spans="1:10">
      <c r="A250" s="678" t="s">
        <v>1750</v>
      </c>
      <c r="B250" s="678" t="s">
        <v>1751</v>
      </c>
      <c r="C250" s="681">
        <f t="shared" si="19"/>
        <v>-112166826</v>
      </c>
      <c r="G250" s="540">
        <v>217101103</v>
      </c>
      <c r="H250" s="540" t="s">
        <v>1751</v>
      </c>
      <c r="I250" s="567">
        <v>-112166826</v>
      </c>
      <c r="J250" s="606">
        <v>-112166826</v>
      </c>
    </row>
    <row r="251" spans="1:10">
      <c r="A251" s="678" t="s">
        <v>1352</v>
      </c>
      <c r="B251" s="678" t="s">
        <v>1353</v>
      </c>
      <c r="C251" s="681">
        <f t="shared" si="19"/>
        <v>-125000023</v>
      </c>
      <c r="G251" s="540">
        <v>217101104</v>
      </c>
      <c r="H251" s="540" t="s">
        <v>1353</v>
      </c>
      <c r="I251" s="567">
        <v>-125000023</v>
      </c>
      <c r="J251">
        <v>-225000019</v>
      </c>
    </row>
    <row r="252" spans="1:10">
      <c r="A252" s="678" t="s">
        <v>1354</v>
      </c>
      <c r="B252" s="678" t="s">
        <v>983</v>
      </c>
      <c r="C252" s="681">
        <f t="shared" si="19"/>
        <v>0</v>
      </c>
      <c r="D252" s="541"/>
      <c r="G252" s="540">
        <v>217101106</v>
      </c>
      <c r="H252" s="540" t="s">
        <v>983</v>
      </c>
      <c r="I252" s="567"/>
      <c r="J252" s="541"/>
    </row>
    <row r="253" spans="1:10">
      <c r="A253" s="678" t="s">
        <v>1752</v>
      </c>
      <c r="B253" s="678" t="s">
        <v>984</v>
      </c>
      <c r="C253" s="681">
        <f t="shared" si="19"/>
        <v>0</v>
      </c>
      <c r="D253" s="541"/>
      <c r="G253" s="540">
        <v>217101107</v>
      </c>
      <c r="H253" s="540" t="s">
        <v>984</v>
      </c>
      <c r="I253" s="567"/>
      <c r="J253" s="541"/>
    </row>
    <row r="254" spans="1:10">
      <c r="A254" s="678">
        <v>217101108</v>
      </c>
      <c r="B254" s="678" t="s">
        <v>999</v>
      </c>
      <c r="C254" s="681">
        <f t="shared" si="19"/>
        <v>-352618317</v>
      </c>
      <c r="D254" s="541"/>
      <c r="G254" s="540" t="s">
        <v>1926</v>
      </c>
      <c r="H254" s="540" t="s">
        <v>999</v>
      </c>
      <c r="I254" s="567">
        <v>-352618317</v>
      </c>
      <c r="J254" s="541">
        <v>-737292837</v>
      </c>
    </row>
    <row r="255" spans="1:10">
      <c r="A255" s="678" t="s">
        <v>1355</v>
      </c>
      <c r="B255" s="678" t="s">
        <v>1356</v>
      </c>
      <c r="C255" s="681">
        <f t="shared" si="19"/>
        <v>-549016951</v>
      </c>
      <c r="D255" s="541"/>
      <c r="G255" s="540" t="s">
        <v>1355</v>
      </c>
      <c r="H255" s="540" t="s">
        <v>1356</v>
      </c>
      <c r="I255" s="567">
        <v>-549016951</v>
      </c>
      <c r="J255" s="541">
        <v>-605059421</v>
      </c>
    </row>
    <row r="256" spans="1:10">
      <c r="A256" s="678" t="s">
        <v>1357</v>
      </c>
      <c r="B256" s="678" t="s">
        <v>1358</v>
      </c>
      <c r="C256" s="681">
        <f t="shared" si="19"/>
        <v>549016949</v>
      </c>
      <c r="D256" s="541"/>
      <c r="G256" s="540" t="s">
        <v>1357</v>
      </c>
      <c r="H256" s="540" t="s">
        <v>1358</v>
      </c>
      <c r="I256" s="567">
        <v>549016949</v>
      </c>
      <c r="J256" s="541">
        <v>605059419</v>
      </c>
    </row>
    <row r="257" spans="1:10">
      <c r="A257" s="678" t="s">
        <v>1359</v>
      </c>
      <c r="B257" s="678" t="s">
        <v>1360</v>
      </c>
      <c r="C257" s="681">
        <f>+I257</f>
        <v>-65476187</v>
      </c>
      <c r="D257" s="541"/>
      <c r="G257" s="540" t="s">
        <v>1359</v>
      </c>
      <c r="H257" s="540" t="s">
        <v>1360</v>
      </c>
      <c r="I257" s="567">
        <v>-65476187</v>
      </c>
      <c r="J257" s="541">
        <v>-142857140</v>
      </c>
    </row>
    <row r="258" spans="1:10">
      <c r="A258" s="678" t="s">
        <v>1347</v>
      </c>
      <c r="B258" s="678"/>
      <c r="C258" s="681">
        <f>SUM(C248:C257)</f>
        <v>-2335884049</v>
      </c>
      <c r="D258" s="541"/>
      <c r="G258" s="540" t="s">
        <v>1347</v>
      </c>
      <c r="H258" s="540"/>
      <c r="I258" s="567">
        <v>-2335884049</v>
      </c>
      <c r="J258" s="541">
        <v>-3039368086</v>
      </c>
    </row>
    <row r="259" spans="1:10">
      <c r="A259" s="678" t="s">
        <v>1345</v>
      </c>
      <c r="B259" s="678" t="s">
        <v>1346</v>
      </c>
      <c r="C259" s="681">
        <f>+C258</f>
        <v>-2335884049</v>
      </c>
      <c r="D259" s="541"/>
      <c r="G259" s="540" t="s">
        <v>1345</v>
      </c>
      <c r="H259" s="540" t="s">
        <v>1346</v>
      </c>
      <c r="I259" s="567">
        <v>-2335884049</v>
      </c>
      <c r="J259" s="541">
        <v>-3039368086</v>
      </c>
    </row>
    <row r="260" spans="1:10">
      <c r="A260" s="678" t="s">
        <v>1308</v>
      </c>
      <c r="B260" s="678" t="s">
        <v>486</v>
      </c>
      <c r="C260" s="588">
        <f>+C228+C245+C259</f>
        <v>-13100808858</v>
      </c>
      <c r="D260" s="541"/>
      <c r="G260" s="540" t="s">
        <v>1308</v>
      </c>
      <c r="H260" s="540" t="s">
        <v>486</v>
      </c>
      <c r="I260" s="567">
        <v>-13100808858</v>
      </c>
      <c r="J260" s="541">
        <v>-16302601841</v>
      </c>
    </row>
    <row r="261" spans="1:10">
      <c r="A261" s="678" t="s">
        <v>1306</v>
      </c>
      <c r="B261" s="678" t="s">
        <v>1307</v>
      </c>
      <c r="C261" s="588">
        <f>+C260</f>
        <v>-13100808858</v>
      </c>
      <c r="G261" s="540" t="s">
        <v>1306</v>
      </c>
      <c r="H261" s="540" t="s">
        <v>1307</v>
      </c>
      <c r="I261" s="567">
        <v>-13100808858</v>
      </c>
      <c r="J261" s="522">
        <v>-16302601841</v>
      </c>
    </row>
    <row r="262" spans="1:10">
      <c r="A262" s="678" t="s">
        <v>1361</v>
      </c>
      <c r="B262" s="678" t="s">
        <v>1362</v>
      </c>
      <c r="C262" s="681"/>
      <c r="G262" s="540" t="s">
        <v>1361</v>
      </c>
      <c r="H262" s="540" t="s">
        <v>1362</v>
      </c>
      <c r="I262" s="567"/>
      <c r="J262" s="606"/>
    </row>
    <row r="263" spans="1:10">
      <c r="A263" s="678" t="s">
        <v>1363</v>
      </c>
      <c r="B263" s="678" t="s">
        <v>1362</v>
      </c>
      <c r="C263" s="681"/>
      <c r="G263" s="540" t="s">
        <v>1363</v>
      </c>
      <c r="H263" s="540" t="s">
        <v>1362</v>
      </c>
      <c r="I263" s="567"/>
      <c r="J263" s="541"/>
    </row>
    <row r="264" spans="1:10">
      <c r="A264" s="678" t="s">
        <v>1364</v>
      </c>
      <c r="B264" s="678" t="s">
        <v>1365</v>
      </c>
      <c r="G264" s="540" t="s">
        <v>1364</v>
      </c>
      <c r="H264" s="540" t="s">
        <v>1365</v>
      </c>
      <c r="J264" s="606"/>
    </row>
    <row r="265" spans="1:10">
      <c r="A265" s="678" t="s">
        <v>1366</v>
      </c>
      <c r="B265" s="678" t="s">
        <v>1367</v>
      </c>
      <c r="D265" s="541"/>
      <c r="G265" s="540" t="s">
        <v>1366</v>
      </c>
      <c r="H265" s="540" t="s">
        <v>1367</v>
      </c>
      <c r="J265" s="606"/>
    </row>
    <row r="266" spans="1:10">
      <c r="A266" s="678" t="s">
        <v>1368</v>
      </c>
      <c r="B266" s="678" t="s">
        <v>1369</v>
      </c>
      <c r="C266" s="588">
        <f>+I266</f>
        <v>-15000000000</v>
      </c>
      <c r="D266" s="541"/>
      <c r="G266" s="540" t="s">
        <v>1368</v>
      </c>
      <c r="H266" s="540" t="s">
        <v>1369</v>
      </c>
      <c r="I266" s="567">
        <v>-15000000000</v>
      </c>
      <c r="J266" s="606">
        <v>-15000000000</v>
      </c>
    </row>
    <row r="267" spans="1:10">
      <c r="A267" s="678" t="s">
        <v>1366</v>
      </c>
      <c r="B267" s="678" t="s">
        <v>1367</v>
      </c>
      <c r="C267" s="588">
        <f>SUM(C266)</f>
        <v>-15000000000</v>
      </c>
      <c r="D267" s="541"/>
      <c r="G267" s="540" t="s">
        <v>1366</v>
      </c>
      <c r="H267" s="540" t="s">
        <v>1367</v>
      </c>
      <c r="I267" s="567">
        <v>-15000000000</v>
      </c>
      <c r="J267" s="606">
        <v>-15000000000</v>
      </c>
    </row>
    <row r="268" spans="1:10">
      <c r="A268" s="678" t="s">
        <v>1370</v>
      </c>
      <c r="B268" s="678" t="s">
        <v>1371</v>
      </c>
      <c r="C268" s="589"/>
      <c r="D268" s="541"/>
      <c r="G268" s="540" t="s">
        <v>1370</v>
      </c>
      <c r="H268" s="540" t="s">
        <v>1371</v>
      </c>
      <c r="I268" s="567"/>
      <c r="J268" s="606"/>
    </row>
    <row r="269" spans="1:10">
      <c r="A269" s="678" t="s">
        <v>1372</v>
      </c>
      <c r="B269" s="678" t="s">
        <v>1373</v>
      </c>
      <c r="C269" s="588">
        <f>+I269</f>
        <v>-1171598793</v>
      </c>
      <c r="D269" s="606">
        <f>+C280+'Calc.Aux.'!G149+'Calc.Aux.'!G178+'Calc.Aux.'!G179+'Calc.Aux.'!G180+'Calc.Aux.'!G181</f>
        <v>-1299790013</v>
      </c>
      <c r="G269" s="540" t="s">
        <v>1372</v>
      </c>
      <c r="H269" s="540" t="s">
        <v>1373</v>
      </c>
      <c r="I269" s="567">
        <v>-1171598793</v>
      </c>
      <c r="J269">
        <v>-1171598793</v>
      </c>
    </row>
    <row r="270" spans="1:10">
      <c r="A270" s="678" t="s">
        <v>1374</v>
      </c>
      <c r="B270" s="678" t="s">
        <v>1375</v>
      </c>
      <c r="C270" s="588">
        <f t="shared" ref="C270:C272" si="20">+I270</f>
        <v>-1815870408</v>
      </c>
      <c r="G270" s="540" t="s">
        <v>1374</v>
      </c>
      <c r="H270" s="540" t="s">
        <v>1375</v>
      </c>
      <c r="I270" s="567">
        <v>-1815870408</v>
      </c>
      <c r="J270" s="522">
        <v>-1815870408</v>
      </c>
    </row>
    <row r="271" spans="1:10">
      <c r="A271" s="678" t="s">
        <v>1825</v>
      </c>
      <c r="B271" s="678" t="s">
        <v>1826</v>
      </c>
      <c r="C271" s="588">
        <f t="shared" si="20"/>
        <v>-1252221963</v>
      </c>
      <c r="D271" s="541"/>
      <c r="G271" s="540" t="s">
        <v>1825</v>
      </c>
      <c r="H271" s="540" t="s">
        <v>1826</v>
      </c>
      <c r="I271" s="567">
        <v>-1252221963</v>
      </c>
      <c r="J271" s="522">
        <v>-1252221963</v>
      </c>
    </row>
    <row r="272" spans="1:10">
      <c r="A272" s="678" t="s">
        <v>1827</v>
      </c>
      <c r="B272" s="678" t="s">
        <v>996</v>
      </c>
      <c r="C272" s="588">
        <f t="shared" si="20"/>
        <v>-2935254010</v>
      </c>
      <c r="D272" s="541"/>
      <c r="G272" s="540" t="s">
        <v>1827</v>
      </c>
      <c r="H272" s="540" t="s">
        <v>996</v>
      </c>
      <c r="I272" s="567">
        <v>-2935254010</v>
      </c>
      <c r="J272" s="522">
        <v>-534475314</v>
      </c>
    </row>
    <row r="273" spans="1:11">
      <c r="A273" s="678" t="s">
        <v>1370</v>
      </c>
      <c r="B273" s="678" t="s">
        <v>1371</v>
      </c>
      <c r="C273" s="588">
        <f>SUM(C269:C272)</f>
        <v>-7174945174</v>
      </c>
      <c r="D273" s="541"/>
      <c r="G273" s="540" t="s">
        <v>1370</v>
      </c>
      <c r="H273" s="540" t="s">
        <v>1371</v>
      </c>
      <c r="I273" s="501">
        <v>-7174945174</v>
      </c>
      <c r="J273" s="522">
        <v>-4774166478</v>
      </c>
    </row>
    <row r="274" spans="1:11">
      <c r="A274" s="678" t="s">
        <v>1376</v>
      </c>
      <c r="B274" s="678" t="s">
        <v>1377</v>
      </c>
      <c r="C274" s="589"/>
      <c r="D274" s="541"/>
      <c r="G274" s="540" t="s">
        <v>1376</v>
      </c>
      <c r="H274" s="540" t="s">
        <v>1377</v>
      </c>
      <c r="J274" s="606"/>
    </row>
    <row r="275" spans="1:11">
      <c r="A275" s="678">
        <v>310131001</v>
      </c>
      <c r="B275" s="678" t="s">
        <v>1379</v>
      </c>
      <c r="C275" s="588">
        <f>+I275</f>
        <v>-998404820</v>
      </c>
      <c r="D275" s="541"/>
      <c r="G275" s="540" t="s">
        <v>1378</v>
      </c>
      <c r="H275" s="540" t="s">
        <v>1379</v>
      </c>
      <c r="I275" s="501">
        <v>-998404820</v>
      </c>
      <c r="J275" s="606">
        <v>-3399183516</v>
      </c>
    </row>
    <row r="276" spans="1:11">
      <c r="A276" s="678">
        <v>310131002</v>
      </c>
      <c r="B276" s="678" t="s">
        <v>997</v>
      </c>
      <c r="C276" s="588">
        <f>+I276</f>
        <v>-2502927045</v>
      </c>
      <c r="D276" s="541"/>
      <c r="G276" s="540" t="s">
        <v>1380</v>
      </c>
      <c r="H276" s="540" t="s">
        <v>997</v>
      </c>
      <c r="I276" s="501">
        <v>-2502927045</v>
      </c>
      <c r="J276" s="606">
        <v>-2502927045</v>
      </c>
    </row>
    <row r="277" spans="1:11">
      <c r="A277" s="678">
        <v>310131</v>
      </c>
      <c r="B277" s="678" t="s">
        <v>1377</v>
      </c>
      <c r="C277" s="588">
        <f>SUM(C275:C276)</f>
        <v>-3501331865</v>
      </c>
      <c r="G277" s="540" t="s">
        <v>1376</v>
      </c>
      <c r="H277" s="540" t="s">
        <v>1377</v>
      </c>
      <c r="I277" s="567">
        <v>-3501331865</v>
      </c>
      <c r="J277" s="606">
        <v>-5902110561</v>
      </c>
      <c r="K277" s="406"/>
    </row>
    <row r="278" spans="1:11">
      <c r="A278" s="678">
        <v>3101</v>
      </c>
      <c r="B278" s="678" t="s">
        <v>1365</v>
      </c>
      <c r="C278" s="588">
        <f>+C267+C273+C277</f>
        <v>-25676277039</v>
      </c>
      <c r="G278" s="540" t="s">
        <v>1364</v>
      </c>
      <c r="H278" s="540" t="s">
        <v>1365</v>
      </c>
      <c r="I278" s="567">
        <v>-25676277039</v>
      </c>
      <c r="J278" s="541">
        <v>-25676277039</v>
      </c>
    </row>
    <row r="279" spans="1:11">
      <c r="A279" s="678">
        <v>31</v>
      </c>
      <c r="B279" s="678" t="s">
        <v>1362</v>
      </c>
      <c r="C279" s="588">
        <f>+C278</f>
        <v>-25676277039</v>
      </c>
      <c r="D279" s="541"/>
      <c r="G279" s="540" t="s">
        <v>1363</v>
      </c>
      <c r="H279" s="540" t="s">
        <v>1362</v>
      </c>
      <c r="I279" s="501">
        <v>-25676277039</v>
      </c>
      <c r="J279">
        <v>-25676277039</v>
      </c>
    </row>
    <row r="280" spans="1:11">
      <c r="A280" s="678">
        <v>3</v>
      </c>
      <c r="B280" s="678" t="s">
        <v>1362</v>
      </c>
      <c r="C280" s="588">
        <f>+C279</f>
        <v>-25676277039</v>
      </c>
      <c r="D280" s="541"/>
      <c r="G280" s="540" t="s">
        <v>1361</v>
      </c>
      <c r="H280" s="540" t="s">
        <v>1362</v>
      </c>
      <c r="I280" s="567">
        <v>-25676277039</v>
      </c>
      <c r="J280" s="541">
        <v>-25676277039</v>
      </c>
    </row>
    <row r="281" spans="1:11">
      <c r="A281" s="678" t="s">
        <v>1381</v>
      </c>
      <c r="B281" s="678" t="s">
        <v>1382</v>
      </c>
      <c r="C281" s="588">
        <f>(+C197+C261+C280)*-1</f>
        <v>-516080395</v>
      </c>
      <c r="D281" s="541"/>
      <c r="G281" s="540" t="s">
        <v>1381</v>
      </c>
      <c r="H281" s="540" t="s">
        <v>1382</v>
      </c>
      <c r="I281" s="567">
        <v>-516080396</v>
      </c>
      <c r="J281" s="541">
        <v>465981099</v>
      </c>
    </row>
    <row r="282" spans="1:11">
      <c r="A282" s="678" t="s">
        <v>1383</v>
      </c>
      <c r="B282" s="678" t="s">
        <v>1384</v>
      </c>
      <c r="C282" s="681"/>
      <c r="D282" s="541"/>
      <c r="G282" s="540" t="s">
        <v>1383</v>
      </c>
      <c r="H282" s="540" t="s">
        <v>1384</v>
      </c>
      <c r="I282" s="567"/>
      <c r="J282" s="606"/>
    </row>
    <row r="283" spans="1:11">
      <c r="A283" s="678" t="s">
        <v>1385</v>
      </c>
      <c r="B283" s="678" t="s">
        <v>1386</v>
      </c>
      <c r="C283" s="681"/>
      <c r="G283" s="540">
        <v>41</v>
      </c>
      <c r="H283" s="540" t="s">
        <v>1386</v>
      </c>
      <c r="I283" s="567"/>
      <c r="J283" s="606"/>
    </row>
    <row r="284" spans="1:11">
      <c r="A284" s="678" t="s">
        <v>1387</v>
      </c>
      <c r="B284" s="678" t="s">
        <v>1388</v>
      </c>
      <c r="D284" s="541"/>
      <c r="G284" s="540">
        <v>4101</v>
      </c>
      <c r="H284" s="540" t="s">
        <v>1388</v>
      </c>
      <c r="J284" s="606"/>
    </row>
    <row r="285" spans="1:11">
      <c r="A285" s="678" t="s">
        <v>1389</v>
      </c>
      <c r="B285" s="678" t="s">
        <v>1390</v>
      </c>
      <c r="D285" s="541"/>
      <c r="G285" s="540">
        <v>410101</v>
      </c>
      <c r="H285" s="540" t="s">
        <v>1390</v>
      </c>
      <c r="I285" s="567"/>
      <c r="J285" s="606"/>
    </row>
    <row r="286" spans="1:11">
      <c r="A286" s="678" t="s">
        <v>1391</v>
      </c>
      <c r="B286" s="678" t="s">
        <v>1392</v>
      </c>
      <c r="C286" s="588">
        <f>+I281</f>
        <v>-516080396</v>
      </c>
      <c r="D286" s="541"/>
      <c r="G286" s="540" t="s">
        <v>1391</v>
      </c>
      <c r="H286" s="540" t="s">
        <v>1392</v>
      </c>
      <c r="I286" s="567">
        <v>-2529291623</v>
      </c>
      <c r="J286">
        <v>-2529291623</v>
      </c>
    </row>
    <row r="287" spans="1:11">
      <c r="A287" s="678" t="s">
        <v>1393</v>
      </c>
      <c r="B287" s="678" t="s">
        <v>1394</v>
      </c>
      <c r="C287" s="588">
        <f t="shared" ref="C287:C350" si="21">+I282</f>
        <v>0</v>
      </c>
      <c r="D287" s="541"/>
      <c r="G287" s="540" t="s">
        <v>1393</v>
      </c>
      <c r="H287" s="540" t="s">
        <v>1394</v>
      </c>
      <c r="I287" s="567">
        <v>-33439338</v>
      </c>
      <c r="J287" s="522">
        <v>-33439338</v>
      </c>
    </row>
    <row r="288" spans="1:11">
      <c r="A288" s="678" t="s">
        <v>1395</v>
      </c>
      <c r="B288" s="678" t="s">
        <v>1396</v>
      </c>
      <c r="C288" s="588">
        <f t="shared" si="21"/>
        <v>0</v>
      </c>
      <c r="D288" s="541"/>
      <c r="G288" s="540" t="s">
        <v>1395</v>
      </c>
      <c r="H288" s="540" t="s">
        <v>1396</v>
      </c>
      <c r="I288" s="567">
        <v>-1369305406</v>
      </c>
      <c r="J288" s="606">
        <v>-1369305406</v>
      </c>
    </row>
    <row r="289" spans="1:11">
      <c r="A289" s="678" t="s">
        <v>1397</v>
      </c>
      <c r="B289" s="678" t="s">
        <v>1398</v>
      </c>
      <c r="C289" s="588">
        <f t="shared" si="21"/>
        <v>0</v>
      </c>
      <c r="G289" s="540" t="s">
        <v>1397</v>
      </c>
      <c r="H289" s="540" t="s">
        <v>1398</v>
      </c>
      <c r="I289" s="567">
        <v>-3129000</v>
      </c>
      <c r="J289" s="606">
        <v>-3129000</v>
      </c>
      <c r="K289">
        <v>-711011316</v>
      </c>
    </row>
    <row r="290" spans="1:11">
      <c r="A290" s="678" t="s">
        <v>1389</v>
      </c>
      <c r="B290" s="678" t="s">
        <v>1390</v>
      </c>
      <c r="C290" s="588">
        <f t="shared" si="21"/>
        <v>0</v>
      </c>
      <c r="G290" s="540" t="s">
        <v>1389</v>
      </c>
      <c r="H290" s="540" t="s">
        <v>1390</v>
      </c>
      <c r="I290" s="567">
        <v>-3935165367</v>
      </c>
      <c r="J290" s="606">
        <v>-3935165367</v>
      </c>
    </row>
    <row r="291" spans="1:11">
      <c r="A291" s="678" t="s">
        <v>1399</v>
      </c>
      <c r="B291" s="678" t="s">
        <v>1400</v>
      </c>
      <c r="C291" s="588">
        <f t="shared" si="21"/>
        <v>-2529291623</v>
      </c>
      <c r="D291" s="541"/>
      <c r="G291" s="540">
        <v>410102</v>
      </c>
      <c r="H291" s="540" t="s">
        <v>1400</v>
      </c>
      <c r="I291" s="567"/>
      <c r="J291" s="606"/>
    </row>
    <row r="292" spans="1:11">
      <c r="A292" s="678" t="s">
        <v>1401</v>
      </c>
      <c r="B292" s="678" t="s">
        <v>1402</v>
      </c>
      <c r="C292" s="588">
        <f t="shared" si="21"/>
        <v>-33439338</v>
      </c>
      <c r="D292" s="541"/>
      <c r="G292" s="540">
        <v>410102001</v>
      </c>
      <c r="H292" s="540" t="s">
        <v>1402</v>
      </c>
      <c r="I292" s="501">
        <v>1121889084</v>
      </c>
      <c r="J292">
        <v>1832900400</v>
      </c>
    </row>
    <row r="293" spans="1:11">
      <c r="A293" s="678" t="s">
        <v>1403</v>
      </c>
      <c r="B293" s="678" t="s">
        <v>1404</v>
      </c>
      <c r="C293" s="588">
        <f t="shared" si="21"/>
        <v>-1369305406</v>
      </c>
      <c r="G293" s="540">
        <v>410102002</v>
      </c>
      <c r="H293" s="540" t="s">
        <v>1404</v>
      </c>
      <c r="I293" s="501">
        <v>19273826</v>
      </c>
      <c r="J293" s="541">
        <v>19273826</v>
      </c>
    </row>
    <row r="294" spans="1:11">
      <c r="A294" s="678" t="s">
        <v>1405</v>
      </c>
      <c r="B294" s="678" t="s">
        <v>1406</v>
      </c>
      <c r="C294" s="588">
        <f t="shared" si="21"/>
        <v>-3129000</v>
      </c>
      <c r="D294" s="541"/>
      <c r="G294" s="540">
        <v>410102003</v>
      </c>
      <c r="H294" s="540" t="s">
        <v>1406</v>
      </c>
      <c r="I294" s="501">
        <v>559081520</v>
      </c>
      <c r="J294" s="606">
        <v>559081520</v>
      </c>
    </row>
    <row r="295" spans="1:11">
      <c r="A295" s="678" t="s">
        <v>1407</v>
      </c>
      <c r="B295" s="678" t="s">
        <v>1408</v>
      </c>
      <c r="C295" s="588">
        <f t="shared" si="21"/>
        <v>-3935165367</v>
      </c>
      <c r="D295" s="541"/>
      <c r="G295" s="540">
        <v>410102004</v>
      </c>
      <c r="H295" s="540" t="s">
        <v>1408</v>
      </c>
      <c r="I295" s="501">
        <v>1880000</v>
      </c>
      <c r="J295" s="606">
        <v>1880000</v>
      </c>
    </row>
    <row r="296" spans="1:11">
      <c r="A296" s="678" t="s">
        <v>1399</v>
      </c>
      <c r="B296" s="678" t="s">
        <v>1400</v>
      </c>
      <c r="C296" s="588">
        <f t="shared" si="21"/>
        <v>0</v>
      </c>
      <c r="D296" s="541"/>
      <c r="G296" s="540">
        <v>410102</v>
      </c>
      <c r="H296" s="540" t="s">
        <v>1400</v>
      </c>
      <c r="I296" s="567">
        <v>2413135746</v>
      </c>
      <c r="J296" s="606">
        <v>2413135746</v>
      </c>
    </row>
    <row r="297" spans="1:11">
      <c r="A297" s="678" t="s">
        <v>1387</v>
      </c>
      <c r="B297" s="678" t="s">
        <v>1388</v>
      </c>
      <c r="C297" s="588">
        <f t="shared" si="21"/>
        <v>1121889084</v>
      </c>
      <c r="D297" s="541"/>
      <c r="G297" s="540">
        <v>4101</v>
      </c>
      <c r="H297" s="540" t="s">
        <v>1388</v>
      </c>
      <c r="I297" s="567">
        <v>-1522029621</v>
      </c>
      <c r="J297" s="606">
        <v>-1522029621</v>
      </c>
    </row>
    <row r="298" spans="1:11">
      <c r="A298" s="678" t="s">
        <v>1409</v>
      </c>
      <c r="B298" s="678" t="s">
        <v>1410</v>
      </c>
      <c r="C298" s="588">
        <f t="shared" si="21"/>
        <v>19273826</v>
      </c>
      <c r="D298" s="541"/>
      <c r="G298" s="540">
        <v>4102</v>
      </c>
      <c r="H298" s="540" t="s">
        <v>1410</v>
      </c>
      <c r="I298" s="567"/>
    </row>
    <row r="299" spans="1:11">
      <c r="A299" s="678" t="s">
        <v>1411</v>
      </c>
      <c r="B299" s="678" t="s">
        <v>1412</v>
      </c>
      <c r="C299" s="588">
        <f t="shared" si="21"/>
        <v>559081520</v>
      </c>
      <c r="G299" s="540">
        <v>410201</v>
      </c>
      <c r="H299" s="540" t="s">
        <v>1412</v>
      </c>
      <c r="I299" s="567"/>
      <c r="J299" s="522"/>
    </row>
    <row r="300" spans="1:11">
      <c r="A300" s="678" t="s">
        <v>1413</v>
      </c>
      <c r="B300" s="678" t="s">
        <v>1414</v>
      </c>
      <c r="C300" s="588">
        <f t="shared" si="21"/>
        <v>1880000</v>
      </c>
      <c r="G300" s="540">
        <v>410201001</v>
      </c>
      <c r="H300" s="540" t="s">
        <v>1414</v>
      </c>
      <c r="I300" s="567">
        <v>-87031953</v>
      </c>
      <c r="J300" s="606">
        <v>-87031953</v>
      </c>
    </row>
    <row r="301" spans="1:11">
      <c r="A301" s="678" t="s">
        <v>1415</v>
      </c>
      <c r="B301" s="678" t="s">
        <v>1416</v>
      </c>
      <c r="C301" s="588">
        <f t="shared" si="21"/>
        <v>2413135746</v>
      </c>
      <c r="D301" s="541"/>
      <c r="G301" s="540">
        <v>410201002</v>
      </c>
      <c r="H301" s="540" t="s">
        <v>1416</v>
      </c>
      <c r="I301" s="501">
        <v>-6360648</v>
      </c>
      <c r="J301" s="606">
        <v>-6360648</v>
      </c>
    </row>
    <row r="302" spans="1:11">
      <c r="A302" s="678" t="s">
        <v>1417</v>
      </c>
      <c r="B302" s="678" t="s">
        <v>1418</v>
      </c>
      <c r="C302" s="588">
        <f t="shared" si="21"/>
        <v>-1522029621</v>
      </c>
      <c r="D302" s="541"/>
      <c r="G302" s="540">
        <v>410201003</v>
      </c>
      <c r="H302" s="540" t="s">
        <v>1418</v>
      </c>
      <c r="I302" s="567">
        <v>-1061703635</v>
      </c>
      <c r="J302" s="522">
        <v>-1061703635</v>
      </c>
    </row>
    <row r="303" spans="1:11">
      <c r="A303" s="678" t="s">
        <v>1411</v>
      </c>
      <c r="B303" s="678" t="s">
        <v>1412</v>
      </c>
      <c r="C303" s="588">
        <f t="shared" si="21"/>
        <v>0</v>
      </c>
      <c r="D303" s="541"/>
      <c r="G303" s="540">
        <v>410201</v>
      </c>
      <c r="H303" s="540" t="s">
        <v>1412</v>
      </c>
      <c r="I303" s="567">
        <v>-1155096236</v>
      </c>
      <c r="J303" s="606">
        <v>-1155096236</v>
      </c>
    </row>
    <row r="304" spans="1:11" s="648" customFormat="1">
      <c r="A304" s="678" t="s">
        <v>1419</v>
      </c>
      <c r="B304" s="678" t="s">
        <v>1420</v>
      </c>
      <c r="C304" s="588">
        <f t="shared" si="21"/>
        <v>0</v>
      </c>
      <c r="D304" s="541"/>
      <c r="E304"/>
      <c r="G304" s="649">
        <v>410202</v>
      </c>
      <c r="H304" s="649" t="s">
        <v>1420</v>
      </c>
      <c r="I304" s="650"/>
      <c r="J304" s="647"/>
    </row>
    <row r="305" spans="1:10">
      <c r="A305" s="678" t="s">
        <v>1421</v>
      </c>
      <c r="B305" s="678" t="s">
        <v>1422</v>
      </c>
      <c r="C305" s="588">
        <f t="shared" si="21"/>
        <v>-87031953</v>
      </c>
      <c r="E305" s="648"/>
      <c r="G305" s="540">
        <v>410202001</v>
      </c>
      <c r="H305" s="540" t="s">
        <v>1422</v>
      </c>
      <c r="I305" s="567">
        <v>62976682</v>
      </c>
      <c r="J305" s="541">
        <v>62976682</v>
      </c>
    </row>
    <row r="306" spans="1:10">
      <c r="A306" s="678" t="s">
        <v>1423</v>
      </c>
      <c r="B306" s="678" t="s">
        <v>1424</v>
      </c>
      <c r="C306" s="588">
        <f t="shared" si="21"/>
        <v>-6360648</v>
      </c>
      <c r="D306" s="647"/>
      <c r="G306" s="540">
        <v>410202002</v>
      </c>
      <c r="H306" s="540" t="s">
        <v>1424</v>
      </c>
      <c r="I306" s="567">
        <v>1939913</v>
      </c>
      <c r="J306" s="606">
        <v>1939913</v>
      </c>
    </row>
    <row r="307" spans="1:10">
      <c r="A307" s="678" t="s">
        <v>1425</v>
      </c>
      <c r="B307" s="678" t="s">
        <v>1426</v>
      </c>
      <c r="C307" s="588">
        <f t="shared" si="21"/>
        <v>-1061703635</v>
      </c>
      <c r="D307" s="541"/>
      <c r="G307" s="540">
        <v>410202003</v>
      </c>
      <c r="H307" s="540" t="s">
        <v>1426</v>
      </c>
      <c r="I307" s="567">
        <v>558172839</v>
      </c>
      <c r="J307" s="606">
        <v>558172839</v>
      </c>
    </row>
    <row r="308" spans="1:10">
      <c r="A308" s="678" t="s">
        <v>1419</v>
      </c>
      <c r="B308" s="678" t="s">
        <v>1420</v>
      </c>
      <c r="C308" s="588">
        <f t="shared" si="21"/>
        <v>-1155096236</v>
      </c>
      <c r="D308" s="541"/>
      <c r="G308" s="540">
        <v>410202</v>
      </c>
      <c r="H308" s="540" t="s">
        <v>1420</v>
      </c>
      <c r="I308" s="501">
        <v>623089434</v>
      </c>
      <c r="J308">
        <v>623089434</v>
      </c>
    </row>
    <row r="309" spans="1:10">
      <c r="A309" s="678" t="s">
        <v>1409</v>
      </c>
      <c r="B309" s="678" t="s">
        <v>1410</v>
      </c>
      <c r="C309" s="588">
        <f t="shared" si="21"/>
        <v>0</v>
      </c>
      <c r="D309" s="541"/>
      <c r="G309" s="540">
        <v>4102</v>
      </c>
      <c r="H309" s="540" t="s">
        <v>1410</v>
      </c>
      <c r="I309" s="501">
        <v>-532006802</v>
      </c>
      <c r="J309" s="522">
        <v>-532006802</v>
      </c>
    </row>
    <row r="310" spans="1:10">
      <c r="A310" s="678" t="s">
        <v>1427</v>
      </c>
      <c r="B310" s="678" t="s">
        <v>1428</v>
      </c>
      <c r="C310" s="588">
        <f>+I305</f>
        <v>62976682</v>
      </c>
      <c r="D310" s="541"/>
      <c r="G310" s="540">
        <v>4103</v>
      </c>
      <c r="H310" s="540" t="s">
        <v>1428</v>
      </c>
      <c r="I310" s="567"/>
      <c r="J310" s="606"/>
    </row>
    <row r="311" spans="1:10">
      <c r="A311" s="678" t="s">
        <v>1429</v>
      </c>
      <c r="B311" s="678" t="s">
        <v>1430</v>
      </c>
      <c r="C311" s="588">
        <f t="shared" si="21"/>
        <v>1939913</v>
      </c>
      <c r="G311" s="540">
        <v>410301</v>
      </c>
      <c r="H311" s="540" t="s">
        <v>1430</v>
      </c>
      <c r="I311" s="567"/>
      <c r="J311" s="606"/>
    </row>
    <row r="312" spans="1:10">
      <c r="A312" s="678" t="s">
        <v>1951</v>
      </c>
      <c r="B312" s="678" t="s">
        <v>1885</v>
      </c>
      <c r="C312" s="588">
        <f t="shared" si="21"/>
        <v>558172839</v>
      </c>
      <c r="G312" s="540">
        <v>410301001</v>
      </c>
      <c r="H312" s="540" t="s">
        <v>1878</v>
      </c>
      <c r="I312" s="567">
        <v>-135455</v>
      </c>
      <c r="J312" s="606">
        <v>-135455</v>
      </c>
    </row>
    <row r="313" spans="1:10">
      <c r="A313" s="678" t="s">
        <v>1431</v>
      </c>
      <c r="B313" s="678" t="s">
        <v>1432</v>
      </c>
      <c r="C313" s="588">
        <f t="shared" si="21"/>
        <v>623089434</v>
      </c>
      <c r="D313" s="541"/>
      <c r="G313" s="540">
        <v>410301003</v>
      </c>
      <c r="H313" s="540" t="s">
        <v>1432</v>
      </c>
      <c r="I313" s="567">
        <v>-109611688</v>
      </c>
      <c r="J313" s="541">
        <v>-109611688</v>
      </c>
    </row>
    <row r="314" spans="1:10">
      <c r="A314" s="678" t="s">
        <v>1429</v>
      </c>
      <c r="B314" s="678" t="s">
        <v>1430</v>
      </c>
      <c r="C314" s="588">
        <f t="shared" si="21"/>
        <v>-532006802</v>
      </c>
      <c r="D314" s="541"/>
      <c r="G314" s="540">
        <v>410301</v>
      </c>
      <c r="H314" s="540" t="s">
        <v>1430</v>
      </c>
      <c r="I314" s="501">
        <v>-109747143</v>
      </c>
      <c r="J314">
        <v>-109747143</v>
      </c>
    </row>
    <row r="315" spans="1:10">
      <c r="A315" s="678" t="s">
        <v>1433</v>
      </c>
      <c r="B315" s="678" t="s">
        <v>1434</v>
      </c>
      <c r="C315" s="588">
        <f t="shared" si="21"/>
        <v>0</v>
      </c>
      <c r="D315" s="541"/>
      <c r="G315" s="540">
        <v>410302</v>
      </c>
      <c r="H315" s="540" t="s">
        <v>1434</v>
      </c>
      <c r="I315" s="567"/>
      <c r="J315" s="606"/>
    </row>
    <row r="316" spans="1:10">
      <c r="A316" s="678">
        <v>410302001</v>
      </c>
      <c r="B316" s="678" t="s">
        <v>1435</v>
      </c>
      <c r="C316" s="588">
        <f t="shared" si="21"/>
        <v>0</v>
      </c>
      <c r="D316" s="541"/>
      <c r="G316" s="540">
        <v>410302001</v>
      </c>
      <c r="H316" s="540" t="s">
        <v>1435</v>
      </c>
      <c r="I316" s="567">
        <v>78570</v>
      </c>
      <c r="J316" s="606">
        <v>78570</v>
      </c>
    </row>
    <row r="317" spans="1:10">
      <c r="A317" s="678" t="s">
        <v>1927</v>
      </c>
      <c r="B317" s="678" t="s">
        <v>1886</v>
      </c>
      <c r="C317" s="588">
        <f t="shared" si="21"/>
        <v>-135455</v>
      </c>
      <c r="G317" s="540">
        <v>410302003</v>
      </c>
      <c r="H317" s="540" t="s">
        <v>1437</v>
      </c>
      <c r="I317" s="567">
        <v>104936802</v>
      </c>
      <c r="J317" s="606">
        <v>104936802</v>
      </c>
    </row>
    <row r="318" spans="1:10">
      <c r="A318" s="678" t="s">
        <v>1436</v>
      </c>
      <c r="B318" s="678" t="s">
        <v>1437</v>
      </c>
      <c r="C318" s="588">
        <f t="shared" si="21"/>
        <v>-109611688</v>
      </c>
      <c r="D318" s="541"/>
      <c r="G318" s="540">
        <v>410302</v>
      </c>
      <c r="H318" s="540" t="s">
        <v>1434</v>
      </c>
      <c r="I318" s="567">
        <v>105015372</v>
      </c>
      <c r="J318" s="606">
        <v>105015372</v>
      </c>
    </row>
    <row r="319" spans="1:10">
      <c r="A319" s="678" t="s">
        <v>1433</v>
      </c>
      <c r="B319" s="678" t="s">
        <v>1434</v>
      </c>
      <c r="C319" s="588">
        <f t="shared" si="21"/>
        <v>-109747143</v>
      </c>
      <c r="D319" s="541"/>
      <c r="G319" s="540">
        <v>4103</v>
      </c>
      <c r="H319" s="540" t="s">
        <v>1428</v>
      </c>
      <c r="I319" s="567">
        <v>-4731771</v>
      </c>
      <c r="J319" s="541">
        <v>-4731771</v>
      </c>
    </row>
    <row r="320" spans="1:10">
      <c r="A320" s="678" t="s">
        <v>1427</v>
      </c>
      <c r="B320" s="678" t="s">
        <v>1428</v>
      </c>
      <c r="C320" s="588">
        <f t="shared" si="21"/>
        <v>0</v>
      </c>
      <c r="D320" s="541"/>
      <c r="G320" s="540">
        <v>4104</v>
      </c>
      <c r="H320" s="540" t="s">
        <v>1439</v>
      </c>
      <c r="J320" s="522"/>
    </row>
    <row r="321" spans="1:10">
      <c r="A321" s="678" t="s">
        <v>1438</v>
      </c>
      <c r="B321" s="678" t="s">
        <v>1439</v>
      </c>
      <c r="C321" s="588">
        <f t="shared" si="21"/>
        <v>78570</v>
      </c>
      <c r="D321" s="541"/>
      <c r="G321" s="540">
        <v>410401</v>
      </c>
      <c r="H321" s="540" t="s">
        <v>1441</v>
      </c>
      <c r="J321" s="522"/>
    </row>
    <row r="322" spans="1:10">
      <c r="A322" s="678" t="s">
        <v>1440</v>
      </c>
      <c r="B322" s="678" t="s">
        <v>1441</v>
      </c>
      <c r="C322" s="588">
        <f t="shared" si="21"/>
        <v>104936802</v>
      </c>
      <c r="D322" s="541"/>
      <c r="G322" s="540">
        <v>410401001</v>
      </c>
      <c r="H322" s="540" t="s">
        <v>1443</v>
      </c>
      <c r="I322" s="567">
        <v>-841317459</v>
      </c>
      <c r="J322" s="606">
        <v>-841317459</v>
      </c>
    </row>
    <row r="323" spans="1:10">
      <c r="A323" s="678" t="s">
        <v>1442</v>
      </c>
      <c r="B323" s="678" t="s">
        <v>1443</v>
      </c>
      <c r="C323" s="588">
        <f t="shared" si="21"/>
        <v>105015372</v>
      </c>
      <c r="G323" s="540">
        <v>410401002</v>
      </c>
      <c r="H323" s="540" t="s">
        <v>1445</v>
      </c>
      <c r="I323" s="567">
        <v>-46988500</v>
      </c>
      <c r="J323" s="606">
        <v>-46988500</v>
      </c>
    </row>
    <row r="324" spans="1:10">
      <c r="A324" s="678" t="s">
        <v>1444</v>
      </c>
      <c r="B324" s="678" t="s">
        <v>1445</v>
      </c>
      <c r="C324" s="588">
        <f t="shared" si="21"/>
        <v>-4731771</v>
      </c>
      <c r="G324" s="540">
        <v>410401003</v>
      </c>
      <c r="H324" s="540" t="s">
        <v>1447</v>
      </c>
      <c r="I324" s="567">
        <v>-140281509</v>
      </c>
      <c r="J324" s="606">
        <v>-140281509</v>
      </c>
    </row>
    <row r="325" spans="1:10">
      <c r="A325" s="678" t="s">
        <v>1446</v>
      </c>
      <c r="B325" s="678" t="s">
        <v>1447</v>
      </c>
      <c r="C325" s="588">
        <f t="shared" si="21"/>
        <v>0</v>
      </c>
      <c r="D325" s="541"/>
      <c r="G325" s="540">
        <v>410401</v>
      </c>
      <c r="H325" s="540" t="s">
        <v>1441</v>
      </c>
      <c r="I325" s="501">
        <v>-1028587468</v>
      </c>
      <c r="J325" s="541">
        <v>-1028587468</v>
      </c>
    </row>
    <row r="326" spans="1:10">
      <c r="A326" s="678" t="s">
        <v>1440</v>
      </c>
      <c r="B326" s="678" t="s">
        <v>1441</v>
      </c>
      <c r="C326" s="588">
        <f t="shared" si="21"/>
        <v>0</v>
      </c>
      <c r="D326" s="541"/>
      <c r="G326" s="540">
        <v>410402</v>
      </c>
      <c r="H326" s="540" t="s">
        <v>1449</v>
      </c>
      <c r="I326" s="567"/>
    </row>
    <row r="327" spans="1:10">
      <c r="A327" s="678" t="s">
        <v>1448</v>
      </c>
      <c r="B327" s="678" t="s">
        <v>1449</v>
      </c>
      <c r="C327" s="588">
        <f t="shared" si="21"/>
        <v>-841317459</v>
      </c>
      <c r="D327" s="541"/>
      <c r="G327" s="540">
        <v>410402001</v>
      </c>
      <c r="H327" s="540" t="s">
        <v>1451</v>
      </c>
      <c r="I327" s="567">
        <v>568022132</v>
      </c>
      <c r="J327" s="606">
        <v>568022132</v>
      </c>
    </row>
    <row r="328" spans="1:10">
      <c r="A328" s="678" t="s">
        <v>1450</v>
      </c>
      <c r="B328" s="678" t="s">
        <v>1451</v>
      </c>
      <c r="C328" s="588">
        <f t="shared" si="21"/>
        <v>-46988500</v>
      </c>
      <c r="G328" s="540">
        <v>410402002</v>
      </c>
      <c r="H328" s="540" t="s">
        <v>1453</v>
      </c>
      <c r="I328" s="567">
        <v>25600428</v>
      </c>
      <c r="J328" s="606">
        <v>25600428</v>
      </c>
    </row>
    <row r="329" spans="1:10">
      <c r="A329" s="678" t="s">
        <v>1452</v>
      </c>
      <c r="B329" s="678" t="s">
        <v>1453</v>
      </c>
      <c r="C329" s="588">
        <f t="shared" si="21"/>
        <v>-140281509</v>
      </c>
      <c r="D329" s="541"/>
      <c r="G329" s="540">
        <v>410402003</v>
      </c>
      <c r="H329" s="540" t="s">
        <v>1455</v>
      </c>
      <c r="I329" s="567">
        <v>52594227</v>
      </c>
      <c r="J329" s="606">
        <v>52594227</v>
      </c>
    </row>
    <row r="330" spans="1:10">
      <c r="A330" s="678" t="s">
        <v>1454</v>
      </c>
      <c r="B330" s="678" t="s">
        <v>1455</v>
      </c>
      <c r="C330" s="588">
        <f t="shared" si="21"/>
        <v>-1028587468</v>
      </c>
      <c r="D330" s="541"/>
      <c r="G330" s="540">
        <v>410402</v>
      </c>
      <c r="H330" s="540" t="s">
        <v>1449</v>
      </c>
      <c r="I330" s="501">
        <v>646216787</v>
      </c>
      <c r="J330" s="606">
        <v>646216787</v>
      </c>
    </row>
    <row r="331" spans="1:10">
      <c r="A331" s="678" t="s">
        <v>1448</v>
      </c>
      <c r="B331" s="678" t="s">
        <v>1449</v>
      </c>
      <c r="C331" s="588">
        <f t="shared" si="21"/>
        <v>0</v>
      </c>
      <c r="D331" s="541"/>
      <c r="G331" s="540">
        <v>4104</v>
      </c>
      <c r="H331" s="540" t="s">
        <v>1439</v>
      </c>
      <c r="I331" s="501">
        <v>-382370681</v>
      </c>
      <c r="J331" s="541">
        <v>-382370681</v>
      </c>
    </row>
    <row r="332" spans="1:10">
      <c r="A332" s="678" t="s">
        <v>1438</v>
      </c>
      <c r="B332" s="678" t="s">
        <v>1439</v>
      </c>
      <c r="C332" s="588">
        <f t="shared" si="21"/>
        <v>568022132</v>
      </c>
      <c r="D332" s="541"/>
      <c r="G332" s="540">
        <v>4105</v>
      </c>
      <c r="H332" s="540" t="s">
        <v>1457</v>
      </c>
      <c r="I332" s="567"/>
      <c r="J332" s="522"/>
    </row>
    <row r="333" spans="1:10">
      <c r="A333" s="678" t="s">
        <v>1456</v>
      </c>
      <c r="B333" s="678" t="s">
        <v>1457</v>
      </c>
      <c r="C333" s="588">
        <f t="shared" si="21"/>
        <v>25600428</v>
      </c>
      <c r="G333" s="540">
        <v>410501</v>
      </c>
      <c r="H333" s="540" t="s">
        <v>1459</v>
      </c>
      <c r="I333" s="567"/>
      <c r="J333" s="522"/>
    </row>
    <row r="334" spans="1:10">
      <c r="A334" s="678" t="s">
        <v>1458</v>
      </c>
      <c r="B334" s="678" t="s">
        <v>1459</v>
      </c>
      <c r="C334" s="588">
        <f t="shared" si="21"/>
        <v>52594227</v>
      </c>
      <c r="G334" s="540">
        <v>410501001</v>
      </c>
      <c r="H334" s="540" t="s">
        <v>1461</v>
      </c>
      <c r="I334" s="567">
        <v>-435447094</v>
      </c>
      <c r="J334" s="606">
        <v>-435447094</v>
      </c>
    </row>
    <row r="335" spans="1:10">
      <c r="A335" s="678" t="s">
        <v>1460</v>
      </c>
      <c r="B335" s="678" t="s">
        <v>1461</v>
      </c>
      <c r="C335" s="588">
        <f t="shared" si="21"/>
        <v>646216787</v>
      </c>
      <c r="D335" s="541"/>
      <c r="G335" s="540">
        <v>410501002</v>
      </c>
      <c r="H335" s="540" t="s">
        <v>1463</v>
      </c>
      <c r="I335" s="567">
        <v>-1451228</v>
      </c>
      <c r="J335" s="606">
        <v>-1451228</v>
      </c>
    </row>
    <row r="336" spans="1:10">
      <c r="A336" s="678" t="s">
        <v>1462</v>
      </c>
      <c r="B336" s="678" t="s">
        <v>1463</v>
      </c>
      <c r="C336" s="588">
        <f t="shared" si="21"/>
        <v>-382370681</v>
      </c>
      <c r="D336" s="541"/>
      <c r="G336" s="540">
        <v>410501003</v>
      </c>
      <c r="H336" s="540" t="s">
        <v>1465</v>
      </c>
      <c r="I336" s="501">
        <v>-112436115</v>
      </c>
      <c r="J336" s="606">
        <v>-112436115</v>
      </c>
    </row>
    <row r="337" spans="1:10">
      <c r="A337" s="678" t="s">
        <v>1464</v>
      </c>
      <c r="B337" s="678" t="s">
        <v>1465</v>
      </c>
      <c r="C337" s="588">
        <f t="shared" si="21"/>
        <v>0</v>
      </c>
      <c r="G337" s="540">
        <v>410501</v>
      </c>
      <c r="H337" s="540" t="s">
        <v>1459</v>
      </c>
      <c r="I337" s="567">
        <v>-549334437</v>
      </c>
      <c r="J337">
        <v>-549334437</v>
      </c>
    </row>
    <row r="338" spans="1:10">
      <c r="A338" s="678" t="s">
        <v>1458</v>
      </c>
      <c r="B338" s="678" t="s">
        <v>1459</v>
      </c>
      <c r="C338" s="588">
        <f t="shared" si="21"/>
        <v>0</v>
      </c>
      <c r="D338" s="541"/>
      <c r="G338" s="540">
        <v>410502</v>
      </c>
      <c r="H338" s="540" t="s">
        <v>1467</v>
      </c>
      <c r="I338" s="567"/>
      <c r="J338" s="541"/>
    </row>
    <row r="339" spans="1:10">
      <c r="A339" s="678" t="s">
        <v>1466</v>
      </c>
      <c r="B339" s="678" t="s">
        <v>1467</v>
      </c>
      <c r="C339" s="588">
        <f t="shared" si="21"/>
        <v>-435447094</v>
      </c>
      <c r="D339" s="541"/>
      <c r="G339" s="540">
        <v>410502001</v>
      </c>
      <c r="H339" s="540" t="s">
        <v>1469</v>
      </c>
      <c r="I339" s="567">
        <v>290519075</v>
      </c>
      <c r="J339" s="606">
        <v>290519075</v>
      </c>
    </row>
    <row r="340" spans="1:10">
      <c r="A340" s="678" t="s">
        <v>1468</v>
      </c>
      <c r="B340" s="678" t="s">
        <v>1469</v>
      </c>
      <c r="C340" s="588">
        <f t="shared" si="21"/>
        <v>-1451228</v>
      </c>
      <c r="D340" s="541"/>
      <c r="G340" s="540">
        <v>410502002</v>
      </c>
      <c r="H340" s="540" t="s">
        <v>1471</v>
      </c>
      <c r="I340" s="567">
        <v>922586</v>
      </c>
      <c r="J340" s="606">
        <v>922586</v>
      </c>
    </row>
    <row r="341" spans="1:10">
      <c r="A341" s="678" t="s">
        <v>1470</v>
      </c>
      <c r="B341" s="678" t="s">
        <v>1471</v>
      </c>
      <c r="C341" s="588">
        <f t="shared" si="21"/>
        <v>-112436115</v>
      </c>
      <c r="G341" s="540">
        <v>410502003</v>
      </c>
      <c r="H341" s="540" t="s">
        <v>1473</v>
      </c>
      <c r="I341" s="567">
        <v>61910133</v>
      </c>
      <c r="J341" s="541">
        <v>61910133</v>
      </c>
    </row>
    <row r="342" spans="1:10">
      <c r="A342" s="678" t="s">
        <v>1472</v>
      </c>
      <c r="B342" s="678" t="s">
        <v>1473</v>
      </c>
      <c r="C342" s="588">
        <f t="shared" si="21"/>
        <v>-549334437</v>
      </c>
      <c r="G342" s="540">
        <v>410502</v>
      </c>
      <c r="H342" s="540" t="s">
        <v>1467</v>
      </c>
      <c r="I342" s="501">
        <v>353351794</v>
      </c>
      <c r="J342" s="522">
        <v>353351794</v>
      </c>
    </row>
    <row r="343" spans="1:10">
      <c r="A343" s="678" t="s">
        <v>1466</v>
      </c>
      <c r="B343" s="678" t="s">
        <v>1467</v>
      </c>
      <c r="C343" s="588">
        <f t="shared" si="21"/>
        <v>0</v>
      </c>
      <c r="D343" s="541"/>
      <c r="G343" s="540">
        <v>4105</v>
      </c>
      <c r="H343" s="540" t="s">
        <v>1457</v>
      </c>
      <c r="I343" s="501">
        <v>-195982643</v>
      </c>
      <c r="J343" s="522">
        <v>-195982643</v>
      </c>
    </row>
    <row r="344" spans="1:10">
      <c r="A344" s="678" t="s">
        <v>1456</v>
      </c>
      <c r="B344" s="678" t="s">
        <v>1457</v>
      </c>
      <c r="C344" s="588">
        <f t="shared" si="21"/>
        <v>290519075</v>
      </c>
      <c r="D344" s="541"/>
      <c r="G344" s="540">
        <v>4150</v>
      </c>
      <c r="H344" s="540" t="s">
        <v>1475</v>
      </c>
      <c r="I344" s="567"/>
      <c r="J344" s="606"/>
    </row>
    <row r="345" spans="1:10">
      <c r="A345" s="678" t="s">
        <v>1474</v>
      </c>
      <c r="B345" s="678" t="s">
        <v>1475</v>
      </c>
      <c r="C345" s="588">
        <f t="shared" si="21"/>
        <v>922586</v>
      </c>
      <c r="D345" s="541"/>
      <c r="G345" s="540">
        <v>415001</v>
      </c>
      <c r="H345" s="540" t="s">
        <v>1477</v>
      </c>
      <c r="I345" s="567"/>
      <c r="J345" s="541"/>
    </row>
    <row r="346" spans="1:10">
      <c r="A346" s="678" t="s">
        <v>1476</v>
      </c>
      <c r="B346" s="678" t="s">
        <v>1477</v>
      </c>
      <c r="C346" s="588">
        <f t="shared" si="21"/>
        <v>61910133</v>
      </c>
      <c r="G346" s="540">
        <v>415001002</v>
      </c>
      <c r="H346" s="540" t="s">
        <v>1879</v>
      </c>
      <c r="I346" s="567"/>
    </row>
    <row r="347" spans="1:10">
      <c r="A347" s="678">
        <v>415001002</v>
      </c>
      <c r="B347" s="678" t="s">
        <v>1879</v>
      </c>
      <c r="C347" s="588">
        <f t="shared" si="21"/>
        <v>353351794</v>
      </c>
      <c r="D347" s="541"/>
      <c r="G347" s="540">
        <v>415001003</v>
      </c>
      <c r="H347" s="540" t="s">
        <v>1479</v>
      </c>
      <c r="I347" s="567">
        <v>-1781952</v>
      </c>
      <c r="J347" s="606">
        <v>-1781952</v>
      </c>
    </row>
    <row r="348" spans="1:10">
      <c r="A348" s="678" t="s">
        <v>1478</v>
      </c>
      <c r="B348" s="678" t="s">
        <v>1479</v>
      </c>
      <c r="C348" s="588">
        <f t="shared" si="21"/>
        <v>-195982643</v>
      </c>
      <c r="D348" s="541"/>
      <c r="G348" s="540">
        <v>415001</v>
      </c>
      <c r="H348" s="540" t="s">
        <v>1477</v>
      </c>
      <c r="I348" s="501">
        <v>-1781952</v>
      </c>
      <c r="J348" s="606">
        <v>-1781952</v>
      </c>
    </row>
    <row r="349" spans="1:10">
      <c r="A349" s="678" t="s">
        <v>1476</v>
      </c>
      <c r="B349" s="678" t="s">
        <v>1477</v>
      </c>
      <c r="C349" s="588">
        <f t="shared" si="21"/>
        <v>0</v>
      </c>
      <c r="D349" s="541"/>
      <c r="G349" s="540">
        <v>415002</v>
      </c>
      <c r="H349" s="540" t="s">
        <v>1481</v>
      </c>
      <c r="I349" s="567"/>
      <c r="J349" s="541"/>
    </row>
    <row r="350" spans="1:10">
      <c r="A350" s="678" t="s">
        <v>1480</v>
      </c>
      <c r="B350" s="678" t="s">
        <v>1481</v>
      </c>
      <c r="C350" s="588">
        <f t="shared" si="21"/>
        <v>0</v>
      </c>
      <c r="G350" s="540">
        <v>415002002</v>
      </c>
      <c r="H350" s="540" t="s">
        <v>1880</v>
      </c>
      <c r="I350" s="567"/>
      <c r="J350" s="522"/>
    </row>
    <row r="351" spans="1:10">
      <c r="A351" s="678">
        <v>415002002</v>
      </c>
      <c r="B351" s="678" t="s">
        <v>1880</v>
      </c>
      <c r="C351" s="588">
        <f t="shared" ref="C351:C414" si="22">+I346</f>
        <v>0</v>
      </c>
      <c r="G351" s="540">
        <v>415002003</v>
      </c>
      <c r="H351" s="540" t="s">
        <v>1482</v>
      </c>
      <c r="I351" s="567">
        <v>1250045</v>
      </c>
      <c r="J351" s="522">
        <v>1250045</v>
      </c>
    </row>
    <row r="352" spans="1:10">
      <c r="A352" s="678">
        <v>415002003</v>
      </c>
      <c r="B352" s="678" t="s">
        <v>1482</v>
      </c>
      <c r="C352" s="588">
        <f t="shared" si="22"/>
        <v>-1781952</v>
      </c>
      <c r="D352" s="541"/>
      <c r="G352" s="540">
        <v>415002</v>
      </c>
      <c r="H352" s="540" t="s">
        <v>1481</v>
      </c>
      <c r="I352" s="567">
        <v>1250045</v>
      </c>
      <c r="J352" s="606">
        <v>1250045</v>
      </c>
    </row>
    <row r="353" spans="1:10">
      <c r="A353" s="678" t="s">
        <v>1480</v>
      </c>
      <c r="B353" s="678" t="s">
        <v>1481</v>
      </c>
      <c r="C353" s="588">
        <f t="shared" si="22"/>
        <v>-1781952</v>
      </c>
      <c r="D353" s="541"/>
      <c r="G353" s="540">
        <v>4150</v>
      </c>
      <c r="H353" s="540" t="s">
        <v>1475</v>
      </c>
      <c r="I353" s="567">
        <v>-531907</v>
      </c>
      <c r="J353" s="541">
        <v>-531907</v>
      </c>
    </row>
    <row r="354" spans="1:10">
      <c r="A354" s="678" t="s">
        <v>1474</v>
      </c>
      <c r="B354" s="678" t="s">
        <v>1475</v>
      </c>
      <c r="C354" s="588">
        <f t="shared" si="22"/>
        <v>0</v>
      </c>
      <c r="G354" s="540">
        <v>4155</v>
      </c>
      <c r="H354" s="540" t="s">
        <v>1484</v>
      </c>
    </row>
    <row r="355" spans="1:10">
      <c r="A355" s="678" t="s">
        <v>1483</v>
      </c>
      <c r="B355" s="678" t="s">
        <v>1484</v>
      </c>
      <c r="C355" s="588">
        <f t="shared" si="22"/>
        <v>0</v>
      </c>
      <c r="D355" s="541"/>
      <c r="G355" s="540">
        <v>415501</v>
      </c>
      <c r="H355" s="540" t="s">
        <v>1486</v>
      </c>
      <c r="J355" s="606"/>
    </row>
    <row r="356" spans="1:10">
      <c r="A356" s="678" t="s">
        <v>1485</v>
      </c>
      <c r="B356" s="678" t="s">
        <v>1486</v>
      </c>
      <c r="C356" s="588">
        <f t="shared" si="22"/>
        <v>1250045</v>
      </c>
      <c r="D356" s="541"/>
      <c r="G356" s="540">
        <v>415501003</v>
      </c>
      <c r="H356" s="540" t="s">
        <v>1488</v>
      </c>
      <c r="I356" s="567">
        <v>-28022777</v>
      </c>
      <c r="J356" s="606">
        <v>-28022777</v>
      </c>
    </row>
    <row r="357" spans="1:10">
      <c r="A357" s="678" t="s">
        <v>1487</v>
      </c>
      <c r="B357" s="678" t="s">
        <v>1488</v>
      </c>
      <c r="C357" s="588">
        <f t="shared" si="22"/>
        <v>1250045</v>
      </c>
      <c r="D357" s="541"/>
      <c r="G357" s="540">
        <v>415501</v>
      </c>
      <c r="H357" s="540" t="s">
        <v>1486</v>
      </c>
      <c r="I357" s="567">
        <v>-28022777</v>
      </c>
      <c r="J357" s="541">
        <v>-28022777</v>
      </c>
    </row>
    <row r="358" spans="1:10">
      <c r="A358" s="678" t="s">
        <v>1485</v>
      </c>
      <c r="B358" s="678" t="s">
        <v>1486</v>
      </c>
      <c r="C358" s="588">
        <f t="shared" si="22"/>
        <v>-531907</v>
      </c>
      <c r="G358" s="540">
        <v>415502</v>
      </c>
      <c r="H358" s="540" t="s">
        <v>1490</v>
      </c>
      <c r="J358" s="522"/>
    </row>
    <row r="359" spans="1:10">
      <c r="A359" s="678" t="s">
        <v>1489</v>
      </c>
      <c r="B359" s="678" t="s">
        <v>1490</v>
      </c>
      <c r="C359" s="588">
        <f t="shared" si="22"/>
        <v>0</v>
      </c>
      <c r="G359" s="540">
        <v>415502003</v>
      </c>
      <c r="H359" s="540" t="s">
        <v>1488</v>
      </c>
      <c r="I359" s="567">
        <v>15720166</v>
      </c>
      <c r="J359" s="522">
        <v>15720166</v>
      </c>
    </row>
    <row r="360" spans="1:10">
      <c r="A360" s="678" t="s">
        <v>1491</v>
      </c>
      <c r="B360" s="678" t="s">
        <v>1488</v>
      </c>
      <c r="C360" s="588">
        <f t="shared" si="22"/>
        <v>0</v>
      </c>
      <c r="D360" s="541"/>
      <c r="G360" s="540">
        <v>415502</v>
      </c>
      <c r="H360" s="540" t="s">
        <v>1490</v>
      </c>
      <c r="I360" s="567">
        <v>15720166</v>
      </c>
      <c r="J360" s="606">
        <v>15720166</v>
      </c>
    </row>
    <row r="361" spans="1:10">
      <c r="A361" s="678" t="s">
        <v>1489</v>
      </c>
      <c r="B361" s="678" t="s">
        <v>1490</v>
      </c>
      <c r="C361" s="588">
        <f t="shared" si="22"/>
        <v>-28022777</v>
      </c>
      <c r="D361" s="541"/>
      <c r="G361" s="540">
        <v>4155</v>
      </c>
      <c r="H361" s="540" t="s">
        <v>1484</v>
      </c>
      <c r="I361" s="567">
        <v>-12302611</v>
      </c>
      <c r="J361" s="541">
        <v>-12302611</v>
      </c>
    </row>
    <row r="362" spans="1:10">
      <c r="A362" s="678" t="s">
        <v>1483</v>
      </c>
      <c r="B362" s="678" t="s">
        <v>1484</v>
      </c>
      <c r="C362" s="588">
        <f t="shared" si="22"/>
        <v>-28022777</v>
      </c>
      <c r="D362" s="541"/>
      <c r="G362" s="540">
        <v>4157</v>
      </c>
      <c r="H362" s="540" t="s">
        <v>1493</v>
      </c>
    </row>
    <row r="363" spans="1:10">
      <c r="A363" s="678" t="s">
        <v>1492</v>
      </c>
      <c r="B363" s="678" t="s">
        <v>1493</v>
      </c>
      <c r="C363" s="588">
        <f t="shared" si="22"/>
        <v>0</v>
      </c>
      <c r="D363" s="541"/>
      <c r="G363" s="540">
        <v>415701</v>
      </c>
      <c r="H363" s="540" t="s">
        <v>1495</v>
      </c>
      <c r="J363" s="606"/>
    </row>
    <row r="364" spans="1:10">
      <c r="A364" s="678" t="s">
        <v>1494</v>
      </c>
      <c r="B364" s="678" t="s">
        <v>1495</v>
      </c>
      <c r="C364" s="588">
        <f t="shared" si="22"/>
        <v>15720166</v>
      </c>
      <c r="G364" s="540">
        <v>415701003</v>
      </c>
      <c r="H364" s="540" t="s">
        <v>1497</v>
      </c>
      <c r="I364" s="567"/>
      <c r="J364" s="606"/>
    </row>
    <row r="365" spans="1:10">
      <c r="A365" s="678" t="s">
        <v>1496</v>
      </c>
      <c r="B365" s="678" t="s">
        <v>1497</v>
      </c>
      <c r="C365" s="588">
        <f t="shared" si="22"/>
        <v>15720166</v>
      </c>
      <c r="D365" s="541"/>
      <c r="G365" s="540">
        <v>415701</v>
      </c>
      <c r="H365" s="540" t="s">
        <v>1495</v>
      </c>
      <c r="I365" s="567"/>
      <c r="J365" s="541"/>
    </row>
    <row r="366" spans="1:10">
      <c r="A366" s="678" t="s">
        <v>1494</v>
      </c>
      <c r="B366" s="678" t="s">
        <v>1495</v>
      </c>
      <c r="C366" s="588">
        <f t="shared" si="22"/>
        <v>-12302611</v>
      </c>
      <c r="D366" s="541"/>
      <c r="G366" s="540">
        <v>415702</v>
      </c>
      <c r="H366" s="540" t="s">
        <v>1499</v>
      </c>
      <c r="J366" s="522"/>
    </row>
    <row r="367" spans="1:10">
      <c r="A367" s="678" t="s">
        <v>1498</v>
      </c>
      <c r="B367" s="678" t="s">
        <v>1499</v>
      </c>
      <c r="C367" s="588">
        <f t="shared" si="22"/>
        <v>0</v>
      </c>
      <c r="D367" s="541"/>
      <c r="G367" s="540">
        <v>415702003</v>
      </c>
      <c r="H367" s="540" t="s">
        <v>1497</v>
      </c>
      <c r="I367" s="567"/>
      <c r="J367" s="522"/>
    </row>
    <row r="368" spans="1:10">
      <c r="A368" s="678" t="s">
        <v>1500</v>
      </c>
      <c r="B368" s="678" t="s">
        <v>1497</v>
      </c>
      <c r="C368" s="588">
        <f t="shared" si="22"/>
        <v>0</v>
      </c>
      <c r="D368" s="541"/>
      <c r="G368" s="540">
        <v>415702</v>
      </c>
      <c r="H368" s="540" t="s">
        <v>1499</v>
      </c>
      <c r="I368" s="567"/>
      <c r="J368" s="606"/>
    </row>
    <row r="369" spans="1:10">
      <c r="A369" s="678" t="s">
        <v>1498</v>
      </c>
      <c r="B369" s="678" t="s">
        <v>1499</v>
      </c>
      <c r="C369" s="588">
        <f t="shared" si="22"/>
        <v>0</v>
      </c>
      <c r="D369" s="541"/>
      <c r="G369" s="540">
        <v>4157</v>
      </c>
      <c r="H369" s="540" t="s">
        <v>1493</v>
      </c>
      <c r="I369" s="567"/>
      <c r="J369" s="541"/>
    </row>
    <row r="370" spans="1:10">
      <c r="A370" s="678" t="s">
        <v>1492</v>
      </c>
      <c r="B370" s="678" t="s">
        <v>1493</v>
      </c>
      <c r="C370" s="588">
        <f t="shared" si="22"/>
        <v>0</v>
      </c>
      <c r="G370" s="540">
        <v>4159</v>
      </c>
      <c r="H370" s="540" t="s">
        <v>1502</v>
      </c>
      <c r="J370" s="541"/>
    </row>
    <row r="371" spans="1:10">
      <c r="A371" s="678" t="s">
        <v>1501</v>
      </c>
      <c r="B371" s="678" t="s">
        <v>1502</v>
      </c>
      <c r="C371" s="588">
        <f t="shared" si="22"/>
        <v>0</v>
      </c>
      <c r="G371" s="540">
        <v>415901</v>
      </c>
      <c r="H371" s="540" t="s">
        <v>1504</v>
      </c>
      <c r="J371" s="606"/>
    </row>
    <row r="372" spans="1:10">
      <c r="A372" s="678" t="s">
        <v>1503</v>
      </c>
      <c r="B372" s="678" t="s">
        <v>1504</v>
      </c>
      <c r="C372" s="588">
        <f t="shared" si="22"/>
        <v>0</v>
      </c>
      <c r="D372" s="541"/>
      <c r="G372" s="540">
        <v>415901003</v>
      </c>
      <c r="H372" s="540" t="s">
        <v>1263</v>
      </c>
      <c r="I372" s="567"/>
      <c r="J372" s="522"/>
    </row>
    <row r="373" spans="1:10">
      <c r="A373" s="678" t="s">
        <v>1505</v>
      </c>
      <c r="B373" s="678" t="s">
        <v>1263</v>
      </c>
      <c r="C373" s="588">
        <f t="shared" si="22"/>
        <v>0</v>
      </c>
      <c r="D373" s="541"/>
      <c r="G373" s="540">
        <v>415901</v>
      </c>
      <c r="H373" s="540" t="s">
        <v>1504</v>
      </c>
      <c r="I373" s="567"/>
      <c r="J373" s="606"/>
    </row>
    <row r="374" spans="1:10">
      <c r="A374" s="678" t="s">
        <v>1503</v>
      </c>
      <c r="B374" s="678" t="s">
        <v>1504</v>
      </c>
      <c r="C374" s="588">
        <f t="shared" si="22"/>
        <v>0</v>
      </c>
      <c r="D374" s="541"/>
      <c r="G374" s="540">
        <v>415902</v>
      </c>
      <c r="H374" s="540" t="s">
        <v>1507</v>
      </c>
      <c r="J374" s="541"/>
    </row>
    <row r="375" spans="1:10">
      <c r="A375" s="678" t="s">
        <v>1506</v>
      </c>
      <c r="B375" s="678" t="s">
        <v>1507</v>
      </c>
      <c r="C375" s="588">
        <f t="shared" si="22"/>
        <v>0</v>
      </c>
      <c r="D375" s="541"/>
      <c r="G375" s="540">
        <v>415902003</v>
      </c>
      <c r="H375" s="540" t="s">
        <v>1263</v>
      </c>
      <c r="I375" s="567"/>
      <c r="J375" s="541"/>
    </row>
    <row r="376" spans="1:10">
      <c r="A376" s="678" t="s">
        <v>1508</v>
      </c>
      <c r="B376" s="678" t="s">
        <v>1263</v>
      </c>
      <c r="C376" s="588">
        <f t="shared" si="22"/>
        <v>0</v>
      </c>
      <c r="G376" s="540">
        <v>415902</v>
      </c>
      <c r="H376" s="540" t="s">
        <v>1507</v>
      </c>
      <c r="I376" s="567"/>
      <c r="J376" s="606"/>
    </row>
    <row r="377" spans="1:10">
      <c r="A377" s="678" t="s">
        <v>1506</v>
      </c>
      <c r="B377" s="678" t="s">
        <v>1507</v>
      </c>
      <c r="C377" s="588">
        <f t="shared" si="22"/>
        <v>0</v>
      </c>
      <c r="D377" s="541"/>
      <c r="G377" s="540">
        <v>4159</v>
      </c>
      <c r="H377" s="540" t="s">
        <v>1502</v>
      </c>
      <c r="I377" s="567"/>
      <c r="J377" s="606"/>
    </row>
    <row r="378" spans="1:10">
      <c r="A378" s="678" t="s">
        <v>1501</v>
      </c>
      <c r="B378" s="678" t="s">
        <v>1502</v>
      </c>
      <c r="C378" s="588">
        <f t="shared" si="22"/>
        <v>0</v>
      </c>
      <c r="D378" s="541"/>
      <c r="G378" s="540">
        <v>4161</v>
      </c>
      <c r="H378" s="540" t="s">
        <v>1754</v>
      </c>
      <c r="J378" s="522"/>
    </row>
    <row r="379" spans="1:10">
      <c r="A379" s="678" t="s">
        <v>1753</v>
      </c>
      <c r="B379" s="678" t="s">
        <v>1754</v>
      </c>
      <c r="C379" s="588">
        <f t="shared" si="22"/>
        <v>0</v>
      </c>
      <c r="D379" s="541"/>
      <c r="G379" s="540">
        <v>416101</v>
      </c>
      <c r="H379" s="540" t="s">
        <v>1756</v>
      </c>
    </row>
    <row r="380" spans="1:10">
      <c r="A380" s="678" t="s">
        <v>1755</v>
      </c>
      <c r="B380" s="678" t="s">
        <v>1756</v>
      </c>
      <c r="C380" s="588">
        <f t="shared" si="22"/>
        <v>0</v>
      </c>
      <c r="D380" s="541"/>
      <c r="G380" s="540">
        <v>416101003</v>
      </c>
      <c r="H380" s="540" t="s">
        <v>1758</v>
      </c>
      <c r="I380" s="567">
        <v>-20941072</v>
      </c>
      <c r="J380" s="606">
        <v>-20941072</v>
      </c>
    </row>
    <row r="381" spans="1:10">
      <c r="A381" s="678" t="s">
        <v>1757</v>
      </c>
      <c r="B381" s="678" t="s">
        <v>1758</v>
      </c>
      <c r="C381" s="588">
        <f t="shared" si="22"/>
        <v>0</v>
      </c>
      <c r="D381" s="541"/>
      <c r="G381" s="540">
        <v>416101</v>
      </c>
      <c r="H381" s="540" t="s">
        <v>1756</v>
      </c>
      <c r="I381" s="567">
        <v>-20941072</v>
      </c>
      <c r="J381" s="606">
        <v>-20941072</v>
      </c>
    </row>
    <row r="382" spans="1:10">
      <c r="A382" s="678" t="s">
        <v>1755</v>
      </c>
      <c r="B382" s="678" t="s">
        <v>1756</v>
      </c>
      <c r="C382" s="588">
        <f t="shared" si="22"/>
        <v>0</v>
      </c>
      <c r="G382" s="540">
        <v>416102</v>
      </c>
      <c r="H382" s="540" t="s">
        <v>1828</v>
      </c>
      <c r="J382" s="606"/>
    </row>
    <row r="383" spans="1:10">
      <c r="A383" s="678" t="s">
        <v>1753</v>
      </c>
      <c r="B383" s="678" t="s">
        <v>1754</v>
      </c>
      <c r="C383" s="588">
        <f t="shared" si="22"/>
        <v>0</v>
      </c>
      <c r="G383" s="540">
        <v>416102003</v>
      </c>
      <c r="H383" s="540" t="s">
        <v>1829</v>
      </c>
      <c r="I383" s="567">
        <v>23151718</v>
      </c>
      <c r="J383" s="606">
        <v>23151718</v>
      </c>
    </row>
    <row r="384" spans="1:10">
      <c r="A384" s="678" t="s">
        <v>1929</v>
      </c>
      <c r="B384" s="678" t="s">
        <v>1829</v>
      </c>
      <c r="C384" s="588">
        <f t="shared" si="22"/>
        <v>0</v>
      </c>
      <c r="D384" s="541"/>
      <c r="G384" s="540">
        <v>416102</v>
      </c>
      <c r="H384" s="540" t="s">
        <v>1828</v>
      </c>
      <c r="I384" s="567">
        <v>23151718</v>
      </c>
      <c r="J384">
        <v>23151718</v>
      </c>
    </row>
    <row r="385" spans="1:11">
      <c r="A385" s="678" t="s">
        <v>1928</v>
      </c>
      <c r="B385" s="678" t="s">
        <v>1828</v>
      </c>
      <c r="C385" s="588">
        <f t="shared" si="22"/>
        <v>-20941072</v>
      </c>
      <c r="D385" s="541"/>
      <c r="G385" s="540">
        <v>4161</v>
      </c>
      <c r="H385" s="540" t="s">
        <v>1754</v>
      </c>
      <c r="I385" s="567">
        <v>2210646</v>
      </c>
      <c r="J385" s="541">
        <v>2210646</v>
      </c>
    </row>
    <row r="386" spans="1:11">
      <c r="A386" s="678" t="s">
        <v>1753</v>
      </c>
      <c r="B386" s="678" t="s">
        <v>1754</v>
      </c>
      <c r="C386" s="588">
        <f t="shared" si="22"/>
        <v>-20941072</v>
      </c>
      <c r="D386" s="541"/>
      <c r="G386" s="540">
        <v>4165</v>
      </c>
      <c r="H386" s="540" t="s">
        <v>1510</v>
      </c>
      <c r="J386" s="606"/>
    </row>
    <row r="387" spans="1:11">
      <c r="A387" s="678" t="s">
        <v>1509</v>
      </c>
      <c r="B387" s="678" t="s">
        <v>1510</v>
      </c>
      <c r="C387" s="588">
        <f t="shared" si="22"/>
        <v>0</v>
      </c>
      <c r="D387" s="541"/>
      <c r="G387" s="540">
        <v>416501</v>
      </c>
      <c r="H387" s="540" t="s">
        <v>1512</v>
      </c>
      <c r="J387" s="606"/>
    </row>
    <row r="388" spans="1:11">
      <c r="A388" s="678" t="s">
        <v>1511</v>
      </c>
      <c r="B388" s="678" t="s">
        <v>1512</v>
      </c>
      <c r="C388" s="588">
        <f t="shared" si="22"/>
        <v>23151718</v>
      </c>
      <c r="D388" s="541"/>
      <c r="G388" s="540">
        <v>416501001</v>
      </c>
      <c r="H388" s="540" t="s">
        <v>1979</v>
      </c>
      <c r="I388" s="567"/>
      <c r="J388" s="606"/>
    </row>
    <row r="389" spans="1:11">
      <c r="A389" s="678">
        <v>416501001</v>
      </c>
      <c r="B389" s="678" t="s">
        <v>1979</v>
      </c>
      <c r="C389" s="588">
        <f t="shared" si="22"/>
        <v>23151718</v>
      </c>
      <c r="D389" s="541"/>
      <c r="G389" s="540">
        <v>416501002</v>
      </c>
      <c r="H389" s="540" t="s">
        <v>1514</v>
      </c>
      <c r="I389" s="567">
        <v>-6483000</v>
      </c>
      <c r="J389" s="606">
        <v>-6483000</v>
      </c>
    </row>
    <row r="390" spans="1:11">
      <c r="A390" s="678" t="s">
        <v>1513</v>
      </c>
      <c r="B390" s="678" t="s">
        <v>1514</v>
      </c>
      <c r="C390" s="588">
        <f t="shared" si="22"/>
        <v>2210646</v>
      </c>
      <c r="D390" s="541"/>
      <c r="G390" s="540">
        <v>416501003</v>
      </c>
      <c r="H390" s="540" t="s">
        <v>1516</v>
      </c>
      <c r="I390" s="501">
        <v>-1127092</v>
      </c>
      <c r="J390" s="522">
        <v>-1127092</v>
      </c>
    </row>
    <row r="391" spans="1:11">
      <c r="A391" s="678" t="s">
        <v>1515</v>
      </c>
      <c r="B391" s="678" t="s">
        <v>1516</v>
      </c>
      <c r="C391" s="588">
        <f t="shared" si="22"/>
        <v>0</v>
      </c>
      <c r="D391" s="541"/>
      <c r="G391" s="540">
        <v>416501</v>
      </c>
      <c r="H391" s="540" t="s">
        <v>1512</v>
      </c>
      <c r="I391" s="567">
        <v>-7610092</v>
      </c>
      <c r="J391">
        <v>-7610092</v>
      </c>
    </row>
    <row r="392" spans="1:11">
      <c r="A392" s="678" t="s">
        <v>1511</v>
      </c>
      <c r="B392" s="678" t="s">
        <v>1512</v>
      </c>
      <c r="C392" s="588">
        <f t="shared" si="22"/>
        <v>0</v>
      </c>
      <c r="D392" s="541"/>
      <c r="G392" s="540">
        <v>416502</v>
      </c>
      <c r="H392" s="540" t="s">
        <v>1518</v>
      </c>
      <c r="I392" s="567"/>
      <c r="J392" s="606"/>
    </row>
    <row r="393" spans="1:11">
      <c r="A393" s="678" t="s">
        <v>1517</v>
      </c>
      <c r="B393" s="678" t="s">
        <v>1518</v>
      </c>
      <c r="C393" s="588">
        <f t="shared" si="22"/>
        <v>0</v>
      </c>
      <c r="G393" s="540">
        <v>416502001</v>
      </c>
      <c r="H393" s="540" t="s">
        <v>1980</v>
      </c>
      <c r="I393" s="567"/>
      <c r="J393" s="606"/>
    </row>
    <row r="394" spans="1:11">
      <c r="A394" s="678">
        <v>416502001</v>
      </c>
      <c r="B394" s="678" t="s">
        <v>1980</v>
      </c>
      <c r="C394" s="588">
        <f t="shared" si="22"/>
        <v>-6483000</v>
      </c>
      <c r="G394" s="540">
        <v>416502002</v>
      </c>
      <c r="H394" s="540" t="s">
        <v>1520</v>
      </c>
      <c r="I394" s="501">
        <v>3477013</v>
      </c>
      <c r="J394" s="606">
        <v>3477013</v>
      </c>
    </row>
    <row r="395" spans="1:11">
      <c r="A395" s="678" t="s">
        <v>1519</v>
      </c>
      <c r="B395" s="678" t="s">
        <v>1520</v>
      </c>
      <c r="C395" s="588">
        <f t="shared" si="22"/>
        <v>-1127092</v>
      </c>
      <c r="D395" s="541"/>
      <c r="G395" s="540">
        <v>416502003</v>
      </c>
      <c r="H395" s="540" t="s">
        <v>1522</v>
      </c>
      <c r="I395" s="501">
        <v>456134</v>
      </c>
      <c r="J395" s="541">
        <v>456134</v>
      </c>
    </row>
    <row r="396" spans="1:11">
      <c r="A396" s="678" t="s">
        <v>1521</v>
      </c>
      <c r="B396" s="678" t="s">
        <v>1522</v>
      </c>
      <c r="C396" s="588">
        <f t="shared" si="22"/>
        <v>-7610092</v>
      </c>
      <c r="D396" s="541"/>
      <c r="G396" s="540">
        <v>416502</v>
      </c>
      <c r="H396" s="540" t="s">
        <v>1518</v>
      </c>
      <c r="I396" s="567">
        <v>3933147</v>
      </c>
      <c r="J396" s="541">
        <v>3933147</v>
      </c>
    </row>
    <row r="397" spans="1:11">
      <c r="A397" s="678" t="s">
        <v>1517</v>
      </c>
      <c r="B397" s="678" t="s">
        <v>1518</v>
      </c>
      <c r="C397" s="588">
        <f t="shared" si="22"/>
        <v>0</v>
      </c>
      <c r="G397" s="540">
        <v>4165</v>
      </c>
      <c r="H397" s="540" t="s">
        <v>1510</v>
      </c>
      <c r="I397" s="567">
        <v>-3676945</v>
      </c>
      <c r="J397" s="606">
        <v>-3676945</v>
      </c>
    </row>
    <row r="398" spans="1:11">
      <c r="A398" s="678" t="s">
        <v>1509</v>
      </c>
      <c r="B398" s="678" t="s">
        <v>1510</v>
      </c>
      <c r="C398" s="588">
        <f t="shared" si="22"/>
        <v>0</v>
      </c>
      <c r="D398" s="541"/>
      <c r="G398" s="540">
        <v>4170</v>
      </c>
      <c r="H398" s="540" t="s">
        <v>1524</v>
      </c>
      <c r="I398" s="567"/>
      <c r="J398" s="606"/>
      <c r="K398" s="522">
        <v>3613607</v>
      </c>
    </row>
    <row r="399" spans="1:11">
      <c r="A399" s="678" t="s">
        <v>1523</v>
      </c>
      <c r="B399" s="678" t="s">
        <v>1524</v>
      </c>
      <c r="C399" s="588">
        <f t="shared" si="22"/>
        <v>3477013</v>
      </c>
      <c r="D399" s="541"/>
      <c r="G399" s="540">
        <v>417001</v>
      </c>
      <c r="H399" s="540" t="s">
        <v>1526</v>
      </c>
      <c r="J399" s="606"/>
    </row>
    <row r="400" spans="1:11">
      <c r="A400" s="678" t="s">
        <v>1525</v>
      </c>
      <c r="B400" s="678" t="s">
        <v>1526</v>
      </c>
      <c r="C400" s="588">
        <f t="shared" si="22"/>
        <v>456134</v>
      </c>
      <c r="D400" s="541"/>
      <c r="G400" s="540">
        <v>417001001</v>
      </c>
      <c r="H400" s="540" t="s">
        <v>1528</v>
      </c>
      <c r="I400" s="567"/>
      <c r="J400" s="606"/>
    </row>
    <row r="401" spans="1:11">
      <c r="A401" s="678" t="s">
        <v>1527</v>
      </c>
      <c r="B401" s="678" t="s">
        <v>1528</v>
      </c>
      <c r="C401" s="588">
        <f t="shared" si="22"/>
        <v>3933147</v>
      </c>
      <c r="D401" s="541"/>
      <c r="G401" s="540">
        <v>417001003</v>
      </c>
      <c r="H401" s="540" t="s">
        <v>1530</v>
      </c>
      <c r="I401" s="567">
        <v>-30706160</v>
      </c>
      <c r="J401" s="522">
        <v>-30706160</v>
      </c>
    </row>
    <row r="402" spans="1:11">
      <c r="A402" s="678" t="s">
        <v>1529</v>
      </c>
      <c r="B402" s="678" t="s">
        <v>1530</v>
      </c>
      <c r="C402" s="588">
        <f t="shared" si="22"/>
        <v>-3676945</v>
      </c>
      <c r="G402" s="540">
        <v>417001004</v>
      </c>
      <c r="H402" s="540" t="s">
        <v>1760</v>
      </c>
      <c r="I402" s="567"/>
      <c r="J402" s="522"/>
    </row>
    <row r="403" spans="1:11">
      <c r="A403" s="678" t="s">
        <v>1759</v>
      </c>
      <c r="B403" s="678" t="s">
        <v>1760</v>
      </c>
      <c r="C403" s="588">
        <f t="shared" si="22"/>
        <v>0</v>
      </c>
      <c r="G403" s="540">
        <v>417001005</v>
      </c>
      <c r="H403" s="540" t="s">
        <v>1762</v>
      </c>
      <c r="I403" s="567">
        <v>-4427379</v>
      </c>
      <c r="J403" s="606">
        <v>-4427379</v>
      </c>
    </row>
    <row r="404" spans="1:11">
      <c r="A404" s="678" t="s">
        <v>1761</v>
      </c>
      <c r="B404" s="678" t="s">
        <v>1762</v>
      </c>
      <c r="C404" s="588">
        <f t="shared" si="22"/>
        <v>0</v>
      </c>
      <c r="G404" s="540">
        <v>417001007</v>
      </c>
      <c r="H404" s="540" t="s">
        <v>1531</v>
      </c>
      <c r="J404" s="606"/>
    </row>
    <row r="405" spans="1:11">
      <c r="A405" s="678" t="s">
        <v>1952</v>
      </c>
      <c r="B405" s="678" t="s">
        <v>1953</v>
      </c>
      <c r="C405" s="588">
        <f t="shared" si="22"/>
        <v>0</v>
      </c>
      <c r="D405" s="541"/>
      <c r="G405" s="540">
        <v>417001008</v>
      </c>
      <c r="H405" s="540" t="s">
        <v>1881</v>
      </c>
      <c r="I405" s="501">
        <v>-46930881</v>
      </c>
      <c r="J405" s="522">
        <v>-46930881</v>
      </c>
      <c r="K405" s="522">
        <v>91598</v>
      </c>
    </row>
    <row r="406" spans="1:11">
      <c r="A406" s="678" t="s">
        <v>1939</v>
      </c>
      <c r="B406" s="678" t="s">
        <v>1531</v>
      </c>
      <c r="C406" s="588">
        <f t="shared" si="22"/>
        <v>-30706160</v>
      </c>
      <c r="D406" s="541"/>
      <c r="G406" s="540">
        <v>417001</v>
      </c>
      <c r="H406" s="540" t="s">
        <v>1526</v>
      </c>
      <c r="I406" s="567">
        <v>-82064420</v>
      </c>
      <c r="J406" s="606">
        <v>-82064420</v>
      </c>
      <c r="K406" s="522">
        <v>1426982</v>
      </c>
    </row>
    <row r="407" spans="1:11">
      <c r="A407" s="678">
        <v>417001008</v>
      </c>
      <c r="B407" s="678" t="s">
        <v>1881</v>
      </c>
      <c r="C407" s="588">
        <f t="shared" si="22"/>
        <v>0</v>
      </c>
      <c r="D407" s="541"/>
      <c r="G407" s="540">
        <v>417002</v>
      </c>
      <c r="H407" s="540" t="s">
        <v>1532</v>
      </c>
      <c r="I407" s="567"/>
      <c r="J407" s="606"/>
      <c r="K407" s="522"/>
    </row>
    <row r="408" spans="1:11">
      <c r="A408" s="678" t="s">
        <v>1525</v>
      </c>
      <c r="B408" s="678" t="s">
        <v>1526</v>
      </c>
      <c r="C408" s="588">
        <f t="shared" si="22"/>
        <v>-4427379</v>
      </c>
      <c r="D408" s="541"/>
      <c r="G408" s="540">
        <v>417002001</v>
      </c>
      <c r="H408" s="540" t="s">
        <v>1882</v>
      </c>
      <c r="I408" s="567"/>
      <c r="J408" s="606"/>
      <c r="K408" s="522"/>
    </row>
    <row r="409" spans="1:11">
      <c r="A409" s="678" t="s">
        <v>1940</v>
      </c>
      <c r="B409" s="678" t="s">
        <v>1532</v>
      </c>
      <c r="C409" s="588">
        <f t="shared" si="22"/>
        <v>0</v>
      </c>
      <c r="D409" s="541"/>
      <c r="G409" s="540">
        <v>417002007</v>
      </c>
      <c r="H409" s="540" t="s">
        <v>1533</v>
      </c>
      <c r="I409" s="567"/>
      <c r="J409" s="606"/>
      <c r="K409" s="522">
        <v>129331726</v>
      </c>
    </row>
    <row r="410" spans="1:11">
      <c r="A410" s="678">
        <v>417002001</v>
      </c>
      <c r="B410" s="678" t="s">
        <v>1882</v>
      </c>
      <c r="C410" s="588">
        <f t="shared" si="22"/>
        <v>-46930881</v>
      </c>
      <c r="D410" s="541"/>
      <c r="G410" s="540">
        <v>417002</v>
      </c>
      <c r="H410" s="540" t="s">
        <v>1532</v>
      </c>
      <c r="I410" s="567"/>
      <c r="J410" s="606"/>
      <c r="K410" s="522">
        <v>28550780</v>
      </c>
    </row>
    <row r="411" spans="1:11">
      <c r="A411" s="678" t="s">
        <v>1954</v>
      </c>
      <c r="B411" s="678" t="s">
        <v>1955</v>
      </c>
      <c r="C411" s="588">
        <f t="shared" si="22"/>
        <v>-82064420</v>
      </c>
      <c r="D411" s="541"/>
      <c r="G411" s="540">
        <v>4170</v>
      </c>
      <c r="H411" s="540" t="s">
        <v>1524</v>
      </c>
      <c r="I411" s="567">
        <v>-82064420</v>
      </c>
      <c r="J411" s="606">
        <v>-82064420</v>
      </c>
      <c r="K411" s="522">
        <v>61314549</v>
      </c>
    </row>
    <row r="412" spans="1:11">
      <c r="A412" s="678" t="s">
        <v>1941</v>
      </c>
      <c r="B412" s="678" t="s">
        <v>1533</v>
      </c>
      <c r="C412" s="588">
        <f t="shared" si="22"/>
        <v>0</v>
      </c>
      <c r="G412" s="540">
        <v>4180</v>
      </c>
      <c r="H412" s="540" t="s">
        <v>1535</v>
      </c>
      <c r="I412" s="567"/>
      <c r="J412" s="606"/>
      <c r="K412" s="522">
        <v>18427787</v>
      </c>
    </row>
    <row r="413" spans="1:11">
      <c r="A413" s="678" t="s">
        <v>1940</v>
      </c>
      <c r="B413" s="678" t="s">
        <v>1532</v>
      </c>
      <c r="C413" s="588">
        <f t="shared" si="22"/>
        <v>0</v>
      </c>
      <c r="G413" s="540">
        <v>418001</v>
      </c>
      <c r="H413" s="540" t="s">
        <v>1537</v>
      </c>
      <c r="I413" s="567"/>
      <c r="J413" s="606"/>
      <c r="K413" s="522"/>
    </row>
    <row r="414" spans="1:11">
      <c r="A414" s="678" t="s">
        <v>1523</v>
      </c>
      <c r="B414" s="678" t="s">
        <v>1524</v>
      </c>
      <c r="C414" s="588">
        <f t="shared" si="22"/>
        <v>0</v>
      </c>
      <c r="G414" s="540">
        <v>418001002</v>
      </c>
      <c r="H414" s="540" t="s">
        <v>1539</v>
      </c>
      <c r="I414" s="567">
        <v>-1000000</v>
      </c>
      <c r="J414" s="606">
        <v>-1000000</v>
      </c>
      <c r="K414" s="522"/>
    </row>
    <row r="415" spans="1:11">
      <c r="A415" s="678" t="s">
        <v>1534</v>
      </c>
      <c r="B415" s="678" t="s">
        <v>1535</v>
      </c>
      <c r="C415" s="588">
        <f t="shared" ref="C415:C478" si="23">+I410</f>
        <v>0</v>
      </c>
      <c r="G415" s="540">
        <v>418001007</v>
      </c>
      <c r="H415" s="540" t="s">
        <v>1541</v>
      </c>
      <c r="I415" s="567">
        <v>-43350000</v>
      </c>
      <c r="J415" s="606">
        <v>-43350000</v>
      </c>
      <c r="K415" s="522"/>
    </row>
    <row r="416" spans="1:11">
      <c r="A416" s="678" t="s">
        <v>1536</v>
      </c>
      <c r="B416" s="678" t="s">
        <v>1537</v>
      </c>
      <c r="C416" s="588">
        <f t="shared" si="23"/>
        <v>-82064420</v>
      </c>
      <c r="D416" s="541"/>
      <c r="G416" s="540">
        <v>418001008</v>
      </c>
      <c r="H416" s="540" t="s">
        <v>1543</v>
      </c>
      <c r="I416" s="567">
        <v>-33590000</v>
      </c>
      <c r="J416" s="606">
        <v>-33590000</v>
      </c>
      <c r="K416" s="522"/>
    </row>
    <row r="417" spans="1:11">
      <c r="A417" s="678" t="s">
        <v>1538</v>
      </c>
      <c r="B417" s="678" t="s">
        <v>1539</v>
      </c>
      <c r="C417" s="588">
        <f t="shared" si="23"/>
        <v>0</v>
      </c>
      <c r="D417" s="541"/>
      <c r="G417" s="540">
        <v>418001009</v>
      </c>
      <c r="H417" s="540" t="s">
        <v>1764</v>
      </c>
      <c r="I417" s="567">
        <v>-450000</v>
      </c>
      <c r="J417" s="606">
        <v>-450000</v>
      </c>
    </row>
    <row r="418" spans="1:11">
      <c r="A418" s="678" t="s">
        <v>1540</v>
      </c>
      <c r="B418" s="678" t="s">
        <v>1541</v>
      </c>
      <c r="C418" s="588">
        <f t="shared" si="23"/>
        <v>0</v>
      </c>
      <c r="D418" s="541"/>
      <c r="G418" s="540">
        <v>418001010</v>
      </c>
      <c r="H418" s="540" t="s">
        <v>1545</v>
      </c>
      <c r="I418" s="567">
        <v>-11520000</v>
      </c>
      <c r="J418" s="606">
        <v>-11520000</v>
      </c>
    </row>
    <row r="419" spans="1:11">
      <c r="A419" s="678" t="s">
        <v>1542</v>
      </c>
      <c r="B419" s="678" t="s">
        <v>1543</v>
      </c>
      <c r="C419" s="588">
        <f t="shared" si="23"/>
        <v>-1000000</v>
      </c>
      <c r="D419" s="541"/>
      <c r="G419" s="540">
        <v>418001016</v>
      </c>
      <c r="H419" s="540" t="s">
        <v>1766</v>
      </c>
      <c r="I419" s="567">
        <v>-1710000</v>
      </c>
      <c r="J419" s="541">
        <v>-1710000</v>
      </c>
    </row>
    <row r="420" spans="1:11">
      <c r="A420" s="678" t="s">
        <v>1763</v>
      </c>
      <c r="B420" s="678" t="s">
        <v>1764</v>
      </c>
      <c r="C420" s="588">
        <f t="shared" si="23"/>
        <v>-43350000</v>
      </c>
      <c r="D420" s="541"/>
      <c r="G420" s="540">
        <v>418001050</v>
      </c>
      <c r="H420" s="540" t="s">
        <v>1547</v>
      </c>
      <c r="I420" s="567">
        <v>-18180000</v>
      </c>
      <c r="J420" s="541">
        <v>-18180000</v>
      </c>
    </row>
    <row r="421" spans="1:11">
      <c r="A421" s="678" t="s">
        <v>1544</v>
      </c>
      <c r="B421" s="678" t="s">
        <v>1545</v>
      </c>
      <c r="C421" s="588">
        <f t="shared" si="23"/>
        <v>-33590000</v>
      </c>
      <c r="D421" s="541"/>
      <c r="G421" s="540">
        <v>418001080</v>
      </c>
      <c r="H421" s="540" t="s">
        <v>1548</v>
      </c>
      <c r="I421" s="567"/>
      <c r="J421" s="606"/>
      <c r="K421" s="522"/>
    </row>
    <row r="422" spans="1:11">
      <c r="A422" s="678" t="s">
        <v>1765</v>
      </c>
      <c r="B422" s="678" t="s">
        <v>1766</v>
      </c>
      <c r="C422" s="588">
        <f t="shared" si="23"/>
        <v>-450000</v>
      </c>
      <c r="D422" s="541"/>
      <c r="G422" s="540">
        <v>418001</v>
      </c>
      <c r="H422" s="540" t="s">
        <v>1537</v>
      </c>
      <c r="I422" s="567">
        <v>-109800000</v>
      </c>
      <c r="J422" s="522">
        <v>-109800000</v>
      </c>
      <c r="K422" s="522"/>
    </row>
    <row r="423" spans="1:11">
      <c r="A423" s="678" t="s">
        <v>1956</v>
      </c>
      <c r="B423" s="678" t="s">
        <v>1887</v>
      </c>
      <c r="C423" s="588">
        <f t="shared" si="23"/>
        <v>-11520000</v>
      </c>
      <c r="D423" s="541"/>
      <c r="G423" s="540">
        <v>4180</v>
      </c>
      <c r="H423" s="540" t="s">
        <v>1535</v>
      </c>
      <c r="I423" s="567">
        <v>-109800000</v>
      </c>
      <c r="J423" s="522">
        <v>-109800000</v>
      </c>
      <c r="K423" s="522"/>
    </row>
    <row r="424" spans="1:11">
      <c r="A424" s="678" t="s">
        <v>1546</v>
      </c>
      <c r="B424" s="678" t="s">
        <v>1547</v>
      </c>
      <c r="C424" s="588">
        <f t="shared" si="23"/>
        <v>-1710000</v>
      </c>
      <c r="D424" s="541"/>
      <c r="G424" s="540">
        <v>4185</v>
      </c>
      <c r="H424" s="540" t="s">
        <v>1550</v>
      </c>
      <c r="I424" s="567"/>
      <c r="J424" s="522"/>
    </row>
    <row r="425" spans="1:11">
      <c r="A425" s="678" t="s">
        <v>1942</v>
      </c>
      <c r="B425" s="678" t="s">
        <v>1548</v>
      </c>
      <c r="C425" s="588">
        <f t="shared" si="23"/>
        <v>-18180000</v>
      </c>
      <c r="D425" s="541"/>
      <c r="G425" s="540">
        <v>418502</v>
      </c>
      <c r="H425" s="540" t="s">
        <v>1883</v>
      </c>
      <c r="J425" s="541"/>
    </row>
    <row r="426" spans="1:11">
      <c r="A426" s="678" t="s">
        <v>1536</v>
      </c>
      <c r="B426" s="678" t="s">
        <v>1537</v>
      </c>
      <c r="C426" s="588">
        <f t="shared" si="23"/>
        <v>0</v>
      </c>
      <c r="D426" s="541"/>
      <c r="G426" s="540">
        <v>418502005</v>
      </c>
      <c r="H426" s="540" t="s">
        <v>1884</v>
      </c>
      <c r="I426" s="567"/>
      <c r="J426" s="541"/>
    </row>
    <row r="427" spans="1:11">
      <c r="A427" s="678" t="s">
        <v>1534</v>
      </c>
      <c r="B427" s="678" t="s">
        <v>1535</v>
      </c>
      <c r="C427" s="588">
        <f t="shared" si="23"/>
        <v>-109800000</v>
      </c>
      <c r="D427" s="541"/>
      <c r="G427" s="540">
        <v>418502</v>
      </c>
      <c r="H427" s="540" t="s">
        <v>1883</v>
      </c>
      <c r="I427" s="567"/>
      <c r="J427" s="541"/>
    </row>
    <row r="428" spans="1:11">
      <c r="A428" s="678" t="s">
        <v>1549</v>
      </c>
      <c r="B428" s="678" t="s">
        <v>1550</v>
      </c>
      <c r="C428" s="588">
        <f t="shared" si="23"/>
        <v>-109800000</v>
      </c>
      <c r="D428" s="541"/>
      <c r="G428" s="540">
        <v>418510</v>
      </c>
      <c r="H428" s="540" t="s">
        <v>1552</v>
      </c>
      <c r="I428" s="567"/>
      <c r="J428" s="606"/>
    </row>
    <row r="429" spans="1:11">
      <c r="A429" s="678">
        <v>418502</v>
      </c>
      <c r="B429" s="678" t="s">
        <v>1883</v>
      </c>
      <c r="C429" s="588">
        <f t="shared" si="23"/>
        <v>0</v>
      </c>
      <c r="D429" s="541"/>
      <c r="G429" s="540">
        <v>418510003</v>
      </c>
      <c r="H429" s="540" t="s">
        <v>1553</v>
      </c>
      <c r="I429" s="567">
        <v>-5464115</v>
      </c>
      <c r="J429" s="606">
        <v>-5464115</v>
      </c>
    </row>
    <row r="430" spans="1:11">
      <c r="A430" s="678">
        <v>418502005</v>
      </c>
      <c r="B430" s="678" t="s">
        <v>1884</v>
      </c>
      <c r="C430" s="588">
        <f t="shared" si="23"/>
        <v>0</v>
      </c>
      <c r="D430" s="541"/>
      <c r="G430" s="540">
        <v>418510</v>
      </c>
      <c r="H430" s="540" t="s">
        <v>1552</v>
      </c>
      <c r="I430" s="501">
        <v>-5464115</v>
      </c>
      <c r="J430" s="606">
        <v>-5464115</v>
      </c>
    </row>
    <row r="431" spans="1:11">
      <c r="A431" s="678">
        <v>418502</v>
      </c>
      <c r="B431" s="678" t="s">
        <v>1883</v>
      </c>
      <c r="C431" s="588">
        <f t="shared" si="23"/>
        <v>0</v>
      </c>
      <c r="D431" s="541"/>
      <c r="G431" s="540">
        <v>4185</v>
      </c>
      <c r="H431" s="540" t="s">
        <v>1550</v>
      </c>
      <c r="I431" s="501">
        <v>-5464115</v>
      </c>
      <c r="J431" s="541">
        <v>-5464115</v>
      </c>
    </row>
    <row r="432" spans="1:11">
      <c r="A432" s="678" t="s">
        <v>1551</v>
      </c>
      <c r="B432" s="678" t="s">
        <v>1552</v>
      </c>
      <c r="C432" s="588">
        <f t="shared" si="23"/>
        <v>0</v>
      </c>
      <c r="D432" s="541"/>
      <c r="G432" s="540">
        <v>4190</v>
      </c>
      <c r="H432" s="540" t="s">
        <v>1981</v>
      </c>
      <c r="I432" s="567"/>
      <c r="J432" s="522"/>
    </row>
    <row r="433" spans="1:10">
      <c r="A433" s="678">
        <v>418510002</v>
      </c>
      <c r="B433" s="678" t="s">
        <v>1974</v>
      </c>
      <c r="C433" s="588">
        <f t="shared" si="23"/>
        <v>0</v>
      </c>
      <c r="D433" s="541"/>
      <c r="G433" s="540">
        <v>419001</v>
      </c>
      <c r="H433" s="540" t="s">
        <v>1982</v>
      </c>
      <c r="I433" s="567"/>
      <c r="J433" s="522"/>
    </row>
    <row r="434" spans="1:10">
      <c r="A434" s="678">
        <v>418510003</v>
      </c>
      <c r="B434" s="678" t="s">
        <v>1553</v>
      </c>
      <c r="C434" s="588">
        <f t="shared" si="23"/>
        <v>-5464115</v>
      </c>
      <c r="D434" s="541"/>
      <c r="G434" s="540">
        <v>419001031</v>
      </c>
      <c r="H434" s="540" t="s">
        <v>1983</v>
      </c>
      <c r="I434" s="567"/>
      <c r="J434" s="522"/>
    </row>
    <row r="435" spans="1:10">
      <c r="A435" s="678">
        <v>418510</v>
      </c>
      <c r="B435" s="678" t="s">
        <v>1552</v>
      </c>
      <c r="C435" s="588">
        <f t="shared" si="23"/>
        <v>-5464115</v>
      </c>
      <c r="D435" s="541"/>
      <c r="G435" s="540">
        <v>419001</v>
      </c>
      <c r="H435" s="540" t="s">
        <v>1982</v>
      </c>
      <c r="I435" s="567"/>
      <c r="J435" s="522"/>
    </row>
    <row r="436" spans="1:10">
      <c r="A436" s="678">
        <v>4185</v>
      </c>
      <c r="B436" s="678" t="s">
        <v>1550</v>
      </c>
      <c r="C436" s="588">
        <f t="shared" si="23"/>
        <v>-5464115</v>
      </c>
      <c r="D436" s="541"/>
      <c r="G436" s="540">
        <v>4190</v>
      </c>
      <c r="H436" s="540" t="s">
        <v>1981</v>
      </c>
      <c r="I436" s="567"/>
      <c r="J436" s="606"/>
    </row>
    <row r="437" spans="1:10">
      <c r="A437" s="678" t="s">
        <v>2227</v>
      </c>
      <c r="B437" s="678" t="s">
        <v>1981</v>
      </c>
      <c r="C437" s="588">
        <f t="shared" si="23"/>
        <v>0</v>
      </c>
      <c r="D437" s="541"/>
      <c r="G437" s="540">
        <v>41</v>
      </c>
      <c r="H437" s="540" t="s">
        <v>1386</v>
      </c>
      <c r="I437" s="567">
        <v>-2848750870</v>
      </c>
      <c r="J437" s="606">
        <v>-2848750870</v>
      </c>
    </row>
    <row r="438" spans="1:10">
      <c r="A438" s="678" t="s">
        <v>2228</v>
      </c>
      <c r="B438" s="678" t="s">
        <v>1982</v>
      </c>
      <c r="C438" s="588">
        <f t="shared" si="23"/>
        <v>0</v>
      </c>
      <c r="D438" s="541"/>
      <c r="G438" s="540">
        <v>44</v>
      </c>
      <c r="H438" s="540" t="s">
        <v>1555</v>
      </c>
      <c r="I438" s="567"/>
      <c r="J438" s="606"/>
    </row>
    <row r="439" spans="1:10">
      <c r="A439" s="678" t="s">
        <v>2229</v>
      </c>
      <c r="B439" s="678" t="s">
        <v>1983</v>
      </c>
      <c r="C439" s="588">
        <f t="shared" si="23"/>
        <v>0</v>
      </c>
      <c r="D439" s="541"/>
      <c r="G439" s="540">
        <v>4401</v>
      </c>
      <c r="H439" s="540" t="s">
        <v>1557</v>
      </c>
      <c r="I439" s="567"/>
      <c r="J439" s="606"/>
    </row>
    <row r="440" spans="1:10">
      <c r="A440" s="678" t="s">
        <v>2228</v>
      </c>
      <c r="B440" s="678" t="s">
        <v>1982</v>
      </c>
      <c r="C440" s="588">
        <f t="shared" si="23"/>
        <v>0</v>
      </c>
      <c r="D440" s="541"/>
      <c r="G440" s="540">
        <v>440101</v>
      </c>
      <c r="H440" s="540" t="s">
        <v>1768</v>
      </c>
      <c r="I440" s="567"/>
      <c r="J440" s="541"/>
    </row>
    <row r="441" spans="1:10">
      <c r="A441" s="678" t="s">
        <v>2227</v>
      </c>
      <c r="B441" s="678" t="s">
        <v>1981</v>
      </c>
      <c r="C441" s="588">
        <f t="shared" si="23"/>
        <v>0</v>
      </c>
      <c r="D441" s="541"/>
      <c r="G441" s="540">
        <v>440101001</v>
      </c>
      <c r="H441" s="540" t="s">
        <v>1020</v>
      </c>
      <c r="I441" s="567">
        <v>-5525</v>
      </c>
      <c r="J441" s="541">
        <v>-5525</v>
      </c>
    </row>
    <row r="442" spans="1:10">
      <c r="A442" s="678">
        <v>41</v>
      </c>
      <c r="B442" s="678" t="s">
        <v>1386</v>
      </c>
      <c r="C442" s="588">
        <f t="shared" si="23"/>
        <v>-2848750870</v>
      </c>
      <c r="D442" s="541"/>
      <c r="G442" s="540">
        <v>440101091</v>
      </c>
      <c r="H442" s="540" t="s">
        <v>1021</v>
      </c>
      <c r="I442" s="567">
        <v>-1450000</v>
      </c>
      <c r="J442" s="541">
        <v>-1450000</v>
      </c>
    </row>
    <row r="443" spans="1:10">
      <c r="A443" s="678" t="s">
        <v>1554</v>
      </c>
      <c r="B443" s="678" t="s">
        <v>1555</v>
      </c>
      <c r="C443" s="588">
        <f t="shared" si="23"/>
        <v>0</v>
      </c>
      <c r="D443" s="541"/>
      <c r="G443" s="540">
        <v>440101</v>
      </c>
      <c r="H443" s="540" t="s">
        <v>1768</v>
      </c>
      <c r="I443" s="501">
        <v>-1455525</v>
      </c>
      <c r="J443" s="541">
        <v>-1455525</v>
      </c>
    </row>
    <row r="444" spans="1:10">
      <c r="A444" s="678" t="s">
        <v>1556</v>
      </c>
      <c r="B444" s="678" t="s">
        <v>1557</v>
      </c>
      <c r="C444" s="588">
        <f t="shared" si="23"/>
        <v>0</v>
      </c>
      <c r="D444" s="541"/>
      <c r="G444" s="540">
        <v>440111</v>
      </c>
      <c r="H444" s="540" t="s">
        <v>1559</v>
      </c>
      <c r="J444" s="606"/>
    </row>
    <row r="445" spans="1:10">
      <c r="A445" s="678" t="s">
        <v>1767</v>
      </c>
      <c r="B445" s="678" t="s">
        <v>1768</v>
      </c>
      <c r="C445" s="588">
        <f t="shared" si="23"/>
        <v>0</v>
      </c>
      <c r="D445" s="541"/>
      <c r="G445" s="540">
        <v>440111001</v>
      </c>
      <c r="H445" s="540" t="s">
        <v>1771</v>
      </c>
      <c r="I445" s="567">
        <v>-38621902</v>
      </c>
      <c r="J445" s="606">
        <v>-38621902</v>
      </c>
    </row>
    <row r="446" spans="1:10">
      <c r="A446" s="678" t="s">
        <v>1769</v>
      </c>
      <c r="B446" s="678" t="s">
        <v>1020</v>
      </c>
      <c r="C446" s="588">
        <f t="shared" si="23"/>
        <v>-5525</v>
      </c>
      <c r="D446" s="541"/>
      <c r="G446" s="540">
        <v>440111031</v>
      </c>
      <c r="H446" s="540" t="s">
        <v>1560</v>
      </c>
      <c r="I446" s="567"/>
      <c r="J446" s="606"/>
    </row>
    <row r="447" spans="1:10">
      <c r="A447" s="678"/>
      <c r="B447" s="678" t="s">
        <v>1021</v>
      </c>
      <c r="C447" s="588">
        <f t="shared" si="23"/>
        <v>-1450000</v>
      </c>
      <c r="D447" s="541"/>
      <c r="G447" s="540">
        <v>440111091</v>
      </c>
      <c r="H447" s="540" t="s">
        <v>1018</v>
      </c>
      <c r="I447" s="567">
        <v>-28795224</v>
      </c>
      <c r="J447" s="606">
        <v>-28795224</v>
      </c>
    </row>
    <row r="448" spans="1:10">
      <c r="A448" s="678" t="s">
        <v>1767</v>
      </c>
      <c r="B448" s="678" t="s">
        <v>1768</v>
      </c>
      <c r="C448" s="588">
        <f t="shared" si="23"/>
        <v>-1455525</v>
      </c>
      <c r="G448" s="540">
        <v>440111092</v>
      </c>
      <c r="H448" s="540" t="s">
        <v>1019</v>
      </c>
      <c r="I448" s="567">
        <v>-12195851</v>
      </c>
      <c r="J448" s="606">
        <v>-12195851</v>
      </c>
    </row>
    <row r="449" spans="1:10">
      <c r="A449" s="678" t="s">
        <v>1558</v>
      </c>
      <c r="B449" s="678" t="s">
        <v>1559</v>
      </c>
      <c r="C449" s="588">
        <f t="shared" si="23"/>
        <v>0</v>
      </c>
      <c r="D449" s="541"/>
      <c r="G449" s="540">
        <v>440111093</v>
      </c>
      <c r="H449" s="540" t="s">
        <v>1930</v>
      </c>
      <c r="I449" s="501">
        <v>-318182</v>
      </c>
      <c r="J449" s="606">
        <v>-318182</v>
      </c>
    </row>
    <row r="450" spans="1:10">
      <c r="A450" s="678" t="s">
        <v>1770</v>
      </c>
      <c r="B450" s="678" t="s">
        <v>1771</v>
      </c>
      <c r="C450" s="588">
        <f t="shared" si="23"/>
        <v>-38621902</v>
      </c>
      <c r="D450" s="541"/>
      <c r="E450" s="640"/>
      <c r="G450" s="540">
        <v>440111</v>
      </c>
      <c r="H450" s="540" t="s">
        <v>1559</v>
      </c>
      <c r="I450" s="501">
        <v>-79931159</v>
      </c>
      <c r="J450" s="606">
        <v>-79931159</v>
      </c>
    </row>
    <row r="451" spans="1:10">
      <c r="A451" s="678" t="s">
        <v>2182</v>
      </c>
      <c r="B451" s="678" t="s">
        <v>1560</v>
      </c>
      <c r="C451" s="588">
        <f t="shared" si="23"/>
        <v>0</v>
      </c>
      <c r="D451" s="652"/>
      <c r="G451" s="540">
        <v>4401</v>
      </c>
      <c r="H451" s="540" t="s">
        <v>1557</v>
      </c>
      <c r="I451" s="501">
        <v>-81386684</v>
      </c>
      <c r="J451" s="606">
        <v>-81386684</v>
      </c>
    </row>
    <row r="452" spans="1:10">
      <c r="A452" s="678" t="s">
        <v>1562</v>
      </c>
      <c r="B452" s="678" t="s">
        <v>1018</v>
      </c>
      <c r="C452" s="588">
        <f t="shared" si="23"/>
        <v>-28795224</v>
      </c>
      <c r="D452" s="541"/>
      <c r="G452" s="540">
        <v>44</v>
      </c>
      <c r="H452" s="540" t="s">
        <v>1555</v>
      </c>
      <c r="I452" s="567">
        <v>-81386684</v>
      </c>
      <c r="J452" s="606">
        <v>-81386684</v>
      </c>
    </row>
    <row r="453" spans="1:10">
      <c r="A453" s="678" t="s">
        <v>1772</v>
      </c>
      <c r="B453" s="678" t="s">
        <v>1019</v>
      </c>
      <c r="C453" s="588">
        <f t="shared" si="23"/>
        <v>-12195851</v>
      </c>
      <c r="D453" s="541"/>
      <c r="G453" s="540">
        <v>4</v>
      </c>
      <c r="H453" s="540" t="s">
        <v>1384</v>
      </c>
      <c r="I453" s="567">
        <v>-2930137554</v>
      </c>
      <c r="J453" s="606">
        <v>-2930137554</v>
      </c>
    </row>
    <row r="454" spans="1:10">
      <c r="A454" s="678"/>
      <c r="B454" s="678"/>
      <c r="C454" s="588">
        <f t="shared" si="23"/>
        <v>-318182</v>
      </c>
      <c r="G454" s="540">
        <v>5</v>
      </c>
      <c r="H454" s="540" t="s">
        <v>1564</v>
      </c>
      <c r="J454" s="606"/>
    </row>
    <row r="455" spans="1:10">
      <c r="A455" s="678" t="s">
        <v>1558</v>
      </c>
      <c r="B455" s="678" t="s">
        <v>1559</v>
      </c>
      <c r="C455" s="588">
        <f t="shared" si="23"/>
        <v>-79931159</v>
      </c>
      <c r="D455" s="541"/>
      <c r="G455" s="540">
        <v>52</v>
      </c>
      <c r="H455" s="540" t="s">
        <v>1566</v>
      </c>
      <c r="I455" s="567"/>
      <c r="J455" s="606"/>
    </row>
    <row r="456" spans="1:10">
      <c r="A456" s="678" t="s">
        <v>1556</v>
      </c>
      <c r="B456" s="678" t="s">
        <v>1557</v>
      </c>
      <c r="C456" s="588">
        <f t="shared" si="23"/>
        <v>-81386684</v>
      </c>
      <c r="D456" s="541"/>
      <c r="G456" s="540">
        <v>5201</v>
      </c>
      <c r="H456" s="540" t="s">
        <v>1568</v>
      </c>
      <c r="I456" s="567"/>
      <c r="J456" s="606"/>
    </row>
    <row r="457" spans="1:10">
      <c r="A457" s="678" t="s">
        <v>1554</v>
      </c>
      <c r="B457" s="678" t="s">
        <v>1555</v>
      </c>
      <c r="C457" s="588">
        <f t="shared" si="23"/>
        <v>-81386684</v>
      </c>
      <c r="D457" s="541"/>
      <c r="G457" s="540">
        <v>520101</v>
      </c>
      <c r="H457" s="540" t="s">
        <v>1570</v>
      </c>
      <c r="I457" s="567"/>
      <c r="J457" s="606"/>
    </row>
    <row r="458" spans="1:10">
      <c r="A458" s="678" t="s">
        <v>1383</v>
      </c>
      <c r="B458" s="678" t="s">
        <v>1384</v>
      </c>
      <c r="C458" s="588">
        <f t="shared" si="23"/>
        <v>-2930137554</v>
      </c>
      <c r="D458" s="541"/>
      <c r="G458" s="540">
        <v>520101011</v>
      </c>
      <c r="H458" s="540" t="s">
        <v>1572</v>
      </c>
      <c r="I458" s="567">
        <v>262957678</v>
      </c>
      <c r="J458" s="541">
        <v>262957678</v>
      </c>
    </row>
    <row r="459" spans="1:10">
      <c r="A459" s="678" t="s">
        <v>1563</v>
      </c>
      <c r="B459" s="678" t="s">
        <v>1564</v>
      </c>
      <c r="C459" s="588">
        <f t="shared" si="23"/>
        <v>0</v>
      </c>
      <c r="D459" s="541"/>
      <c r="G459" s="540">
        <v>520101022</v>
      </c>
      <c r="H459" s="540" t="s">
        <v>1841</v>
      </c>
      <c r="I459" s="567"/>
      <c r="J459" s="606"/>
    </row>
    <row r="460" spans="1:10">
      <c r="A460" s="678" t="s">
        <v>1565</v>
      </c>
      <c r="B460" s="678" t="s">
        <v>1566</v>
      </c>
      <c r="C460" s="588">
        <f t="shared" si="23"/>
        <v>0</v>
      </c>
      <c r="D460" s="541"/>
      <c r="G460" s="540">
        <v>520101069</v>
      </c>
      <c r="H460" s="540" t="s">
        <v>1842</v>
      </c>
      <c r="I460" s="567">
        <v>642421</v>
      </c>
      <c r="J460" s="606">
        <v>642421</v>
      </c>
    </row>
    <row r="461" spans="1:10">
      <c r="A461" s="678" t="s">
        <v>1567</v>
      </c>
      <c r="B461" s="678" t="s">
        <v>1568</v>
      </c>
      <c r="C461" s="588">
        <f t="shared" si="23"/>
        <v>0</v>
      </c>
      <c r="D461" s="541"/>
      <c r="G461" s="540">
        <v>520101070</v>
      </c>
      <c r="H461" s="540" t="s">
        <v>1843</v>
      </c>
      <c r="I461" s="567">
        <v>81818181</v>
      </c>
      <c r="J461" s="606">
        <v>81818181</v>
      </c>
    </row>
    <row r="462" spans="1:10">
      <c r="A462" s="678" t="s">
        <v>1569</v>
      </c>
      <c r="B462" s="678" t="s">
        <v>1570</v>
      </c>
      <c r="C462" s="588">
        <f t="shared" si="23"/>
        <v>0</v>
      </c>
      <c r="D462" s="541"/>
      <c r="G462" s="540">
        <v>520101073</v>
      </c>
      <c r="H462" s="540" t="s">
        <v>1579</v>
      </c>
      <c r="I462" s="501">
        <v>68580003</v>
      </c>
      <c r="J462" s="606">
        <v>68580003</v>
      </c>
    </row>
    <row r="463" spans="1:10">
      <c r="A463" s="678" t="s">
        <v>1571</v>
      </c>
      <c r="B463" s="678" t="s">
        <v>1572</v>
      </c>
      <c r="C463" s="588">
        <f t="shared" si="23"/>
        <v>262957678</v>
      </c>
      <c r="D463" s="541"/>
      <c r="G463" s="540">
        <v>520101074</v>
      </c>
      <c r="H463" s="540" t="s">
        <v>1581</v>
      </c>
      <c r="J463" s="522"/>
    </row>
    <row r="464" spans="1:10">
      <c r="A464" s="678" t="s">
        <v>1773</v>
      </c>
      <c r="B464" s="678" t="s">
        <v>1017</v>
      </c>
      <c r="C464" s="588">
        <f t="shared" si="23"/>
        <v>0</v>
      </c>
      <c r="D464" s="541"/>
      <c r="G464" s="540">
        <v>520101077</v>
      </c>
      <c r="H464" s="540" t="s">
        <v>1583</v>
      </c>
      <c r="I464" s="501">
        <v>53724739</v>
      </c>
      <c r="J464" s="606">
        <v>53724739</v>
      </c>
    </row>
    <row r="465" spans="1:10">
      <c r="A465" s="678"/>
      <c r="B465" s="678" t="s">
        <v>1841</v>
      </c>
      <c r="C465" s="588">
        <f t="shared" si="23"/>
        <v>642421</v>
      </c>
      <c r="D465" s="541"/>
      <c r="G465" s="540">
        <v>520101079</v>
      </c>
      <c r="H465" s="540" t="s">
        <v>1585</v>
      </c>
      <c r="I465" s="501">
        <v>32913000</v>
      </c>
      <c r="J465" s="606">
        <v>32913000</v>
      </c>
    </row>
    <row r="466" spans="1:10">
      <c r="A466" s="678" t="s">
        <v>1573</v>
      </c>
      <c r="B466" s="678" t="s">
        <v>1574</v>
      </c>
      <c r="C466" s="588">
        <f t="shared" si="23"/>
        <v>81818181</v>
      </c>
      <c r="D466" s="541"/>
      <c r="G466" s="540">
        <v>520101085</v>
      </c>
      <c r="H466" s="540" t="s">
        <v>1775</v>
      </c>
      <c r="I466" s="567">
        <v>158920075</v>
      </c>
      <c r="J466" s="606">
        <v>158920075</v>
      </c>
    </row>
    <row r="467" spans="1:10">
      <c r="A467" s="678" t="s">
        <v>1575</v>
      </c>
      <c r="B467" s="678" t="s">
        <v>1011</v>
      </c>
      <c r="C467" s="588">
        <f t="shared" si="23"/>
        <v>68580003</v>
      </c>
      <c r="D467" s="541"/>
      <c r="G467" s="540">
        <v>520101090</v>
      </c>
      <c r="H467" s="540" t="s">
        <v>1975</v>
      </c>
      <c r="I467" s="567"/>
      <c r="J467" s="606"/>
    </row>
    <row r="468" spans="1:10">
      <c r="A468" s="678" t="s">
        <v>1576</v>
      </c>
      <c r="B468" s="678" t="s">
        <v>1577</v>
      </c>
      <c r="C468" s="588">
        <f t="shared" si="23"/>
        <v>0</v>
      </c>
      <c r="D468" s="541"/>
      <c r="G468" s="540">
        <v>520101092</v>
      </c>
      <c r="H468" s="540" t="s">
        <v>1588</v>
      </c>
      <c r="I468" s="567">
        <v>10363636</v>
      </c>
      <c r="J468" s="522">
        <v>10363636</v>
      </c>
    </row>
    <row r="469" spans="1:10">
      <c r="A469" s="678">
        <v>520101069</v>
      </c>
      <c r="B469" s="678" t="s">
        <v>1842</v>
      </c>
      <c r="C469" s="588">
        <f t="shared" si="23"/>
        <v>53724739</v>
      </c>
      <c r="D469" s="541"/>
      <c r="G469" s="540">
        <v>520101094</v>
      </c>
      <c r="H469" s="540" t="s">
        <v>1590</v>
      </c>
      <c r="I469" s="567">
        <v>602713</v>
      </c>
      <c r="J469" s="606">
        <v>602713</v>
      </c>
    </row>
    <row r="470" spans="1:10">
      <c r="A470" s="678">
        <v>520101070</v>
      </c>
      <c r="B470" s="678" t="s">
        <v>1843</v>
      </c>
      <c r="C470" s="588">
        <f t="shared" si="23"/>
        <v>32913000</v>
      </c>
      <c r="D470" s="541"/>
      <c r="G470" s="540">
        <v>520101095</v>
      </c>
      <c r="H470" s="540" t="s">
        <v>1777</v>
      </c>
      <c r="I470" s="567">
        <v>26724672</v>
      </c>
      <c r="J470" s="606">
        <v>26724672</v>
      </c>
    </row>
    <row r="471" spans="1:10">
      <c r="A471" s="678" t="s">
        <v>1578</v>
      </c>
      <c r="B471" s="678" t="s">
        <v>1579</v>
      </c>
      <c r="C471" s="588">
        <f t="shared" si="23"/>
        <v>158920075</v>
      </c>
      <c r="D471" s="541"/>
      <c r="G471" s="540">
        <v>520101102</v>
      </c>
      <c r="H471" s="540" t="s">
        <v>1845</v>
      </c>
      <c r="I471" s="567">
        <v>10716688</v>
      </c>
      <c r="J471" s="606">
        <v>10716688</v>
      </c>
    </row>
    <row r="472" spans="1:10">
      <c r="A472" s="678" t="s">
        <v>1580</v>
      </c>
      <c r="B472" s="678" t="s">
        <v>1581</v>
      </c>
      <c r="C472" s="588">
        <f t="shared" si="23"/>
        <v>0</v>
      </c>
      <c r="D472" s="541"/>
      <c r="G472" s="540">
        <v>520101103</v>
      </c>
      <c r="H472" s="540" t="s">
        <v>1830</v>
      </c>
      <c r="I472" s="567"/>
      <c r="J472" s="541"/>
    </row>
    <row r="473" spans="1:10">
      <c r="A473" s="678" t="s">
        <v>1582</v>
      </c>
      <c r="B473" s="678" t="s">
        <v>1583</v>
      </c>
      <c r="C473" s="588">
        <f t="shared" si="23"/>
        <v>10363636</v>
      </c>
      <c r="D473" s="541"/>
      <c r="G473" s="540">
        <v>520101150</v>
      </c>
      <c r="H473" s="540" t="s">
        <v>1592</v>
      </c>
      <c r="I473" s="567">
        <v>409091</v>
      </c>
      <c r="J473" s="606">
        <v>409091</v>
      </c>
    </row>
    <row r="474" spans="1:10">
      <c r="A474" s="678" t="s">
        <v>1584</v>
      </c>
      <c r="B474" s="678" t="s">
        <v>1585</v>
      </c>
      <c r="C474" s="588">
        <f t="shared" si="23"/>
        <v>602713</v>
      </c>
      <c r="D474" s="541"/>
      <c r="G474" s="540">
        <v>520101168</v>
      </c>
      <c r="H474" s="540" t="s">
        <v>1594</v>
      </c>
      <c r="I474" s="567">
        <v>5983426</v>
      </c>
      <c r="J474" s="606">
        <v>5983426</v>
      </c>
    </row>
    <row r="475" spans="1:10">
      <c r="A475" s="678" t="s">
        <v>1774</v>
      </c>
      <c r="B475" s="678" t="s">
        <v>1775</v>
      </c>
      <c r="C475" s="588">
        <f t="shared" si="23"/>
        <v>26724672</v>
      </c>
      <c r="G475" s="540">
        <v>520101201</v>
      </c>
      <c r="H475" s="540" t="s">
        <v>1596</v>
      </c>
      <c r="I475" s="567">
        <v>3399165</v>
      </c>
      <c r="J475" s="606">
        <v>3399165</v>
      </c>
    </row>
    <row r="476" spans="1:10">
      <c r="A476" s="678"/>
      <c r="B476" s="678" t="s">
        <v>1975</v>
      </c>
      <c r="C476" s="588">
        <f t="shared" si="23"/>
        <v>10716688</v>
      </c>
      <c r="D476" s="541"/>
      <c r="G476" s="540">
        <v>520101202</v>
      </c>
      <c r="H476" s="540" t="s">
        <v>1598</v>
      </c>
      <c r="I476" s="567">
        <v>15917230</v>
      </c>
      <c r="J476" s="606">
        <v>15917230</v>
      </c>
    </row>
    <row r="477" spans="1:10">
      <c r="A477" s="678"/>
      <c r="B477" s="678" t="s">
        <v>903</v>
      </c>
      <c r="C477" s="588">
        <f t="shared" si="23"/>
        <v>0</v>
      </c>
      <c r="D477" s="541"/>
      <c r="G477" s="540" t="s">
        <v>1846</v>
      </c>
      <c r="H477" s="540" t="s">
        <v>1847</v>
      </c>
      <c r="I477" s="567">
        <v>32954545</v>
      </c>
      <c r="J477" s="606">
        <v>32954545</v>
      </c>
    </row>
    <row r="478" spans="1:10">
      <c r="A478" s="678" t="s">
        <v>1587</v>
      </c>
      <c r="B478" s="678" t="s">
        <v>1588</v>
      </c>
      <c r="C478" s="588">
        <f t="shared" si="23"/>
        <v>409091</v>
      </c>
      <c r="D478" s="541"/>
      <c r="G478" s="540">
        <v>520101204</v>
      </c>
      <c r="H478" s="540" t="s">
        <v>1600</v>
      </c>
      <c r="I478" s="567"/>
      <c r="J478" s="541"/>
    </row>
    <row r="479" spans="1:10">
      <c r="A479" s="678" t="s">
        <v>1589</v>
      </c>
      <c r="B479" s="678" t="s">
        <v>1590</v>
      </c>
      <c r="C479" s="588">
        <f t="shared" ref="C479:C500" si="24">+I474</f>
        <v>5983426</v>
      </c>
      <c r="D479" s="541"/>
      <c r="G479" s="540">
        <v>520101219</v>
      </c>
      <c r="H479" s="540" t="s">
        <v>1779</v>
      </c>
      <c r="I479" s="567">
        <v>7532800</v>
      </c>
      <c r="J479" s="541">
        <v>7532800</v>
      </c>
    </row>
    <row r="480" spans="1:10">
      <c r="A480" s="678" t="s">
        <v>1776</v>
      </c>
      <c r="B480" s="678" t="s">
        <v>1777</v>
      </c>
      <c r="C480" s="588">
        <f t="shared" si="24"/>
        <v>3399165</v>
      </c>
      <c r="D480" s="541"/>
      <c r="G480" s="540">
        <v>520101221</v>
      </c>
      <c r="H480" s="540" t="s">
        <v>1602</v>
      </c>
      <c r="I480" s="567">
        <v>1440068</v>
      </c>
      <c r="J480" s="606">
        <v>1440068</v>
      </c>
    </row>
    <row r="481" spans="1:10">
      <c r="A481" s="678" t="s">
        <v>1844</v>
      </c>
      <c r="B481" s="678" t="s">
        <v>1887</v>
      </c>
      <c r="C481" s="588">
        <f t="shared" si="24"/>
        <v>15917230</v>
      </c>
      <c r="D481" s="541"/>
      <c r="G481" s="540">
        <v>520101246</v>
      </c>
      <c r="H481" s="540" t="s">
        <v>1604</v>
      </c>
      <c r="I481" s="567">
        <v>4051556</v>
      </c>
      <c r="J481" s="541">
        <v>4051556</v>
      </c>
    </row>
    <row r="482" spans="1:10">
      <c r="A482" s="678">
        <v>520101103</v>
      </c>
      <c r="B482" s="678" t="s">
        <v>1830</v>
      </c>
      <c r="C482" s="588">
        <f t="shared" si="24"/>
        <v>32954545</v>
      </c>
      <c r="G482" s="540">
        <v>520101249</v>
      </c>
      <c r="H482" s="540" t="s">
        <v>1606</v>
      </c>
      <c r="I482" s="567">
        <v>20445461</v>
      </c>
      <c r="J482" s="606">
        <v>20445461</v>
      </c>
    </row>
    <row r="483" spans="1:10">
      <c r="A483" s="678" t="s">
        <v>1591</v>
      </c>
      <c r="B483" s="678" t="s">
        <v>1592</v>
      </c>
      <c r="C483" s="588">
        <f t="shared" si="24"/>
        <v>0</v>
      </c>
      <c r="G483" s="540">
        <v>520101250</v>
      </c>
      <c r="H483" s="540" t="s">
        <v>1608</v>
      </c>
      <c r="I483" s="567">
        <v>13554195</v>
      </c>
      <c r="J483" s="606">
        <v>13554195</v>
      </c>
    </row>
    <row r="484" spans="1:10">
      <c r="A484" s="678" t="s">
        <v>1593</v>
      </c>
      <c r="B484" s="678" t="s">
        <v>1594</v>
      </c>
      <c r="C484" s="588">
        <f t="shared" si="24"/>
        <v>7532800</v>
      </c>
      <c r="D484" s="541"/>
      <c r="G484" s="540">
        <v>520101</v>
      </c>
      <c r="H484" s="540" t="s">
        <v>1570</v>
      </c>
      <c r="I484" s="567">
        <v>813651343</v>
      </c>
      <c r="J484" s="606">
        <v>813651343</v>
      </c>
    </row>
    <row r="485" spans="1:10">
      <c r="A485" s="678"/>
      <c r="B485" s="678" t="s">
        <v>1976</v>
      </c>
      <c r="C485" s="588">
        <f t="shared" si="24"/>
        <v>1440068</v>
      </c>
      <c r="D485" s="541"/>
      <c r="G485" s="540">
        <v>520110</v>
      </c>
      <c r="H485" s="540" t="s">
        <v>1850</v>
      </c>
      <c r="I485" s="567"/>
      <c r="J485" s="541"/>
    </row>
    <row r="486" spans="1:10">
      <c r="A486" s="678" t="s">
        <v>1957</v>
      </c>
      <c r="B486" s="678" t="s">
        <v>1644</v>
      </c>
      <c r="C486" s="588">
        <f t="shared" si="24"/>
        <v>4051556</v>
      </c>
      <c r="D486" s="541"/>
      <c r="G486" s="540">
        <v>520110015</v>
      </c>
      <c r="H486" s="540" t="s">
        <v>1851</v>
      </c>
      <c r="I486" s="567">
        <v>13636</v>
      </c>
      <c r="J486" s="606">
        <v>13636</v>
      </c>
    </row>
    <row r="487" spans="1:10">
      <c r="A487" s="678" t="s">
        <v>1595</v>
      </c>
      <c r="B487" s="678" t="s">
        <v>1596</v>
      </c>
      <c r="C487" s="588">
        <f t="shared" si="24"/>
        <v>20445461</v>
      </c>
      <c r="G487" s="540">
        <v>520110</v>
      </c>
      <c r="H487" s="540" t="s">
        <v>1850</v>
      </c>
      <c r="I487" s="567">
        <v>13636</v>
      </c>
      <c r="J487" s="541">
        <v>13636</v>
      </c>
    </row>
    <row r="488" spans="1:10">
      <c r="A488" s="678" t="s">
        <v>1597</v>
      </c>
      <c r="B488" s="678" t="s">
        <v>1598</v>
      </c>
      <c r="C488" s="588">
        <f t="shared" si="24"/>
        <v>13554195</v>
      </c>
      <c r="D488" s="541"/>
      <c r="G488" s="540">
        <v>520111</v>
      </c>
      <c r="H488" s="540" t="s">
        <v>1611</v>
      </c>
      <c r="I488" s="567"/>
      <c r="J488" s="606"/>
    </row>
    <row r="489" spans="1:10">
      <c r="A489" s="678" t="s">
        <v>1599</v>
      </c>
      <c r="B489" s="678" t="s">
        <v>1600</v>
      </c>
      <c r="C489" s="588">
        <f t="shared" si="24"/>
        <v>813651343</v>
      </c>
      <c r="D489" s="541"/>
      <c r="G489" s="540">
        <v>520111001</v>
      </c>
      <c r="H489" s="540" t="s">
        <v>1613</v>
      </c>
      <c r="I489" s="567">
        <v>40909095</v>
      </c>
      <c r="J489" s="522">
        <v>40909095</v>
      </c>
    </row>
    <row r="490" spans="1:10">
      <c r="A490" s="678" t="s">
        <v>1778</v>
      </c>
      <c r="B490" s="678" t="s">
        <v>1779</v>
      </c>
      <c r="C490" s="588">
        <f t="shared" si="24"/>
        <v>0</v>
      </c>
      <c r="D490" s="541"/>
      <c r="G490" s="540">
        <v>520111011</v>
      </c>
      <c r="H490" s="540" t="s">
        <v>1615</v>
      </c>
      <c r="I490" s="567">
        <v>304500384</v>
      </c>
      <c r="J490" s="606">
        <v>304500384</v>
      </c>
    </row>
    <row r="491" spans="1:10">
      <c r="A491" s="678" t="s">
        <v>1601</v>
      </c>
      <c r="B491" s="678" t="s">
        <v>1602</v>
      </c>
      <c r="C491" s="588">
        <f t="shared" si="24"/>
        <v>13636</v>
      </c>
      <c r="D491" s="541"/>
      <c r="G491" s="540">
        <v>520111041</v>
      </c>
      <c r="H491" s="540" t="s">
        <v>1574</v>
      </c>
      <c r="I491" s="567">
        <v>8926074</v>
      </c>
      <c r="J491" s="541">
        <v>8926074</v>
      </c>
    </row>
    <row r="492" spans="1:10">
      <c r="A492" s="678" t="s">
        <v>1603</v>
      </c>
      <c r="B492" s="678" t="s">
        <v>1604</v>
      </c>
      <c r="C492" s="588">
        <f t="shared" si="24"/>
        <v>13636</v>
      </c>
      <c r="D492" s="541"/>
      <c r="G492" s="540">
        <v>520111051</v>
      </c>
      <c r="H492" s="540" t="s">
        <v>1010</v>
      </c>
      <c r="I492" s="567"/>
      <c r="J492" s="541"/>
    </row>
    <row r="493" spans="1:10">
      <c r="A493" s="678" t="s">
        <v>1605</v>
      </c>
      <c r="B493" s="678" t="s">
        <v>1606</v>
      </c>
      <c r="C493" s="588">
        <f t="shared" si="24"/>
        <v>0</v>
      </c>
      <c r="G493" s="540">
        <v>520111061</v>
      </c>
      <c r="H493" s="540" t="s">
        <v>1011</v>
      </c>
      <c r="I493" s="567">
        <v>119852393</v>
      </c>
      <c r="J493" s="541">
        <v>119852393</v>
      </c>
    </row>
    <row r="494" spans="1:10">
      <c r="A494" s="678" t="s">
        <v>1607</v>
      </c>
      <c r="B494" s="678" t="s">
        <v>1608</v>
      </c>
      <c r="C494" s="588">
        <f t="shared" si="24"/>
        <v>40909095</v>
      </c>
      <c r="D494" s="541"/>
      <c r="G494" s="540">
        <v>520111067</v>
      </c>
      <c r="H494" s="540" t="s">
        <v>1012</v>
      </c>
      <c r="I494" s="501">
        <v>1530184</v>
      </c>
      <c r="J494" s="606">
        <v>1530184</v>
      </c>
    </row>
    <row r="495" spans="1:10">
      <c r="A495" s="678" t="s">
        <v>1958</v>
      </c>
      <c r="B495" s="678" t="s">
        <v>1888</v>
      </c>
      <c r="C495" s="588">
        <f t="shared" si="24"/>
        <v>304500384</v>
      </c>
      <c r="D495" s="541"/>
      <c r="G495" s="540">
        <v>520111071</v>
      </c>
      <c r="H495" s="540" t="s">
        <v>1013</v>
      </c>
      <c r="I495" s="567">
        <v>60531512</v>
      </c>
      <c r="J495" s="541">
        <v>60531512</v>
      </c>
    </row>
    <row r="496" spans="1:10">
      <c r="A496" s="678" t="s">
        <v>1569</v>
      </c>
      <c r="B496" s="678" t="s">
        <v>1570</v>
      </c>
      <c r="C496" s="588">
        <f t="shared" si="24"/>
        <v>8926074</v>
      </c>
      <c r="G496" s="540">
        <v>520111081</v>
      </c>
      <c r="H496" s="540" t="s">
        <v>1617</v>
      </c>
      <c r="I496" s="567">
        <v>553159182</v>
      </c>
      <c r="J496" s="522">
        <v>553159182</v>
      </c>
    </row>
    <row r="497" spans="1:10">
      <c r="A497" s="678">
        <v>520110</v>
      </c>
      <c r="B497" s="678" t="s">
        <v>1850</v>
      </c>
      <c r="C497" s="588">
        <f t="shared" si="24"/>
        <v>0</v>
      </c>
      <c r="D497" s="541"/>
      <c r="G497" s="540">
        <v>520111082</v>
      </c>
      <c r="H497" s="540" t="s">
        <v>1619</v>
      </c>
      <c r="I497" s="567">
        <v>496262</v>
      </c>
      <c r="J497">
        <v>496262</v>
      </c>
    </row>
    <row r="498" spans="1:10">
      <c r="A498" s="678">
        <v>520110015</v>
      </c>
      <c r="B498" s="678" t="s">
        <v>1851</v>
      </c>
      <c r="C498" s="588">
        <f t="shared" si="24"/>
        <v>119852393</v>
      </c>
      <c r="D498" s="541"/>
      <c r="G498" s="540">
        <v>520111123</v>
      </c>
      <c r="H498" s="540" t="s">
        <v>1621</v>
      </c>
      <c r="I498" s="567">
        <v>695228</v>
      </c>
      <c r="J498" s="606">
        <v>695228</v>
      </c>
    </row>
    <row r="499" spans="1:10">
      <c r="A499" s="678">
        <v>520110</v>
      </c>
      <c r="B499" s="678" t="s">
        <v>1850</v>
      </c>
      <c r="C499" s="588">
        <f t="shared" si="24"/>
        <v>1530184</v>
      </c>
      <c r="D499" s="541"/>
      <c r="G499" s="540">
        <v>520111124</v>
      </c>
      <c r="H499" s="540" t="s">
        <v>1831</v>
      </c>
      <c r="I499" s="567"/>
      <c r="J499" s="606"/>
    </row>
    <row r="500" spans="1:10">
      <c r="A500" s="678" t="s">
        <v>1610</v>
      </c>
      <c r="B500" s="678" t="s">
        <v>1611</v>
      </c>
      <c r="C500" s="588">
        <f t="shared" si="24"/>
        <v>60531512</v>
      </c>
      <c r="D500" s="541"/>
      <c r="G500" s="540">
        <v>520111125</v>
      </c>
      <c r="H500" s="540" t="s">
        <v>1623</v>
      </c>
      <c r="I500" s="567">
        <v>24577019</v>
      </c>
      <c r="J500" s="541">
        <v>24577019</v>
      </c>
    </row>
    <row r="501" spans="1:10">
      <c r="A501" s="678" t="s">
        <v>1612</v>
      </c>
      <c r="B501" s="678" t="s">
        <v>1613</v>
      </c>
      <c r="C501" s="588">
        <f>+I496</f>
        <v>553159182</v>
      </c>
      <c r="G501" s="540">
        <v>520111160</v>
      </c>
      <c r="H501" s="540" t="s">
        <v>1625</v>
      </c>
      <c r="I501" s="567">
        <v>287727</v>
      </c>
      <c r="J501">
        <v>287727</v>
      </c>
    </row>
    <row r="502" spans="1:10">
      <c r="A502" s="678" t="s">
        <v>1614</v>
      </c>
      <c r="B502" s="678" t="s">
        <v>1615</v>
      </c>
      <c r="C502" s="588">
        <f t="shared" ref="C502:C526" si="25">+I497</f>
        <v>496262</v>
      </c>
      <c r="G502" s="540">
        <v>520111181</v>
      </c>
      <c r="H502" s="540" t="s">
        <v>1586</v>
      </c>
      <c r="I502" s="567">
        <v>3537852</v>
      </c>
      <c r="J502" s="541">
        <v>3537852</v>
      </c>
    </row>
    <row r="503" spans="1:10">
      <c r="A503" s="678">
        <v>520111041</v>
      </c>
      <c r="B503" s="678" t="s">
        <v>1574</v>
      </c>
      <c r="C503" s="588">
        <f t="shared" si="25"/>
        <v>695228</v>
      </c>
      <c r="G503" s="540">
        <v>520111182</v>
      </c>
      <c r="H503" s="540" t="s">
        <v>1628</v>
      </c>
      <c r="I503" s="567">
        <v>35441588</v>
      </c>
      <c r="J503" s="606">
        <v>35441588</v>
      </c>
    </row>
    <row r="504" spans="1:10">
      <c r="A504" s="678">
        <v>520111051</v>
      </c>
      <c r="B504" s="678" t="s">
        <v>1010</v>
      </c>
      <c r="C504" s="588">
        <f t="shared" si="25"/>
        <v>0</v>
      </c>
      <c r="D504" s="541"/>
      <c r="G504" s="540">
        <v>520111183</v>
      </c>
      <c r="H504" s="540" t="s">
        <v>1630</v>
      </c>
      <c r="I504" s="567">
        <v>28280409</v>
      </c>
      <c r="J504" s="541">
        <v>28280409</v>
      </c>
    </row>
    <row r="505" spans="1:10">
      <c r="A505" s="678">
        <v>520111061</v>
      </c>
      <c r="B505" s="678" t="s">
        <v>1011</v>
      </c>
      <c r="C505" s="588">
        <f t="shared" si="25"/>
        <v>24577019</v>
      </c>
      <c r="D505" s="541"/>
      <c r="G505" s="540">
        <v>520111192</v>
      </c>
      <c r="H505" s="540" t="s">
        <v>1632</v>
      </c>
      <c r="I505" s="567">
        <v>5430000</v>
      </c>
      <c r="J505" s="606">
        <v>5430000</v>
      </c>
    </row>
    <row r="506" spans="1:10">
      <c r="A506" s="678">
        <v>520111067</v>
      </c>
      <c r="B506" s="678" t="s">
        <v>1012</v>
      </c>
      <c r="C506" s="588">
        <f t="shared" si="25"/>
        <v>287727</v>
      </c>
      <c r="D506" s="541"/>
      <c r="G506" s="540">
        <v>520111193</v>
      </c>
      <c r="H506" s="540" t="s">
        <v>1932</v>
      </c>
      <c r="I506" s="567"/>
      <c r="J506" s="606"/>
    </row>
    <row r="507" spans="1:10">
      <c r="A507" s="678">
        <v>520111071</v>
      </c>
      <c r="B507" s="678" t="s">
        <v>1013</v>
      </c>
      <c r="C507" s="588">
        <f t="shared" si="25"/>
        <v>3537852</v>
      </c>
      <c r="D507" s="541"/>
      <c r="G507" s="540">
        <v>520111194</v>
      </c>
      <c r="H507" s="540" t="s">
        <v>1854</v>
      </c>
      <c r="I507" s="567"/>
      <c r="J507" s="522"/>
    </row>
    <row r="508" spans="1:10">
      <c r="A508" s="678" t="s">
        <v>1616</v>
      </c>
      <c r="B508" s="678" t="s">
        <v>1617</v>
      </c>
      <c r="C508" s="588">
        <f t="shared" si="25"/>
        <v>35441588</v>
      </c>
      <c r="D508" s="541"/>
      <c r="G508" s="540">
        <v>520111211</v>
      </c>
      <c r="H508" s="540" t="s">
        <v>1634</v>
      </c>
      <c r="I508" s="567">
        <v>168107259</v>
      </c>
      <c r="J508" s="606">
        <v>168107259</v>
      </c>
    </row>
    <row r="509" spans="1:10">
      <c r="A509" s="678" t="s">
        <v>1618</v>
      </c>
      <c r="B509" s="678" t="s">
        <v>1619</v>
      </c>
      <c r="C509" s="588">
        <f t="shared" si="25"/>
        <v>28280409</v>
      </c>
      <c r="D509" s="541"/>
      <c r="G509" s="540">
        <v>520111215</v>
      </c>
      <c r="H509" s="540" t="s">
        <v>903</v>
      </c>
      <c r="I509" s="567">
        <v>57046078</v>
      </c>
      <c r="J509" s="606">
        <v>57046078</v>
      </c>
    </row>
    <row r="510" spans="1:10">
      <c r="A510" s="678" t="s">
        <v>1620</v>
      </c>
      <c r="B510" s="678" t="s">
        <v>1621</v>
      </c>
      <c r="C510" s="588">
        <f t="shared" si="25"/>
        <v>5430000</v>
      </c>
      <c r="G510" s="540" t="s">
        <v>1855</v>
      </c>
      <c r="H510" s="540" t="s">
        <v>1856</v>
      </c>
      <c r="I510" s="567">
        <v>363636</v>
      </c>
      <c r="J510" s="522">
        <v>363636</v>
      </c>
    </row>
    <row r="511" spans="1:10">
      <c r="A511" s="678" t="s">
        <v>1622</v>
      </c>
      <c r="B511" s="678" t="s">
        <v>1623</v>
      </c>
      <c r="C511" s="588">
        <f t="shared" si="25"/>
        <v>0</v>
      </c>
      <c r="D511" s="541"/>
      <c r="G511" s="540" t="s">
        <v>1857</v>
      </c>
      <c r="H511" s="540" t="s">
        <v>1858</v>
      </c>
      <c r="I511" s="567">
        <v>8789155</v>
      </c>
      <c r="J511" s="541">
        <v>8789155</v>
      </c>
    </row>
    <row r="512" spans="1:10">
      <c r="A512" s="678" t="s">
        <v>1624</v>
      </c>
      <c r="B512" s="678" t="s">
        <v>1625</v>
      </c>
      <c r="C512" s="588">
        <f t="shared" si="25"/>
        <v>0</v>
      </c>
      <c r="D512" s="541"/>
      <c r="G512" s="540">
        <v>520111248</v>
      </c>
      <c r="H512" s="540" t="s">
        <v>1873</v>
      </c>
      <c r="J512" s="541"/>
    </row>
    <row r="513" spans="1:10">
      <c r="A513" s="678">
        <v>520111160</v>
      </c>
      <c r="B513" s="678" t="s">
        <v>1625</v>
      </c>
      <c r="C513" s="588">
        <f t="shared" si="25"/>
        <v>168107259</v>
      </c>
      <c r="D513" s="541"/>
      <c r="G513" s="540">
        <v>520111250</v>
      </c>
      <c r="H513" s="540" t="s">
        <v>900</v>
      </c>
      <c r="I513" s="567">
        <v>80078032</v>
      </c>
      <c r="J513" s="541">
        <v>80078032</v>
      </c>
    </row>
    <row r="514" spans="1:10">
      <c r="A514" s="678" t="s">
        <v>1626</v>
      </c>
      <c r="B514" s="678" t="s">
        <v>1586</v>
      </c>
      <c r="C514" s="588">
        <f t="shared" si="25"/>
        <v>57046078</v>
      </c>
      <c r="D514" s="541"/>
      <c r="G514" s="540">
        <v>520111251</v>
      </c>
      <c r="H514" s="540" t="s">
        <v>1781</v>
      </c>
      <c r="I514" s="567">
        <v>7650921</v>
      </c>
      <c r="J514" s="541">
        <v>7650921</v>
      </c>
    </row>
    <row r="515" spans="1:10">
      <c r="A515" s="678" t="s">
        <v>1627</v>
      </c>
      <c r="B515" s="678" t="s">
        <v>1628</v>
      </c>
      <c r="C515" s="588">
        <f t="shared" si="25"/>
        <v>363636</v>
      </c>
      <c r="D515" s="652"/>
      <c r="G515" s="540" t="s">
        <v>1610</v>
      </c>
      <c r="H515" s="540" t="s">
        <v>1611</v>
      </c>
      <c r="I515" s="567">
        <v>1510189990</v>
      </c>
      <c r="J515">
        <v>1510189990</v>
      </c>
    </row>
    <row r="516" spans="1:10">
      <c r="A516" s="678" t="s">
        <v>1629</v>
      </c>
      <c r="B516" s="678" t="s">
        <v>1630</v>
      </c>
      <c r="C516" s="588">
        <f t="shared" si="25"/>
        <v>8789155</v>
      </c>
      <c r="D516" s="541"/>
      <c r="G516" s="540" t="s">
        <v>1639</v>
      </c>
      <c r="H516" s="540" t="s">
        <v>1640</v>
      </c>
      <c r="I516" s="567"/>
    </row>
    <row r="517" spans="1:10">
      <c r="A517" s="678" t="s">
        <v>1631</v>
      </c>
      <c r="B517" s="678" t="s">
        <v>1632</v>
      </c>
      <c r="C517" s="588">
        <f t="shared" si="25"/>
        <v>0</v>
      </c>
      <c r="G517" s="540" t="s">
        <v>1641</v>
      </c>
      <c r="H517" s="540" t="s">
        <v>1642</v>
      </c>
      <c r="I517" s="567"/>
    </row>
    <row r="518" spans="1:10">
      <c r="A518" s="678">
        <v>520111193</v>
      </c>
      <c r="B518" s="678" t="s">
        <v>1932</v>
      </c>
      <c r="C518" s="588">
        <f t="shared" si="25"/>
        <v>80078032</v>
      </c>
      <c r="G518" s="540" t="s">
        <v>1643</v>
      </c>
      <c r="H518" s="540" t="s">
        <v>1644</v>
      </c>
      <c r="I518" s="567">
        <v>89545</v>
      </c>
      <c r="J518" s="541">
        <v>89545</v>
      </c>
    </row>
    <row r="519" spans="1:10">
      <c r="A519" s="678">
        <v>520111194</v>
      </c>
      <c r="B519" s="678" t="s">
        <v>1854</v>
      </c>
      <c r="C519" s="588">
        <f t="shared" si="25"/>
        <v>7650921</v>
      </c>
      <c r="G519" s="540">
        <v>520115012</v>
      </c>
      <c r="H519" s="540" t="s">
        <v>1860</v>
      </c>
      <c r="I519" s="567">
        <v>2727532</v>
      </c>
      <c r="J519" s="541">
        <v>2727532</v>
      </c>
    </row>
    <row r="520" spans="1:10">
      <c r="A520" s="678" t="s">
        <v>1633</v>
      </c>
      <c r="B520" s="678" t="s">
        <v>1634</v>
      </c>
      <c r="C520" s="588">
        <f t="shared" si="25"/>
        <v>1510189990</v>
      </c>
      <c r="D520" s="541"/>
      <c r="G520" s="540" t="s">
        <v>1645</v>
      </c>
      <c r="H520" s="540" t="s">
        <v>1609</v>
      </c>
      <c r="I520" s="567">
        <v>10709138</v>
      </c>
      <c r="J520" s="541">
        <v>10709138</v>
      </c>
    </row>
    <row r="521" spans="1:10">
      <c r="A521" s="678" t="s">
        <v>1635</v>
      </c>
      <c r="B521" s="678" t="s">
        <v>903</v>
      </c>
      <c r="C521" s="588">
        <f t="shared" si="25"/>
        <v>0</v>
      </c>
      <c r="D521" s="541"/>
      <c r="G521" s="540" t="s">
        <v>1782</v>
      </c>
      <c r="H521" s="540" t="s">
        <v>1783</v>
      </c>
      <c r="J521" s="541"/>
    </row>
    <row r="522" spans="1:10">
      <c r="A522" s="678" t="s">
        <v>1636</v>
      </c>
      <c r="B522" s="678" t="s">
        <v>1637</v>
      </c>
      <c r="C522" s="588">
        <f t="shared" si="25"/>
        <v>0</v>
      </c>
      <c r="D522" s="541"/>
      <c r="G522" s="540" t="s">
        <v>1784</v>
      </c>
      <c r="H522" s="540" t="s">
        <v>1785</v>
      </c>
      <c r="I522" s="501">
        <v>20000</v>
      </c>
      <c r="J522" s="541">
        <v>20000</v>
      </c>
    </row>
    <row r="523" spans="1:10">
      <c r="A523" s="678"/>
      <c r="B523" s="678" t="s">
        <v>1873</v>
      </c>
      <c r="C523" s="588">
        <f t="shared" si="25"/>
        <v>89545</v>
      </c>
      <c r="D523" s="541"/>
      <c r="G523" s="540" t="s">
        <v>1943</v>
      </c>
      <c r="H523" s="540" t="s">
        <v>1874</v>
      </c>
      <c r="I523" s="567"/>
      <c r="J523" s="541"/>
    </row>
    <row r="524" spans="1:10">
      <c r="A524" s="678" t="s">
        <v>1638</v>
      </c>
      <c r="B524" s="678" t="s">
        <v>900</v>
      </c>
      <c r="C524" s="588">
        <f t="shared" si="25"/>
        <v>2727532</v>
      </c>
      <c r="G524" s="540" t="s">
        <v>1646</v>
      </c>
      <c r="H524" s="540" t="s">
        <v>1647</v>
      </c>
      <c r="I524" s="567">
        <v>2750322</v>
      </c>
      <c r="J524">
        <v>2750322</v>
      </c>
    </row>
    <row r="525" spans="1:10">
      <c r="A525" s="678" t="s">
        <v>1780</v>
      </c>
      <c r="B525" s="678" t="s">
        <v>1781</v>
      </c>
      <c r="C525" s="588">
        <f t="shared" si="25"/>
        <v>10709138</v>
      </c>
      <c r="D525" s="541"/>
      <c r="G525" s="540" t="s">
        <v>1639</v>
      </c>
      <c r="H525" s="540" t="s">
        <v>1640</v>
      </c>
      <c r="I525" s="567">
        <v>16296537</v>
      </c>
      <c r="J525" s="541">
        <v>16296537</v>
      </c>
    </row>
    <row r="526" spans="1:10">
      <c r="A526" s="678" t="s">
        <v>1610</v>
      </c>
      <c r="B526" s="678" t="s">
        <v>1611</v>
      </c>
      <c r="C526" s="588">
        <f t="shared" si="25"/>
        <v>0</v>
      </c>
      <c r="D526" s="541"/>
      <c r="G526" s="540" t="s">
        <v>1567</v>
      </c>
      <c r="H526" s="540" t="s">
        <v>1568</v>
      </c>
      <c r="I526" s="567">
        <v>2340151506</v>
      </c>
      <c r="J526" s="541">
        <v>2340151506</v>
      </c>
    </row>
    <row r="527" spans="1:10">
      <c r="A527" s="678" t="s">
        <v>1639</v>
      </c>
      <c r="B527" s="678" t="s">
        <v>1640</v>
      </c>
      <c r="C527" s="588">
        <f>+I522</f>
        <v>20000</v>
      </c>
      <c r="D527" s="541"/>
      <c r="G527" s="540">
        <v>5211</v>
      </c>
      <c r="H527" s="540" t="s">
        <v>1649</v>
      </c>
      <c r="I527" s="567"/>
      <c r="J527" s="541"/>
    </row>
    <row r="528" spans="1:10">
      <c r="A528" s="678" t="s">
        <v>1641</v>
      </c>
      <c r="B528" s="678" t="s">
        <v>1642</v>
      </c>
      <c r="C528" s="588">
        <f>+I523</f>
        <v>0</v>
      </c>
      <c r="D528" s="541"/>
      <c r="G528" s="540" t="s">
        <v>1650</v>
      </c>
      <c r="H528" s="540" t="s">
        <v>1651</v>
      </c>
      <c r="J528" s="541"/>
    </row>
    <row r="529" spans="1:10">
      <c r="A529" s="678" t="s">
        <v>1643</v>
      </c>
      <c r="B529" s="678" t="s">
        <v>1644</v>
      </c>
      <c r="C529" s="588">
        <f t="shared" ref="C529:C535" si="26">+I524</f>
        <v>2750322</v>
      </c>
      <c r="D529" s="541"/>
      <c r="G529" s="540" t="s">
        <v>1786</v>
      </c>
      <c r="H529" s="540" t="s">
        <v>1561</v>
      </c>
      <c r="I529" s="567">
        <v>87050722</v>
      </c>
      <c r="J529" s="541">
        <v>87050722</v>
      </c>
    </row>
    <row r="530" spans="1:10">
      <c r="A530" s="678"/>
      <c r="B530" s="678" t="s">
        <v>1977</v>
      </c>
      <c r="C530" s="588">
        <f t="shared" si="26"/>
        <v>16296537</v>
      </c>
      <c r="D530" s="541"/>
      <c r="G530" s="540" t="s">
        <v>1652</v>
      </c>
      <c r="H530" s="540" t="s">
        <v>1653</v>
      </c>
      <c r="I530" s="567"/>
    </row>
    <row r="531" spans="1:10">
      <c r="A531" s="678" t="s">
        <v>1859</v>
      </c>
      <c r="B531" s="678" t="s">
        <v>1860</v>
      </c>
      <c r="C531" s="588">
        <f t="shared" si="26"/>
        <v>2340151506</v>
      </c>
      <c r="D531" s="541"/>
      <c r="G531" s="540" t="s">
        <v>1787</v>
      </c>
      <c r="H531" s="540" t="s">
        <v>1788</v>
      </c>
      <c r="I531" s="501">
        <v>1536982</v>
      </c>
      <c r="J531">
        <v>1536982</v>
      </c>
    </row>
    <row r="532" spans="1:10">
      <c r="A532" s="678" t="s">
        <v>1645</v>
      </c>
      <c r="B532" s="678" t="s">
        <v>1609</v>
      </c>
      <c r="C532" s="588">
        <f t="shared" si="26"/>
        <v>0</v>
      </c>
      <c r="D532" s="541"/>
      <c r="G532" s="540" t="s">
        <v>1861</v>
      </c>
      <c r="H532" s="540" t="s">
        <v>1862</v>
      </c>
      <c r="I532" s="567"/>
    </row>
    <row r="533" spans="1:10">
      <c r="A533" s="678" t="s">
        <v>1782</v>
      </c>
      <c r="B533" s="678" t="s">
        <v>1783</v>
      </c>
      <c r="C533" s="588">
        <f t="shared" si="26"/>
        <v>0</v>
      </c>
      <c r="D533" s="541"/>
      <c r="G533" s="540" t="s">
        <v>1650</v>
      </c>
      <c r="H533" s="540" t="s">
        <v>1651</v>
      </c>
      <c r="I533" s="567">
        <v>88587704</v>
      </c>
      <c r="J533" s="541">
        <v>88587704</v>
      </c>
    </row>
    <row r="534" spans="1:10">
      <c r="A534" s="678" t="s">
        <v>1784</v>
      </c>
      <c r="B534" s="678" t="s">
        <v>1785</v>
      </c>
      <c r="C534" s="588">
        <f t="shared" si="26"/>
        <v>87050722</v>
      </c>
      <c r="G534" s="540" t="s">
        <v>1654</v>
      </c>
      <c r="H534" s="540" t="s">
        <v>1655</v>
      </c>
      <c r="J534" s="541"/>
    </row>
    <row r="535" spans="1:10">
      <c r="A535" s="678" t="s">
        <v>1943</v>
      </c>
      <c r="B535" s="678" t="s">
        <v>1874</v>
      </c>
      <c r="C535" s="588">
        <f t="shared" si="26"/>
        <v>0</v>
      </c>
      <c r="G535" s="540">
        <v>521110051</v>
      </c>
      <c r="H535" s="540" t="s">
        <v>1864</v>
      </c>
      <c r="I535" s="567">
        <v>-540000</v>
      </c>
      <c r="J535" s="541">
        <v>-540000</v>
      </c>
    </row>
    <row r="536" spans="1:10">
      <c r="A536" s="678" t="s">
        <v>1646</v>
      </c>
      <c r="B536" s="678" t="s">
        <v>1647</v>
      </c>
      <c r="C536" s="588">
        <f>+I531</f>
        <v>1536982</v>
      </c>
      <c r="G536" s="540">
        <v>521110063</v>
      </c>
      <c r="H536" s="540" t="s">
        <v>1014</v>
      </c>
      <c r="I536" s="567">
        <v>4598860</v>
      </c>
      <c r="J536" s="541">
        <v>4598860</v>
      </c>
    </row>
    <row r="537" spans="1:10">
      <c r="A537" s="678" t="s">
        <v>1639</v>
      </c>
      <c r="B537" s="678" t="s">
        <v>1640</v>
      </c>
      <c r="C537" s="588">
        <f t="shared" ref="C537:C538" si="27">+I532</f>
        <v>0</v>
      </c>
      <c r="G537" s="540">
        <v>521110064</v>
      </c>
      <c r="H537" s="540" t="s">
        <v>1014</v>
      </c>
      <c r="I537" s="501">
        <v>23662550</v>
      </c>
      <c r="J537">
        <v>23662550</v>
      </c>
    </row>
    <row r="538" spans="1:10">
      <c r="A538" s="678" t="s">
        <v>1567</v>
      </c>
      <c r="B538" s="678" t="s">
        <v>1568</v>
      </c>
      <c r="C538" s="588">
        <f t="shared" si="27"/>
        <v>88587704</v>
      </c>
      <c r="G538" s="540">
        <v>521110</v>
      </c>
      <c r="H538" s="540" t="s">
        <v>1655</v>
      </c>
      <c r="I538" s="567">
        <v>27721410</v>
      </c>
      <c r="J538" s="541">
        <v>27721410</v>
      </c>
    </row>
    <row r="539" spans="1:10">
      <c r="A539" s="678" t="s">
        <v>1648</v>
      </c>
      <c r="B539" s="678" t="s">
        <v>1649</v>
      </c>
      <c r="C539" s="588">
        <f>+I534</f>
        <v>0</v>
      </c>
      <c r="G539" s="540">
        <v>521121</v>
      </c>
      <c r="H539" s="540" t="s">
        <v>1658</v>
      </c>
      <c r="I539" s="567"/>
      <c r="J539" s="541"/>
    </row>
    <row r="540" spans="1:10">
      <c r="A540" s="678" t="s">
        <v>1650</v>
      </c>
      <c r="B540" s="678" t="s">
        <v>1651</v>
      </c>
      <c r="C540" s="588">
        <f t="shared" ref="C540:C546" si="28">+I535</f>
        <v>-540000</v>
      </c>
      <c r="G540" s="540">
        <v>521121021</v>
      </c>
      <c r="H540" s="540" t="s">
        <v>1660</v>
      </c>
      <c r="I540" s="567">
        <v>29483192</v>
      </c>
      <c r="J540" s="541">
        <v>29483192</v>
      </c>
    </row>
    <row r="541" spans="1:10">
      <c r="A541" s="678" t="s">
        <v>1786</v>
      </c>
      <c r="B541" s="678" t="s">
        <v>1561</v>
      </c>
      <c r="C541" s="588">
        <f t="shared" si="28"/>
        <v>4598860</v>
      </c>
      <c r="G541" s="540">
        <v>521121</v>
      </c>
      <c r="H541" s="540" t="s">
        <v>1658</v>
      </c>
      <c r="I541" s="567">
        <v>29483192</v>
      </c>
      <c r="J541" s="541">
        <v>29483192</v>
      </c>
    </row>
    <row r="542" spans="1:10">
      <c r="A542" s="678" t="s">
        <v>1652</v>
      </c>
      <c r="B542" s="678" t="s">
        <v>1653</v>
      </c>
      <c r="C542" s="588">
        <f t="shared" si="28"/>
        <v>23662550</v>
      </c>
      <c r="G542" s="540" t="s">
        <v>1791</v>
      </c>
      <c r="H542" s="540" t="s">
        <v>1792</v>
      </c>
      <c r="J542" s="541"/>
    </row>
    <row r="543" spans="1:10">
      <c r="A543" s="678" t="s">
        <v>1787</v>
      </c>
      <c r="B543" s="678" t="s">
        <v>1788</v>
      </c>
      <c r="C543" s="588">
        <f t="shared" si="28"/>
        <v>27721410</v>
      </c>
      <c r="G543" s="540" t="s">
        <v>1793</v>
      </c>
      <c r="H543" s="540" t="s">
        <v>1794</v>
      </c>
      <c r="I543" s="501">
        <v>272727</v>
      </c>
      <c r="J543" s="541">
        <v>272727</v>
      </c>
    </row>
    <row r="544" spans="1:10">
      <c r="A544" s="678" t="s">
        <v>1789</v>
      </c>
      <c r="B544" s="678" t="s">
        <v>1790</v>
      </c>
      <c r="C544" s="588">
        <f t="shared" si="28"/>
        <v>0</v>
      </c>
      <c r="G544" s="540" t="s">
        <v>1944</v>
      </c>
      <c r="H544" s="540" t="s">
        <v>1945</v>
      </c>
      <c r="J544" s="541"/>
    </row>
    <row r="545" spans="1:10">
      <c r="A545" s="678"/>
      <c r="B545" s="678" t="s">
        <v>1862</v>
      </c>
      <c r="C545" s="588">
        <f t="shared" si="28"/>
        <v>29483192</v>
      </c>
      <c r="G545" s="540" t="s">
        <v>1791</v>
      </c>
      <c r="H545" s="540" t="s">
        <v>1792</v>
      </c>
      <c r="I545" s="567">
        <v>272727</v>
      </c>
      <c r="J545" s="541">
        <v>272727</v>
      </c>
    </row>
    <row r="546" spans="1:10">
      <c r="A546" s="678" t="s">
        <v>1650</v>
      </c>
      <c r="B546" s="678" t="s">
        <v>1651</v>
      </c>
      <c r="C546" s="588">
        <f t="shared" si="28"/>
        <v>29483192</v>
      </c>
      <c r="G546" s="540" t="s">
        <v>1946</v>
      </c>
      <c r="H546" s="540" t="s">
        <v>1947</v>
      </c>
      <c r="I546" s="567"/>
      <c r="J546" s="541"/>
    </row>
    <row r="547" spans="1:10">
      <c r="A547" s="678" t="s">
        <v>1654</v>
      </c>
      <c r="B547" s="678" t="s">
        <v>1655</v>
      </c>
      <c r="C547" s="681"/>
      <c r="G547" s="540" t="s">
        <v>1948</v>
      </c>
      <c r="H547" s="540" t="s">
        <v>1949</v>
      </c>
      <c r="I547" s="567"/>
    </row>
    <row r="548" spans="1:10">
      <c r="A548" s="678" t="s">
        <v>1656</v>
      </c>
      <c r="B548" s="678" t="s">
        <v>1014</v>
      </c>
      <c r="C548" s="588">
        <f>+I543</f>
        <v>272727</v>
      </c>
      <c r="G548" s="540" t="s">
        <v>1946</v>
      </c>
      <c r="H548" s="540" t="s">
        <v>1947</v>
      </c>
      <c r="I548" s="567"/>
    </row>
    <row r="549" spans="1:10">
      <c r="A549" s="678">
        <v>521110064</v>
      </c>
      <c r="B549" s="678" t="s">
        <v>1014</v>
      </c>
      <c r="C549" s="588">
        <f t="shared" ref="C549:C612" si="29">+I544</f>
        <v>0</v>
      </c>
      <c r="G549" s="540" t="s">
        <v>1661</v>
      </c>
      <c r="H549" s="540" t="s">
        <v>1662</v>
      </c>
      <c r="I549" s="567"/>
    </row>
    <row r="550" spans="1:10">
      <c r="A550" s="678" t="s">
        <v>1654</v>
      </c>
      <c r="B550" s="678" t="s">
        <v>1655</v>
      </c>
      <c r="C550" s="588">
        <f t="shared" si="29"/>
        <v>272727</v>
      </c>
      <c r="G550" s="540" t="s">
        <v>1663</v>
      </c>
      <c r="H550" s="540" t="s">
        <v>1664</v>
      </c>
      <c r="I550" s="567">
        <v>14416188</v>
      </c>
      <c r="J550">
        <v>14416188</v>
      </c>
    </row>
    <row r="551" spans="1:10">
      <c r="A551" s="678" t="s">
        <v>1657</v>
      </c>
      <c r="B551" s="678" t="s">
        <v>1658</v>
      </c>
      <c r="C551" s="588">
        <f t="shared" si="29"/>
        <v>0</v>
      </c>
      <c r="G551" s="540" t="s">
        <v>1661</v>
      </c>
      <c r="H551" s="540" t="s">
        <v>1662</v>
      </c>
      <c r="I551" s="567">
        <v>14416188</v>
      </c>
      <c r="J551">
        <v>14416188</v>
      </c>
    </row>
    <row r="552" spans="1:10">
      <c r="A552" s="678" t="s">
        <v>1659</v>
      </c>
      <c r="B552" s="678" t="s">
        <v>1660</v>
      </c>
      <c r="C552" s="588">
        <f t="shared" si="29"/>
        <v>0</v>
      </c>
      <c r="G552" s="540" t="s">
        <v>1648</v>
      </c>
      <c r="H552" s="540" t="s">
        <v>1649</v>
      </c>
      <c r="I552" s="501">
        <v>160481221</v>
      </c>
      <c r="J552">
        <v>160481221</v>
      </c>
    </row>
    <row r="553" spans="1:10">
      <c r="A553" s="678" t="s">
        <v>1657</v>
      </c>
      <c r="B553" s="678" t="s">
        <v>1658</v>
      </c>
      <c r="C553" s="588">
        <f t="shared" si="29"/>
        <v>0</v>
      </c>
      <c r="G553" s="540" t="s">
        <v>1565</v>
      </c>
      <c r="H553" s="540" t="s">
        <v>1566</v>
      </c>
      <c r="I553" s="567">
        <v>2500632727</v>
      </c>
      <c r="J553">
        <v>2500632727</v>
      </c>
    </row>
    <row r="554" spans="1:10">
      <c r="A554" s="678" t="s">
        <v>1791</v>
      </c>
      <c r="B554" s="678" t="s">
        <v>1792</v>
      </c>
      <c r="C554" s="588">
        <f t="shared" si="29"/>
        <v>0</v>
      </c>
      <c r="G554" s="540" t="s">
        <v>1665</v>
      </c>
      <c r="H554" s="540" t="s">
        <v>1666</v>
      </c>
      <c r="I554" s="567"/>
    </row>
    <row r="555" spans="1:10">
      <c r="A555" s="678" t="s">
        <v>1793</v>
      </c>
      <c r="B555" s="678" t="s">
        <v>1794</v>
      </c>
      <c r="C555" s="588">
        <f t="shared" si="29"/>
        <v>14416188</v>
      </c>
      <c r="G555" s="540" t="s">
        <v>1667</v>
      </c>
      <c r="H555" s="540" t="s">
        <v>1668</v>
      </c>
      <c r="I555" s="567"/>
    </row>
    <row r="556" spans="1:10">
      <c r="A556" s="678" t="s">
        <v>1944</v>
      </c>
      <c r="B556" s="678" t="s">
        <v>1945</v>
      </c>
      <c r="C556" s="588">
        <f t="shared" si="29"/>
        <v>14416188</v>
      </c>
      <c r="G556" s="540" t="s">
        <v>1669</v>
      </c>
      <c r="H556" s="540" t="s">
        <v>1670</v>
      </c>
    </row>
    <row r="557" spans="1:10">
      <c r="A557" s="678" t="s">
        <v>1791</v>
      </c>
      <c r="B557" s="678" t="s">
        <v>1792</v>
      </c>
      <c r="C557" s="588">
        <f t="shared" si="29"/>
        <v>160481221</v>
      </c>
      <c r="G557" s="540" t="s">
        <v>1671</v>
      </c>
      <c r="H557" s="540" t="s">
        <v>1672</v>
      </c>
      <c r="I557" s="567">
        <v>21072312</v>
      </c>
      <c r="J557">
        <v>21072312</v>
      </c>
    </row>
    <row r="558" spans="1:10">
      <c r="A558" s="678" t="s">
        <v>1946</v>
      </c>
      <c r="B558" s="678" t="s">
        <v>1947</v>
      </c>
      <c r="C558" s="588">
        <f t="shared" si="29"/>
        <v>2500632727</v>
      </c>
      <c r="G558" s="540" t="s">
        <v>1673</v>
      </c>
      <c r="H558" s="540" t="s">
        <v>1674</v>
      </c>
      <c r="I558" s="567">
        <v>5016650</v>
      </c>
      <c r="J558">
        <v>5016650</v>
      </c>
    </row>
    <row r="559" spans="1:10">
      <c r="A559" s="678" t="s">
        <v>1948</v>
      </c>
      <c r="B559" s="678" t="s">
        <v>1949</v>
      </c>
      <c r="C559" s="588">
        <f t="shared" si="29"/>
        <v>0</v>
      </c>
      <c r="G559" s="540" t="s">
        <v>1675</v>
      </c>
      <c r="H559" s="540" t="s">
        <v>1676</v>
      </c>
      <c r="I559" s="501">
        <v>2582140</v>
      </c>
      <c r="J559">
        <v>2582140</v>
      </c>
    </row>
    <row r="560" spans="1:10">
      <c r="A560" s="678" t="s">
        <v>1946</v>
      </c>
      <c r="B560" s="678" t="s">
        <v>1947</v>
      </c>
      <c r="C560" s="588">
        <f t="shared" si="29"/>
        <v>0</v>
      </c>
      <c r="G560" s="540" t="s">
        <v>1677</v>
      </c>
      <c r="H560" s="540" t="s">
        <v>1678</v>
      </c>
      <c r="I560" s="567"/>
    </row>
    <row r="561" spans="1:10">
      <c r="A561" s="678" t="s">
        <v>1661</v>
      </c>
      <c r="B561" s="678" t="s">
        <v>1662</v>
      </c>
      <c r="C561" s="588">
        <f t="shared" si="29"/>
        <v>0</v>
      </c>
      <c r="G561" s="540" t="s">
        <v>1795</v>
      </c>
      <c r="H561" s="540" t="s">
        <v>1796</v>
      </c>
      <c r="I561" s="567">
        <v>108301122</v>
      </c>
      <c r="J561">
        <v>108301122</v>
      </c>
    </row>
    <row r="562" spans="1:10">
      <c r="A562" s="678" t="s">
        <v>1663</v>
      </c>
      <c r="B562" s="678" t="s">
        <v>1664</v>
      </c>
      <c r="C562" s="588">
        <f t="shared" si="29"/>
        <v>21072312</v>
      </c>
      <c r="G562" s="540" t="s">
        <v>1669</v>
      </c>
      <c r="H562" s="540" t="s">
        <v>1670</v>
      </c>
      <c r="I562" s="567">
        <v>136972224</v>
      </c>
      <c r="J562">
        <v>136972224</v>
      </c>
    </row>
    <row r="563" spans="1:10">
      <c r="A563" s="678" t="s">
        <v>1661</v>
      </c>
      <c r="B563" s="678" t="s">
        <v>1662</v>
      </c>
      <c r="C563" s="588">
        <f t="shared" si="29"/>
        <v>5016650</v>
      </c>
      <c r="G563" s="540" t="s">
        <v>1667</v>
      </c>
      <c r="H563" s="540" t="s">
        <v>1668</v>
      </c>
      <c r="I563" s="501">
        <v>136972224</v>
      </c>
      <c r="J563">
        <v>136972224</v>
      </c>
    </row>
    <row r="564" spans="1:10">
      <c r="A564" s="678" t="s">
        <v>1648</v>
      </c>
      <c r="B564" s="678" t="s">
        <v>1649</v>
      </c>
      <c r="C564" s="588">
        <f t="shared" si="29"/>
        <v>2582140</v>
      </c>
      <c r="G564" s="540" t="s">
        <v>1797</v>
      </c>
      <c r="H564" s="540" t="s">
        <v>1798</v>
      </c>
    </row>
    <row r="565" spans="1:10">
      <c r="A565" s="678" t="s">
        <v>1565</v>
      </c>
      <c r="B565" s="678" t="s">
        <v>1566</v>
      </c>
      <c r="C565" s="588">
        <f t="shared" si="29"/>
        <v>0</v>
      </c>
      <c r="G565" s="540" t="s">
        <v>1799</v>
      </c>
      <c r="H565" s="540" t="s">
        <v>1800</v>
      </c>
      <c r="I565" s="501">
        <v>64082847</v>
      </c>
      <c r="J565">
        <v>64082847</v>
      </c>
    </row>
    <row r="566" spans="1:10">
      <c r="A566" s="678" t="s">
        <v>1665</v>
      </c>
      <c r="B566" s="678" t="s">
        <v>1666</v>
      </c>
      <c r="C566" s="588">
        <f t="shared" si="29"/>
        <v>108301122</v>
      </c>
      <c r="G566" s="540" t="s">
        <v>1801</v>
      </c>
      <c r="H566" s="540" t="s">
        <v>1802</v>
      </c>
      <c r="I566" s="567">
        <v>5730781</v>
      </c>
      <c r="J566">
        <v>5730781</v>
      </c>
    </row>
    <row r="567" spans="1:10">
      <c r="A567" s="678" t="s">
        <v>1667</v>
      </c>
      <c r="B567" s="678" t="s">
        <v>1668</v>
      </c>
      <c r="C567" s="588">
        <f t="shared" si="29"/>
        <v>136972224</v>
      </c>
      <c r="G567" s="540" t="s">
        <v>1797</v>
      </c>
      <c r="H567" s="540" t="s">
        <v>1798</v>
      </c>
      <c r="I567" s="567">
        <v>69813628</v>
      </c>
      <c r="J567">
        <v>69813628</v>
      </c>
    </row>
    <row r="568" spans="1:10">
      <c r="A568" s="678" t="s">
        <v>1669</v>
      </c>
      <c r="B568" s="678" t="s">
        <v>1670</v>
      </c>
      <c r="C568" s="588">
        <f t="shared" si="29"/>
        <v>136972224</v>
      </c>
      <c r="G568" s="540" t="s">
        <v>1803</v>
      </c>
      <c r="H568" s="540" t="s">
        <v>1804</v>
      </c>
      <c r="I568" s="567"/>
    </row>
    <row r="569" spans="1:10">
      <c r="A569" s="678" t="s">
        <v>1671</v>
      </c>
      <c r="B569" s="678" t="s">
        <v>1672</v>
      </c>
      <c r="C569" s="588">
        <f t="shared" si="29"/>
        <v>0</v>
      </c>
      <c r="G569" s="540" t="s">
        <v>1935</v>
      </c>
      <c r="H569" s="540" t="s">
        <v>1875</v>
      </c>
      <c r="I569" s="567">
        <v>1909224</v>
      </c>
      <c r="J569">
        <v>1909224</v>
      </c>
    </row>
    <row r="570" spans="1:10">
      <c r="A570" s="678" t="s">
        <v>1673</v>
      </c>
      <c r="B570" s="678" t="s">
        <v>1674</v>
      </c>
      <c r="C570" s="588">
        <f t="shared" si="29"/>
        <v>64082847</v>
      </c>
      <c r="G570" s="540" t="s">
        <v>1803</v>
      </c>
      <c r="H570" s="540" t="s">
        <v>1804</v>
      </c>
      <c r="I570" s="501">
        <v>1909224</v>
      </c>
      <c r="J570">
        <v>1909224</v>
      </c>
    </row>
    <row r="571" spans="1:10">
      <c r="A571" s="678"/>
      <c r="B571" s="678" t="s">
        <v>1870</v>
      </c>
      <c r="C571" s="588">
        <f t="shared" si="29"/>
        <v>5730781</v>
      </c>
      <c r="G571" s="540" t="s">
        <v>1679</v>
      </c>
      <c r="H571" s="540" t="s">
        <v>1680</v>
      </c>
      <c r="I571" s="567"/>
    </row>
    <row r="572" spans="1:10">
      <c r="A572" s="678" t="s">
        <v>1675</v>
      </c>
      <c r="B572" s="678" t="s">
        <v>1676</v>
      </c>
      <c r="C572" s="588">
        <f t="shared" si="29"/>
        <v>69813628</v>
      </c>
      <c r="G572" s="540" t="s">
        <v>1681</v>
      </c>
      <c r="H572" s="540" t="s">
        <v>1682</v>
      </c>
      <c r="I572" s="567">
        <v>93883847</v>
      </c>
      <c r="J572">
        <v>93883847</v>
      </c>
    </row>
    <row r="573" spans="1:10">
      <c r="A573" s="678" t="s">
        <v>1677</v>
      </c>
      <c r="B573" s="678" t="s">
        <v>1678</v>
      </c>
      <c r="C573" s="588">
        <f t="shared" si="29"/>
        <v>0</v>
      </c>
      <c r="G573" s="540" t="s">
        <v>1679</v>
      </c>
      <c r="H573" s="540" t="s">
        <v>1680</v>
      </c>
      <c r="I573" s="567">
        <v>93883847</v>
      </c>
      <c r="J573">
        <v>93883847</v>
      </c>
    </row>
    <row r="574" spans="1:10">
      <c r="A574" s="678" t="s">
        <v>1795</v>
      </c>
      <c r="B574" s="678" t="s">
        <v>1796</v>
      </c>
      <c r="C574" s="588">
        <f>+I569</f>
        <v>1909224</v>
      </c>
      <c r="G574" s="540" t="s">
        <v>1665</v>
      </c>
      <c r="H574" s="540" t="s">
        <v>1666</v>
      </c>
      <c r="I574" s="567">
        <v>300669699</v>
      </c>
      <c r="J574">
        <v>300669699</v>
      </c>
    </row>
    <row r="575" spans="1:10">
      <c r="A575" s="678" t="s">
        <v>1669</v>
      </c>
      <c r="B575" s="678" t="s">
        <v>1670</v>
      </c>
      <c r="C575" s="588">
        <f t="shared" si="29"/>
        <v>1909224</v>
      </c>
      <c r="G575" s="540" t="s">
        <v>1683</v>
      </c>
      <c r="H575" s="540" t="s">
        <v>1684</v>
      </c>
      <c r="I575" s="567"/>
    </row>
    <row r="576" spans="1:10">
      <c r="A576" s="678" t="s">
        <v>1667</v>
      </c>
      <c r="B576" s="678" t="s">
        <v>1668</v>
      </c>
      <c r="C576" s="588">
        <f t="shared" si="29"/>
        <v>0</v>
      </c>
      <c r="G576" s="540" t="s">
        <v>1685</v>
      </c>
      <c r="H576" s="540" t="s">
        <v>1684</v>
      </c>
      <c r="I576" s="567"/>
    </row>
    <row r="577" spans="1:10">
      <c r="A577" s="678" t="s">
        <v>1797</v>
      </c>
      <c r="B577" s="678" t="s">
        <v>1798</v>
      </c>
      <c r="C577" s="588">
        <f t="shared" si="29"/>
        <v>93883847</v>
      </c>
      <c r="G577" s="540" t="s">
        <v>1686</v>
      </c>
      <c r="H577" s="540" t="s">
        <v>1687</v>
      </c>
      <c r="I577" s="567"/>
    </row>
    <row r="578" spans="1:10">
      <c r="A578" s="678" t="s">
        <v>1799</v>
      </c>
      <c r="B578" s="678" t="s">
        <v>1800</v>
      </c>
      <c r="C578" s="588">
        <f t="shared" si="29"/>
        <v>93883847</v>
      </c>
      <c r="G578" s="540" t="s">
        <v>1688</v>
      </c>
      <c r="H578" s="540" t="s">
        <v>1689</v>
      </c>
      <c r="I578" s="567">
        <v>365359056</v>
      </c>
      <c r="J578">
        <v>365359056</v>
      </c>
    </row>
    <row r="579" spans="1:10">
      <c r="A579" s="678" t="s">
        <v>1801</v>
      </c>
      <c r="B579" s="678" t="s">
        <v>1802</v>
      </c>
      <c r="C579" s="588">
        <f t="shared" si="29"/>
        <v>300669699</v>
      </c>
      <c r="G579" s="542" t="s">
        <v>1690</v>
      </c>
      <c r="H579" s="542" t="s">
        <v>1691</v>
      </c>
      <c r="I579" s="501">
        <v>4278036</v>
      </c>
      <c r="J579">
        <v>4278036</v>
      </c>
    </row>
    <row r="580" spans="1:10">
      <c r="A580" s="678" t="s">
        <v>1797</v>
      </c>
      <c r="B580" s="678" t="s">
        <v>1798</v>
      </c>
      <c r="C580" s="588">
        <f t="shared" si="29"/>
        <v>0</v>
      </c>
      <c r="G580" s="542" t="s">
        <v>1686</v>
      </c>
      <c r="H580" s="542" t="s">
        <v>1687</v>
      </c>
      <c r="I580" s="501">
        <v>369637092</v>
      </c>
      <c r="J580">
        <v>369637092</v>
      </c>
    </row>
    <row r="581" spans="1:10">
      <c r="A581" s="678" t="s">
        <v>1803</v>
      </c>
      <c r="B581" s="678" t="s">
        <v>1804</v>
      </c>
      <c r="C581" s="588">
        <f t="shared" si="29"/>
        <v>0</v>
      </c>
      <c r="G581" s="542" t="s">
        <v>1692</v>
      </c>
      <c r="H581" s="542" t="s">
        <v>1693</v>
      </c>
    </row>
    <row r="582" spans="1:10">
      <c r="A582" s="678">
        <v>530302</v>
      </c>
      <c r="B582" s="678" t="s">
        <v>1805</v>
      </c>
      <c r="C582" s="588">
        <f t="shared" si="29"/>
        <v>0</v>
      </c>
      <c r="G582" s="542" t="s">
        <v>1694</v>
      </c>
      <c r="H582" s="542" t="s">
        <v>1695</v>
      </c>
      <c r="I582" s="501">
        <v>225079135</v>
      </c>
      <c r="J582">
        <v>225079135</v>
      </c>
    </row>
    <row r="583" spans="1:10">
      <c r="A583" s="678">
        <v>530306</v>
      </c>
      <c r="B583" s="678" t="s">
        <v>1875</v>
      </c>
      <c r="C583" s="588">
        <f t="shared" si="29"/>
        <v>365359056</v>
      </c>
      <c r="G583" s="542">
        <v>540111091</v>
      </c>
      <c r="H583" s="542" t="s">
        <v>1984</v>
      </c>
    </row>
    <row r="584" spans="1:10">
      <c r="A584" s="678">
        <v>5303</v>
      </c>
      <c r="B584" s="678" t="s">
        <v>1804</v>
      </c>
      <c r="C584" s="588">
        <f t="shared" si="29"/>
        <v>4278036</v>
      </c>
      <c r="G584" s="542" t="s">
        <v>1696</v>
      </c>
      <c r="H584" s="542" t="s">
        <v>1697</v>
      </c>
      <c r="I584" s="501">
        <v>100000</v>
      </c>
      <c r="J584">
        <v>100000</v>
      </c>
    </row>
    <row r="585" spans="1:10">
      <c r="A585" s="678" t="s">
        <v>1679</v>
      </c>
      <c r="B585" s="678" t="s">
        <v>1680</v>
      </c>
      <c r="C585" s="588">
        <f t="shared" si="29"/>
        <v>369637092</v>
      </c>
      <c r="G585" s="542" t="s">
        <v>1692</v>
      </c>
      <c r="H585" s="542" t="s">
        <v>1693</v>
      </c>
      <c r="I585" s="501">
        <v>225179135</v>
      </c>
      <c r="J585">
        <v>225179135</v>
      </c>
    </row>
    <row r="586" spans="1:10">
      <c r="A586" s="678" t="s">
        <v>1681</v>
      </c>
      <c r="B586" s="678" t="s">
        <v>1682</v>
      </c>
      <c r="C586" s="588">
        <f>+I581</f>
        <v>0</v>
      </c>
      <c r="G586" s="542" t="s">
        <v>1685</v>
      </c>
      <c r="H586" s="542" t="s">
        <v>1684</v>
      </c>
      <c r="I586" s="501">
        <v>594816227</v>
      </c>
      <c r="J586">
        <v>594816227</v>
      </c>
    </row>
    <row r="587" spans="1:10">
      <c r="A587" s="678" t="s">
        <v>1679</v>
      </c>
      <c r="B587" s="678" t="s">
        <v>1680</v>
      </c>
      <c r="C587" s="588">
        <f t="shared" si="29"/>
        <v>225079135</v>
      </c>
      <c r="G587" s="542" t="s">
        <v>1683</v>
      </c>
      <c r="H587" s="542" t="s">
        <v>1684</v>
      </c>
      <c r="I587" s="501">
        <v>594816227</v>
      </c>
      <c r="J587">
        <v>594816227</v>
      </c>
    </row>
    <row r="588" spans="1:10">
      <c r="A588" s="678" t="s">
        <v>1665</v>
      </c>
      <c r="B588" s="678" t="s">
        <v>1666</v>
      </c>
      <c r="C588" s="588">
        <f t="shared" si="29"/>
        <v>0</v>
      </c>
      <c r="G588" s="542">
        <v>55</v>
      </c>
      <c r="H588" s="542" t="s">
        <v>1966</v>
      </c>
    </row>
    <row r="589" spans="1:10">
      <c r="A589" s="678" t="s">
        <v>1683</v>
      </c>
      <c r="B589" s="678" t="s">
        <v>1684</v>
      </c>
      <c r="C589" s="588">
        <f t="shared" si="29"/>
        <v>100000</v>
      </c>
      <c r="G589" s="542">
        <v>5501</v>
      </c>
      <c r="H589" s="542" t="s">
        <v>1966</v>
      </c>
    </row>
    <row r="590" spans="1:10">
      <c r="A590" s="678" t="s">
        <v>1685</v>
      </c>
      <c r="B590" s="678" t="s">
        <v>1684</v>
      </c>
      <c r="C590" s="588">
        <f t="shared" si="29"/>
        <v>225179135</v>
      </c>
      <c r="G590" s="542">
        <v>550101</v>
      </c>
      <c r="H590" s="542" t="s">
        <v>1967</v>
      </c>
    </row>
    <row r="591" spans="1:10">
      <c r="A591" s="678" t="s">
        <v>1686</v>
      </c>
      <c r="B591" s="678" t="s">
        <v>1687</v>
      </c>
      <c r="C591" s="588">
        <f t="shared" si="29"/>
        <v>594816227</v>
      </c>
      <c r="G591" s="542">
        <v>550101001</v>
      </c>
      <c r="H591" s="542" t="s">
        <v>1085</v>
      </c>
    </row>
    <row r="592" spans="1:10">
      <c r="A592" s="678" t="s">
        <v>1871</v>
      </c>
      <c r="B592" s="678" t="s">
        <v>1872</v>
      </c>
      <c r="C592" s="588">
        <f t="shared" si="29"/>
        <v>594816227</v>
      </c>
      <c r="G592" s="542">
        <v>550101</v>
      </c>
      <c r="H592" s="542" t="s">
        <v>1967</v>
      </c>
    </row>
    <row r="593" spans="1:10">
      <c r="A593" s="678" t="s">
        <v>1688</v>
      </c>
      <c r="B593" s="678" t="s">
        <v>1689</v>
      </c>
      <c r="C593" s="588">
        <f t="shared" si="29"/>
        <v>0</v>
      </c>
      <c r="G593" s="542">
        <v>5501</v>
      </c>
      <c r="H593" s="542" t="s">
        <v>1966</v>
      </c>
    </row>
    <row r="594" spans="1:10">
      <c r="A594" s="678" t="s">
        <v>1690</v>
      </c>
      <c r="B594" s="678" t="s">
        <v>1691</v>
      </c>
      <c r="C594" s="588">
        <f t="shared" si="29"/>
        <v>0</v>
      </c>
      <c r="G594" s="542">
        <v>55</v>
      </c>
      <c r="H594" s="542" t="s">
        <v>1966</v>
      </c>
    </row>
    <row r="595" spans="1:10">
      <c r="A595" s="678" t="s">
        <v>1686</v>
      </c>
      <c r="B595" s="678" t="s">
        <v>1687</v>
      </c>
      <c r="C595" s="588">
        <f t="shared" si="29"/>
        <v>0</v>
      </c>
      <c r="G595" s="542" t="s">
        <v>1563</v>
      </c>
      <c r="H595" s="542" t="s">
        <v>1564</v>
      </c>
      <c r="I595" s="501">
        <v>3396118653</v>
      </c>
      <c r="J595">
        <v>3396118653</v>
      </c>
    </row>
    <row r="596" spans="1:10">
      <c r="A596" s="678" t="s">
        <v>1692</v>
      </c>
      <c r="B596" s="678" t="s">
        <v>1693</v>
      </c>
      <c r="C596" s="588">
        <f t="shared" si="29"/>
        <v>0</v>
      </c>
      <c r="G596" s="542" t="s">
        <v>1381</v>
      </c>
      <c r="H596" s="542" t="s">
        <v>1382</v>
      </c>
      <c r="I596" s="501">
        <v>465981099</v>
      </c>
      <c r="J596">
        <v>465981099</v>
      </c>
    </row>
    <row r="597" spans="1:10">
      <c r="A597" s="678">
        <v>540111001</v>
      </c>
      <c r="B597" s="678" t="s">
        <v>1695</v>
      </c>
      <c r="C597" s="588">
        <f t="shared" si="29"/>
        <v>0</v>
      </c>
      <c r="G597" s="542" t="s">
        <v>1381</v>
      </c>
      <c r="H597" s="542" t="s">
        <v>1698</v>
      </c>
      <c r="I597" s="501" t="s">
        <v>2266</v>
      </c>
      <c r="J597" t="s">
        <v>2267</v>
      </c>
    </row>
    <row r="598" spans="1:10">
      <c r="A598" s="678">
        <v>540111021</v>
      </c>
      <c r="B598" s="678" t="s">
        <v>1978</v>
      </c>
      <c r="C598" s="588">
        <f>+I593</f>
        <v>0</v>
      </c>
    </row>
    <row r="599" spans="1:10">
      <c r="A599" s="678">
        <v>540111150</v>
      </c>
      <c r="B599" s="678" t="s">
        <v>1697</v>
      </c>
      <c r="C599" s="588">
        <f t="shared" si="29"/>
        <v>0</v>
      </c>
    </row>
    <row r="600" spans="1:10">
      <c r="A600" s="678">
        <v>540111</v>
      </c>
      <c r="B600" s="678" t="s">
        <v>1693</v>
      </c>
      <c r="C600" s="588">
        <f t="shared" si="29"/>
        <v>3396118653</v>
      </c>
    </row>
    <row r="601" spans="1:10">
      <c r="A601" s="678">
        <v>5401</v>
      </c>
      <c r="B601" s="678" t="s">
        <v>1684</v>
      </c>
      <c r="C601" s="588">
        <f t="shared" si="29"/>
        <v>465981099</v>
      </c>
    </row>
    <row r="602" spans="1:10">
      <c r="A602" s="678">
        <v>54</v>
      </c>
      <c r="B602" s="678" t="s">
        <v>1684</v>
      </c>
      <c r="C602" s="588" t="str">
        <f t="shared" si="29"/>
        <v xml:space="preserve">                                                -  </v>
      </c>
    </row>
    <row r="603" spans="1:10">
      <c r="A603" s="679">
        <v>55</v>
      </c>
      <c r="B603" s="679" t="s">
        <v>1966</v>
      </c>
      <c r="C603" s="588">
        <f t="shared" si="29"/>
        <v>0</v>
      </c>
    </row>
    <row r="604" spans="1:10">
      <c r="A604" s="679">
        <v>5501</v>
      </c>
      <c r="B604" s="679" t="s">
        <v>1966</v>
      </c>
      <c r="C604" s="588">
        <f t="shared" si="29"/>
        <v>0</v>
      </c>
    </row>
    <row r="605" spans="1:10">
      <c r="A605" s="679">
        <v>550101</v>
      </c>
      <c r="B605" s="679" t="s">
        <v>1967</v>
      </c>
      <c r="C605" s="588">
        <f t="shared" si="29"/>
        <v>0</v>
      </c>
    </row>
    <row r="606" spans="1:10">
      <c r="A606" s="679">
        <v>550101001</v>
      </c>
      <c r="B606" s="679" t="s">
        <v>1085</v>
      </c>
      <c r="C606" s="588">
        <f t="shared" si="29"/>
        <v>0</v>
      </c>
    </row>
    <row r="607" spans="1:10">
      <c r="A607" s="679">
        <v>550101</v>
      </c>
      <c r="B607" s="679" t="s">
        <v>1967</v>
      </c>
      <c r="C607" s="588">
        <f t="shared" si="29"/>
        <v>0</v>
      </c>
    </row>
    <row r="608" spans="1:10">
      <c r="A608" s="679">
        <v>5501</v>
      </c>
      <c r="B608" s="679" t="s">
        <v>1966</v>
      </c>
      <c r="C608" s="588">
        <f t="shared" si="29"/>
        <v>0</v>
      </c>
    </row>
    <row r="609" spans="1:8">
      <c r="A609" s="679">
        <v>55</v>
      </c>
      <c r="B609" s="679" t="s">
        <v>1966</v>
      </c>
      <c r="C609" s="588">
        <f t="shared" si="29"/>
        <v>0</v>
      </c>
    </row>
    <row r="610" spans="1:8">
      <c r="A610" s="679">
        <v>5</v>
      </c>
      <c r="B610" s="679" t="s">
        <v>1564</v>
      </c>
      <c r="C610" s="588">
        <f t="shared" si="29"/>
        <v>0</v>
      </c>
    </row>
    <row r="611" spans="1:8">
      <c r="A611" s="679" t="s">
        <v>1381</v>
      </c>
      <c r="B611" s="679" t="s">
        <v>1382</v>
      </c>
      <c r="C611" s="588">
        <f t="shared" si="29"/>
        <v>0</v>
      </c>
    </row>
    <row r="612" spans="1:8">
      <c r="A612" s="679" t="s">
        <v>1381</v>
      </c>
      <c r="B612" s="679" t="s">
        <v>1698</v>
      </c>
      <c r="C612" s="588">
        <f t="shared" si="29"/>
        <v>0</v>
      </c>
    </row>
    <row r="613" spans="1:8">
      <c r="A613" s="678"/>
      <c r="B613" s="678"/>
      <c r="C613" s="681"/>
      <c r="H613" s="542" t="s">
        <v>2230</v>
      </c>
    </row>
    <row r="614" spans="1:8">
      <c r="A614" s="678"/>
      <c r="B614" s="678"/>
      <c r="C614" s="681"/>
    </row>
    <row r="615" spans="1:8">
      <c r="A615" s="678"/>
      <c r="B615" s="678"/>
      <c r="C615" s="681"/>
    </row>
    <row r="616" spans="1:8">
      <c r="A616" s="678"/>
      <c r="B616" s="678"/>
      <c r="C616" s="681"/>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B1:M50"/>
  <sheetViews>
    <sheetView showGridLines="0" zoomScaleNormal="100" workbookViewId="0">
      <selection activeCell="J1" sqref="B1:J50"/>
    </sheetView>
  </sheetViews>
  <sheetFormatPr baseColWidth="10" defaultColWidth="11.28515625" defaultRowHeight="14.25"/>
  <cols>
    <col min="1" max="1" width="4.5703125" style="106" customWidth="1"/>
    <col min="2" max="2" width="10" style="106" customWidth="1"/>
    <col min="3" max="3" width="18.7109375" style="106" customWidth="1"/>
    <col min="4" max="4" width="29.7109375" style="106" customWidth="1"/>
    <col min="5" max="5" width="25.85546875" style="106" customWidth="1"/>
    <col min="6" max="6" width="24.28515625" style="106" customWidth="1"/>
    <col min="7" max="7" width="22.42578125" style="106" customWidth="1"/>
    <col min="8" max="8" width="2.85546875" style="106" customWidth="1"/>
    <col min="9" max="9" width="4.28515625" style="106" customWidth="1"/>
    <col min="10" max="10" width="14.140625" style="106" customWidth="1"/>
    <col min="11" max="16384" width="11.28515625" style="106"/>
  </cols>
  <sheetData>
    <row r="1" spans="2:13" ht="15" customHeight="1">
      <c r="B1" s="727"/>
      <c r="C1" s="727"/>
      <c r="D1" s="727"/>
      <c r="E1" s="727"/>
      <c r="F1" s="727"/>
      <c r="G1" s="727"/>
      <c r="H1" s="727"/>
      <c r="J1" s="124" t="s">
        <v>18</v>
      </c>
    </row>
    <row r="5" spans="2:13" ht="15" customHeight="1"/>
    <row r="6" spans="2:13" ht="15" customHeight="1">
      <c r="B6" s="125" t="s">
        <v>2471</v>
      </c>
      <c r="C6" s="125"/>
      <c r="D6" s="125"/>
      <c r="E6" s="125"/>
      <c r="F6" s="125"/>
      <c r="G6" s="125"/>
      <c r="H6" s="125"/>
      <c r="I6" s="125"/>
      <c r="J6" s="125"/>
      <c r="K6" s="126"/>
      <c r="L6" s="126"/>
      <c r="M6" s="126"/>
    </row>
    <row r="7" spans="2:13" ht="15" customHeight="1">
      <c r="B7" s="126" t="s">
        <v>2478</v>
      </c>
      <c r="C7" s="126"/>
      <c r="D7" s="126"/>
      <c r="E7" s="126"/>
      <c r="F7" s="126"/>
      <c r="G7" s="126"/>
      <c r="H7" s="126"/>
      <c r="I7" s="126"/>
      <c r="J7" s="126"/>
      <c r="K7" s="126"/>
      <c r="L7" s="126"/>
      <c r="M7" s="126"/>
    </row>
    <row r="8" spans="2:13" ht="15" customHeight="1">
      <c r="B8" s="728" t="s">
        <v>1699</v>
      </c>
      <c r="C8" s="728"/>
      <c r="D8" s="728"/>
      <c r="E8" s="728"/>
      <c r="F8" s="728"/>
      <c r="G8" s="728"/>
      <c r="H8" s="728"/>
      <c r="I8" s="728"/>
      <c r="J8" s="728"/>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29"/>
      <c r="L11" s="728"/>
      <c r="M11" s="728"/>
    </row>
    <row r="12" spans="2:13" ht="15" customHeight="1">
      <c r="B12" s="106" t="s">
        <v>197</v>
      </c>
    </row>
    <row r="13" spans="2:13" ht="15" thickBot="1"/>
    <row r="14" spans="2:13">
      <c r="B14" s="743"/>
      <c r="C14" s="744"/>
      <c r="D14" s="744"/>
      <c r="E14" s="744"/>
      <c r="F14" s="744"/>
      <c r="G14" s="745"/>
    </row>
    <row r="15" spans="2:13" ht="18" customHeight="1">
      <c r="B15" s="746" t="s">
        <v>2479</v>
      </c>
      <c r="C15" s="747"/>
      <c r="D15" s="747"/>
      <c r="E15" s="747"/>
      <c r="F15" s="747"/>
      <c r="G15" s="748"/>
    </row>
    <row r="16" spans="2:13" ht="15" thickBot="1">
      <c r="B16" s="749"/>
      <c r="C16" s="750"/>
      <c r="D16" s="750"/>
      <c r="E16" s="750"/>
      <c r="F16" s="750"/>
      <c r="G16" s="751"/>
    </row>
    <row r="17" spans="2:7">
      <c r="B17" s="734"/>
      <c r="C17" s="736"/>
      <c r="D17" s="734"/>
      <c r="E17" s="735"/>
      <c r="F17" s="735"/>
      <c r="G17" s="736"/>
    </row>
    <row r="18" spans="2:7">
      <c r="B18" s="730" t="s">
        <v>853</v>
      </c>
      <c r="C18" s="731"/>
      <c r="D18" s="737" t="s">
        <v>929</v>
      </c>
      <c r="E18" s="738"/>
      <c r="F18" s="738"/>
      <c r="G18" s="739"/>
    </row>
    <row r="19" spans="2:7" ht="15" thickBot="1">
      <c r="B19" s="732"/>
      <c r="C19" s="733"/>
      <c r="D19" s="740" t="s">
        <v>930</v>
      </c>
      <c r="E19" s="741"/>
      <c r="F19" s="741"/>
      <c r="G19" s="742"/>
    </row>
    <row r="20" spans="2:7">
      <c r="B20" s="734"/>
      <c r="C20" s="736"/>
      <c r="D20" s="734"/>
      <c r="E20" s="735"/>
      <c r="F20" s="735"/>
      <c r="G20" s="736"/>
    </row>
    <row r="21" spans="2:7" ht="13.9" customHeight="1">
      <c r="B21" s="730" t="s">
        <v>854</v>
      </c>
      <c r="C21" s="731"/>
      <c r="D21" s="737" t="s">
        <v>931</v>
      </c>
      <c r="E21" s="738"/>
      <c r="F21" s="738"/>
      <c r="G21" s="739"/>
    </row>
    <row r="22" spans="2:7" ht="15" thickBot="1">
      <c r="B22" s="732"/>
      <c r="C22" s="733"/>
      <c r="D22" s="740" t="s">
        <v>932</v>
      </c>
      <c r="E22" s="741"/>
      <c r="F22" s="741"/>
      <c r="G22" s="742"/>
    </row>
    <row r="23" spans="2:7">
      <c r="B23" s="734"/>
      <c r="C23" s="736"/>
      <c r="D23" s="734"/>
      <c r="E23" s="735"/>
      <c r="F23" s="735"/>
      <c r="G23" s="736"/>
    </row>
    <row r="24" spans="2:7" ht="20.45" customHeight="1">
      <c r="B24" s="730" t="s">
        <v>855</v>
      </c>
      <c r="C24" s="731"/>
      <c r="D24" s="752" t="s">
        <v>933</v>
      </c>
      <c r="E24" s="753"/>
      <c r="F24" s="753"/>
      <c r="G24" s="754"/>
    </row>
    <row r="25" spans="2:7" ht="15.75" thickBot="1">
      <c r="B25" s="732"/>
      <c r="C25" s="733"/>
      <c r="D25" s="755"/>
      <c r="E25" s="756"/>
      <c r="F25" s="756"/>
      <c r="G25" s="757"/>
    </row>
    <row r="26" spans="2:7">
      <c r="B26" s="734"/>
      <c r="C26" s="736"/>
      <c r="D26" s="758"/>
      <c r="E26" s="759"/>
      <c r="F26" s="759"/>
      <c r="G26" s="760"/>
    </row>
    <row r="27" spans="2:7" ht="24" customHeight="1">
      <c r="B27" s="730"/>
      <c r="C27" s="731"/>
      <c r="D27" s="761" t="s">
        <v>934</v>
      </c>
      <c r="E27" s="762"/>
      <c r="F27" s="762"/>
      <c r="G27" s="763"/>
    </row>
    <row r="28" spans="2:7">
      <c r="B28" s="730"/>
      <c r="C28" s="731"/>
      <c r="D28" s="761"/>
      <c r="E28" s="762"/>
      <c r="F28" s="762"/>
      <c r="G28" s="763"/>
    </row>
    <row r="29" spans="2:7" ht="72" customHeight="1">
      <c r="B29" s="730" t="s">
        <v>856</v>
      </c>
      <c r="C29" s="731"/>
      <c r="D29" s="761" t="s">
        <v>935</v>
      </c>
      <c r="E29" s="762"/>
      <c r="F29" s="762"/>
      <c r="G29" s="763"/>
    </row>
    <row r="30" spans="2:7" ht="48" customHeight="1">
      <c r="B30" s="730"/>
      <c r="C30" s="731"/>
      <c r="D30" s="761" t="s">
        <v>936</v>
      </c>
      <c r="E30" s="762"/>
      <c r="F30" s="762"/>
      <c r="G30" s="763"/>
    </row>
    <row r="31" spans="2:7" ht="15.75" thickBot="1">
      <c r="B31" s="755"/>
      <c r="C31" s="757"/>
      <c r="D31" s="764"/>
      <c r="E31" s="765"/>
      <c r="F31" s="765"/>
      <c r="G31" s="766"/>
    </row>
    <row r="32" spans="2:7" ht="21.75" customHeight="1">
      <c r="B32" s="734"/>
      <c r="C32" s="736"/>
      <c r="D32" s="609"/>
      <c r="E32" s="610"/>
      <c r="F32" s="610"/>
      <c r="G32" s="611"/>
    </row>
    <row r="33" spans="2:7" ht="40.5" customHeight="1" thickBot="1">
      <c r="B33" s="770" t="s">
        <v>1986</v>
      </c>
      <c r="C33" s="771"/>
      <c r="D33" s="772" t="s">
        <v>1994</v>
      </c>
      <c r="E33" s="773"/>
      <c r="F33" s="773"/>
      <c r="G33" s="774"/>
    </row>
    <row r="34" spans="2:7">
      <c r="B34" s="734"/>
      <c r="C34" s="736"/>
      <c r="D34" s="767"/>
      <c r="E34" s="768"/>
      <c r="F34" s="768"/>
      <c r="G34" s="769"/>
    </row>
    <row r="35" spans="2:7" ht="30.6" customHeight="1" thickBot="1">
      <c r="B35" s="770" t="s">
        <v>857</v>
      </c>
      <c r="C35" s="771"/>
      <c r="D35" s="764" t="s">
        <v>937</v>
      </c>
      <c r="E35" s="765"/>
      <c r="F35" s="765"/>
      <c r="G35" s="766"/>
    </row>
    <row r="36" spans="2:7" ht="13.9" customHeight="1">
      <c r="B36" s="743"/>
      <c r="C36" s="744"/>
      <c r="D36" s="744"/>
      <c r="E36" s="744"/>
      <c r="F36" s="744"/>
      <c r="G36" s="745"/>
    </row>
    <row r="37" spans="2:7">
      <c r="B37" s="782" t="s">
        <v>858</v>
      </c>
      <c r="C37" s="783"/>
      <c r="D37" s="783"/>
      <c r="E37" s="783"/>
      <c r="F37" s="783"/>
      <c r="G37" s="784"/>
    </row>
    <row r="38" spans="2:7" ht="15" thickBot="1">
      <c r="B38" s="749"/>
      <c r="C38" s="750"/>
      <c r="D38" s="750"/>
      <c r="E38" s="750"/>
      <c r="F38" s="750"/>
      <c r="G38" s="751"/>
    </row>
    <row r="39" spans="2:7" ht="14.45" customHeight="1" thickBot="1">
      <c r="B39" s="779" t="s">
        <v>859</v>
      </c>
      <c r="C39" s="780"/>
      <c r="D39" s="780"/>
      <c r="E39" s="780"/>
      <c r="F39" s="780"/>
      <c r="G39" s="781"/>
    </row>
    <row r="40" spans="2:7">
      <c r="B40" s="356"/>
      <c r="C40" s="359"/>
      <c r="D40" s="359"/>
      <c r="E40" s="775" t="s">
        <v>863</v>
      </c>
      <c r="F40" s="359"/>
      <c r="G40" s="359"/>
    </row>
    <row r="41" spans="2:7" ht="14.45" customHeight="1">
      <c r="B41" s="357" t="s">
        <v>860</v>
      </c>
      <c r="C41" s="359"/>
      <c r="D41" s="359"/>
      <c r="E41" s="776"/>
      <c r="F41" s="359" t="s">
        <v>864</v>
      </c>
      <c r="G41" s="359" t="s">
        <v>866</v>
      </c>
    </row>
    <row r="42" spans="2:7" ht="15.75" thickBot="1">
      <c r="B42" s="358"/>
      <c r="C42" s="360" t="s">
        <v>861</v>
      </c>
      <c r="D42" s="360" t="s">
        <v>862</v>
      </c>
      <c r="E42" s="777"/>
      <c r="F42" s="360" t="s">
        <v>865</v>
      </c>
      <c r="G42" s="360" t="s">
        <v>865</v>
      </c>
    </row>
    <row r="43" spans="2:7" ht="13.9" customHeight="1">
      <c r="B43" s="361"/>
      <c r="C43" s="363"/>
      <c r="D43" s="363"/>
      <c r="E43" s="363"/>
      <c r="F43" s="363"/>
      <c r="G43" s="363"/>
    </row>
    <row r="44" spans="2:7">
      <c r="B44" s="362">
        <v>1500</v>
      </c>
      <c r="C44" s="363" t="s">
        <v>867</v>
      </c>
      <c r="D44" s="363" t="s">
        <v>264</v>
      </c>
      <c r="E44" s="363" t="s">
        <v>938</v>
      </c>
      <c r="F44" s="495">
        <v>7500000000</v>
      </c>
      <c r="G44" s="495">
        <v>7500000000</v>
      </c>
    </row>
    <row r="45" spans="2:7" ht="14.45" customHeight="1">
      <c r="B45" s="362">
        <v>1500</v>
      </c>
      <c r="C45" s="363" t="s">
        <v>867</v>
      </c>
      <c r="D45" s="363" t="s">
        <v>1000</v>
      </c>
      <c r="E45" s="363" t="s">
        <v>938</v>
      </c>
      <c r="F45" s="495">
        <v>7500000000</v>
      </c>
      <c r="G45" s="495">
        <v>7500000000</v>
      </c>
    </row>
    <row r="46" spans="2:7" ht="13.9" customHeight="1">
      <c r="B46" s="362"/>
      <c r="C46" s="363"/>
      <c r="D46" s="363"/>
      <c r="E46" s="363"/>
      <c r="F46" s="366"/>
      <c r="G46" s="366"/>
    </row>
    <row r="47" spans="2:7" ht="15.75" thickBot="1">
      <c r="B47" s="358"/>
      <c r="C47" s="364"/>
      <c r="D47" s="364"/>
      <c r="E47" s="365"/>
      <c r="F47" s="364"/>
      <c r="G47" s="364"/>
    </row>
    <row r="48" spans="2:7">
      <c r="B48" s="734"/>
      <c r="C48" s="735"/>
      <c r="D48" s="735"/>
      <c r="E48" s="735"/>
      <c r="F48" s="735"/>
      <c r="G48" s="736"/>
    </row>
    <row r="49" spans="2:7" ht="15" thickBot="1">
      <c r="B49" s="732"/>
      <c r="C49" s="778"/>
      <c r="D49" s="778"/>
      <c r="E49" s="778"/>
      <c r="F49" s="778"/>
      <c r="G49" s="733"/>
    </row>
    <row r="50" spans="2:7" ht="15" thickBot="1">
      <c r="B50" s="779"/>
      <c r="C50" s="780"/>
      <c r="D50" s="780"/>
      <c r="E50" s="780"/>
      <c r="F50" s="780"/>
      <c r="G50" s="781"/>
    </row>
  </sheetData>
  <mergeCells count="50">
    <mergeCell ref="E40:E42"/>
    <mergeCell ref="B48:G49"/>
    <mergeCell ref="B50:G50"/>
    <mergeCell ref="B35:C35"/>
    <mergeCell ref="D35:G35"/>
    <mergeCell ref="B36:G36"/>
    <mergeCell ref="B37:G37"/>
    <mergeCell ref="B38:G38"/>
    <mergeCell ref="B39:G39"/>
    <mergeCell ref="D34:G34"/>
    <mergeCell ref="B32:C32"/>
    <mergeCell ref="B33:C33"/>
    <mergeCell ref="D33:G33"/>
    <mergeCell ref="B34:C34"/>
    <mergeCell ref="B31:C31"/>
    <mergeCell ref="D26:G26"/>
    <mergeCell ref="D27:G27"/>
    <mergeCell ref="D28:G28"/>
    <mergeCell ref="D29:G29"/>
    <mergeCell ref="D30:G30"/>
    <mergeCell ref="D31:G31"/>
    <mergeCell ref="B26:C26"/>
    <mergeCell ref="B27:C27"/>
    <mergeCell ref="B28:C28"/>
    <mergeCell ref="B29:C29"/>
    <mergeCell ref="B30:C30"/>
    <mergeCell ref="B17:C17"/>
    <mergeCell ref="B18:C18"/>
    <mergeCell ref="D23:G23"/>
    <mergeCell ref="D24:G24"/>
    <mergeCell ref="D25:G25"/>
    <mergeCell ref="B23:C23"/>
    <mergeCell ref="B24:C24"/>
    <mergeCell ref="B25:C25"/>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B1:O72"/>
  <sheetViews>
    <sheetView showGridLines="0" topLeftCell="A49" zoomScale="115" zoomScaleNormal="115" workbookViewId="0">
      <selection activeCell="J1" sqref="B1:J55"/>
    </sheetView>
  </sheetViews>
  <sheetFormatPr baseColWidth="10" defaultColWidth="11.28515625" defaultRowHeight="12.75"/>
  <cols>
    <col min="1" max="1" width="4.85546875" style="1" customWidth="1"/>
    <col min="2" max="2" width="31.28515625" style="1" customWidth="1"/>
    <col min="3" max="3" width="14.85546875" style="1" customWidth="1"/>
    <col min="4" max="4" width="15.28515625" style="1" customWidth="1"/>
    <col min="5" max="5" width="19" style="1" bestFit="1" customWidth="1"/>
    <col min="6" max="6" width="11.28515625" style="1"/>
    <col min="7" max="7" width="14.28515625" style="1" customWidth="1"/>
    <col min="8" max="8" width="15.28515625" style="1" customWidth="1"/>
    <col min="9" max="9" width="18.7109375" style="1" customWidth="1"/>
    <col min="10" max="10" width="16.85546875" style="1" customWidth="1"/>
    <col min="11" max="16384" width="11.28515625" style="1"/>
  </cols>
  <sheetData>
    <row r="1" spans="2:12" ht="21" customHeight="1">
      <c r="B1" s="793"/>
      <c r="C1" s="793"/>
      <c r="D1" s="793"/>
      <c r="E1" s="793"/>
      <c r="F1" s="793"/>
      <c r="G1" s="793"/>
      <c r="H1" s="793"/>
      <c r="I1" s="793"/>
      <c r="J1" s="124" t="s">
        <v>18</v>
      </c>
    </row>
    <row r="2" spans="2:12" ht="15" customHeight="1"/>
    <row r="3" spans="2:12" ht="15" customHeight="1"/>
    <row r="4" spans="2:12" ht="15" customHeight="1"/>
    <row r="5" spans="2:12" ht="15" customHeight="1"/>
    <row r="6" spans="2:12" ht="15" customHeight="1">
      <c r="B6" s="794" t="s">
        <v>198</v>
      </c>
      <c r="C6" s="795"/>
      <c r="D6" s="795"/>
      <c r="E6" s="795"/>
      <c r="F6" s="795"/>
      <c r="G6" s="795"/>
      <c r="H6" s="795"/>
      <c r="I6" s="795"/>
      <c r="J6" s="796"/>
    </row>
    <row r="7" spans="2:12" ht="26.45" customHeight="1">
      <c r="B7" s="797" t="s">
        <v>14</v>
      </c>
      <c r="C7" s="798"/>
      <c r="D7" s="798"/>
      <c r="E7" s="798"/>
      <c r="F7" s="798"/>
      <c r="G7" s="798"/>
      <c r="H7" s="798"/>
      <c r="I7" s="798"/>
      <c r="J7" s="799"/>
      <c r="K7" s="126"/>
      <c r="L7" s="126"/>
    </row>
    <row r="8" spans="2:12" ht="15" customHeight="1">
      <c r="B8" s="13"/>
      <c r="J8" s="423"/>
    </row>
    <row r="9" spans="2:12" ht="15" customHeight="1">
      <c r="B9" s="803" t="s">
        <v>199</v>
      </c>
      <c r="C9" s="804"/>
      <c r="D9" s="804"/>
      <c r="E9" s="804"/>
      <c r="F9" s="804"/>
      <c r="G9" s="804"/>
      <c r="H9" s="804"/>
      <c r="I9" s="804"/>
      <c r="J9" s="805"/>
      <c r="K9" s="126"/>
      <c r="L9" s="126"/>
    </row>
    <row r="10" spans="2:12" s="31" customFormat="1" ht="73.5" customHeight="1">
      <c r="B10" s="785" t="s">
        <v>2472</v>
      </c>
      <c r="C10" s="786"/>
      <c r="D10" s="786"/>
      <c r="E10" s="786"/>
      <c r="F10" s="786"/>
      <c r="G10" s="786"/>
      <c r="H10" s="786"/>
      <c r="I10" s="786"/>
      <c r="J10" s="787"/>
    </row>
    <row r="11" spans="2:12" ht="15" customHeight="1">
      <c r="B11" s="790" t="s">
        <v>200</v>
      </c>
      <c r="C11" s="791"/>
      <c r="D11" s="791"/>
      <c r="E11" s="791"/>
      <c r="F11" s="791"/>
      <c r="G11" s="791"/>
      <c r="H11" s="791"/>
      <c r="I11" s="791"/>
      <c r="J11" s="792"/>
      <c r="K11" s="126"/>
      <c r="L11" s="126"/>
    </row>
    <row r="12" spans="2:12" ht="42.6" customHeight="1">
      <c r="B12" s="800" t="s">
        <v>201</v>
      </c>
      <c r="C12" s="801"/>
      <c r="D12" s="801"/>
      <c r="E12" s="801"/>
      <c r="F12" s="801"/>
      <c r="G12" s="801"/>
      <c r="H12" s="801"/>
      <c r="I12" s="801"/>
      <c r="J12" s="802"/>
    </row>
    <row r="13" spans="2:12" ht="15" customHeight="1">
      <c r="B13" s="790" t="s">
        <v>202</v>
      </c>
      <c r="C13" s="791"/>
      <c r="D13" s="791"/>
      <c r="E13" s="791"/>
      <c r="F13" s="791"/>
      <c r="G13" s="791"/>
      <c r="H13" s="791"/>
      <c r="I13" s="791"/>
      <c r="J13" s="792"/>
      <c r="K13" s="126"/>
      <c r="L13" s="126"/>
    </row>
    <row r="14" spans="2:12" ht="15" customHeight="1">
      <c r="B14" s="800" t="s">
        <v>203</v>
      </c>
      <c r="C14" s="801"/>
      <c r="D14" s="801"/>
      <c r="E14" s="801"/>
      <c r="F14" s="801"/>
      <c r="G14" s="801"/>
      <c r="H14" s="801"/>
      <c r="I14" s="801"/>
      <c r="J14" s="802"/>
    </row>
    <row r="15" spans="2:12" ht="28.5" customHeight="1">
      <c r="B15" s="800" t="s">
        <v>204</v>
      </c>
      <c r="C15" s="801"/>
      <c r="D15" s="801"/>
      <c r="E15" s="801"/>
      <c r="F15" s="801"/>
      <c r="G15" s="801"/>
      <c r="H15" s="801"/>
      <c r="I15" s="801"/>
      <c r="J15" s="802"/>
    </row>
    <row r="16" spans="2:12" ht="15" customHeight="1">
      <c r="B16" s="450"/>
      <c r="C16" s="451"/>
      <c r="D16" s="451"/>
      <c r="E16" s="451"/>
      <c r="F16" s="451"/>
      <c r="G16" s="451"/>
      <c r="H16" s="451"/>
      <c r="I16" s="451"/>
      <c r="J16" s="452"/>
    </row>
    <row r="17" spans="2:12" ht="15" customHeight="1">
      <c r="B17" s="131"/>
      <c r="C17" s="133"/>
      <c r="H17" s="133"/>
      <c r="J17" s="423"/>
    </row>
    <row r="18" spans="2:12" ht="15" customHeight="1">
      <c r="B18" s="131"/>
      <c r="C18" s="132"/>
      <c r="D18" s="132">
        <v>2025</v>
      </c>
      <c r="E18" s="132"/>
      <c r="F18" s="133"/>
      <c r="G18" s="132"/>
      <c r="H18" s="132">
        <v>2024</v>
      </c>
      <c r="I18" s="132"/>
      <c r="J18" s="135"/>
      <c r="K18" s="133"/>
      <c r="L18" s="133"/>
    </row>
    <row r="19" spans="2:12" ht="15" customHeight="1">
      <c r="B19" s="131"/>
      <c r="C19" s="134" t="s">
        <v>205</v>
      </c>
      <c r="D19" s="427" t="s">
        <v>206</v>
      </c>
      <c r="E19" s="427" t="s">
        <v>207</v>
      </c>
      <c r="G19" s="134" t="s">
        <v>205</v>
      </c>
      <c r="H19" s="427" t="s">
        <v>206</v>
      </c>
      <c r="I19" s="427" t="s">
        <v>207</v>
      </c>
      <c r="J19" s="423"/>
    </row>
    <row r="20" spans="2:12" ht="15" customHeight="1">
      <c r="B20" s="131" t="s">
        <v>208</v>
      </c>
      <c r="C20" s="133" t="s">
        <v>915</v>
      </c>
      <c r="D20" s="428">
        <f>E20/D29</f>
        <v>711611.45987228444</v>
      </c>
      <c r="E20" s="490">
        <f>+'Nota 3'!C17+'Nota 3'!C40+'Nota 3'!C41+'Nota 3'!C42+'Nota 3'!C44+'Nota 3'!C45+'Nota 3'!C46+'Nota 3'!C47+'Nota 3'!C48+'Nota 3'!C49+'Nota 3'!C50+'Nota 3'!C51+'Nota 5'!D10+'Nota 5'!D19+'Nota 6'!B11+'Nota 6'!B18+'Nota 3'!C19</f>
        <v>5543986981</v>
      </c>
      <c r="F20" s="133"/>
      <c r="G20" s="133" t="s">
        <v>915</v>
      </c>
      <c r="H20" s="547">
        <f>I20/F29</f>
        <v>966547.78001643578</v>
      </c>
      <c r="I20" s="490">
        <f>+'Nota 3'!D17+'Nota 3'!D40+'Nota 3'!D41+'Nota 3'!D42+'Nota 3'!D44+'Nota 3'!D45+'Nota 3'!D46+'Nota 3'!D47+'Nota 3'!D48+'Nota 3'!D49+'Nota 3'!D51+'Nota 5'!E10+'Nota 5'!E19+'Nota 6'!C11+'Nota 6'!C18</f>
        <v>7550883898</v>
      </c>
      <c r="J20" s="135"/>
      <c r="K20" s="133"/>
      <c r="L20" s="136"/>
    </row>
    <row r="21" spans="2:12" ht="15" customHeight="1">
      <c r="B21" s="131"/>
      <c r="C21" s="133"/>
      <c r="D21" s="133"/>
      <c r="E21" s="491"/>
      <c r="F21" s="133"/>
      <c r="G21" s="136"/>
      <c r="H21"/>
      <c r="I21"/>
      <c r="J21" s="135"/>
      <c r="K21" s="133"/>
      <c r="L21" s="136"/>
    </row>
    <row r="22" spans="2:12" ht="15" customHeight="1">
      <c r="B22" s="131" t="s">
        <v>209</v>
      </c>
      <c r="C22" s="133" t="s">
        <v>915</v>
      </c>
      <c r="D22" s="428">
        <f>E22/E29</f>
        <v>319745.72002751235</v>
      </c>
      <c r="E22" s="490">
        <f>+'Nota 13'!D10+'Nota 13'!D12+'Nota 19'!B9+'Nota 14'!E30</f>
        <v>2496385932</v>
      </c>
      <c r="F22" s="133"/>
      <c r="G22" s="133" t="s">
        <v>915</v>
      </c>
      <c r="H22" s="547">
        <f>I22/G29</f>
        <v>453467.14005770453</v>
      </c>
      <c r="I22" s="548">
        <f>+'Nota 13'!E10+'Nota 13'!E12+'Nota 19'!C9</f>
        <v>3556728701</v>
      </c>
      <c r="J22" s="135"/>
      <c r="K22" s="133"/>
      <c r="L22" s="136"/>
    </row>
    <row r="23" spans="2:12" ht="15" customHeight="1">
      <c r="B23" s="131"/>
      <c r="C23" s="369"/>
      <c r="D23" s="369"/>
      <c r="E23" s="137"/>
      <c r="G23" s="369"/>
      <c r="H23" s="273"/>
      <c r="I23" s="549"/>
      <c r="J23" s="423"/>
    </row>
    <row r="24" spans="2:12" ht="15" customHeight="1">
      <c r="B24" s="138" t="s">
        <v>210</v>
      </c>
      <c r="C24" s="133" t="s">
        <v>915</v>
      </c>
      <c r="D24" s="429">
        <f>D20-D22</f>
        <v>391865.73984477209</v>
      </c>
      <c r="E24" s="139">
        <f>E20-E22</f>
        <v>3047601049</v>
      </c>
      <c r="G24" s="133" t="s">
        <v>915</v>
      </c>
      <c r="H24" s="429">
        <f>H20-H22</f>
        <v>513080.63995873125</v>
      </c>
      <c r="I24" s="139">
        <f>I20-I22</f>
        <v>3994155197</v>
      </c>
      <c r="J24" s="423"/>
    </row>
    <row r="25" spans="2:12" ht="20.45" customHeight="1">
      <c r="B25" s="131"/>
      <c r="C25" s="133"/>
      <c r="D25" s="133"/>
      <c r="E25" s="133"/>
      <c r="F25" s="133"/>
      <c r="G25" s="133"/>
      <c r="H25" s="133"/>
      <c r="I25" s="133"/>
      <c r="J25" s="135"/>
      <c r="K25" s="133"/>
      <c r="L25" s="133"/>
    </row>
    <row r="26" spans="2:12" ht="20.45" customHeight="1" thickBot="1">
      <c r="B26" s="785" t="s">
        <v>2265</v>
      </c>
      <c r="C26" s="786"/>
      <c r="D26" s="786"/>
      <c r="E26" s="786"/>
      <c r="F26" s="786"/>
      <c r="G26" s="786"/>
      <c r="H26" s="786"/>
      <c r="I26" s="786"/>
      <c r="J26" s="787"/>
      <c r="K26" s="430"/>
      <c r="L26" s="133"/>
    </row>
    <row r="27" spans="2:12" ht="20.45" customHeight="1" thickBot="1">
      <c r="B27" s="424"/>
      <c r="C27" s="431"/>
      <c r="D27" s="788">
        <v>45838</v>
      </c>
      <c r="E27" s="789"/>
      <c r="F27" s="788">
        <v>45657</v>
      </c>
      <c r="G27" s="789"/>
      <c r="H27" s="425"/>
      <c r="I27" s="425"/>
      <c r="J27" s="426"/>
      <c r="K27" s="430"/>
      <c r="L27" s="133"/>
    </row>
    <row r="28" spans="2:12" ht="20.45" customHeight="1" thickBot="1">
      <c r="B28" s="424"/>
      <c r="C28" s="432"/>
      <c r="D28" s="433" t="s">
        <v>117</v>
      </c>
      <c r="E28" s="434" t="s">
        <v>923</v>
      </c>
      <c r="F28" s="433" t="s">
        <v>117</v>
      </c>
      <c r="G28" s="434" t="s">
        <v>923</v>
      </c>
      <c r="H28" s="425"/>
      <c r="I28" s="453"/>
      <c r="J28" s="426"/>
      <c r="K28" s="430"/>
      <c r="L28" s="133"/>
    </row>
    <row r="29" spans="2:12" ht="29.45" customHeight="1" thickBot="1">
      <c r="B29" s="424"/>
      <c r="C29" s="435" t="s">
        <v>924</v>
      </c>
      <c r="D29" s="436">
        <v>7790.75</v>
      </c>
      <c r="E29" s="437">
        <v>7807.41</v>
      </c>
      <c r="F29" s="436">
        <v>7812.22</v>
      </c>
      <c r="G29" s="437">
        <v>7843.41</v>
      </c>
      <c r="H29" s="425"/>
      <c r="I29" s="425"/>
      <c r="J29" s="426"/>
    </row>
    <row r="30" spans="2:12" ht="15" customHeight="1">
      <c r="B30" s="454"/>
      <c r="C30" s="455"/>
      <c r="D30" s="456"/>
      <c r="E30" s="457"/>
      <c r="F30" s="456"/>
      <c r="G30" s="457"/>
      <c r="H30" s="458"/>
      <c r="I30" s="458"/>
      <c r="J30" s="459"/>
    </row>
    <row r="31" spans="2:12" ht="15" customHeight="1">
      <c r="B31" s="790" t="s">
        <v>211</v>
      </c>
      <c r="C31" s="791"/>
      <c r="D31" s="791"/>
      <c r="E31" s="791"/>
      <c r="F31" s="791"/>
      <c r="G31" s="791"/>
      <c r="H31" s="791"/>
      <c r="I31" s="791"/>
      <c r="J31" s="792"/>
      <c r="K31" s="126"/>
      <c r="L31" s="126"/>
    </row>
    <row r="32" spans="2:12" ht="28.5" customHeight="1">
      <c r="B32" s="785" t="s">
        <v>925</v>
      </c>
      <c r="C32" s="786"/>
      <c r="D32" s="786"/>
      <c r="E32" s="786"/>
      <c r="F32" s="786"/>
      <c r="G32" s="786"/>
      <c r="H32" s="786"/>
      <c r="I32" s="786"/>
      <c r="J32" s="787"/>
    </row>
    <row r="33" spans="2:12" ht="15" customHeight="1">
      <c r="B33" s="790" t="s">
        <v>868</v>
      </c>
      <c r="C33" s="791"/>
      <c r="D33" s="791"/>
      <c r="E33" s="791"/>
      <c r="F33" s="791"/>
      <c r="G33" s="791"/>
      <c r="H33" s="791"/>
      <c r="I33" s="791"/>
      <c r="J33" s="792"/>
      <c r="K33" s="126"/>
      <c r="L33" s="126"/>
    </row>
    <row r="34" spans="2:12" ht="24.6" customHeight="1">
      <c r="B34" s="807" t="s">
        <v>869</v>
      </c>
      <c r="C34" s="808"/>
      <c r="D34" s="808"/>
      <c r="E34" s="808"/>
      <c r="F34" s="808"/>
      <c r="G34" s="808"/>
      <c r="H34" s="808"/>
      <c r="I34" s="808"/>
      <c r="J34" s="809"/>
      <c r="K34" s="126"/>
      <c r="L34" s="126"/>
    </row>
    <row r="35" spans="2:12" s="442" customFormat="1" ht="15" customHeight="1">
      <c r="B35" s="438"/>
      <c r="C35" s="439"/>
      <c r="D35" s="439"/>
      <c r="E35" s="439"/>
      <c r="F35" s="439"/>
      <c r="G35" s="439"/>
      <c r="H35" s="439"/>
      <c r="I35" s="439"/>
      <c r="J35" s="440"/>
      <c r="K35" s="441"/>
      <c r="L35" s="441"/>
    </row>
    <row r="36" spans="2:12" ht="15" customHeight="1">
      <c r="B36" s="790" t="s">
        <v>874</v>
      </c>
      <c r="C36" s="791"/>
      <c r="D36" s="791"/>
      <c r="E36" s="791"/>
      <c r="F36" s="791"/>
      <c r="G36" s="791"/>
      <c r="H36" s="791"/>
      <c r="I36" s="791"/>
      <c r="J36" s="792"/>
      <c r="K36" s="806"/>
      <c r="L36" s="806"/>
    </row>
    <row r="37" spans="2:12" ht="22.7" customHeight="1">
      <c r="B37" s="785" t="s">
        <v>870</v>
      </c>
      <c r="C37" s="786"/>
      <c r="D37" s="786"/>
      <c r="E37" s="786"/>
      <c r="F37" s="786"/>
      <c r="G37" s="786"/>
      <c r="H37" s="786"/>
      <c r="I37" s="786"/>
      <c r="J37" s="787"/>
      <c r="K37" s="806"/>
      <c r="L37" s="806"/>
    </row>
    <row r="38" spans="2:12" ht="25.5" customHeight="1">
      <c r="B38" s="785" t="s">
        <v>871</v>
      </c>
      <c r="C38" s="786"/>
      <c r="D38" s="786"/>
      <c r="E38" s="786"/>
      <c r="F38" s="786"/>
      <c r="G38" s="786"/>
      <c r="H38" s="786"/>
      <c r="I38" s="786"/>
      <c r="J38" s="787"/>
      <c r="K38" s="806"/>
      <c r="L38" s="806"/>
    </row>
    <row r="39" spans="2:12" ht="26.45" customHeight="1">
      <c r="B39" s="785" t="s">
        <v>872</v>
      </c>
      <c r="C39" s="786"/>
      <c r="D39" s="786"/>
      <c r="E39" s="786"/>
      <c r="F39" s="786"/>
      <c r="G39" s="786"/>
      <c r="H39" s="786"/>
      <c r="I39" s="786"/>
      <c r="J39" s="787"/>
      <c r="K39" s="443"/>
      <c r="L39" s="443"/>
    </row>
    <row r="40" spans="2:12" ht="24.75" customHeight="1">
      <c r="B40" s="785" t="s">
        <v>873</v>
      </c>
      <c r="C40" s="786"/>
      <c r="D40" s="786"/>
      <c r="E40" s="786"/>
      <c r="F40" s="786"/>
      <c r="G40" s="786"/>
      <c r="H40" s="786"/>
      <c r="I40" s="786"/>
      <c r="J40" s="787"/>
      <c r="K40" s="443"/>
      <c r="L40" s="443"/>
    </row>
    <row r="41" spans="2:12" ht="15" customHeight="1">
      <c r="B41" s="790" t="s">
        <v>875</v>
      </c>
      <c r="C41" s="791"/>
      <c r="D41" s="791"/>
      <c r="E41" s="791"/>
      <c r="F41" s="791"/>
      <c r="G41" s="791"/>
      <c r="H41" s="791"/>
      <c r="I41" s="791"/>
      <c r="J41" s="792"/>
      <c r="K41" s="806"/>
      <c r="L41" s="806"/>
    </row>
    <row r="42" spans="2:12" s="31" customFormat="1" ht="25.9" customHeight="1">
      <c r="B42" s="785" t="s">
        <v>920</v>
      </c>
      <c r="C42" s="786"/>
      <c r="D42" s="786"/>
      <c r="E42" s="786"/>
      <c r="F42" s="786"/>
      <c r="G42" s="786"/>
      <c r="H42" s="786"/>
      <c r="I42" s="786"/>
      <c r="J42" s="787"/>
      <c r="K42" s="444"/>
      <c r="L42" s="444"/>
    </row>
    <row r="43" spans="2:12" s="422" customFormat="1" ht="15" customHeight="1">
      <c r="B43" s="790" t="s">
        <v>876</v>
      </c>
      <c r="C43" s="791"/>
      <c r="D43" s="791"/>
      <c r="E43" s="791"/>
      <c r="F43" s="791"/>
      <c r="G43" s="791"/>
      <c r="H43" s="791"/>
      <c r="I43" s="791"/>
      <c r="J43" s="792"/>
      <c r="K43" s="445"/>
      <c r="L43" s="445"/>
    </row>
    <row r="44" spans="2:12" s="422" customFormat="1" ht="15" customHeight="1">
      <c r="B44" s="785" t="s">
        <v>212</v>
      </c>
      <c r="C44" s="786"/>
      <c r="D44" s="786"/>
      <c r="E44" s="786"/>
      <c r="F44" s="786"/>
      <c r="G44" s="786"/>
      <c r="H44" s="786"/>
      <c r="I44" s="786"/>
      <c r="J44" s="787"/>
      <c r="K44" s="445"/>
      <c r="L44" s="445"/>
    </row>
    <row r="45" spans="2:12" ht="15" customHeight="1">
      <c r="B45" s="13"/>
      <c r="J45" s="423"/>
      <c r="K45" s="806"/>
      <c r="L45" s="806"/>
    </row>
    <row r="46" spans="2:12" ht="15" customHeight="1">
      <c r="B46" s="790" t="s">
        <v>877</v>
      </c>
      <c r="C46" s="791"/>
      <c r="D46" s="791"/>
      <c r="E46" s="791"/>
      <c r="F46" s="791"/>
      <c r="G46" s="791"/>
      <c r="H46" s="791"/>
      <c r="I46" s="791"/>
      <c r="J46" s="792"/>
      <c r="K46" s="806"/>
      <c r="L46" s="806"/>
    </row>
    <row r="47" spans="2:12" ht="36.75" customHeight="1">
      <c r="B47" s="785" t="s">
        <v>213</v>
      </c>
      <c r="C47" s="786"/>
      <c r="D47" s="786"/>
      <c r="E47" s="786"/>
      <c r="F47" s="786"/>
      <c r="G47" s="786"/>
      <c r="H47" s="786"/>
      <c r="I47" s="786"/>
      <c r="J47" s="787"/>
      <c r="K47" s="443"/>
      <c r="L47" s="443"/>
    </row>
    <row r="48" spans="2:12" ht="15" customHeight="1">
      <c r="B48" s="424"/>
      <c r="C48" s="425"/>
      <c r="D48" s="425"/>
      <c r="E48" s="425"/>
      <c r="F48" s="425"/>
      <c r="G48" s="425"/>
      <c r="H48" s="425"/>
      <c r="I48" s="425"/>
      <c r="J48" s="426"/>
      <c r="K48" s="443"/>
      <c r="L48" s="443"/>
    </row>
    <row r="49" spans="2:12" ht="15" customHeight="1">
      <c r="B49" s="811" t="s">
        <v>878</v>
      </c>
      <c r="C49" s="812"/>
      <c r="D49" s="812"/>
      <c r="E49" s="812"/>
      <c r="F49" s="812"/>
      <c r="G49" s="812"/>
      <c r="H49" s="812"/>
      <c r="I49" s="812"/>
      <c r="J49" s="813"/>
      <c r="K49" s="85"/>
      <c r="L49" s="85"/>
    </row>
    <row r="50" spans="2:12" ht="15" customHeight="1">
      <c r="B50" s="785" t="s">
        <v>920</v>
      </c>
      <c r="C50" s="786"/>
      <c r="D50" s="786"/>
      <c r="E50" s="786"/>
      <c r="F50" s="786"/>
      <c r="G50" s="786"/>
      <c r="H50" s="786"/>
      <c r="I50" s="786"/>
      <c r="J50" s="787"/>
      <c r="K50" s="446"/>
      <c r="L50" s="446"/>
    </row>
    <row r="51" spans="2:12" ht="15" customHeight="1">
      <c r="B51" s="447"/>
      <c r="C51" s="448"/>
      <c r="D51" s="448"/>
      <c r="E51" s="448"/>
      <c r="F51" s="448"/>
      <c r="G51" s="448"/>
      <c r="H51" s="448"/>
      <c r="I51" s="448"/>
      <c r="J51" s="449"/>
      <c r="K51" s="443"/>
      <c r="L51" s="443"/>
    </row>
    <row r="52" spans="2:12" ht="15" customHeight="1">
      <c r="B52" s="790" t="s">
        <v>879</v>
      </c>
      <c r="C52" s="791"/>
      <c r="D52" s="791"/>
      <c r="E52" s="791"/>
      <c r="F52" s="791"/>
      <c r="G52" s="791"/>
      <c r="H52" s="791"/>
      <c r="I52" s="791"/>
      <c r="J52" s="792"/>
      <c r="K52" s="443"/>
      <c r="L52" s="443"/>
    </row>
    <row r="53" spans="2:12" ht="25.5" customHeight="1">
      <c r="B53" s="785" t="s">
        <v>920</v>
      </c>
      <c r="C53" s="786"/>
      <c r="D53" s="786"/>
      <c r="E53" s="786"/>
      <c r="F53" s="786"/>
      <c r="G53" s="786"/>
      <c r="H53" s="786"/>
      <c r="I53" s="786"/>
      <c r="J53" s="787"/>
      <c r="K53" s="443"/>
      <c r="L53" s="443"/>
    </row>
    <row r="54" spans="2:12" ht="29.25" customHeight="1">
      <c r="B54" s="814" t="s">
        <v>214</v>
      </c>
      <c r="C54" s="814"/>
      <c r="D54" s="814"/>
      <c r="E54" s="814"/>
      <c r="F54" s="814"/>
      <c r="G54" s="814"/>
      <c r="H54" s="814"/>
      <c r="I54" s="814"/>
      <c r="J54" s="815"/>
      <c r="K54" s="443"/>
      <c r="L54" s="443"/>
    </row>
    <row r="55" spans="2:12" s="422" customFormat="1" ht="15" customHeight="1">
      <c r="B55" s="816"/>
      <c r="C55" s="817"/>
      <c r="D55" s="817"/>
      <c r="E55" s="817"/>
      <c r="F55" s="817"/>
      <c r="G55" s="817"/>
      <c r="H55" s="817"/>
      <c r="I55" s="817"/>
      <c r="J55" s="818"/>
    </row>
    <row r="56" spans="2:12" ht="15" customHeight="1"/>
    <row r="57" spans="2:12" ht="15" customHeight="1"/>
    <row r="58" spans="2:12" ht="15" customHeight="1">
      <c r="B58" s="140"/>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810"/>
      <c r="H72" s="810"/>
      <c r="I72" s="810"/>
      <c r="J72" s="810"/>
      <c r="K72" s="810"/>
      <c r="L72" s="810"/>
      <c r="M72" s="810"/>
      <c r="N72" s="810"/>
      <c r="O72" s="810"/>
    </row>
  </sheetData>
  <mergeCells count="41">
    <mergeCell ref="B47:J47"/>
    <mergeCell ref="B50:J50"/>
    <mergeCell ref="B52:J52"/>
    <mergeCell ref="G72:O72"/>
    <mergeCell ref="B53:J53"/>
    <mergeCell ref="B49:J49"/>
    <mergeCell ref="B54:J54"/>
    <mergeCell ref="B55:J55"/>
    <mergeCell ref="K38:L38"/>
    <mergeCell ref="K41:L41"/>
    <mergeCell ref="B43:J43"/>
    <mergeCell ref="K45:L45"/>
    <mergeCell ref="B46:J46"/>
    <mergeCell ref="K46:L46"/>
    <mergeCell ref="B38:J38"/>
    <mergeCell ref="B39:J39"/>
    <mergeCell ref="B40:J40"/>
    <mergeCell ref="B42:J42"/>
    <mergeCell ref="B44:J44"/>
    <mergeCell ref="K37:L37"/>
    <mergeCell ref="B34:J34"/>
    <mergeCell ref="B32:J32"/>
    <mergeCell ref="B31:J31"/>
    <mergeCell ref="B36:J36"/>
    <mergeCell ref="K36:L36"/>
    <mergeCell ref="B37:J37"/>
    <mergeCell ref="B1:I1"/>
    <mergeCell ref="B6:J6"/>
    <mergeCell ref="B7:J7"/>
    <mergeCell ref="B15:J15"/>
    <mergeCell ref="B14:J14"/>
    <mergeCell ref="B13:J13"/>
    <mergeCell ref="B12:J12"/>
    <mergeCell ref="B11:J11"/>
    <mergeCell ref="B10:J10"/>
    <mergeCell ref="B9:J9"/>
    <mergeCell ref="B26:J26"/>
    <mergeCell ref="D27:E27"/>
    <mergeCell ref="F27:G27"/>
    <mergeCell ref="B33:J33"/>
    <mergeCell ref="B41:J41"/>
  </mergeCells>
  <hyperlinks>
    <hyperlink ref="J1" location="BG!A1" display="BG" xr:uid="{00000000-0004-0000-0B00-000000000000}"/>
  </hyperlinks>
  <pageMargins left="0.25" right="0.25" top="0.75" bottom="0.75" header="0.3" footer="0.3"/>
  <pageSetup paperSize="9" scale="62"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fitToPage="1"/>
  </sheetPr>
  <dimension ref="A1:E55"/>
  <sheetViews>
    <sheetView showGridLines="0" topLeftCell="A20" workbookViewId="0">
      <selection activeCell="E1" sqref="A1:E54"/>
    </sheetView>
  </sheetViews>
  <sheetFormatPr baseColWidth="10" defaultColWidth="11.28515625" defaultRowHeight="12.75"/>
  <cols>
    <col min="1" max="1" width="45.28515625" style="1" customWidth="1"/>
    <col min="2" max="2" width="5.85546875" style="1" customWidth="1"/>
    <col min="3" max="3" width="22.85546875" style="1" customWidth="1"/>
    <col min="4" max="4" width="16.7109375" style="1" customWidth="1"/>
    <col min="5" max="16384" width="11.28515625" style="1"/>
  </cols>
  <sheetData>
    <row r="1" spans="1:5" ht="15">
      <c r="A1" s="2"/>
      <c r="E1" s="124" t="s">
        <v>18</v>
      </c>
    </row>
    <row r="2" spans="1:5" ht="15">
      <c r="A2" s="2"/>
      <c r="E2" s="124"/>
    </row>
    <row r="3" spans="1:5" ht="15">
      <c r="A3" s="2"/>
      <c r="E3" s="124"/>
    </row>
    <row r="4" spans="1:5" ht="15">
      <c r="A4" s="2"/>
      <c r="E4" s="124"/>
    </row>
    <row r="5" spans="1:5">
      <c r="A5" s="1" t="s">
        <v>215</v>
      </c>
    </row>
    <row r="10" spans="1:5">
      <c r="A10" s="141" t="s">
        <v>216</v>
      </c>
      <c r="B10" s="141"/>
      <c r="C10" s="141"/>
      <c r="D10" s="141"/>
    </row>
    <row r="11" spans="1:5">
      <c r="A11" s="142" t="s">
        <v>1988</v>
      </c>
      <c r="B11" s="142"/>
    </row>
    <row r="12" spans="1:5">
      <c r="A12" s="143" t="s">
        <v>218</v>
      </c>
    </row>
    <row r="13" spans="1:5">
      <c r="A13" s="143"/>
    </row>
    <row r="14" spans="1:5">
      <c r="A14" s="144" t="s">
        <v>219</v>
      </c>
      <c r="B14" s="145"/>
      <c r="C14" s="132">
        <v>2025</v>
      </c>
      <c r="D14" s="132">
        <v>2024</v>
      </c>
    </row>
    <row r="15" spans="1:5">
      <c r="A15" s="146"/>
      <c r="B15" s="145"/>
      <c r="C15" s="147"/>
      <c r="D15" s="147"/>
    </row>
    <row r="16" spans="1:5">
      <c r="A16" s="148" t="s">
        <v>220</v>
      </c>
      <c r="B16" s="145"/>
      <c r="C16" s="149"/>
      <c r="D16" s="149"/>
    </row>
    <row r="17" spans="1:4">
      <c r="A17" s="148" t="s">
        <v>939</v>
      </c>
      <c r="B17" s="145"/>
      <c r="C17" s="149">
        <f>+'2025'!C8</f>
        <v>11997833</v>
      </c>
      <c r="D17" s="149">
        <v>12030897</v>
      </c>
    </row>
    <row r="18" spans="1:4">
      <c r="A18" s="148" t="s">
        <v>221</v>
      </c>
      <c r="B18" s="148"/>
      <c r="C18" s="551">
        <f>+'2025'!C13+'2025'!C12</f>
        <v>-5455000</v>
      </c>
      <c r="D18" s="149" t="s">
        <v>2268</v>
      </c>
    </row>
    <row r="19" spans="1:4">
      <c r="A19" s="148" t="s">
        <v>2191</v>
      </c>
      <c r="B19" s="148"/>
      <c r="C19" s="149">
        <f>+'2025'!C14</f>
        <v>0</v>
      </c>
      <c r="D19" s="149">
        <v>0</v>
      </c>
    </row>
    <row r="20" spans="1:4">
      <c r="A20" s="148" t="s">
        <v>1895</v>
      </c>
      <c r="B20" s="148"/>
      <c r="C20" s="551">
        <f>+'2025'!C9+'2025'!C10</f>
        <v>-205765</v>
      </c>
      <c r="D20" s="551">
        <v>-2349038</v>
      </c>
    </row>
    <row r="21" spans="1:4">
      <c r="A21" s="148" t="s">
        <v>1179</v>
      </c>
      <c r="B21" s="148"/>
      <c r="C21" s="149">
        <f>+'2025'!C6</f>
        <v>2240970</v>
      </c>
      <c r="D21" s="149">
        <v>2242174</v>
      </c>
    </row>
    <row r="22" spans="1:4">
      <c r="A22" s="148" t="s">
        <v>962</v>
      </c>
      <c r="B22" s="148"/>
      <c r="C22" s="149">
        <f>+'2025'!C7</f>
        <v>0</v>
      </c>
      <c r="D22" s="149">
        <v>0</v>
      </c>
    </row>
    <row r="23" spans="1:4">
      <c r="A23" s="151" t="s">
        <v>222</v>
      </c>
      <c r="B23" s="148"/>
      <c r="C23" s="149"/>
      <c r="D23" s="149"/>
    </row>
    <row r="24" spans="1:4">
      <c r="A24" s="148" t="s">
        <v>941</v>
      </c>
      <c r="B24" s="148"/>
      <c r="C24" s="149">
        <f>+'2025'!C25</f>
        <v>0</v>
      </c>
      <c r="D24" s="149">
        <v>0</v>
      </c>
    </row>
    <row r="25" spans="1:4">
      <c r="A25" s="148" t="s">
        <v>942</v>
      </c>
      <c r="B25" s="148"/>
      <c r="C25" s="149">
        <f>+'2025'!C26</f>
        <v>0</v>
      </c>
      <c r="D25" s="149">
        <v>0</v>
      </c>
    </row>
    <row r="26" spans="1:4">
      <c r="A26" s="148" t="s">
        <v>943</v>
      </c>
      <c r="B26" s="148"/>
      <c r="C26" s="149">
        <f>+'2025'!C27</f>
        <v>14702046</v>
      </c>
      <c r="D26" s="149">
        <v>18014723</v>
      </c>
    </row>
    <row r="27" spans="1:4">
      <c r="A27" s="148" t="s">
        <v>944</v>
      </c>
      <c r="B27" s="148"/>
      <c r="C27" s="149">
        <f>+'2025'!C28</f>
        <v>0</v>
      </c>
      <c r="D27" s="149">
        <v>0</v>
      </c>
    </row>
    <row r="28" spans="1:4">
      <c r="A28" s="148" t="s">
        <v>945</v>
      </c>
      <c r="B28" s="148"/>
      <c r="C28" s="149">
        <f>+'2025'!C29</f>
        <v>0</v>
      </c>
      <c r="D28" s="149">
        <v>0</v>
      </c>
    </row>
    <row r="29" spans="1:4">
      <c r="A29" s="148" t="s">
        <v>946</v>
      </c>
      <c r="B29" s="148"/>
      <c r="C29" s="149">
        <f>+'2025'!C30</f>
        <v>0</v>
      </c>
      <c r="D29" s="149">
        <v>0</v>
      </c>
    </row>
    <row r="30" spans="1:4">
      <c r="A30" s="148" t="s">
        <v>940</v>
      </c>
      <c r="B30" s="148"/>
      <c r="C30" s="149">
        <f>+'2025'!C33</f>
        <v>24414578</v>
      </c>
      <c r="D30" s="149">
        <v>15127826</v>
      </c>
    </row>
    <row r="31" spans="1:4">
      <c r="A31" s="148" t="s">
        <v>947</v>
      </c>
      <c r="B31" s="148"/>
      <c r="C31" s="149">
        <f>+'2025'!C34</f>
        <v>132694343</v>
      </c>
      <c r="D31" s="149">
        <v>410811742</v>
      </c>
    </row>
    <row r="32" spans="1:4">
      <c r="A32" s="148" t="s">
        <v>948</v>
      </c>
      <c r="B32" s="148"/>
      <c r="C32" s="149">
        <f>+'2025'!C35</f>
        <v>990701</v>
      </c>
      <c r="D32" s="149">
        <v>40721674</v>
      </c>
    </row>
    <row r="33" spans="1:4">
      <c r="A33" s="148" t="s">
        <v>949</v>
      </c>
      <c r="B33" s="148"/>
      <c r="C33" s="149">
        <v>0</v>
      </c>
      <c r="D33" s="149">
        <v>0</v>
      </c>
    </row>
    <row r="34" spans="1:4">
      <c r="A34" s="148" t="s">
        <v>950</v>
      </c>
      <c r="B34" s="148"/>
      <c r="C34" s="149">
        <f>+'2025'!C36</f>
        <v>4262604</v>
      </c>
      <c r="D34" s="149">
        <v>6306731</v>
      </c>
    </row>
    <row r="35" spans="1:4">
      <c r="A35" s="148" t="s">
        <v>951</v>
      </c>
      <c r="B35" s="148"/>
      <c r="C35" s="149">
        <f>+'2025'!C37</f>
        <v>73735</v>
      </c>
      <c r="D35" s="149">
        <v>73737</v>
      </c>
    </row>
    <row r="36" spans="1:4">
      <c r="A36" s="148" t="s">
        <v>1896</v>
      </c>
      <c r="B36" s="148"/>
      <c r="C36" s="149">
        <f>+'2025'!C38</f>
        <v>0</v>
      </c>
      <c r="D36" s="149">
        <v>0</v>
      </c>
    </row>
    <row r="37" spans="1:4">
      <c r="A37" s="148" t="s">
        <v>1837</v>
      </c>
      <c r="B37" s="148"/>
      <c r="C37" s="149">
        <f>+'2025'!C39</f>
        <v>36869917</v>
      </c>
      <c r="D37" s="149">
        <v>159</v>
      </c>
    </row>
    <row r="38" spans="1:4">
      <c r="A38" s="148" t="s">
        <v>2165</v>
      </c>
      <c r="B38" s="148"/>
      <c r="C38" s="149">
        <f>+'2025'!C40</f>
        <v>0</v>
      </c>
      <c r="D38" s="149">
        <v>0</v>
      </c>
    </row>
    <row r="39" spans="1:4">
      <c r="A39" s="151" t="s">
        <v>223</v>
      </c>
      <c r="B39" s="148"/>
      <c r="C39" s="149"/>
      <c r="D39" s="149"/>
    </row>
    <row r="40" spans="1:4">
      <c r="A40" s="148" t="s">
        <v>952</v>
      </c>
      <c r="B40" s="148"/>
      <c r="C40" s="149">
        <f>+'2025'!C17</f>
        <v>463053900</v>
      </c>
      <c r="D40" s="149">
        <v>391728851</v>
      </c>
    </row>
    <row r="41" spans="1:4">
      <c r="A41" s="148" t="s">
        <v>953</v>
      </c>
      <c r="B41" s="148"/>
      <c r="C41" s="149">
        <f>+'2025'!C18</f>
        <v>93313552</v>
      </c>
      <c r="D41" s="149">
        <v>226727264</v>
      </c>
    </row>
    <row r="42" spans="1:4">
      <c r="A42" s="148" t="s">
        <v>954</v>
      </c>
      <c r="B42" s="148"/>
      <c r="C42" s="149">
        <f>+'2025'!C19</f>
        <v>326046471</v>
      </c>
      <c r="D42" s="149">
        <v>505410635</v>
      </c>
    </row>
    <row r="43" spans="1:4">
      <c r="A43" s="148" t="s">
        <v>955</v>
      </c>
      <c r="B43" s="148"/>
      <c r="C43" s="149"/>
      <c r="D43" s="149"/>
    </row>
    <row r="44" spans="1:4">
      <c r="A44" s="148" t="s">
        <v>956</v>
      </c>
      <c r="B44" s="148"/>
      <c r="C44" s="149">
        <f>+'2025'!C20</f>
        <v>64084684</v>
      </c>
      <c r="D44" s="149">
        <v>159490299</v>
      </c>
    </row>
    <row r="45" spans="1:4">
      <c r="A45" s="148" t="s">
        <v>957</v>
      </c>
      <c r="B45" s="148"/>
      <c r="C45" s="149">
        <f>+'2025'!C21</f>
        <v>111876728</v>
      </c>
      <c r="D45" s="149">
        <v>101207232</v>
      </c>
    </row>
    <row r="46" spans="1:4">
      <c r="A46" s="148" t="s">
        <v>958</v>
      </c>
      <c r="B46" s="148"/>
      <c r="C46" s="149">
        <f>+'2025'!C22</f>
        <v>41683395</v>
      </c>
      <c r="D46" s="149">
        <v>172849664</v>
      </c>
    </row>
    <row r="47" spans="1:4">
      <c r="A47" s="148" t="s">
        <v>959</v>
      </c>
      <c r="B47" s="148"/>
      <c r="C47" s="149">
        <f>+'2025'!C23</f>
        <v>18242041</v>
      </c>
      <c r="D47" s="149">
        <v>110696033</v>
      </c>
    </row>
    <row r="48" spans="1:4">
      <c r="A48" s="148" t="s">
        <v>960</v>
      </c>
      <c r="B48" s="148"/>
      <c r="C48" s="149">
        <f>+'2025'!C24</f>
        <v>77696760</v>
      </c>
      <c r="D48" s="149">
        <v>168544584</v>
      </c>
    </row>
    <row r="49" spans="1:4">
      <c r="A49" s="148" t="s">
        <v>1836</v>
      </c>
      <c r="B49" s="148"/>
      <c r="C49" s="149">
        <f>+'2025'!C31</f>
        <v>7484574</v>
      </c>
      <c r="D49" s="149">
        <v>7786440</v>
      </c>
    </row>
    <row r="50" spans="1:4">
      <c r="A50" s="148" t="s">
        <v>1889</v>
      </c>
      <c r="B50" s="148"/>
      <c r="C50" s="149">
        <f>+'2025'!C32</f>
        <v>0</v>
      </c>
      <c r="D50" s="149">
        <v>0</v>
      </c>
    </row>
    <row r="51" spans="1:4">
      <c r="A51" s="148" t="s">
        <v>961</v>
      </c>
      <c r="B51" s="148"/>
      <c r="C51" s="149">
        <f>+'2025'!C43</f>
        <v>254049424</v>
      </c>
      <c r="D51" s="149">
        <v>364258976</v>
      </c>
    </row>
    <row r="52" spans="1:4">
      <c r="A52" s="148"/>
      <c r="B52" s="148"/>
      <c r="C52" s="149"/>
      <c r="D52" s="149"/>
    </row>
    <row r="53" spans="1:4">
      <c r="A53" s="148" t="s">
        <v>224</v>
      </c>
      <c r="B53" s="148"/>
      <c r="C53" s="149"/>
      <c r="D53" s="149"/>
    </row>
    <row r="54" spans="1:4" ht="13.5" thickBot="1">
      <c r="A54" s="151" t="s">
        <v>161</v>
      </c>
      <c r="B54" s="151"/>
      <c r="C54" s="152">
        <f>SUM($C$16:C53)</f>
        <v>1680117491</v>
      </c>
      <c r="D54" s="152">
        <f>SUM($D$16:D53)</f>
        <v>2711680603</v>
      </c>
    </row>
    <row r="55" spans="1:4" ht="13.5"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IV71"/>
  <sheetViews>
    <sheetView workbookViewId="0">
      <selection activeCell="B10" sqref="B10"/>
    </sheetView>
  </sheetViews>
  <sheetFormatPr baseColWidth="10" defaultRowHeight="15"/>
  <cols>
    <col min="1" max="1" width="62.28515625" customWidth="1"/>
    <col min="2" max="2" width="16.140625" customWidth="1"/>
    <col min="3" max="3" width="18.28515625" customWidth="1"/>
    <col min="6" max="6" width="11.28515625" customWidth="1"/>
    <col min="7" max="30" width="11.570312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19" t="s">
        <v>225</v>
      </c>
      <c r="B5" s="819"/>
      <c r="C5" s="819"/>
      <c r="D5" s="133"/>
      <c r="E5" s="133"/>
      <c r="F5" s="133"/>
    </row>
    <row r="6" spans="1:256">
      <c r="A6" s="154"/>
      <c r="B6" s="154"/>
      <c r="C6" s="154"/>
      <c r="D6" s="133"/>
      <c r="E6" s="133"/>
      <c r="F6" s="133"/>
    </row>
    <row r="7" spans="1:256">
      <c r="A7" s="155" t="s">
        <v>218</v>
      </c>
      <c r="B7" s="154"/>
      <c r="C7" s="154"/>
      <c r="D7" s="133"/>
      <c r="E7" s="133"/>
      <c r="F7" s="133"/>
    </row>
    <row r="8" spans="1:256">
      <c r="A8" s="155"/>
      <c r="B8" s="820" t="s">
        <v>217</v>
      </c>
      <c r="C8" s="820"/>
      <c r="D8" s="133"/>
      <c r="E8" s="133"/>
      <c r="F8" s="133"/>
    </row>
    <row r="9" spans="1:256">
      <c r="A9" s="144" t="s">
        <v>219</v>
      </c>
      <c r="B9" s="132">
        <v>2025</v>
      </c>
      <c r="C9" s="132">
        <v>2024</v>
      </c>
      <c r="D9" s="133"/>
      <c r="E9" s="133"/>
      <c r="F9" s="133"/>
    </row>
    <row r="10" spans="1:256">
      <c r="A10" s="133" t="s">
        <v>226</v>
      </c>
      <c r="B10" s="133"/>
      <c r="C10" s="133"/>
      <c r="D10" s="133"/>
      <c r="E10" s="133"/>
      <c r="F10" s="133"/>
    </row>
    <row r="11" spans="1:256">
      <c r="A11" s="133" t="s">
        <v>227</v>
      </c>
      <c r="B11" s="133"/>
      <c r="C11" s="133"/>
      <c r="D11" s="133"/>
      <c r="E11" s="133"/>
      <c r="F11" s="133"/>
    </row>
    <row r="12" spans="1:256">
      <c r="A12" s="133" t="s">
        <v>228</v>
      </c>
      <c r="B12" s="133"/>
      <c r="C12" s="133"/>
      <c r="D12" s="133"/>
      <c r="E12" s="133"/>
      <c r="F12" s="133"/>
    </row>
    <row r="13" spans="1:256">
      <c r="A13" s="133" t="s">
        <v>229</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230</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231</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232</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233</v>
      </c>
      <c r="B17" s="133"/>
      <c r="C17" s="133"/>
      <c r="D17" s="133"/>
      <c r="E17" s="133"/>
      <c r="F17" s="133"/>
    </row>
    <row r="18" spans="1:6">
      <c r="A18" s="133" t="s">
        <v>234</v>
      </c>
      <c r="B18" s="133"/>
      <c r="C18" s="133"/>
      <c r="D18" s="133"/>
      <c r="E18" s="133"/>
      <c r="F18" s="133"/>
    </row>
    <row r="19" spans="1:6" ht="15.75" thickBot="1">
      <c r="A19" s="151" t="s">
        <v>161</v>
      </c>
      <c r="B19" s="152">
        <f>SUM($B$10:B18)</f>
        <v>0</v>
      </c>
      <c r="C19" s="152">
        <f>SUM($C$10:C18)</f>
        <v>0</v>
      </c>
      <c r="D19" s="133"/>
      <c r="E19" s="133"/>
      <c r="F19" s="133"/>
    </row>
    <row r="20" spans="1:6" ht="15.7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pageSetUpPr fitToPage="1"/>
  </sheetPr>
  <dimension ref="B1:L60"/>
  <sheetViews>
    <sheetView topLeftCell="D24" workbookViewId="0">
      <selection activeCell="B1" sqref="B1:I56"/>
    </sheetView>
  </sheetViews>
  <sheetFormatPr baseColWidth="10" defaultColWidth="11.28515625" defaultRowHeight="12.75"/>
  <cols>
    <col min="1" max="1" width="5.28515625" style="150" customWidth="1"/>
    <col min="2" max="2" width="42.7109375" style="150" customWidth="1"/>
    <col min="3" max="3" width="24.85546875" style="150" customWidth="1"/>
    <col min="4" max="4" width="21" style="150" customWidth="1"/>
    <col min="5" max="5" width="19.7109375" style="150" customWidth="1"/>
    <col min="6" max="6" width="4.85546875" style="150" customWidth="1"/>
    <col min="7" max="7" width="61.7109375" style="150" customWidth="1"/>
    <col min="8" max="8" width="14" style="150" bestFit="1" customWidth="1"/>
    <col min="9" max="9" width="27.85546875" style="150" bestFit="1" customWidth="1"/>
    <col min="10" max="11" width="11.28515625" style="150"/>
    <col min="12" max="12" width="13.85546875" style="150" bestFit="1" customWidth="1"/>
    <col min="13" max="16384" width="11.28515625" style="150"/>
  </cols>
  <sheetData>
    <row r="1" spans="2:10" ht="15">
      <c r="B1" s="156"/>
      <c r="G1" s="157" t="s">
        <v>18</v>
      </c>
    </row>
    <row r="2" spans="2:10" ht="15">
      <c r="B2" s="158" t="s">
        <v>235</v>
      </c>
      <c r="C2" s="158"/>
      <c r="G2" s="157"/>
    </row>
    <row r="3" spans="2:10" ht="89.25">
      <c r="B3" s="159" t="s">
        <v>236</v>
      </c>
      <c r="C3" s="158"/>
      <c r="G3" s="157"/>
    </row>
    <row r="4" spans="2:10">
      <c r="D4" s="160"/>
    </row>
    <row r="5" spans="2:10">
      <c r="B5" s="125" t="s">
        <v>237</v>
      </c>
      <c r="C5" s="125"/>
      <c r="D5" s="161"/>
      <c r="E5" s="161"/>
      <c r="F5" s="161"/>
    </row>
    <row r="6" spans="2:10">
      <c r="B6" s="1" t="s">
        <v>238</v>
      </c>
      <c r="C6" s="1"/>
      <c r="F6" s="160"/>
    </row>
    <row r="7" spans="2:10">
      <c r="B7" s="154"/>
      <c r="C7" s="154"/>
      <c r="D7" s="821" t="s">
        <v>1989</v>
      </c>
      <c r="E7" s="822"/>
      <c r="F7" s="160"/>
    </row>
    <row r="8" spans="2:10">
      <c r="D8" s="162">
        <v>2025</v>
      </c>
      <c r="E8" s="162">
        <v>2024</v>
      </c>
      <c r="F8" s="160"/>
      <c r="G8" s="163" t="s">
        <v>239</v>
      </c>
      <c r="H8" s="164">
        <v>45838</v>
      </c>
      <c r="I8" s="165"/>
    </row>
    <row r="9" spans="2:10">
      <c r="B9" s="166" t="s">
        <v>240</v>
      </c>
      <c r="C9" s="166" t="s">
        <v>241</v>
      </c>
      <c r="D9" s="178">
        <f>+'2025'!C48+'2025'!C50+'2025'!C52</f>
        <v>339748930</v>
      </c>
      <c r="E9" s="178">
        <v>796789209</v>
      </c>
      <c r="F9" s="160"/>
      <c r="G9" s="167" t="s">
        <v>242</v>
      </c>
      <c r="H9" s="168" t="s">
        <v>243</v>
      </c>
      <c r="I9" s="168" t="s">
        <v>244</v>
      </c>
    </row>
    <row r="10" spans="2:10">
      <c r="B10" s="166" t="s">
        <v>240</v>
      </c>
      <c r="C10" s="166" t="s">
        <v>245</v>
      </c>
      <c r="D10" s="178">
        <f>+'2025'!C49</f>
        <v>961014332</v>
      </c>
      <c r="E10" s="178">
        <v>1012317858</v>
      </c>
      <c r="F10" s="160"/>
      <c r="G10" s="169" t="s">
        <v>246</v>
      </c>
      <c r="H10" s="550">
        <f>825123429-533818182+961014332</f>
        <v>1252319579</v>
      </c>
      <c r="I10" s="170"/>
      <c r="J10" s="370"/>
    </row>
    <row r="11" spans="2:10">
      <c r="B11" s="166" t="s">
        <v>240</v>
      </c>
      <c r="C11" s="166" t="s">
        <v>247</v>
      </c>
      <c r="D11" s="178"/>
      <c r="E11" s="178"/>
      <c r="F11" s="160"/>
      <c r="G11" s="171" t="s">
        <v>248</v>
      </c>
      <c r="H11" s="172">
        <f>+D9-H10+D10+D18+D19</f>
        <v>57515683</v>
      </c>
      <c r="I11" s="173"/>
    </row>
    <row r="12" spans="2:10">
      <c r="B12" s="166" t="s">
        <v>249</v>
      </c>
      <c r="C12" s="166" t="s">
        <v>241</v>
      </c>
      <c r="D12" s="178"/>
      <c r="E12" s="178"/>
      <c r="F12" s="160"/>
      <c r="G12" s="174" t="s">
        <v>250</v>
      </c>
      <c r="H12" s="172"/>
      <c r="I12" s="173"/>
    </row>
    <row r="13" spans="2:10">
      <c r="B13" s="166" t="s">
        <v>249</v>
      </c>
      <c r="C13" s="166" t="s">
        <v>245</v>
      </c>
      <c r="D13" s="178"/>
      <c r="E13" s="178"/>
      <c r="F13" s="160"/>
      <c r="G13" s="166" t="s">
        <v>251</v>
      </c>
      <c r="H13" s="172"/>
      <c r="I13" s="173"/>
    </row>
    <row r="14" spans="2:10">
      <c r="B14" s="166" t="s">
        <v>249</v>
      </c>
      <c r="C14" s="166" t="s">
        <v>247</v>
      </c>
      <c r="D14" s="178"/>
      <c r="E14" s="178"/>
      <c r="F14" s="160"/>
      <c r="G14" s="166" t="s">
        <v>252</v>
      </c>
      <c r="H14" s="172">
        <v>9072000</v>
      </c>
      <c r="I14" s="173"/>
    </row>
    <row r="15" spans="2:10">
      <c r="B15" s="166" t="s">
        <v>253</v>
      </c>
      <c r="C15" s="166" t="s">
        <v>241</v>
      </c>
      <c r="D15" s="178"/>
      <c r="E15" s="178"/>
      <c r="F15" s="160"/>
      <c r="G15" s="166" t="s">
        <v>254</v>
      </c>
      <c r="H15" s="172">
        <f>+H11-H14</f>
        <v>48443683</v>
      </c>
      <c r="I15" s="173"/>
    </row>
    <row r="16" spans="2:10">
      <c r="B16" s="166" t="s">
        <v>253</v>
      </c>
      <c r="C16" s="166" t="s">
        <v>245</v>
      </c>
      <c r="D16" s="178"/>
      <c r="E16" s="178"/>
      <c r="F16" s="160"/>
      <c r="G16" s="169"/>
      <c r="H16" s="175"/>
      <c r="I16" s="176"/>
    </row>
    <row r="17" spans="2:12">
      <c r="B17" s="166" t="s">
        <v>253</v>
      </c>
      <c r="C17" s="166" t="s">
        <v>247</v>
      </c>
      <c r="D17" s="178"/>
      <c r="E17" s="178"/>
      <c r="F17" s="160"/>
      <c r="G17" s="177" t="s">
        <v>255</v>
      </c>
      <c r="H17" s="178">
        <f>H10+H11</f>
        <v>1309835262</v>
      </c>
      <c r="I17" s="179"/>
    </row>
    <row r="18" spans="2:12">
      <c r="B18" s="166" t="s">
        <v>256</v>
      </c>
      <c r="C18" s="166" t="s">
        <v>241</v>
      </c>
      <c r="D18" s="178">
        <f>+'2025'!C51</f>
        <v>9072000</v>
      </c>
      <c r="E18" s="178">
        <v>9072000</v>
      </c>
      <c r="F18" s="160">
        <v>0</v>
      </c>
      <c r="G18" s="169"/>
      <c r="H18" s="175"/>
      <c r="I18" s="176"/>
    </row>
    <row r="19" spans="2:12">
      <c r="B19" s="166" t="s">
        <v>256</v>
      </c>
      <c r="C19" s="166" t="s">
        <v>245</v>
      </c>
      <c r="D19" s="178">
        <v>0</v>
      </c>
      <c r="E19" s="178">
        <v>0</v>
      </c>
      <c r="F19" s="160"/>
      <c r="G19" s="180" t="s">
        <v>257</v>
      </c>
      <c r="H19" s="181">
        <f>D26+D53</f>
        <v>0</v>
      </c>
      <c r="I19" s="182"/>
    </row>
    <row r="20" spans="2:12">
      <c r="B20" s="166" t="s">
        <v>256</v>
      </c>
      <c r="C20" s="166" t="s">
        <v>247</v>
      </c>
      <c r="D20" s="178"/>
      <c r="E20" s="178"/>
      <c r="F20" s="160"/>
      <c r="G20" s="169"/>
      <c r="H20" s="183"/>
      <c r="I20" s="184"/>
    </row>
    <row r="21" spans="2:12">
      <c r="B21" s="166" t="s">
        <v>258</v>
      </c>
      <c r="C21" s="166" t="s">
        <v>241</v>
      </c>
      <c r="D21" s="178"/>
      <c r="E21" s="178"/>
      <c r="F21" s="160"/>
      <c r="G21" s="185" t="s">
        <v>259</v>
      </c>
      <c r="H21" s="186">
        <f>H17+H19</f>
        <v>1309835262</v>
      </c>
      <c r="I21" s="178"/>
    </row>
    <row r="22" spans="2:12">
      <c r="B22" s="166" t="s">
        <v>258</v>
      </c>
      <c r="C22" s="166" t="s">
        <v>245</v>
      </c>
      <c r="D22" s="178"/>
      <c r="E22" s="178"/>
      <c r="F22" s="160"/>
      <c r="G22" s="169"/>
      <c r="H22" s="187"/>
    </row>
    <row r="23" spans="2:12" ht="15" customHeight="1">
      <c r="B23" s="166" t="s">
        <v>880</v>
      </c>
      <c r="C23" s="166" t="s">
        <v>241</v>
      </c>
      <c r="D23" s="178">
        <v>0</v>
      </c>
      <c r="E23" s="178">
        <v>0</v>
      </c>
      <c r="F23" s="160"/>
      <c r="G23" s="188" t="s">
        <v>261</v>
      </c>
      <c r="H23" s="17"/>
      <c r="I23" s="18"/>
      <c r="L23" s="489">
        <f>+D27-H21</f>
        <v>0</v>
      </c>
    </row>
    <row r="24" spans="2:12">
      <c r="B24" s="166" t="s">
        <v>881</v>
      </c>
      <c r="C24" s="166" t="s">
        <v>245</v>
      </c>
      <c r="D24" s="178">
        <v>0</v>
      </c>
      <c r="E24" s="178">
        <v>0</v>
      </c>
      <c r="F24" s="160"/>
      <c r="G24" s="189" t="s">
        <v>262</v>
      </c>
      <c r="H24" s="190" t="s">
        <v>263</v>
      </c>
      <c r="I24" s="190" t="s">
        <v>264</v>
      </c>
    </row>
    <row r="25" spans="2:12">
      <c r="B25" s="166" t="s">
        <v>260</v>
      </c>
      <c r="C25" s="166" t="s">
        <v>247</v>
      </c>
      <c r="D25" s="178"/>
      <c r="E25" s="178"/>
      <c r="F25" s="160"/>
      <c r="G25" s="169" t="s">
        <v>251</v>
      </c>
      <c r="H25" s="191">
        <v>1</v>
      </c>
      <c r="I25" s="191">
        <v>90</v>
      </c>
    </row>
    <row r="26" spans="2:12">
      <c r="B26" s="166" t="s">
        <v>265</v>
      </c>
      <c r="C26" s="166"/>
      <c r="D26" s="178">
        <v>0</v>
      </c>
      <c r="E26" s="178">
        <v>0</v>
      </c>
      <c r="F26" s="160"/>
      <c r="G26" s="169" t="s">
        <v>252</v>
      </c>
      <c r="H26" s="191">
        <v>91</v>
      </c>
      <c r="I26" s="191">
        <v>180</v>
      </c>
    </row>
    <row r="27" spans="2:12">
      <c r="B27" s="166" t="s">
        <v>161</v>
      </c>
      <c r="C27" s="166"/>
      <c r="D27" s="416">
        <f>+SUM($D$9:D26)</f>
        <v>1309835262</v>
      </c>
      <c r="E27" s="416">
        <f>+SUM($E$9:E26)</f>
        <v>1818179067</v>
      </c>
      <c r="F27" s="160"/>
      <c r="G27" s="169" t="s">
        <v>254</v>
      </c>
      <c r="H27" s="191">
        <v>181</v>
      </c>
      <c r="I27" s="191">
        <v>10000</v>
      </c>
    </row>
    <row r="28" spans="2:12">
      <c r="B28" s="1"/>
      <c r="C28" s="1"/>
      <c r="F28" s="160"/>
    </row>
    <row r="29" spans="2:12">
      <c r="B29" s="154"/>
      <c r="C29" s="154"/>
      <c r="F29" s="160"/>
    </row>
    <row r="30" spans="2:12">
      <c r="B30" s="1" t="s">
        <v>266</v>
      </c>
      <c r="C30" s="1"/>
      <c r="F30" s="160"/>
    </row>
    <row r="31" spans="2:12">
      <c r="B31" s="154"/>
      <c r="C31" s="154"/>
      <c r="D31" s="821" t="str">
        <f>+D7</f>
        <v>En guaraníes</v>
      </c>
      <c r="E31" s="822"/>
      <c r="F31" s="160"/>
    </row>
    <row r="32" spans="2:12">
      <c r="D32" s="162">
        <f>+D8</f>
        <v>2025</v>
      </c>
      <c r="E32" s="162">
        <f>+E8</f>
        <v>2024</v>
      </c>
      <c r="F32" s="160"/>
    </row>
    <row r="33" spans="2:7" hidden="1">
      <c r="B33" s="166" t="s">
        <v>240</v>
      </c>
      <c r="C33" s="166" t="s">
        <v>241</v>
      </c>
      <c r="D33" s="178"/>
      <c r="E33" s="178"/>
    </row>
    <row r="34" spans="2:7" ht="15" hidden="1" customHeight="1">
      <c r="B34" s="166" t="s">
        <v>240</v>
      </c>
      <c r="C34" s="166" t="s">
        <v>245</v>
      </c>
      <c r="D34" s="178"/>
      <c r="E34" s="178"/>
    </row>
    <row r="35" spans="2:7" hidden="1">
      <c r="B35" s="166" t="s">
        <v>240</v>
      </c>
      <c r="C35" s="166" t="s">
        <v>247</v>
      </c>
      <c r="D35" s="178"/>
      <c r="E35" s="178"/>
    </row>
    <row r="36" spans="2:7" hidden="1">
      <c r="B36" s="166" t="s">
        <v>249</v>
      </c>
      <c r="C36" s="166" t="s">
        <v>241</v>
      </c>
      <c r="D36" s="178"/>
      <c r="E36" s="178"/>
    </row>
    <row r="37" spans="2:7" hidden="1">
      <c r="B37" s="166" t="s">
        <v>249</v>
      </c>
      <c r="C37" s="166" t="s">
        <v>245</v>
      </c>
      <c r="D37" s="178"/>
      <c r="E37" s="178"/>
    </row>
    <row r="38" spans="2:7" hidden="1">
      <c r="B38" s="166" t="s">
        <v>249</v>
      </c>
      <c r="C38" s="166" t="s">
        <v>247</v>
      </c>
      <c r="D38" s="178"/>
      <c r="E38" s="178"/>
    </row>
    <row r="39" spans="2:7" hidden="1">
      <c r="B39" s="166" t="s">
        <v>253</v>
      </c>
      <c r="C39" s="166" t="s">
        <v>241</v>
      </c>
      <c r="D39" s="178"/>
      <c r="E39" s="178"/>
    </row>
    <row r="40" spans="2:7" hidden="1">
      <c r="B40" s="166" t="s">
        <v>253</v>
      </c>
      <c r="C40" s="166" t="s">
        <v>245</v>
      </c>
      <c r="D40" s="178"/>
      <c r="E40" s="178"/>
    </row>
    <row r="41" spans="2:7" hidden="1">
      <c r="B41" s="166" t="s">
        <v>253</v>
      </c>
      <c r="C41" s="166" t="s">
        <v>247</v>
      </c>
      <c r="D41" s="178"/>
      <c r="E41" s="178"/>
    </row>
    <row r="42" spans="2:7" hidden="1">
      <c r="B42" s="166" t="s">
        <v>256</v>
      </c>
      <c r="C42" s="166" t="s">
        <v>241</v>
      </c>
      <c r="D42" s="178">
        <v>0</v>
      </c>
      <c r="E42" s="178">
        <v>0</v>
      </c>
    </row>
    <row r="43" spans="2:7">
      <c r="B43" s="166" t="s">
        <v>256</v>
      </c>
      <c r="C43" s="166" t="s">
        <v>245</v>
      </c>
      <c r="D43" s="178">
        <v>0</v>
      </c>
      <c r="E43" s="178"/>
    </row>
    <row r="44" spans="2:7">
      <c r="B44" s="166" t="s">
        <v>256</v>
      </c>
      <c r="C44" s="166" t="s">
        <v>247</v>
      </c>
      <c r="D44" s="178"/>
      <c r="E44" s="178"/>
      <c r="G44" s="489"/>
    </row>
    <row r="45" spans="2:7">
      <c r="B45" s="166" t="s">
        <v>267</v>
      </c>
      <c r="C45" s="166" t="s">
        <v>241</v>
      </c>
      <c r="D45" s="178">
        <v>0</v>
      </c>
      <c r="E45" s="178">
        <v>0</v>
      </c>
    </row>
    <row r="46" spans="2:7">
      <c r="B46" s="166" t="s">
        <v>267</v>
      </c>
      <c r="C46" s="166" t="s">
        <v>245</v>
      </c>
      <c r="D46" s="178">
        <v>0</v>
      </c>
      <c r="E46" s="178">
        <v>0</v>
      </c>
      <c r="G46" s="489"/>
    </row>
    <row r="47" spans="2:7">
      <c r="B47" s="166" t="s">
        <v>267</v>
      </c>
      <c r="C47" s="166" t="s">
        <v>247</v>
      </c>
      <c r="D47" s="178"/>
      <c r="E47" s="178"/>
    </row>
    <row r="48" spans="2:7" hidden="1">
      <c r="B48" s="166" t="s">
        <v>258</v>
      </c>
      <c r="C48" s="166" t="s">
        <v>241</v>
      </c>
      <c r="D48" s="178"/>
      <c r="E48" s="178"/>
    </row>
    <row r="49" spans="2:6" hidden="1">
      <c r="B49" s="166" t="s">
        <v>258</v>
      </c>
      <c r="C49" s="166" t="s">
        <v>245</v>
      </c>
      <c r="D49" s="178"/>
      <c r="E49" s="178"/>
    </row>
    <row r="50" spans="2:6" hidden="1">
      <c r="B50" s="166" t="s">
        <v>260</v>
      </c>
      <c r="C50" s="166" t="s">
        <v>241</v>
      </c>
      <c r="D50" s="178"/>
      <c r="E50" s="178"/>
    </row>
    <row r="51" spans="2:6" hidden="1">
      <c r="B51" s="166" t="s">
        <v>260</v>
      </c>
      <c r="C51" s="166" t="s">
        <v>245</v>
      </c>
      <c r="D51" s="178"/>
      <c r="E51" s="178"/>
    </row>
    <row r="52" spans="2:6">
      <c r="B52" s="166" t="s">
        <v>260</v>
      </c>
      <c r="C52" s="166" t="s">
        <v>247</v>
      </c>
      <c r="D52" s="178"/>
      <c r="E52" s="178"/>
    </row>
    <row r="53" spans="2:6">
      <c r="B53" s="166" t="s">
        <v>265</v>
      </c>
      <c r="C53" s="166"/>
      <c r="D53" s="178">
        <v>0</v>
      </c>
      <c r="E53" s="178">
        <v>0</v>
      </c>
    </row>
    <row r="54" spans="2:6">
      <c r="B54" s="166" t="s">
        <v>161</v>
      </c>
      <c r="C54" s="166"/>
      <c r="D54" s="416">
        <f>+SUM($D$33:D53)</f>
        <v>0</v>
      </c>
      <c r="E54" s="416">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pageSetUpPr fitToPage="1"/>
  </sheetPr>
  <dimension ref="A1:G43"/>
  <sheetViews>
    <sheetView showGridLines="0" topLeftCell="A2" workbookViewId="0">
      <selection activeCell="G1" sqref="A1:G28"/>
    </sheetView>
  </sheetViews>
  <sheetFormatPr baseColWidth="10" defaultColWidth="11.28515625" defaultRowHeight="12.75"/>
  <cols>
    <col min="1" max="1" width="44.140625" style="1" bestFit="1" customWidth="1"/>
    <col min="2" max="2" width="20.85546875" style="1" customWidth="1"/>
    <col min="3" max="3" width="14.85546875" style="1" bestFit="1" customWidth="1"/>
    <col min="4" max="4" width="3.28515625" style="1" bestFit="1" customWidth="1"/>
    <col min="5" max="5" width="38.85546875" style="1" bestFit="1" customWidth="1"/>
    <col min="6" max="6" width="18.28515625" style="1" bestFit="1" customWidth="1"/>
    <col min="7" max="7" width="14.28515625" style="1" customWidth="1"/>
    <col min="8" max="16384" width="11.28515625" style="1"/>
  </cols>
  <sheetData>
    <row r="1" spans="1:7" ht="15">
      <c r="A1" s="126" t="s">
        <v>1890</v>
      </c>
      <c r="D1" s="124" t="s">
        <v>18</v>
      </c>
    </row>
    <row r="2" spans="1:7">
      <c r="A2" s="126"/>
    </row>
    <row r="3" spans="1:7">
      <c r="A3" s="126"/>
    </row>
    <row r="4" spans="1:7">
      <c r="A4" s="125" t="s">
        <v>268</v>
      </c>
      <c r="B4" s="125"/>
      <c r="C4" s="125"/>
    </row>
    <row r="5" spans="1:7">
      <c r="A5" s="192" t="s">
        <v>1990</v>
      </c>
      <c r="B5" s="192"/>
    </row>
    <row r="6" spans="1:7">
      <c r="A6" s="1" t="s">
        <v>269</v>
      </c>
    </row>
    <row r="8" spans="1:7">
      <c r="A8" s="156" t="s">
        <v>270</v>
      </c>
      <c r="B8" s="150"/>
      <c r="C8" s="150"/>
      <c r="E8" s="156" t="s">
        <v>271</v>
      </c>
      <c r="F8" s="193"/>
      <c r="G8" s="150"/>
    </row>
    <row r="9" spans="1:7">
      <c r="A9" s="150"/>
      <c r="E9" s="150"/>
      <c r="F9" s="194"/>
      <c r="G9" s="194"/>
    </row>
    <row r="10" spans="1:7">
      <c r="A10" s="195" t="s">
        <v>219</v>
      </c>
      <c r="B10" s="196">
        <v>2025</v>
      </c>
      <c r="C10" s="196">
        <v>2024</v>
      </c>
      <c r="E10" s="195" t="s">
        <v>219</v>
      </c>
      <c r="F10" s="196">
        <f>+B10</f>
        <v>2025</v>
      </c>
      <c r="G10" s="196">
        <f>+C10</f>
        <v>2024</v>
      </c>
    </row>
    <row r="11" spans="1:7">
      <c r="A11" s="150" t="s">
        <v>1208</v>
      </c>
      <c r="B11" s="618">
        <f>+'2025'!C55</f>
        <v>3110505006</v>
      </c>
      <c r="C11" s="370">
        <v>4307006022</v>
      </c>
      <c r="E11" s="150" t="s">
        <v>272</v>
      </c>
      <c r="F11" s="553">
        <f>+'2025'!C75</f>
        <v>24000000</v>
      </c>
      <c r="G11" s="553">
        <v>24000000</v>
      </c>
    </row>
    <row r="12" spans="1:7">
      <c r="A12" s="150" t="s">
        <v>273</v>
      </c>
      <c r="B12" s="618">
        <f>+'2025'!C79</f>
        <v>99999998</v>
      </c>
      <c r="C12" s="370">
        <v>200000000</v>
      </c>
      <c r="E12" s="150" t="s">
        <v>976</v>
      </c>
      <c r="F12" s="499">
        <f>+'2025'!C202</f>
        <v>0</v>
      </c>
      <c r="G12" s="553" t="s">
        <v>2285</v>
      </c>
    </row>
    <row r="13" spans="1:7">
      <c r="A13" s="150" t="s">
        <v>2217</v>
      </c>
      <c r="B13" s="618">
        <f>+'2025'!C59</f>
        <v>4671385</v>
      </c>
      <c r="C13" s="370">
        <v>2116812</v>
      </c>
      <c r="E13" s="150" t="s">
        <v>975</v>
      </c>
      <c r="F13" s="197"/>
      <c r="G13" s="281"/>
    </row>
    <row r="14" spans="1:7">
      <c r="A14" s="150" t="s">
        <v>1838</v>
      </c>
      <c r="B14" s="618">
        <f>+'2025'!C64+'2025'!C63</f>
        <v>1434470</v>
      </c>
      <c r="C14" s="370">
        <v>638120</v>
      </c>
      <c r="E14" s="150" t="s">
        <v>273</v>
      </c>
      <c r="F14" s="199">
        <f>+'2025'!C203</f>
        <v>0</v>
      </c>
      <c r="G14" s="552" t="s">
        <v>2286</v>
      </c>
    </row>
    <row r="15" spans="1:7" ht="13.5" thickBot="1">
      <c r="A15" s="150" t="s">
        <v>274</v>
      </c>
      <c r="B15" s="618">
        <f>+'2025'!C62</f>
        <v>24104998</v>
      </c>
      <c r="C15" s="370">
        <v>0</v>
      </c>
      <c r="E15" s="156" t="s">
        <v>161</v>
      </c>
      <c r="F15" s="200">
        <f>SUM(F11:F14)</f>
        <v>24000000</v>
      </c>
      <c r="G15" s="200">
        <f>SUM(G11:G14)</f>
        <v>24000000</v>
      </c>
    </row>
    <row r="16" spans="1:7" ht="13.5" thickTop="1">
      <c r="A16" s="150" t="s">
        <v>2249</v>
      </c>
      <c r="B16" s="618">
        <f>+'2025'!C66</f>
        <v>91128219</v>
      </c>
      <c r="C16" s="370">
        <v>91128219</v>
      </c>
      <c r="E16" s="156"/>
      <c r="F16" s="201"/>
      <c r="G16" s="201"/>
    </row>
    <row r="17" spans="1:7">
      <c r="A17" s="150" t="s">
        <v>275</v>
      </c>
      <c r="B17" s="618">
        <f>+'2025'!C60+'2025'!C61</f>
        <v>202167204</v>
      </c>
      <c r="C17" s="370">
        <v>24041335</v>
      </c>
      <c r="E17" s="156"/>
      <c r="F17" s="201"/>
      <c r="G17" s="201"/>
    </row>
    <row r="18" spans="1:7">
      <c r="A18" s="150" t="s">
        <v>1700</v>
      </c>
      <c r="B18" s="619">
        <f>+'2025'!C77</f>
        <v>2938281</v>
      </c>
      <c r="C18" s="370">
        <v>10829143</v>
      </c>
      <c r="E18" s="156"/>
      <c r="F18" s="201"/>
      <c r="G18" s="201"/>
    </row>
    <row r="19" spans="1:7" hidden="1">
      <c r="A19" s="150" t="s">
        <v>1839</v>
      </c>
      <c r="B19" s="619">
        <f>+'2025'!C72</f>
        <v>0</v>
      </c>
      <c r="C19" s="370">
        <v>0</v>
      </c>
      <c r="E19" s="156"/>
      <c r="F19" s="201"/>
      <c r="G19" s="201"/>
    </row>
    <row r="20" spans="1:7">
      <c r="A20" s="150" t="s">
        <v>882</v>
      </c>
      <c r="B20" s="619">
        <f>+'2025'!C69</f>
        <v>9632444</v>
      </c>
      <c r="C20" s="370">
        <v>5829444</v>
      </c>
      <c r="E20" s="156"/>
      <c r="F20" s="201"/>
      <c r="G20" s="201"/>
    </row>
    <row r="21" spans="1:7">
      <c r="A21" s="150" t="s">
        <v>975</v>
      </c>
      <c r="B21" s="619">
        <f>+'2025'!C201</f>
        <v>29697940</v>
      </c>
      <c r="C21" s="370">
        <v>45904369</v>
      </c>
      <c r="E21" s="156"/>
      <c r="F21" s="201"/>
      <c r="G21" s="201"/>
    </row>
    <row r="22" spans="1:7">
      <c r="A22" s="150" t="s">
        <v>976</v>
      </c>
      <c r="B22" s="619">
        <f>+'2025'!C78</f>
        <v>5156441</v>
      </c>
      <c r="C22" s="370">
        <v>22204801</v>
      </c>
      <c r="E22" s="156"/>
      <c r="F22" s="201"/>
      <c r="G22" s="201"/>
    </row>
    <row r="23" spans="1:7">
      <c r="A23" s="150" t="s">
        <v>2283</v>
      </c>
      <c r="B23" s="619">
        <f>+'2025'!C81</f>
        <v>15221467</v>
      </c>
      <c r="C23" s="370">
        <v>0</v>
      </c>
      <c r="E23" s="156"/>
      <c r="F23" s="201"/>
      <c r="G23" s="201"/>
    </row>
    <row r="24" spans="1:7">
      <c r="A24" s="150" t="s">
        <v>1813</v>
      </c>
      <c r="B24" s="619">
        <f>+'2025'!C56</f>
        <v>245871311</v>
      </c>
      <c r="C24" s="370">
        <v>247871311</v>
      </c>
    </row>
    <row r="25" spans="1:7">
      <c r="A25" s="150" t="s">
        <v>1833</v>
      </c>
      <c r="B25" s="619">
        <f>+'2025'!C65</f>
        <v>13989733</v>
      </c>
      <c r="C25" s="370">
        <v>13989733</v>
      </c>
    </row>
    <row r="26" spans="1:7">
      <c r="A26" s="150" t="s">
        <v>1892</v>
      </c>
      <c r="B26" s="407">
        <f>+'2025'!C80</f>
        <v>1457676</v>
      </c>
      <c r="C26" s="370">
        <v>1457676</v>
      </c>
    </row>
    <row r="27" spans="1:7" ht="13.5" thickBot="1">
      <c r="A27" s="156" t="s">
        <v>161</v>
      </c>
      <c r="B27" s="200">
        <f>SUM($B$11:B26)</f>
        <v>3857976573</v>
      </c>
      <c r="C27" s="200">
        <f>SUM($C$11:C26)</f>
        <v>4973016985</v>
      </c>
    </row>
    <row r="28" spans="1:7" ht="13.5" thickTop="1">
      <c r="A28" s="156"/>
      <c r="B28" s="201"/>
      <c r="C28" s="201"/>
    </row>
    <row r="29" spans="1:7">
      <c r="B29" s="202"/>
      <c r="C29" s="202"/>
    </row>
    <row r="35" spans="1:7" ht="15">
      <c r="E35"/>
      <c r="F35"/>
      <c r="G35"/>
    </row>
    <row r="36" spans="1:7" customFormat="1" ht="15">
      <c r="A36" s="1"/>
      <c r="B36" s="1"/>
      <c r="C36" s="1"/>
    </row>
    <row r="37" spans="1:7" customFormat="1" ht="15">
      <c r="A37" s="1"/>
      <c r="B37" s="1"/>
      <c r="C37" s="1"/>
    </row>
    <row r="38" spans="1:7" customFormat="1" ht="15">
      <c r="A38" s="1"/>
      <c r="B38" s="1"/>
      <c r="C38" s="1"/>
    </row>
    <row r="39" spans="1:7" customFormat="1" ht="15"/>
    <row r="40" spans="1:7" customFormat="1" ht="15">
      <c r="E40" s="1"/>
      <c r="F40" s="1"/>
      <c r="G40" s="1"/>
    </row>
    <row r="41" spans="1:7" ht="15">
      <c r="A41"/>
      <c r="B41"/>
      <c r="C41"/>
    </row>
    <row r="42" spans="1:7" ht="15">
      <c r="A42"/>
      <c r="B42"/>
      <c r="C42"/>
    </row>
    <row r="43" spans="1:7" ht="15">
      <c r="A43"/>
      <c r="B43"/>
      <c r="C43"/>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pageSetUpPr fitToPage="1"/>
  </sheetPr>
  <dimension ref="A1:G16"/>
  <sheetViews>
    <sheetView showGridLines="0" workbookViewId="0">
      <selection activeCell="D1" sqref="A1:D16"/>
    </sheetView>
  </sheetViews>
  <sheetFormatPr baseColWidth="10" defaultRowHeight="15"/>
  <cols>
    <col min="1" max="1" width="50.140625" customWidth="1"/>
    <col min="2" max="2" width="19" customWidth="1"/>
    <col min="3" max="3" width="16.7109375" customWidth="1"/>
  </cols>
  <sheetData>
    <row r="1" spans="1:7">
      <c r="D1" s="124" t="s">
        <v>18</v>
      </c>
    </row>
    <row r="4" spans="1:7">
      <c r="A4" s="795" t="s">
        <v>276</v>
      </c>
      <c r="B4" s="795"/>
      <c r="C4" s="795"/>
    </row>
    <row r="5" spans="1:7">
      <c r="D5" t="s">
        <v>139</v>
      </c>
    </row>
    <row r="6" spans="1:7">
      <c r="A6" s="127" t="s">
        <v>277</v>
      </c>
      <c r="B6" s="127"/>
      <c r="C6" s="127"/>
      <c r="D6" s="127"/>
      <c r="E6" s="127"/>
      <c r="F6" s="127"/>
      <c r="G6" s="127"/>
    </row>
    <row r="7" spans="1:7" ht="15" customHeight="1">
      <c r="B7" s="820" t="s">
        <v>1988</v>
      </c>
      <c r="C7" s="820"/>
    </row>
    <row r="8" spans="1:7">
      <c r="A8" s="195" t="s">
        <v>219</v>
      </c>
      <c r="B8" s="196">
        <v>2025</v>
      </c>
      <c r="C8" s="196">
        <v>2024</v>
      </c>
    </row>
    <row r="9" spans="1:7">
      <c r="A9" s="203" t="s">
        <v>278</v>
      </c>
      <c r="B9" s="198">
        <f>+'2025'!C147-'2025'!C145</f>
        <v>19166386828</v>
      </c>
      <c r="C9" s="204">
        <v>17656911715</v>
      </c>
    </row>
    <row r="10" spans="1:7">
      <c r="A10" s="203" t="s">
        <v>279</v>
      </c>
      <c r="B10" s="198"/>
      <c r="C10" s="204"/>
    </row>
    <row r="11" spans="1:7">
      <c r="A11" s="203" t="s">
        <v>280</v>
      </c>
      <c r="B11" s="198"/>
      <c r="C11" s="204"/>
    </row>
    <row r="12" spans="1:7">
      <c r="A12" s="203" t="s">
        <v>281</v>
      </c>
      <c r="B12" s="198"/>
      <c r="C12" s="204"/>
    </row>
    <row r="13" spans="1:7">
      <c r="A13" s="203" t="s">
        <v>963</v>
      </c>
      <c r="B13" s="198">
        <f>+'2025'!C145</f>
        <v>1318223568</v>
      </c>
      <c r="C13" s="204">
        <v>1401757990</v>
      </c>
    </row>
    <row r="14" spans="1:7" ht="15" customHeight="1">
      <c r="A14" s="205" t="s">
        <v>282</v>
      </c>
      <c r="B14" s="198"/>
      <c r="C14" s="204"/>
    </row>
    <row r="15" spans="1:7" ht="15.75" thickBot="1">
      <c r="A15" s="156" t="s">
        <v>283</v>
      </c>
      <c r="B15" s="206">
        <f>SUM(B9:B14)</f>
        <v>20484610396</v>
      </c>
      <c r="C15" s="206">
        <f>SUM(C9:C14)</f>
        <v>19058669705</v>
      </c>
    </row>
    <row r="16" spans="1:7" ht="15.7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pageSetUpPr fitToPage="1"/>
  </sheetPr>
  <dimension ref="A1:AD23"/>
  <sheetViews>
    <sheetView topLeftCell="J12" workbookViewId="0">
      <selection activeCell="A19" sqref="A1:L19"/>
    </sheetView>
  </sheetViews>
  <sheetFormatPr baseColWidth="10" defaultRowHeight="15"/>
  <cols>
    <col min="1" max="1" width="14.140625" style="133" customWidth="1"/>
    <col min="2" max="2" width="14.28515625" style="133" customWidth="1"/>
    <col min="3" max="3" width="19.140625" style="133" customWidth="1"/>
    <col min="4" max="4" width="15.42578125" style="133" customWidth="1"/>
    <col min="5" max="5" width="17.42578125" style="133" customWidth="1"/>
    <col min="6" max="6" width="3.28515625" style="133" customWidth="1"/>
    <col min="7" max="7" width="12.85546875" style="133" customWidth="1"/>
    <col min="8" max="8" width="19.5703125" style="133" customWidth="1"/>
    <col min="9" max="9" width="13.5703125" style="133" customWidth="1"/>
    <col min="10" max="10" width="25" style="133" customWidth="1"/>
    <col min="11" max="11" width="20" style="133" customWidth="1"/>
    <col min="12" max="12" width="15.7109375" style="133" customWidth="1"/>
    <col min="13" max="30" width="11.5703125" style="133" customWidth="1"/>
  </cols>
  <sheetData>
    <row r="1" spans="1:12">
      <c r="B1" s="153"/>
      <c r="D1" s="153" t="s">
        <v>18</v>
      </c>
    </row>
    <row r="4" spans="1:12">
      <c r="A4" s="795" t="s">
        <v>284</v>
      </c>
      <c r="B4" s="795"/>
      <c r="C4" s="795"/>
      <c r="D4" s="795"/>
      <c r="E4" s="795"/>
      <c r="F4" s="795"/>
    </row>
    <row r="5" spans="1:12" s="210" customFormat="1">
      <c r="A5" s="207" t="s">
        <v>1991</v>
      </c>
      <c r="B5" s="208"/>
      <c r="C5" s="209"/>
      <c r="D5" s="209"/>
      <c r="E5" s="209"/>
      <c r="F5" s="209"/>
    </row>
    <row r="6" spans="1:12">
      <c r="A6" s="133" t="s">
        <v>285</v>
      </c>
    </row>
    <row r="7" spans="1:12">
      <c r="A7" s="133" t="s">
        <v>286</v>
      </c>
      <c r="B7" s="211">
        <v>2025</v>
      </c>
      <c r="C7" s="212">
        <v>2024</v>
      </c>
    </row>
    <row r="8" spans="1:12">
      <c r="A8" s="133" t="s">
        <v>287</v>
      </c>
      <c r="B8" s="213">
        <f>SUM($I$13:I18)</f>
        <v>0</v>
      </c>
      <c r="C8" s="25">
        <v>0</v>
      </c>
      <c r="D8" s="214" t="s">
        <v>288</v>
      </c>
    </row>
    <row r="10" spans="1:12">
      <c r="A10" s="133" t="s">
        <v>289</v>
      </c>
      <c r="D10"/>
      <c r="E10"/>
      <c r="G10" s="133" t="s">
        <v>290</v>
      </c>
    </row>
    <row r="11" spans="1:12">
      <c r="D11" s="215"/>
      <c r="E11" s="216"/>
    </row>
    <row r="12" spans="1:12" ht="42.6" customHeight="1">
      <c r="A12" s="217" t="s">
        <v>291</v>
      </c>
      <c r="B12" s="218" t="s">
        <v>292</v>
      </c>
      <c r="C12" s="217" t="s">
        <v>293</v>
      </c>
      <c r="D12" s="219" t="s">
        <v>294</v>
      </c>
      <c r="E12" s="219" t="s">
        <v>295</v>
      </c>
      <c r="G12" s="217" t="s">
        <v>293</v>
      </c>
      <c r="H12" s="217" t="s">
        <v>296</v>
      </c>
      <c r="I12" s="217" t="s">
        <v>297</v>
      </c>
      <c r="J12" s="217" t="s">
        <v>298</v>
      </c>
      <c r="K12" s="217" t="s">
        <v>299</v>
      </c>
      <c r="L12" s="217" t="s">
        <v>300</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pageSetUpPr fitToPage="1"/>
  </sheetPr>
  <dimension ref="A1:CX43"/>
  <sheetViews>
    <sheetView topLeftCell="A30" zoomScaleNormal="100" workbookViewId="0">
      <pane xSplit="1" topLeftCell="F1" activePane="topRight" state="frozen"/>
      <selection activeCell="A13" sqref="A13"/>
      <selection pane="topRight" activeCell="M1" sqref="A1:M41"/>
    </sheetView>
  </sheetViews>
  <sheetFormatPr baseColWidth="10" defaultRowHeight="15"/>
  <cols>
    <col min="1" max="1" width="27" style="133" customWidth="1"/>
    <col min="2" max="2" width="16.28515625" style="133" customWidth="1"/>
    <col min="3" max="3" width="13.7109375" style="133" customWidth="1"/>
    <col min="4" max="4" width="12" style="133" bestFit="1" customWidth="1"/>
    <col min="5" max="5" width="13.42578125" style="133" bestFit="1" customWidth="1"/>
    <col min="6" max="6" width="14.5703125" style="133" bestFit="1" customWidth="1"/>
    <col min="7" max="7" width="15.7109375" style="133" customWidth="1"/>
    <col min="8" max="8" width="16" style="133" customWidth="1"/>
    <col min="9" max="9" width="14.42578125" style="133" customWidth="1"/>
    <col min="10" max="10" width="11.42578125" style="133" customWidth="1"/>
    <col min="11" max="11" width="16.85546875" style="133" customWidth="1"/>
    <col min="12" max="12" width="15.85546875" style="133" bestFit="1" customWidth="1"/>
    <col min="13" max="13" width="14.28515625" style="133" bestFit="1" customWidth="1"/>
    <col min="14" max="30" width="11.5703125" style="133" customWidth="1"/>
  </cols>
  <sheetData>
    <row r="1" spans="1:102">
      <c r="L1" s="153" t="s">
        <v>18</v>
      </c>
    </row>
    <row r="5" spans="1:102">
      <c r="A5" s="223" t="s">
        <v>301</v>
      </c>
    </row>
    <row r="6" spans="1:102">
      <c r="A6" s="133" t="s">
        <v>302</v>
      </c>
    </row>
    <row r="7" spans="1:102">
      <c r="A7" s="133" t="s">
        <v>303</v>
      </c>
    </row>
    <row r="8" spans="1:102">
      <c r="A8" s="133" t="s">
        <v>304</v>
      </c>
    </row>
    <row r="9" spans="1:102">
      <c r="A9" s="133" t="s">
        <v>305</v>
      </c>
    </row>
    <row r="10" spans="1:102">
      <c r="A10" s="133" t="s">
        <v>306</v>
      </c>
    </row>
    <row r="12" spans="1:102" ht="24.75" customHeight="1">
      <c r="A12" s="823" t="s">
        <v>307</v>
      </c>
      <c r="B12" s="824"/>
      <c r="C12" s="824"/>
      <c r="D12" s="824"/>
      <c r="E12" s="824"/>
      <c r="F12" s="824"/>
      <c r="G12" s="824"/>
      <c r="H12" s="824"/>
      <c r="I12" s="824"/>
      <c r="J12" s="824"/>
      <c r="K12" s="824"/>
      <c r="L12" s="824"/>
      <c r="M12" s="825"/>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1989</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308</v>
      </c>
      <c r="C15" s="230" t="s">
        <v>309</v>
      </c>
      <c r="D15" s="230" t="s">
        <v>310</v>
      </c>
      <c r="E15" s="230" t="s">
        <v>311</v>
      </c>
      <c r="F15" s="230" t="s">
        <v>312</v>
      </c>
      <c r="G15" s="230" t="s">
        <v>313</v>
      </c>
      <c r="H15" s="230" t="s">
        <v>314</v>
      </c>
      <c r="I15" s="230" t="s">
        <v>315</v>
      </c>
      <c r="J15" s="230" t="s">
        <v>316</v>
      </c>
      <c r="K15" s="230" t="s">
        <v>317</v>
      </c>
      <c r="L15" s="231" t="s">
        <v>318</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2025</v>
      </c>
      <c r="M16" s="237">
        <v>2024</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319</v>
      </c>
      <c r="B17" s="399">
        <f>+M17</f>
        <v>0</v>
      </c>
      <c r="C17" s="555">
        <v>0</v>
      </c>
      <c r="D17" s="417">
        <v>0</v>
      </c>
      <c r="E17" s="399">
        <v>0</v>
      </c>
      <c r="F17" s="371">
        <f>+B17+C17-D17+E17</f>
        <v>0</v>
      </c>
      <c r="G17" s="371">
        <v>0</v>
      </c>
      <c r="H17" s="554">
        <v>0</v>
      </c>
      <c r="I17" s="399">
        <v>0</v>
      </c>
      <c r="J17" s="399">
        <v>0</v>
      </c>
      <c r="K17" s="399">
        <f t="shared" ref="K17:K40" si="0">+H17+G17-I17+J17</f>
        <v>0</v>
      </c>
      <c r="L17" s="371">
        <f t="shared" ref="L17:L28" si="1">+F17-H17</f>
        <v>0</v>
      </c>
      <c r="M17" s="371">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320</v>
      </c>
      <c r="B18" s="399">
        <f t="shared" ref="B18:B40" si="2">+M18</f>
        <v>212626625</v>
      </c>
      <c r="C18" s="555"/>
      <c r="D18" s="418">
        <v>0</v>
      </c>
      <c r="E18" s="399">
        <v>0</v>
      </c>
      <c r="F18" s="371">
        <f>+B18+C18-D18+E18</f>
        <v>212626625</v>
      </c>
      <c r="G18" s="371">
        <v>637951179</v>
      </c>
      <c r="H18" s="554">
        <v>38501808</v>
      </c>
      <c r="I18" s="371">
        <v>0</v>
      </c>
      <c r="J18" s="399">
        <v>0</v>
      </c>
      <c r="K18" s="399">
        <f>+H18+G18-I18+J18</f>
        <v>676452987</v>
      </c>
      <c r="L18" s="371">
        <f>+F18-H18</f>
        <v>174124817</v>
      </c>
      <c r="M18" s="371">
        <v>212626625</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c r="A19" s="238" t="s">
        <v>911</v>
      </c>
      <c r="B19" s="399">
        <f t="shared" si="2"/>
        <v>40696425</v>
      </c>
      <c r="C19" s="555"/>
      <c r="D19" s="400">
        <v>0</v>
      </c>
      <c r="E19" s="399">
        <v>0</v>
      </c>
      <c r="F19" s="371">
        <f t="shared" ref="F19:F40" si="3">+B19+C19-D19+E19</f>
        <v>40696425</v>
      </c>
      <c r="G19" s="371">
        <v>387882990</v>
      </c>
      <c r="H19" s="554">
        <v>15684906</v>
      </c>
      <c r="I19" s="399">
        <v>0</v>
      </c>
      <c r="J19" s="399">
        <v>0</v>
      </c>
      <c r="K19" s="399">
        <f t="shared" si="0"/>
        <v>403567896</v>
      </c>
      <c r="L19" s="371">
        <f t="shared" si="1"/>
        <v>25011519</v>
      </c>
      <c r="M19" s="371">
        <v>40696425</v>
      </c>
      <c r="N19" s="497"/>
      <c r="O19" s="224"/>
      <c r="P19" s="224"/>
      <c r="Q19" s="224"/>
      <c r="R19" s="224"/>
      <c r="S19" s="224"/>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c r="A20" s="238" t="s">
        <v>966</v>
      </c>
      <c r="B20" s="399">
        <f t="shared" si="2"/>
        <v>26404799</v>
      </c>
      <c r="C20" s="556">
        <v>800800</v>
      </c>
      <c r="D20" s="418">
        <v>0</v>
      </c>
      <c r="E20" s="399">
        <v>0</v>
      </c>
      <c r="F20" s="371">
        <f t="shared" si="3"/>
        <v>27205599</v>
      </c>
      <c r="G20" s="371">
        <v>422558403</v>
      </c>
      <c r="H20" s="554">
        <v>5416500</v>
      </c>
      <c r="I20" s="371">
        <v>0</v>
      </c>
      <c r="J20" s="399">
        <v>0</v>
      </c>
      <c r="K20" s="399">
        <f t="shared" si="0"/>
        <v>427974903</v>
      </c>
      <c r="L20" s="371">
        <f t="shared" si="1"/>
        <v>21789099</v>
      </c>
      <c r="M20" s="371">
        <v>26404799</v>
      </c>
      <c r="N20" s="224"/>
      <c r="O20" s="224"/>
      <c r="P20" s="224"/>
      <c r="Q20" s="224"/>
      <c r="R20" s="224"/>
      <c r="S20" s="224"/>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c r="A21" s="238" t="s">
        <v>321</v>
      </c>
      <c r="B21" s="399">
        <f t="shared" si="2"/>
        <v>0</v>
      </c>
      <c r="C21" s="557"/>
      <c r="D21" s="400">
        <v>0</v>
      </c>
      <c r="E21" s="399">
        <v>0</v>
      </c>
      <c r="F21" s="371">
        <f t="shared" si="3"/>
        <v>0</v>
      </c>
      <c r="G21" s="371">
        <v>0</v>
      </c>
      <c r="H21" s="554"/>
      <c r="I21" s="399">
        <v>0</v>
      </c>
      <c r="J21" s="399">
        <v>0</v>
      </c>
      <c r="K21" s="399">
        <f t="shared" si="0"/>
        <v>0</v>
      </c>
      <c r="L21" s="371">
        <f t="shared" si="1"/>
        <v>0</v>
      </c>
      <c r="M21" s="371">
        <v>0</v>
      </c>
      <c r="N21" s="224"/>
      <c r="O21" s="224"/>
      <c r="P21" s="224"/>
      <c r="Q21" s="224"/>
      <c r="R21" s="224"/>
      <c r="S21" s="224"/>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row>
    <row r="22" spans="1:62" hidden="1">
      <c r="A22" s="238" t="s">
        <v>322</v>
      </c>
      <c r="B22" s="399">
        <f t="shared" si="2"/>
        <v>0</v>
      </c>
      <c r="C22" s="555"/>
      <c r="D22" s="418">
        <v>0</v>
      </c>
      <c r="E22" s="399">
        <v>0</v>
      </c>
      <c r="F22" s="371">
        <f t="shared" si="3"/>
        <v>0</v>
      </c>
      <c r="G22" s="371">
        <v>0</v>
      </c>
      <c r="H22" s="554">
        <v>0</v>
      </c>
      <c r="I22" s="371">
        <v>0</v>
      </c>
      <c r="J22" s="399">
        <v>0</v>
      </c>
      <c r="K22" s="399">
        <f t="shared" si="0"/>
        <v>0</v>
      </c>
      <c r="L22" s="371">
        <f t="shared" si="1"/>
        <v>0</v>
      </c>
      <c r="M22" s="371">
        <v>0</v>
      </c>
      <c r="N22" s="224"/>
      <c r="O22" s="224"/>
      <c r="P22" s="224"/>
      <c r="Q22" s="224"/>
      <c r="R22" s="224"/>
      <c r="S22" s="224"/>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row>
    <row r="23" spans="1:62">
      <c r="A23" s="238" t="s">
        <v>323</v>
      </c>
      <c r="B23" s="399">
        <f t="shared" si="2"/>
        <v>0</v>
      </c>
      <c r="C23" s="556">
        <v>0</v>
      </c>
      <c r="D23" s="399">
        <v>0</v>
      </c>
      <c r="E23" s="399">
        <v>0</v>
      </c>
      <c r="F23" s="371">
        <f t="shared" si="3"/>
        <v>0</v>
      </c>
      <c r="G23" s="371">
        <v>0</v>
      </c>
      <c r="H23" s="554">
        <v>0</v>
      </c>
      <c r="I23" s="399">
        <v>0</v>
      </c>
      <c r="J23" s="399">
        <v>0</v>
      </c>
      <c r="K23" s="399">
        <f t="shared" si="0"/>
        <v>0</v>
      </c>
      <c r="L23" s="371">
        <f t="shared" si="1"/>
        <v>0</v>
      </c>
      <c r="M23" s="371">
        <v>0</v>
      </c>
      <c r="N23" s="224"/>
      <c r="O23" s="224"/>
      <c r="P23" s="224"/>
      <c r="Q23" s="224"/>
      <c r="R23" s="224"/>
      <c r="S23" s="224"/>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row>
    <row r="24" spans="1:62">
      <c r="A24" s="238" t="s">
        <v>883</v>
      </c>
      <c r="B24" s="399">
        <f t="shared" si="2"/>
        <v>0</v>
      </c>
      <c r="C24" s="557"/>
      <c r="D24" s="400">
        <v>0</v>
      </c>
      <c r="E24" s="399">
        <v>0</v>
      </c>
      <c r="F24" s="371">
        <f t="shared" si="3"/>
        <v>0</v>
      </c>
      <c r="G24" s="371">
        <v>0</v>
      </c>
      <c r="H24" s="554"/>
      <c r="I24" s="371">
        <v>0</v>
      </c>
      <c r="J24" s="399">
        <v>0</v>
      </c>
      <c r="K24" s="399">
        <f t="shared" si="0"/>
        <v>0</v>
      </c>
      <c r="L24" s="371">
        <f t="shared" si="1"/>
        <v>0</v>
      </c>
      <c r="M24" s="371">
        <v>0</v>
      </c>
      <c r="N24" s="224"/>
      <c r="O24" s="224"/>
      <c r="P24" s="224"/>
      <c r="Q24" s="224"/>
      <c r="R24" s="224"/>
      <c r="S24" s="224"/>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row>
    <row r="25" spans="1:62">
      <c r="A25" s="238" t="s">
        <v>884</v>
      </c>
      <c r="B25" s="399">
        <f t="shared" si="2"/>
        <v>0</v>
      </c>
      <c r="C25" s="557"/>
      <c r="D25" s="400">
        <v>0</v>
      </c>
      <c r="E25" s="399">
        <v>0</v>
      </c>
      <c r="F25" s="371">
        <f t="shared" si="3"/>
        <v>0</v>
      </c>
      <c r="G25" s="371">
        <v>0</v>
      </c>
      <c r="H25" s="554">
        <v>0</v>
      </c>
      <c r="I25" s="371">
        <v>0</v>
      </c>
      <c r="J25" s="399">
        <v>0</v>
      </c>
      <c r="K25" s="399">
        <f t="shared" si="0"/>
        <v>0</v>
      </c>
      <c r="L25" s="371">
        <f t="shared" si="1"/>
        <v>0</v>
      </c>
      <c r="M25" s="371">
        <v>0</v>
      </c>
      <c r="N25" s="224"/>
      <c r="O25" s="224"/>
      <c r="P25" s="224"/>
      <c r="Q25" s="224"/>
      <c r="R25" s="224"/>
      <c r="S25" s="224"/>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c r="A26" s="238" t="s">
        <v>885</v>
      </c>
      <c r="B26" s="399">
        <f t="shared" si="2"/>
        <v>3758097600</v>
      </c>
      <c r="C26" s="557"/>
      <c r="D26" s="400">
        <v>0</v>
      </c>
      <c r="E26" s="399">
        <v>0</v>
      </c>
      <c r="F26" s="371">
        <f t="shared" si="3"/>
        <v>3758097600</v>
      </c>
      <c r="G26" s="371">
        <v>0</v>
      </c>
      <c r="H26" s="554">
        <v>0</v>
      </c>
      <c r="I26" s="371">
        <v>0</v>
      </c>
      <c r="J26" s="399">
        <v>0</v>
      </c>
      <c r="K26" s="399">
        <f t="shared" si="0"/>
        <v>0</v>
      </c>
      <c r="L26" s="371">
        <f t="shared" si="1"/>
        <v>3758097600</v>
      </c>
      <c r="M26" s="371">
        <v>3758097600</v>
      </c>
      <c r="N26" s="224"/>
      <c r="O26" s="224"/>
      <c r="P26" s="224"/>
      <c r="Q26" s="224"/>
      <c r="R26" s="224"/>
      <c r="S26" s="224"/>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row>
    <row r="27" spans="1:62">
      <c r="A27" s="238" t="s">
        <v>886</v>
      </c>
      <c r="B27" s="399">
        <f t="shared" si="2"/>
        <v>497264431</v>
      </c>
      <c r="C27" s="555">
        <v>47009091</v>
      </c>
      <c r="D27" s="400">
        <v>0</v>
      </c>
      <c r="E27" s="399">
        <v>0</v>
      </c>
      <c r="F27" s="371">
        <f t="shared" si="3"/>
        <v>544273522</v>
      </c>
      <c r="G27" s="371">
        <v>1319039477</v>
      </c>
      <c r="H27" s="554">
        <v>61231610</v>
      </c>
      <c r="I27" s="371">
        <v>0</v>
      </c>
      <c r="J27" s="399">
        <v>0</v>
      </c>
      <c r="K27" s="399">
        <f t="shared" si="0"/>
        <v>1380271087</v>
      </c>
      <c r="L27" s="371">
        <f>+F27-H27</f>
        <v>483041912</v>
      </c>
      <c r="M27" s="371">
        <v>497264431</v>
      </c>
      <c r="N27" s="224"/>
      <c r="O27" s="224"/>
      <c r="P27" s="224"/>
      <c r="Q27" s="224"/>
      <c r="R27" s="224"/>
      <c r="S27" s="224"/>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row>
    <row r="28" spans="1:62">
      <c r="A28" s="238" t="s">
        <v>965</v>
      </c>
      <c r="B28" s="399">
        <f t="shared" si="2"/>
        <v>0</v>
      </c>
      <c r="C28" s="557"/>
      <c r="D28" s="400">
        <v>0</v>
      </c>
      <c r="E28" s="399">
        <v>0</v>
      </c>
      <c r="F28" s="371">
        <f t="shared" si="3"/>
        <v>0</v>
      </c>
      <c r="G28" s="371">
        <v>0</v>
      </c>
      <c r="H28" s="554">
        <v>0</v>
      </c>
      <c r="I28" s="371">
        <v>0</v>
      </c>
      <c r="J28" s="399">
        <v>0</v>
      </c>
      <c r="K28" s="399">
        <f t="shared" si="0"/>
        <v>0</v>
      </c>
      <c r="L28" s="371">
        <f t="shared" si="1"/>
        <v>0</v>
      </c>
      <c r="M28" s="371">
        <v>0</v>
      </c>
      <c r="N28" s="224"/>
      <c r="O28" s="224"/>
      <c r="P28" s="224"/>
      <c r="Q28" s="224"/>
      <c r="R28" s="224"/>
      <c r="S28" s="224"/>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row>
    <row r="29" spans="1:62">
      <c r="A29" s="238" t="s">
        <v>967</v>
      </c>
      <c r="B29" s="399">
        <f t="shared" si="2"/>
        <v>11532602731</v>
      </c>
      <c r="C29" s="555"/>
      <c r="D29" s="400">
        <v>0</v>
      </c>
      <c r="E29" s="399">
        <v>0</v>
      </c>
      <c r="F29" s="371">
        <f>+B29+C29-D29+E29</f>
        <v>11532602731</v>
      </c>
      <c r="G29" s="371">
        <v>1052651909</v>
      </c>
      <c r="H29" s="554">
        <f>18085806+4517676+46053288-100400</f>
        <v>68556370</v>
      </c>
      <c r="I29" s="371">
        <v>0</v>
      </c>
      <c r="J29" s="399">
        <v>0</v>
      </c>
      <c r="K29" s="399">
        <f t="shared" si="0"/>
        <v>1121208279</v>
      </c>
      <c r="L29" s="371">
        <f>+F29-H29</f>
        <v>11464046361</v>
      </c>
      <c r="M29" s="371">
        <v>11532602731</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1291</v>
      </c>
      <c r="B30" s="399">
        <f t="shared" si="2"/>
        <v>2113758527</v>
      </c>
      <c r="C30" s="557"/>
      <c r="D30" s="400">
        <v>0</v>
      </c>
      <c r="E30" s="399">
        <v>0</v>
      </c>
      <c r="F30" s="371">
        <f t="shared" si="3"/>
        <v>2113758527</v>
      </c>
      <c r="G30" s="371">
        <v>0</v>
      </c>
      <c r="H30" s="554">
        <v>0</v>
      </c>
      <c r="I30" s="371">
        <v>0</v>
      </c>
      <c r="J30" s="399">
        <v>0</v>
      </c>
      <c r="K30" s="399">
        <f t="shared" si="0"/>
        <v>0</v>
      </c>
      <c r="L30" s="371">
        <f t="shared" ref="L30:L39" si="4">+F30-H30</f>
        <v>2113758527</v>
      </c>
      <c r="M30" s="371">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964</v>
      </c>
      <c r="B31" s="399">
        <f t="shared" si="2"/>
        <v>0</v>
      </c>
      <c r="C31" s="557"/>
      <c r="D31" s="400">
        <v>0</v>
      </c>
      <c r="E31" s="399">
        <v>0</v>
      </c>
      <c r="F31" s="371">
        <f t="shared" si="3"/>
        <v>0</v>
      </c>
      <c r="G31" s="371">
        <v>0</v>
      </c>
      <c r="H31" s="554">
        <v>0</v>
      </c>
      <c r="I31" s="371">
        <v>0</v>
      </c>
      <c r="J31" s="399">
        <v>0</v>
      </c>
      <c r="K31" s="399">
        <f t="shared" si="0"/>
        <v>0</v>
      </c>
      <c r="L31" s="371">
        <f t="shared" si="4"/>
        <v>0</v>
      </c>
      <c r="M31" s="371">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1893</v>
      </c>
      <c r="B32" s="399">
        <f t="shared" si="2"/>
        <v>87979674</v>
      </c>
      <c r="C32" s="557"/>
      <c r="D32" s="400">
        <v>0</v>
      </c>
      <c r="E32" s="399">
        <v>0</v>
      </c>
      <c r="F32" s="371">
        <f t="shared" si="3"/>
        <v>87979674</v>
      </c>
      <c r="G32" s="371">
        <v>15252380</v>
      </c>
      <c r="H32" s="554">
        <v>0</v>
      </c>
      <c r="I32" s="371">
        <v>0</v>
      </c>
      <c r="J32" s="399">
        <v>0</v>
      </c>
      <c r="K32" s="399">
        <f t="shared" si="0"/>
        <v>15252380</v>
      </c>
      <c r="L32" s="371">
        <f>+F32-H32</f>
        <v>87979674</v>
      </c>
      <c r="M32" s="371">
        <v>87979674</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2" t="s">
        <v>887</v>
      </c>
      <c r="B33" s="399">
        <f t="shared" si="2"/>
        <v>0</v>
      </c>
      <c r="C33" s="557"/>
      <c r="D33" s="400"/>
      <c r="E33" s="399"/>
      <c r="F33" s="371">
        <f t="shared" si="3"/>
        <v>0</v>
      </c>
      <c r="G33" s="371">
        <v>0</v>
      </c>
      <c r="H33" s="554">
        <v>0</v>
      </c>
      <c r="I33" s="371"/>
      <c r="J33" s="399"/>
      <c r="K33" s="399">
        <f t="shared" si="0"/>
        <v>0</v>
      </c>
      <c r="L33" s="371">
        <f t="shared" si="4"/>
        <v>0</v>
      </c>
      <c r="M33" s="371">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888</v>
      </c>
      <c r="B34" s="399">
        <f t="shared" si="2"/>
        <v>0</v>
      </c>
      <c r="C34" s="557"/>
      <c r="D34" s="400">
        <v>0</v>
      </c>
      <c r="E34" s="399">
        <v>0</v>
      </c>
      <c r="F34" s="371">
        <f t="shared" si="3"/>
        <v>0</v>
      </c>
      <c r="G34" s="371">
        <v>0</v>
      </c>
      <c r="H34" s="554">
        <v>0</v>
      </c>
      <c r="I34" s="371">
        <v>0</v>
      </c>
      <c r="J34" s="399">
        <v>0</v>
      </c>
      <c r="K34" s="399">
        <f t="shared" si="0"/>
        <v>0</v>
      </c>
      <c r="L34" s="371">
        <f t="shared" si="4"/>
        <v>0</v>
      </c>
      <c r="M34" s="371">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889</v>
      </c>
      <c r="B35" s="399">
        <f t="shared" si="2"/>
        <v>0</v>
      </c>
      <c r="C35" s="557"/>
      <c r="D35" s="400">
        <v>0</v>
      </c>
      <c r="E35" s="399">
        <v>0</v>
      </c>
      <c r="F35" s="371">
        <f t="shared" si="3"/>
        <v>0</v>
      </c>
      <c r="G35" s="371">
        <v>0</v>
      </c>
      <c r="H35" s="554">
        <v>0</v>
      </c>
      <c r="I35" s="371">
        <v>0</v>
      </c>
      <c r="J35" s="399">
        <v>0</v>
      </c>
      <c r="K35" s="399">
        <f t="shared" si="0"/>
        <v>0</v>
      </c>
      <c r="L35" s="371">
        <f t="shared" si="4"/>
        <v>0</v>
      </c>
      <c r="M35" s="371">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890</v>
      </c>
      <c r="B36" s="399">
        <f t="shared" si="2"/>
        <v>0</v>
      </c>
      <c r="C36" s="557"/>
      <c r="D36" s="400">
        <v>0</v>
      </c>
      <c r="E36" s="399">
        <v>0</v>
      </c>
      <c r="F36" s="371">
        <f t="shared" si="3"/>
        <v>0</v>
      </c>
      <c r="G36" s="371">
        <v>0</v>
      </c>
      <c r="H36" s="554">
        <v>0</v>
      </c>
      <c r="I36" s="371">
        <v>0</v>
      </c>
      <c r="J36" s="399">
        <v>0</v>
      </c>
      <c r="K36" s="399">
        <f t="shared" si="0"/>
        <v>0</v>
      </c>
      <c r="L36" s="371">
        <f t="shared" si="4"/>
        <v>0</v>
      </c>
      <c r="M36" s="371">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891</v>
      </c>
      <c r="B37" s="399">
        <f t="shared" si="2"/>
        <v>0</v>
      </c>
      <c r="C37" s="557"/>
      <c r="D37" s="400">
        <v>0</v>
      </c>
      <c r="E37" s="399">
        <v>0</v>
      </c>
      <c r="F37" s="371">
        <f t="shared" si="3"/>
        <v>0</v>
      </c>
      <c r="G37" s="371">
        <v>0</v>
      </c>
      <c r="H37" s="554">
        <v>0</v>
      </c>
      <c r="I37" s="371">
        <v>0</v>
      </c>
      <c r="J37" s="399">
        <v>0</v>
      </c>
      <c r="K37" s="399">
        <f t="shared" si="0"/>
        <v>0</v>
      </c>
      <c r="L37" s="371">
        <f t="shared" si="4"/>
        <v>0</v>
      </c>
      <c r="M37" s="371">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892</v>
      </c>
      <c r="B38" s="399">
        <f t="shared" si="2"/>
        <v>0</v>
      </c>
      <c r="C38" s="557"/>
      <c r="D38" s="400">
        <v>0</v>
      </c>
      <c r="E38" s="399">
        <v>0</v>
      </c>
      <c r="F38" s="371">
        <f t="shared" si="3"/>
        <v>0</v>
      </c>
      <c r="G38" s="371">
        <v>0</v>
      </c>
      <c r="H38" s="554">
        <v>0</v>
      </c>
      <c r="I38" s="371">
        <v>0</v>
      </c>
      <c r="J38" s="399">
        <v>0</v>
      </c>
      <c r="K38" s="399">
        <f t="shared" si="0"/>
        <v>0</v>
      </c>
      <c r="L38" s="371">
        <f t="shared" si="4"/>
        <v>0</v>
      </c>
      <c r="M38" s="371">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893</v>
      </c>
      <c r="B39" s="399">
        <f t="shared" si="2"/>
        <v>0</v>
      </c>
      <c r="C39" s="557"/>
      <c r="D39" s="400">
        <v>0</v>
      </c>
      <c r="E39" s="399">
        <v>0</v>
      </c>
      <c r="F39" s="371">
        <f t="shared" si="3"/>
        <v>0</v>
      </c>
      <c r="G39" s="371">
        <v>0</v>
      </c>
      <c r="H39" s="554">
        <v>0</v>
      </c>
      <c r="I39" s="371">
        <v>0</v>
      </c>
      <c r="J39" s="399">
        <v>0</v>
      </c>
      <c r="K39" s="399">
        <f t="shared" si="0"/>
        <v>0</v>
      </c>
      <c r="L39" s="371">
        <f t="shared" si="4"/>
        <v>0</v>
      </c>
      <c r="M39" s="371">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968</v>
      </c>
      <c r="B40" s="399">
        <f t="shared" si="2"/>
        <v>0</v>
      </c>
      <c r="C40" s="555"/>
      <c r="D40" s="418"/>
      <c r="E40" s="399"/>
      <c r="F40" s="371">
        <f t="shared" si="3"/>
        <v>0</v>
      </c>
      <c r="G40" s="371">
        <v>0</v>
      </c>
      <c r="H40" s="554"/>
      <c r="I40" s="371"/>
      <c r="J40" s="399"/>
      <c r="K40" s="399">
        <f t="shared" si="0"/>
        <v>0</v>
      </c>
      <c r="L40" s="371"/>
      <c r="M40" s="371"/>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324</v>
      </c>
      <c r="B41" s="241">
        <f>SUM(B17:B40)</f>
        <v>18269430812</v>
      </c>
      <c r="C41" s="241">
        <f t="shared" ref="C41:K41" si="5">SUM(C17:C40)</f>
        <v>47809891</v>
      </c>
      <c r="D41" s="241">
        <f t="shared" si="5"/>
        <v>0</v>
      </c>
      <c r="E41" s="241">
        <f t="shared" si="5"/>
        <v>0</v>
      </c>
      <c r="F41" s="241">
        <f t="shared" si="5"/>
        <v>18317240703</v>
      </c>
      <c r="G41" s="584">
        <f>SUM(G17:G40)</f>
        <v>3835336338</v>
      </c>
      <c r="H41" s="241">
        <f t="shared" si="5"/>
        <v>189391194</v>
      </c>
      <c r="I41" s="241">
        <f t="shared" si="5"/>
        <v>0</v>
      </c>
      <c r="J41" s="241">
        <f t="shared" si="5"/>
        <v>0</v>
      </c>
      <c r="K41" s="241">
        <f t="shared" si="5"/>
        <v>4024727532</v>
      </c>
      <c r="L41" s="241">
        <f>SUM($L$17:L40)</f>
        <v>18127849509</v>
      </c>
      <c r="M41" s="241">
        <f>SUM($M$17:M40)</f>
        <v>18269430812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8"/>
      <c r="L42" s="498">
        <f>+L41-'2025'!C186</f>
        <v>0</v>
      </c>
      <c r="M42" s="496"/>
    </row>
    <row r="43" spans="1:62">
      <c r="B43" s="558"/>
      <c r="L43" s="498"/>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pageSetUpPr fitToPage="1"/>
  </sheetPr>
  <dimension ref="A1:IV21"/>
  <sheetViews>
    <sheetView showGridLines="0" workbookViewId="0">
      <selection activeCell="B7" sqref="B7"/>
    </sheetView>
  </sheetViews>
  <sheetFormatPr baseColWidth="10" defaultRowHeight="15"/>
  <cols>
    <col min="1" max="1" width="34.140625" customWidth="1"/>
    <col min="2" max="3" width="22.7109375" customWidth="1"/>
  </cols>
  <sheetData>
    <row r="1" spans="1:256">
      <c r="C1" s="124" t="s">
        <v>18</v>
      </c>
    </row>
    <row r="4" spans="1:256">
      <c r="A4" s="125" t="s">
        <v>325</v>
      </c>
      <c r="B4" s="125"/>
      <c r="C4" s="125"/>
      <c r="D4" s="125"/>
      <c r="E4" s="812"/>
      <c r="F4" s="812"/>
      <c r="G4" s="812"/>
      <c r="H4" s="812"/>
      <c r="I4" s="812"/>
      <c r="J4" s="812"/>
      <c r="K4" s="812"/>
      <c r="L4" s="812"/>
      <c r="M4" s="812"/>
      <c r="N4" s="812"/>
      <c r="O4" s="812"/>
      <c r="P4" s="812"/>
      <c r="Q4" s="812"/>
      <c r="R4" s="812"/>
      <c r="S4" s="812"/>
      <c r="T4" s="812"/>
      <c r="U4" s="812"/>
      <c r="V4" s="812"/>
      <c r="W4" s="812"/>
      <c r="X4" s="812"/>
      <c r="Y4" s="812"/>
      <c r="Z4" s="812"/>
      <c r="AA4" s="812"/>
      <c r="AB4" s="812"/>
      <c r="AC4" s="812"/>
      <c r="AD4" s="812"/>
      <c r="AE4" s="812"/>
      <c r="AF4" s="812"/>
      <c r="AG4" s="812"/>
      <c r="AH4" s="812"/>
      <c r="AI4" s="812"/>
      <c r="AJ4" s="812"/>
      <c r="AK4" s="812"/>
      <c r="AL4" s="812"/>
      <c r="AM4" s="812"/>
      <c r="AN4" s="812"/>
      <c r="AO4" s="812"/>
      <c r="AP4" s="812"/>
      <c r="AQ4" s="812"/>
      <c r="AR4" s="812"/>
      <c r="AS4" s="812"/>
      <c r="AT4" s="812"/>
      <c r="AU4" s="812"/>
      <c r="AV4" s="812"/>
      <c r="AW4" s="812"/>
      <c r="AX4" s="812"/>
      <c r="AY4" s="812"/>
      <c r="AZ4" s="812"/>
      <c r="BA4" s="812"/>
      <c r="BB4" s="812"/>
      <c r="BC4" s="812"/>
      <c r="BD4" s="812"/>
      <c r="BE4" s="812"/>
      <c r="BF4" s="812"/>
      <c r="BG4" s="812"/>
      <c r="BH4" s="812"/>
      <c r="BI4" s="812"/>
      <c r="BJ4" s="812"/>
      <c r="BK4" s="812"/>
      <c r="BL4" s="812"/>
      <c r="BM4" s="812"/>
      <c r="BN4" s="812"/>
      <c r="BO4" s="812"/>
      <c r="BP4" s="812"/>
      <c r="BQ4" s="812"/>
      <c r="BR4" s="812"/>
      <c r="BS4" s="812"/>
      <c r="BT4" s="812"/>
      <c r="BU4" s="812"/>
      <c r="BV4" s="812"/>
      <c r="BW4" s="812"/>
      <c r="BX4" s="812"/>
      <c r="BY4" s="812"/>
      <c r="BZ4" s="812"/>
      <c r="CA4" s="812"/>
      <c r="CB4" s="812"/>
      <c r="CC4" s="812"/>
      <c r="CD4" s="812"/>
      <c r="CE4" s="812"/>
      <c r="CF4" s="812"/>
      <c r="CG4" s="812"/>
      <c r="CH4" s="812"/>
      <c r="CI4" s="812"/>
      <c r="CJ4" s="812"/>
      <c r="CK4" s="812"/>
      <c r="CL4" s="812"/>
      <c r="CM4" s="812"/>
      <c r="CN4" s="812"/>
      <c r="CO4" s="812"/>
      <c r="CP4" s="812"/>
      <c r="CQ4" s="812"/>
      <c r="CR4" s="812"/>
      <c r="CS4" s="812"/>
      <c r="CT4" s="812"/>
      <c r="CU4" s="812"/>
      <c r="CV4" s="812"/>
      <c r="CW4" s="812"/>
      <c r="CX4" s="812"/>
      <c r="CY4" s="812"/>
      <c r="CZ4" s="812"/>
      <c r="DA4" s="812"/>
      <c r="DB4" s="812"/>
      <c r="DC4" s="812"/>
      <c r="DD4" s="812"/>
      <c r="DE4" s="812"/>
      <c r="DF4" s="812"/>
      <c r="DG4" s="812"/>
      <c r="DH4" s="812"/>
      <c r="DI4" s="812"/>
      <c r="DJ4" s="812"/>
      <c r="DK4" s="812"/>
      <c r="DL4" s="812"/>
      <c r="DM4" s="812"/>
      <c r="DN4" s="812"/>
      <c r="DO4" s="812"/>
      <c r="DP4" s="812"/>
      <c r="DQ4" s="812"/>
      <c r="DR4" s="812"/>
      <c r="DS4" s="812"/>
      <c r="DT4" s="812"/>
      <c r="DU4" s="812"/>
      <c r="DV4" s="812"/>
      <c r="DW4" s="812"/>
      <c r="DX4" s="812"/>
      <c r="DY4" s="812"/>
      <c r="DZ4" s="812"/>
      <c r="EA4" s="812"/>
      <c r="EB4" s="812"/>
      <c r="EC4" s="812"/>
      <c r="ED4" s="812"/>
      <c r="EE4" s="812"/>
      <c r="EF4" s="812"/>
      <c r="EG4" s="812"/>
      <c r="EH4" s="812"/>
      <c r="EI4" s="812"/>
      <c r="EJ4" s="812"/>
      <c r="EK4" s="812"/>
      <c r="EL4" s="812"/>
      <c r="EM4" s="812"/>
      <c r="EN4" s="812"/>
      <c r="EO4" s="812"/>
      <c r="EP4" s="812"/>
      <c r="EQ4" s="812"/>
      <c r="ER4" s="812"/>
      <c r="ES4" s="812"/>
      <c r="ET4" s="812"/>
      <c r="EU4" s="812"/>
      <c r="EV4" s="812"/>
      <c r="EW4" s="812"/>
      <c r="EX4" s="812"/>
      <c r="EY4" s="812"/>
      <c r="EZ4" s="812"/>
      <c r="FA4" s="812"/>
      <c r="FB4" s="812"/>
      <c r="FC4" s="812"/>
      <c r="FD4" s="812"/>
      <c r="FE4" s="812"/>
      <c r="FF4" s="812"/>
      <c r="FG4" s="812"/>
      <c r="FH4" s="812"/>
      <c r="FI4" s="812"/>
      <c r="FJ4" s="812"/>
      <c r="FK4" s="812"/>
      <c r="FL4" s="812"/>
      <c r="FM4" s="812"/>
      <c r="FN4" s="812"/>
      <c r="FO4" s="812"/>
      <c r="FP4" s="812"/>
      <c r="FQ4" s="812"/>
      <c r="FR4" s="812"/>
      <c r="FS4" s="812"/>
      <c r="FT4" s="812"/>
      <c r="FU4" s="812"/>
      <c r="FV4" s="812"/>
      <c r="FW4" s="812"/>
      <c r="FX4" s="812"/>
      <c r="FY4" s="812"/>
      <c r="FZ4" s="812"/>
      <c r="GA4" s="812"/>
      <c r="GB4" s="812"/>
      <c r="GC4" s="812"/>
      <c r="GD4" s="812"/>
      <c r="GE4" s="812"/>
      <c r="GF4" s="812"/>
      <c r="GG4" s="812"/>
      <c r="GH4" s="812"/>
      <c r="GI4" s="812"/>
      <c r="GJ4" s="812"/>
      <c r="GK4" s="812"/>
      <c r="GL4" s="812"/>
      <c r="GM4" s="812"/>
      <c r="GN4" s="812"/>
      <c r="GO4" s="812"/>
      <c r="GP4" s="812"/>
      <c r="GQ4" s="812"/>
      <c r="GR4" s="812"/>
      <c r="GS4" s="812"/>
      <c r="GT4" s="812"/>
      <c r="GU4" s="812"/>
      <c r="GV4" s="812"/>
      <c r="GW4" s="812"/>
      <c r="GX4" s="812"/>
      <c r="GY4" s="812"/>
      <c r="GZ4" s="812"/>
      <c r="HA4" s="812"/>
      <c r="HB4" s="812"/>
      <c r="HC4" s="812"/>
      <c r="HD4" s="812"/>
      <c r="HE4" s="812"/>
      <c r="HF4" s="812"/>
      <c r="HG4" s="812"/>
      <c r="HH4" s="812"/>
      <c r="HI4" s="812"/>
      <c r="HJ4" s="812"/>
      <c r="HK4" s="812"/>
      <c r="HL4" s="812"/>
      <c r="HM4" s="812"/>
      <c r="HN4" s="812"/>
      <c r="HO4" s="812"/>
      <c r="HP4" s="812"/>
      <c r="HQ4" s="812"/>
      <c r="HR4" s="812"/>
      <c r="HS4" s="812"/>
      <c r="HT4" s="812"/>
      <c r="HU4" s="812"/>
      <c r="HV4" s="812"/>
      <c r="HW4" s="812"/>
      <c r="HX4" s="812"/>
      <c r="HY4" s="812"/>
      <c r="HZ4" s="812"/>
      <c r="IA4" s="812"/>
      <c r="IB4" s="812"/>
      <c r="IC4" s="812"/>
      <c r="ID4" s="812"/>
      <c r="IE4" s="812"/>
      <c r="IF4" s="812"/>
      <c r="IG4" s="812"/>
      <c r="IH4" s="812"/>
      <c r="II4" s="812"/>
      <c r="IJ4" s="812"/>
      <c r="IK4" s="812"/>
      <c r="IL4" s="812"/>
      <c r="IM4" s="812"/>
      <c r="IN4" s="812"/>
      <c r="IO4" s="812"/>
      <c r="IP4" s="812"/>
      <c r="IQ4" s="812"/>
      <c r="IR4" s="812"/>
      <c r="IS4" s="812"/>
      <c r="IT4" s="812"/>
      <c r="IU4" s="812"/>
      <c r="IV4" s="812"/>
    </row>
    <row r="5" spans="1:256">
      <c r="B5" s="820" t="s">
        <v>1990</v>
      </c>
      <c r="C5" s="820"/>
    </row>
    <row r="6" spans="1:256" ht="15.75" customHeight="1">
      <c r="A6" s="242"/>
      <c r="B6" s="211">
        <v>2025</v>
      </c>
      <c r="C6" s="211">
        <v>2024</v>
      </c>
      <c r="D6" s="242"/>
    </row>
    <row r="7" spans="1:256" ht="15" customHeight="1">
      <c r="A7" s="243" t="s">
        <v>326</v>
      </c>
      <c r="B7" s="244"/>
      <c r="C7" s="244"/>
      <c r="D7" s="244"/>
    </row>
    <row r="8" spans="1:256" ht="15" customHeight="1">
      <c r="A8" s="245" t="s">
        <v>327</v>
      </c>
      <c r="B8" s="245"/>
      <c r="C8" s="245"/>
      <c r="D8" s="245"/>
      <c r="E8" s="810"/>
      <c r="F8" s="810"/>
      <c r="G8" s="810"/>
      <c r="H8" s="810"/>
      <c r="I8" s="810"/>
      <c r="J8" s="810"/>
      <c r="K8" s="810"/>
      <c r="L8" s="810"/>
      <c r="M8" s="810"/>
      <c r="N8" s="810"/>
      <c r="O8" s="810"/>
      <c r="P8" s="810"/>
      <c r="Q8" s="810"/>
      <c r="R8" s="810"/>
      <c r="S8" s="810"/>
      <c r="T8" s="810"/>
      <c r="U8" s="810"/>
      <c r="V8" s="810"/>
      <c r="W8" s="810"/>
      <c r="X8" s="810"/>
      <c r="Y8" s="810"/>
      <c r="Z8" s="810"/>
      <c r="AA8" s="810"/>
      <c r="AB8" s="810"/>
      <c r="AC8" s="810"/>
      <c r="AD8" s="810"/>
      <c r="AE8" s="810"/>
      <c r="AF8" s="810"/>
      <c r="AG8" s="810"/>
      <c r="AH8" s="810"/>
      <c r="AI8" s="810"/>
      <c r="AJ8" s="810"/>
      <c r="AK8" s="810"/>
      <c r="AL8" s="810"/>
      <c r="AM8" s="810"/>
      <c r="AN8" s="810"/>
      <c r="AO8" s="810"/>
      <c r="AP8" s="810"/>
      <c r="AQ8" s="810"/>
      <c r="AR8" s="810"/>
      <c r="AS8" s="810"/>
      <c r="AT8" s="810"/>
      <c r="AU8" s="810"/>
      <c r="AV8" s="810"/>
      <c r="AW8" s="810"/>
      <c r="AX8" s="810"/>
      <c r="AY8" s="810"/>
      <c r="AZ8" s="810"/>
      <c r="BA8" s="810"/>
      <c r="BB8" s="810"/>
      <c r="BC8" s="810"/>
      <c r="BD8" s="810"/>
      <c r="BE8" s="810"/>
      <c r="BF8" s="810"/>
      <c r="BG8" s="810"/>
      <c r="BH8" s="810"/>
      <c r="BI8" s="810"/>
      <c r="BJ8" s="810"/>
      <c r="BK8" s="810"/>
      <c r="BL8" s="810"/>
      <c r="BM8" s="810"/>
      <c r="BN8" s="810"/>
      <c r="BO8" s="810"/>
      <c r="BP8" s="810"/>
      <c r="BQ8" s="810"/>
      <c r="BR8" s="810"/>
      <c r="BS8" s="810"/>
      <c r="BT8" s="810"/>
      <c r="BU8" s="810"/>
      <c r="BV8" s="810"/>
      <c r="BW8" s="810"/>
      <c r="BX8" s="810"/>
      <c r="BY8" s="810"/>
      <c r="BZ8" s="810"/>
      <c r="CA8" s="810"/>
      <c r="CB8" s="810"/>
      <c r="CC8" s="810"/>
      <c r="CD8" s="810"/>
      <c r="CE8" s="810"/>
      <c r="CF8" s="810"/>
      <c r="CG8" s="810"/>
      <c r="CH8" s="810"/>
      <c r="CI8" s="810"/>
      <c r="CJ8" s="810"/>
      <c r="CK8" s="810"/>
      <c r="CL8" s="810"/>
      <c r="CM8" s="810"/>
      <c r="CN8" s="810"/>
      <c r="CO8" s="810"/>
      <c r="CP8" s="810"/>
      <c r="CQ8" s="810"/>
      <c r="CR8" s="810"/>
      <c r="CS8" s="810"/>
      <c r="CT8" s="810"/>
      <c r="CU8" s="810"/>
      <c r="CV8" s="810"/>
      <c r="CW8" s="810"/>
      <c r="CX8" s="810"/>
      <c r="CY8" s="810"/>
      <c r="CZ8" s="810"/>
      <c r="DA8" s="810"/>
      <c r="DB8" s="810"/>
      <c r="DC8" s="810"/>
      <c r="DD8" s="810"/>
      <c r="DE8" s="810"/>
      <c r="DF8" s="810"/>
      <c r="DG8" s="810"/>
      <c r="DH8" s="810"/>
      <c r="DI8" s="810"/>
      <c r="DJ8" s="810"/>
      <c r="DK8" s="810"/>
      <c r="DL8" s="810"/>
      <c r="DM8" s="810"/>
      <c r="DN8" s="810"/>
      <c r="DO8" s="810"/>
      <c r="DP8" s="810"/>
      <c r="DQ8" s="810"/>
      <c r="DR8" s="810"/>
      <c r="DS8" s="810"/>
      <c r="DT8" s="810"/>
      <c r="DU8" s="810"/>
      <c r="DV8" s="810"/>
      <c r="DW8" s="810"/>
      <c r="DX8" s="810"/>
      <c r="DY8" s="810"/>
      <c r="DZ8" s="810"/>
      <c r="EA8" s="810"/>
      <c r="EB8" s="810"/>
      <c r="EC8" s="810"/>
      <c r="ED8" s="810"/>
      <c r="EE8" s="810"/>
      <c r="EF8" s="810"/>
      <c r="EG8" s="810"/>
      <c r="EH8" s="810"/>
      <c r="EI8" s="810"/>
      <c r="EJ8" s="810"/>
      <c r="EK8" s="810"/>
      <c r="EL8" s="810"/>
      <c r="EM8" s="810"/>
      <c r="EN8" s="810"/>
      <c r="EO8" s="810"/>
      <c r="EP8" s="810"/>
      <c r="EQ8" s="810"/>
      <c r="ER8" s="810"/>
      <c r="ES8" s="810"/>
      <c r="ET8" s="810"/>
      <c r="EU8" s="810"/>
      <c r="EV8" s="810"/>
      <c r="EW8" s="810"/>
      <c r="EX8" s="810"/>
      <c r="EY8" s="810"/>
      <c r="EZ8" s="810"/>
      <c r="FA8" s="810"/>
      <c r="FB8" s="810"/>
      <c r="FC8" s="810"/>
      <c r="FD8" s="810"/>
      <c r="FE8" s="810"/>
      <c r="FF8" s="810"/>
      <c r="FG8" s="810"/>
      <c r="FH8" s="810"/>
      <c r="FI8" s="810"/>
      <c r="FJ8" s="810"/>
      <c r="FK8" s="810"/>
      <c r="FL8" s="810"/>
      <c r="FM8" s="810"/>
      <c r="FN8" s="810"/>
      <c r="FO8" s="810"/>
      <c r="FP8" s="810"/>
      <c r="FQ8" s="810"/>
      <c r="FR8" s="810"/>
      <c r="FS8" s="810"/>
      <c r="FT8" s="810"/>
      <c r="FU8" s="810"/>
      <c r="FV8" s="810"/>
      <c r="FW8" s="810"/>
      <c r="FX8" s="810"/>
      <c r="FY8" s="810"/>
      <c r="FZ8" s="810"/>
      <c r="GA8" s="810"/>
      <c r="GB8" s="810"/>
      <c r="GC8" s="810"/>
      <c r="GD8" s="810"/>
      <c r="GE8" s="810"/>
      <c r="GF8" s="810"/>
      <c r="GG8" s="810"/>
      <c r="GH8" s="810"/>
      <c r="GI8" s="810"/>
      <c r="GJ8" s="810"/>
      <c r="GK8" s="810"/>
      <c r="GL8" s="810"/>
      <c r="GM8" s="810"/>
      <c r="GN8" s="810"/>
      <c r="GO8" s="810"/>
      <c r="GP8" s="810"/>
      <c r="GQ8" s="810"/>
      <c r="GR8" s="810"/>
      <c r="GS8" s="810"/>
      <c r="GT8" s="810"/>
      <c r="GU8" s="810"/>
      <c r="GV8" s="810"/>
      <c r="GW8" s="810"/>
      <c r="GX8" s="810"/>
      <c r="GY8" s="810"/>
      <c r="GZ8" s="810"/>
      <c r="HA8" s="810"/>
      <c r="HB8" s="810"/>
      <c r="HC8" s="810"/>
      <c r="HD8" s="810"/>
      <c r="HE8" s="810"/>
      <c r="HF8" s="810"/>
      <c r="HG8" s="810"/>
      <c r="HH8" s="810"/>
      <c r="HI8" s="810"/>
      <c r="HJ8" s="810"/>
      <c r="HK8" s="810"/>
      <c r="HL8" s="810"/>
      <c r="HM8" s="810"/>
      <c r="HN8" s="810"/>
      <c r="HO8" s="810"/>
      <c r="HP8" s="810"/>
      <c r="HQ8" s="810"/>
      <c r="HR8" s="810"/>
      <c r="HS8" s="810"/>
      <c r="HT8" s="810"/>
      <c r="HU8" s="810"/>
      <c r="HV8" s="810"/>
      <c r="HW8" s="810"/>
      <c r="HX8" s="810"/>
      <c r="HY8" s="810"/>
      <c r="HZ8" s="810"/>
      <c r="IA8" s="810"/>
      <c r="IB8" s="810"/>
      <c r="IC8" s="810"/>
      <c r="ID8" s="810"/>
      <c r="IE8" s="810"/>
      <c r="IF8" s="810"/>
      <c r="IG8" s="810"/>
      <c r="IH8" s="810"/>
      <c r="II8" s="810"/>
      <c r="IJ8" s="810"/>
      <c r="IK8" s="810"/>
      <c r="IL8" s="810"/>
      <c r="IM8" s="810"/>
      <c r="IN8" s="810"/>
      <c r="IO8" s="810"/>
      <c r="IP8" s="810"/>
      <c r="IQ8" s="810"/>
      <c r="IR8" s="810"/>
      <c r="IS8" s="810"/>
      <c r="IT8" s="810"/>
      <c r="IU8" s="810"/>
      <c r="IV8" s="810"/>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810"/>
      <c r="F10" s="810"/>
      <c r="G10" s="810"/>
      <c r="H10" s="810"/>
      <c r="I10" s="810"/>
      <c r="J10" s="810"/>
      <c r="K10" s="810"/>
      <c r="L10" s="810"/>
      <c r="M10" s="810"/>
      <c r="N10" s="810"/>
      <c r="O10" s="810"/>
      <c r="P10" s="810"/>
      <c r="Q10" s="810"/>
      <c r="R10" s="810"/>
      <c r="S10" s="810"/>
      <c r="T10" s="810"/>
      <c r="U10" s="810"/>
      <c r="V10" s="810"/>
      <c r="W10" s="810"/>
      <c r="X10" s="810"/>
      <c r="Y10" s="810"/>
      <c r="Z10" s="810"/>
      <c r="AA10" s="810"/>
      <c r="AB10" s="810"/>
      <c r="AC10" s="810"/>
      <c r="AD10" s="810"/>
      <c r="AE10" s="810"/>
      <c r="AF10" s="810"/>
      <c r="AG10" s="810"/>
      <c r="AH10" s="810"/>
      <c r="AI10" s="810"/>
      <c r="AJ10" s="810"/>
      <c r="AK10" s="810"/>
      <c r="AL10" s="810"/>
      <c r="AM10" s="810"/>
      <c r="AN10" s="810"/>
      <c r="AO10" s="810"/>
      <c r="AP10" s="810"/>
      <c r="AQ10" s="810"/>
      <c r="AR10" s="810"/>
      <c r="AS10" s="810"/>
      <c r="AT10" s="810"/>
      <c r="AU10" s="810"/>
      <c r="AV10" s="810"/>
      <c r="AW10" s="810"/>
      <c r="AX10" s="810"/>
      <c r="AY10" s="810"/>
      <c r="AZ10" s="810"/>
      <c r="BA10" s="810"/>
      <c r="BB10" s="810"/>
      <c r="BC10" s="810"/>
      <c r="BD10" s="810"/>
      <c r="BE10" s="810"/>
      <c r="BF10" s="810"/>
      <c r="BG10" s="810"/>
      <c r="BH10" s="810"/>
      <c r="BI10" s="810"/>
      <c r="BJ10" s="810"/>
      <c r="BK10" s="810"/>
      <c r="BL10" s="810"/>
      <c r="BM10" s="810"/>
      <c r="BN10" s="810"/>
      <c r="BO10" s="810"/>
      <c r="BP10" s="810"/>
      <c r="BQ10" s="810"/>
      <c r="BR10" s="810"/>
      <c r="BS10" s="810"/>
      <c r="BT10" s="810"/>
      <c r="BU10" s="810"/>
      <c r="BV10" s="810"/>
      <c r="BW10" s="810"/>
      <c r="BX10" s="810"/>
      <c r="BY10" s="810"/>
      <c r="BZ10" s="810"/>
      <c r="CA10" s="810"/>
      <c r="CB10" s="810"/>
      <c r="CC10" s="810"/>
      <c r="CD10" s="810"/>
      <c r="CE10" s="810"/>
      <c r="CF10" s="810"/>
      <c r="CG10" s="810"/>
      <c r="CH10" s="810"/>
      <c r="CI10" s="810"/>
      <c r="CJ10" s="810"/>
      <c r="CK10" s="810"/>
      <c r="CL10" s="810"/>
      <c r="CM10" s="810"/>
      <c r="CN10" s="810"/>
      <c r="CO10" s="810"/>
      <c r="CP10" s="810"/>
      <c r="CQ10" s="810"/>
      <c r="CR10" s="810"/>
      <c r="CS10" s="810"/>
      <c r="CT10" s="810"/>
      <c r="CU10" s="810"/>
      <c r="CV10" s="810"/>
      <c r="CW10" s="810"/>
      <c r="CX10" s="810"/>
      <c r="CY10" s="810"/>
      <c r="CZ10" s="810"/>
      <c r="DA10" s="810"/>
      <c r="DB10" s="810"/>
      <c r="DC10" s="810"/>
      <c r="DD10" s="810"/>
      <c r="DE10" s="810"/>
      <c r="DF10" s="810"/>
      <c r="DG10" s="810"/>
      <c r="DH10" s="810"/>
      <c r="DI10" s="810"/>
      <c r="DJ10" s="810"/>
      <c r="DK10" s="810"/>
      <c r="DL10" s="810"/>
      <c r="DM10" s="810"/>
      <c r="DN10" s="810"/>
      <c r="DO10" s="810"/>
      <c r="DP10" s="810"/>
      <c r="DQ10" s="810"/>
      <c r="DR10" s="810"/>
      <c r="DS10" s="810"/>
      <c r="DT10" s="810"/>
      <c r="DU10" s="810"/>
      <c r="DV10" s="810"/>
      <c r="DW10" s="810"/>
      <c r="DX10" s="810"/>
      <c r="DY10" s="810"/>
      <c r="DZ10" s="810"/>
      <c r="EA10" s="810"/>
      <c r="EB10" s="810"/>
      <c r="EC10" s="810"/>
      <c r="ED10" s="810"/>
      <c r="EE10" s="810"/>
      <c r="EF10" s="810"/>
      <c r="EG10" s="810"/>
      <c r="EH10" s="810"/>
      <c r="EI10" s="810"/>
      <c r="EJ10" s="810"/>
      <c r="EK10" s="810"/>
      <c r="EL10" s="810"/>
      <c r="EM10" s="810"/>
      <c r="EN10" s="810"/>
      <c r="EO10" s="810"/>
      <c r="EP10" s="810"/>
      <c r="EQ10" s="810"/>
      <c r="ER10" s="810"/>
      <c r="ES10" s="810"/>
      <c r="ET10" s="810"/>
      <c r="EU10" s="810"/>
      <c r="EV10" s="810"/>
      <c r="EW10" s="810"/>
      <c r="EX10" s="810"/>
      <c r="EY10" s="810"/>
      <c r="EZ10" s="810"/>
      <c r="FA10" s="810"/>
      <c r="FB10" s="810"/>
      <c r="FC10" s="810"/>
      <c r="FD10" s="810"/>
      <c r="FE10" s="810"/>
      <c r="FF10" s="810"/>
      <c r="FG10" s="810"/>
      <c r="FH10" s="810"/>
      <c r="FI10" s="810"/>
      <c r="FJ10" s="810"/>
      <c r="FK10" s="810"/>
      <c r="FL10" s="810"/>
      <c r="FM10" s="810"/>
      <c r="FN10" s="810"/>
      <c r="FO10" s="810"/>
      <c r="FP10" s="810"/>
      <c r="FQ10" s="810"/>
      <c r="FR10" s="810"/>
      <c r="FS10" s="810"/>
      <c r="FT10" s="810"/>
      <c r="FU10" s="810"/>
      <c r="FV10" s="810"/>
      <c r="FW10" s="810"/>
      <c r="FX10" s="810"/>
      <c r="FY10" s="810"/>
      <c r="FZ10" s="810"/>
      <c r="GA10" s="810"/>
      <c r="GB10" s="810"/>
      <c r="GC10" s="810"/>
      <c r="GD10" s="810"/>
      <c r="GE10" s="810"/>
      <c r="GF10" s="810"/>
      <c r="GG10" s="810"/>
      <c r="GH10" s="810"/>
      <c r="GI10" s="810"/>
      <c r="GJ10" s="810"/>
      <c r="GK10" s="810"/>
      <c r="GL10" s="810"/>
      <c r="GM10" s="810"/>
      <c r="GN10" s="810"/>
      <c r="GO10" s="810"/>
      <c r="GP10" s="810"/>
      <c r="GQ10" s="810"/>
      <c r="GR10" s="810"/>
      <c r="GS10" s="810"/>
      <c r="GT10" s="810"/>
      <c r="GU10" s="810"/>
      <c r="GV10" s="810"/>
      <c r="GW10" s="810"/>
      <c r="GX10" s="810"/>
      <c r="GY10" s="810"/>
      <c r="GZ10" s="810"/>
      <c r="HA10" s="810"/>
      <c r="HB10" s="810"/>
      <c r="HC10" s="810"/>
      <c r="HD10" s="810"/>
      <c r="HE10" s="810"/>
      <c r="HF10" s="810"/>
      <c r="HG10" s="810"/>
      <c r="HH10" s="810"/>
      <c r="HI10" s="810"/>
      <c r="HJ10" s="810"/>
      <c r="HK10" s="810"/>
      <c r="HL10" s="810"/>
      <c r="HM10" s="810"/>
      <c r="HN10" s="810"/>
      <c r="HO10" s="810"/>
      <c r="HP10" s="810"/>
      <c r="HQ10" s="810"/>
      <c r="HR10" s="810"/>
      <c r="HS10" s="810"/>
      <c r="HT10" s="810"/>
      <c r="HU10" s="810"/>
      <c r="HV10" s="810"/>
      <c r="HW10" s="810"/>
      <c r="HX10" s="810"/>
      <c r="HY10" s="810"/>
      <c r="HZ10" s="810"/>
      <c r="IA10" s="810"/>
      <c r="IB10" s="810"/>
      <c r="IC10" s="810"/>
      <c r="ID10" s="810"/>
      <c r="IE10" s="810"/>
      <c r="IF10" s="810"/>
      <c r="IG10" s="810"/>
      <c r="IH10" s="810"/>
      <c r="II10" s="810"/>
      <c r="IJ10" s="810"/>
      <c r="IK10" s="810"/>
      <c r="IL10" s="810"/>
      <c r="IM10" s="810"/>
      <c r="IN10" s="810"/>
      <c r="IO10" s="810"/>
      <c r="IP10" s="810"/>
      <c r="IQ10" s="810"/>
      <c r="IR10" s="810"/>
      <c r="IS10" s="810"/>
      <c r="IT10" s="810"/>
      <c r="IU10" s="810"/>
      <c r="IV10" s="810"/>
    </row>
    <row r="11" spans="1:256" ht="15" customHeight="1">
      <c r="A11" s="246" t="s">
        <v>36</v>
      </c>
      <c r="B11" s="245"/>
      <c r="C11" s="245"/>
      <c r="D11" s="245"/>
      <c r="E11" s="810"/>
      <c r="F11" s="810"/>
      <c r="G11" s="810"/>
      <c r="H11" s="810"/>
      <c r="I11" s="810"/>
      <c r="J11" s="810"/>
      <c r="K11" s="810"/>
      <c r="L11" s="810"/>
      <c r="M11" s="810"/>
      <c r="N11" s="810"/>
      <c r="O11" s="810"/>
      <c r="P11" s="810"/>
      <c r="Q11" s="810"/>
      <c r="R11" s="810"/>
      <c r="S11" s="810"/>
      <c r="T11" s="810"/>
      <c r="U11" s="810"/>
      <c r="V11" s="810"/>
      <c r="W11" s="810"/>
      <c r="X11" s="810"/>
      <c r="Y11" s="810"/>
      <c r="Z11" s="810"/>
      <c r="AA11" s="810"/>
      <c r="AB11" s="810"/>
      <c r="AC11" s="810"/>
      <c r="AD11" s="810"/>
      <c r="AE11" s="810"/>
      <c r="AF11" s="810"/>
      <c r="AG11" s="810"/>
      <c r="AH11" s="810"/>
      <c r="AI11" s="810"/>
      <c r="AJ11" s="810"/>
      <c r="AK11" s="810"/>
      <c r="AL11" s="810"/>
      <c r="AM11" s="810"/>
      <c r="AN11" s="810"/>
      <c r="AO11" s="810"/>
      <c r="AP11" s="810"/>
      <c r="AQ11" s="810"/>
      <c r="AR11" s="810"/>
      <c r="AS11" s="810"/>
      <c r="AT11" s="810"/>
      <c r="AU11" s="810"/>
      <c r="AV11" s="810"/>
      <c r="AW11" s="810"/>
      <c r="AX11" s="810"/>
      <c r="AY11" s="810"/>
      <c r="AZ11" s="810"/>
      <c r="BA11" s="810"/>
      <c r="BB11" s="810"/>
      <c r="BC11" s="810"/>
      <c r="BD11" s="810"/>
      <c r="BE11" s="810"/>
      <c r="BF11" s="810"/>
      <c r="BG11" s="810"/>
      <c r="BH11" s="810"/>
      <c r="BI11" s="810"/>
      <c r="BJ11" s="810"/>
      <c r="BK11" s="810"/>
      <c r="BL11" s="810"/>
      <c r="BM11" s="810"/>
      <c r="BN11" s="810"/>
      <c r="BO11" s="810"/>
      <c r="BP11" s="810"/>
      <c r="BQ11" s="810"/>
      <c r="BR11" s="810"/>
      <c r="BS11" s="810"/>
      <c r="BT11" s="810"/>
      <c r="BU11" s="810"/>
      <c r="BV11" s="810"/>
      <c r="BW11" s="810"/>
      <c r="BX11" s="810"/>
      <c r="BY11" s="810"/>
      <c r="BZ11" s="810"/>
      <c r="CA11" s="810"/>
      <c r="CB11" s="810"/>
      <c r="CC11" s="810"/>
      <c r="CD11" s="810"/>
      <c r="CE11" s="810"/>
      <c r="CF11" s="810"/>
      <c r="CG11" s="810"/>
      <c r="CH11" s="810"/>
      <c r="CI11" s="810"/>
      <c r="CJ11" s="810"/>
      <c r="CK11" s="810"/>
      <c r="CL11" s="810"/>
      <c r="CM11" s="810"/>
      <c r="CN11" s="810"/>
      <c r="CO11" s="810"/>
      <c r="CP11" s="810"/>
      <c r="CQ11" s="810"/>
      <c r="CR11" s="810"/>
      <c r="CS11" s="810"/>
      <c r="CT11" s="810"/>
      <c r="CU11" s="810"/>
      <c r="CV11" s="810"/>
      <c r="CW11" s="810"/>
      <c r="CX11" s="810"/>
      <c r="CY11" s="810"/>
      <c r="CZ11" s="810"/>
      <c r="DA11" s="810"/>
      <c r="DB11" s="810"/>
      <c r="DC11" s="810"/>
      <c r="DD11" s="810"/>
      <c r="DE11" s="810"/>
      <c r="DF11" s="810"/>
      <c r="DG11" s="810"/>
      <c r="DH11" s="810"/>
      <c r="DI11" s="810"/>
      <c r="DJ11" s="810"/>
      <c r="DK11" s="810"/>
      <c r="DL11" s="810"/>
      <c r="DM11" s="810"/>
      <c r="DN11" s="810"/>
      <c r="DO11" s="810"/>
      <c r="DP11" s="810"/>
      <c r="DQ11" s="810"/>
      <c r="DR11" s="810"/>
      <c r="DS11" s="810"/>
      <c r="DT11" s="810"/>
      <c r="DU11" s="810"/>
      <c r="DV11" s="810"/>
      <c r="DW11" s="810"/>
      <c r="DX11" s="810"/>
      <c r="DY11" s="810"/>
      <c r="DZ11" s="810"/>
      <c r="EA11" s="810"/>
      <c r="EB11" s="810"/>
      <c r="EC11" s="810"/>
      <c r="ED11" s="810"/>
      <c r="EE11" s="810"/>
      <c r="EF11" s="810"/>
      <c r="EG11" s="810"/>
      <c r="EH11" s="810"/>
      <c r="EI11" s="810"/>
      <c r="EJ11" s="810"/>
      <c r="EK11" s="810"/>
      <c r="EL11" s="810"/>
      <c r="EM11" s="810"/>
      <c r="EN11" s="810"/>
      <c r="EO11" s="810"/>
      <c r="EP11" s="810"/>
      <c r="EQ11" s="810"/>
      <c r="ER11" s="810"/>
      <c r="ES11" s="810"/>
      <c r="ET11" s="810"/>
      <c r="EU11" s="810"/>
      <c r="EV11" s="810"/>
      <c r="EW11" s="810"/>
      <c r="EX11" s="810"/>
      <c r="EY11" s="810"/>
      <c r="EZ11" s="810"/>
      <c r="FA11" s="810"/>
      <c r="FB11" s="810"/>
      <c r="FC11" s="810"/>
      <c r="FD11" s="810"/>
      <c r="FE11" s="810"/>
      <c r="FF11" s="810"/>
      <c r="FG11" s="810"/>
      <c r="FH11" s="810"/>
      <c r="FI11" s="810"/>
      <c r="FJ11" s="810"/>
      <c r="FK11" s="810"/>
      <c r="FL11" s="810"/>
      <c r="FM11" s="810"/>
      <c r="FN11" s="810"/>
      <c r="FO11" s="810"/>
      <c r="FP11" s="810"/>
      <c r="FQ11" s="810"/>
      <c r="FR11" s="810"/>
      <c r="FS11" s="810"/>
      <c r="FT11" s="810"/>
      <c r="FU11" s="810"/>
      <c r="FV11" s="810"/>
      <c r="FW11" s="810"/>
      <c r="FX11" s="810"/>
      <c r="FY11" s="810"/>
      <c r="FZ11" s="810"/>
      <c r="GA11" s="810"/>
      <c r="GB11" s="810"/>
      <c r="GC11" s="810"/>
      <c r="GD11" s="810"/>
      <c r="GE11" s="810"/>
      <c r="GF11" s="810"/>
      <c r="GG11" s="810"/>
      <c r="GH11" s="810"/>
      <c r="GI11" s="810"/>
      <c r="GJ11" s="810"/>
      <c r="GK11" s="810"/>
      <c r="GL11" s="810"/>
      <c r="GM11" s="810"/>
      <c r="GN11" s="810"/>
      <c r="GO11" s="810"/>
      <c r="GP11" s="810"/>
      <c r="GQ11" s="810"/>
      <c r="GR11" s="810"/>
      <c r="GS11" s="810"/>
      <c r="GT11" s="810"/>
      <c r="GU11" s="810"/>
      <c r="GV11" s="810"/>
      <c r="GW11" s="810"/>
      <c r="GX11" s="810"/>
      <c r="GY11" s="810"/>
      <c r="GZ11" s="810"/>
      <c r="HA11" s="810"/>
      <c r="HB11" s="810"/>
      <c r="HC11" s="810"/>
      <c r="HD11" s="810"/>
      <c r="HE11" s="810"/>
      <c r="HF11" s="810"/>
      <c r="HG11" s="810"/>
      <c r="HH11" s="810"/>
      <c r="HI11" s="810"/>
      <c r="HJ11" s="810"/>
      <c r="HK11" s="810"/>
      <c r="HL11" s="810"/>
      <c r="HM11" s="810"/>
      <c r="HN11" s="810"/>
      <c r="HO11" s="810"/>
      <c r="HP11" s="810"/>
      <c r="HQ11" s="810"/>
      <c r="HR11" s="810"/>
      <c r="HS11" s="810"/>
      <c r="HT11" s="810"/>
      <c r="HU11" s="810"/>
      <c r="HV11" s="810"/>
      <c r="HW11" s="810"/>
      <c r="HX11" s="810"/>
      <c r="HY11" s="810"/>
      <c r="HZ11" s="810"/>
      <c r="IA11" s="810"/>
      <c r="IB11" s="810"/>
      <c r="IC11" s="810"/>
      <c r="ID11" s="810"/>
      <c r="IE11" s="810"/>
      <c r="IF11" s="810"/>
      <c r="IG11" s="810"/>
      <c r="IH11" s="810"/>
      <c r="II11" s="810"/>
      <c r="IJ11" s="810"/>
      <c r="IK11" s="810"/>
      <c r="IL11" s="810"/>
      <c r="IM11" s="810"/>
      <c r="IN11" s="810"/>
      <c r="IO11" s="810"/>
      <c r="IP11" s="810"/>
      <c r="IQ11" s="810"/>
      <c r="IR11" s="810"/>
      <c r="IS11" s="810"/>
      <c r="IT11" s="810"/>
      <c r="IU11" s="810"/>
      <c r="IV11" s="810"/>
    </row>
    <row r="12" spans="1:256" ht="15" customHeight="1">
      <c r="A12" s="245" t="s">
        <v>328</v>
      </c>
      <c r="B12" s="245"/>
      <c r="C12" s="245"/>
      <c r="D12" s="245"/>
      <c r="E12" s="810"/>
      <c r="F12" s="810"/>
      <c r="G12" s="810"/>
      <c r="H12" s="810"/>
      <c r="I12" s="810"/>
      <c r="J12" s="810"/>
      <c r="K12" s="810"/>
      <c r="L12" s="810"/>
      <c r="M12" s="810"/>
      <c r="N12" s="810"/>
      <c r="O12" s="810"/>
      <c r="P12" s="810"/>
      <c r="Q12" s="810"/>
      <c r="R12" s="810"/>
      <c r="S12" s="810"/>
      <c r="T12" s="810"/>
      <c r="U12" s="810"/>
      <c r="V12" s="810"/>
      <c r="W12" s="810"/>
      <c r="X12" s="810"/>
      <c r="Y12" s="810"/>
      <c r="Z12" s="810"/>
      <c r="AA12" s="810"/>
      <c r="AB12" s="810"/>
      <c r="AC12" s="810"/>
      <c r="AD12" s="810"/>
      <c r="AE12" s="810"/>
      <c r="AF12" s="810"/>
      <c r="AG12" s="810"/>
      <c r="AH12" s="810"/>
      <c r="AI12" s="810"/>
      <c r="AJ12" s="810"/>
      <c r="AK12" s="810"/>
      <c r="AL12" s="810"/>
      <c r="AM12" s="810"/>
      <c r="AN12" s="810"/>
      <c r="AO12" s="810"/>
      <c r="AP12" s="810"/>
      <c r="AQ12" s="810"/>
      <c r="AR12" s="810"/>
      <c r="AS12" s="810"/>
      <c r="AT12" s="810"/>
      <c r="AU12" s="810"/>
      <c r="AV12" s="810"/>
      <c r="AW12" s="810"/>
      <c r="AX12" s="810"/>
      <c r="AY12" s="810"/>
      <c r="AZ12" s="810"/>
      <c r="BA12" s="810"/>
      <c r="BB12" s="810"/>
      <c r="BC12" s="810"/>
      <c r="BD12" s="810"/>
      <c r="BE12" s="810"/>
      <c r="BF12" s="810"/>
      <c r="BG12" s="810"/>
      <c r="BH12" s="810"/>
      <c r="BI12" s="810"/>
      <c r="BJ12" s="810"/>
      <c r="BK12" s="810"/>
      <c r="BL12" s="810"/>
      <c r="BM12" s="810"/>
      <c r="BN12" s="810"/>
      <c r="BO12" s="810"/>
      <c r="BP12" s="810"/>
      <c r="BQ12" s="810"/>
      <c r="BR12" s="810"/>
      <c r="BS12" s="810"/>
      <c r="BT12" s="810"/>
      <c r="BU12" s="810"/>
      <c r="BV12" s="810"/>
      <c r="BW12" s="810"/>
      <c r="BX12" s="810"/>
      <c r="BY12" s="810"/>
      <c r="BZ12" s="810"/>
      <c r="CA12" s="810"/>
      <c r="CB12" s="810"/>
      <c r="CC12" s="810"/>
      <c r="CD12" s="810"/>
      <c r="CE12" s="810"/>
      <c r="CF12" s="810"/>
      <c r="CG12" s="810"/>
      <c r="CH12" s="810"/>
      <c r="CI12" s="810"/>
      <c r="CJ12" s="810"/>
      <c r="CK12" s="810"/>
      <c r="CL12" s="810"/>
      <c r="CM12" s="810"/>
      <c r="CN12" s="810"/>
      <c r="CO12" s="810"/>
      <c r="CP12" s="810"/>
      <c r="CQ12" s="810"/>
      <c r="CR12" s="810"/>
      <c r="CS12" s="810"/>
      <c r="CT12" s="810"/>
      <c r="CU12" s="810"/>
      <c r="CV12" s="810"/>
      <c r="CW12" s="810"/>
      <c r="CX12" s="810"/>
      <c r="CY12" s="810"/>
      <c r="CZ12" s="810"/>
      <c r="DA12" s="810"/>
      <c r="DB12" s="810"/>
      <c r="DC12" s="810"/>
      <c r="DD12" s="810"/>
      <c r="DE12" s="810"/>
      <c r="DF12" s="810"/>
      <c r="DG12" s="810"/>
      <c r="DH12" s="810"/>
      <c r="DI12" s="810"/>
      <c r="DJ12" s="810"/>
      <c r="DK12" s="810"/>
      <c r="DL12" s="810"/>
      <c r="DM12" s="810"/>
      <c r="DN12" s="810"/>
      <c r="DO12" s="810"/>
      <c r="DP12" s="810"/>
      <c r="DQ12" s="810"/>
      <c r="DR12" s="810"/>
      <c r="DS12" s="810"/>
      <c r="DT12" s="810"/>
      <c r="DU12" s="810"/>
      <c r="DV12" s="810"/>
      <c r="DW12" s="810"/>
      <c r="DX12" s="810"/>
      <c r="DY12" s="810"/>
      <c r="DZ12" s="810"/>
      <c r="EA12" s="810"/>
      <c r="EB12" s="810"/>
      <c r="EC12" s="810"/>
      <c r="ED12" s="810"/>
      <c r="EE12" s="810"/>
      <c r="EF12" s="810"/>
      <c r="EG12" s="810"/>
      <c r="EH12" s="810"/>
      <c r="EI12" s="810"/>
      <c r="EJ12" s="810"/>
      <c r="EK12" s="810"/>
      <c r="EL12" s="810"/>
      <c r="EM12" s="810"/>
      <c r="EN12" s="810"/>
      <c r="EO12" s="810"/>
      <c r="EP12" s="810"/>
      <c r="EQ12" s="810"/>
      <c r="ER12" s="810"/>
      <c r="ES12" s="810"/>
      <c r="ET12" s="810"/>
      <c r="EU12" s="810"/>
      <c r="EV12" s="810"/>
      <c r="EW12" s="810"/>
      <c r="EX12" s="810"/>
      <c r="EY12" s="810"/>
      <c r="EZ12" s="810"/>
      <c r="FA12" s="810"/>
      <c r="FB12" s="810"/>
      <c r="FC12" s="810"/>
      <c r="FD12" s="810"/>
      <c r="FE12" s="810"/>
      <c r="FF12" s="810"/>
      <c r="FG12" s="810"/>
      <c r="FH12" s="810"/>
      <c r="FI12" s="810"/>
      <c r="FJ12" s="810"/>
      <c r="FK12" s="810"/>
      <c r="FL12" s="810"/>
      <c r="FM12" s="810"/>
      <c r="FN12" s="810"/>
      <c r="FO12" s="810"/>
      <c r="FP12" s="810"/>
      <c r="FQ12" s="810"/>
      <c r="FR12" s="810"/>
      <c r="FS12" s="810"/>
      <c r="FT12" s="810"/>
      <c r="FU12" s="810"/>
      <c r="FV12" s="810"/>
      <c r="FW12" s="810"/>
      <c r="FX12" s="810"/>
      <c r="FY12" s="810"/>
      <c r="FZ12" s="810"/>
      <c r="GA12" s="810"/>
      <c r="GB12" s="810"/>
      <c r="GC12" s="810"/>
      <c r="GD12" s="810"/>
      <c r="GE12" s="810"/>
      <c r="GF12" s="810"/>
      <c r="GG12" s="810"/>
      <c r="GH12" s="810"/>
      <c r="GI12" s="810"/>
      <c r="GJ12" s="810"/>
      <c r="GK12" s="810"/>
      <c r="GL12" s="810"/>
      <c r="GM12" s="810"/>
      <c r="GN12" s="810"/>
      <c r="GO12" s="810"/>
      <c r="GP12" s="810"/>
      <c r="GQ12" s="810"/>
      <c r="GR12" s="810"/>
      <c r="GS12" s="810"/>
      <c r="GT12" s="810"/>
      <c r="GU12" s="810"/>
      <c r="GV12" s="810"/>
      <c r="GW12" s="810"/>
      <c r="GX12" s="810"/>
      <c r="GY12" s="810"/>
      <c r="GZ12" s="810"/>
      <c r="HA12" s="810"/>
      <c r="HB12" s="810"/>
      <c r="HC12" s="810"/>
      <c r="HD12" s="810"/>
      <c r="HE12" s="810"/>
      <c r="HF12" s="810"/>
      <c r="HG12" s="810"/>
      <c r="HH12" s="810"/>
      <c r="HI12" s="810"/>
      <c r="HJ12" s="810"/>
      <c r="HK12" s="810"/>
      <c r="HL12" s="810"/>
      <c r="HM12" s="810"/>
      <c r="HN12" s="810"/>
      <c r="HO12" s="810"/>
      <c r="HP12" s="810"/>
      <c r="HQ12" s="810"/>
      <c r="HR12" s="810"/>
      <c r="HS12" s="810"/>
      <c r="HT12" s="810"/>
      <c r="HU12" s="810"/>
      <c r="HV12" s="810"/>
      <c r="HW12" s="810"/>
      <c r="HX12" s="810"/>
      <c r="HY12" s="810"/>
      <c r="HZ12" s="810"/>
      <c r="IA12" s="810"/>
      <c r="IB12" s="810"/>
      <c r="IC12" s="810"/>
      <c r="ID12" s="810"/>
      <c r="IE12" s="810"/>
      <c r="IF12" s="810"/>
      <c r="IG12" s="810"/>
      <c r="IH12" s="810"/>
      <c r="II12" s="810"/>
      <c r="IJ12" s="810"/>
      <c r="IK12" s="810"/>
      <c r="IL12" s="810"/>
      <c r="IM12" s="810"/>
      <c r="IN12" s="810"/>
      <c r="IO12" s="810"/>
      <c r="IP12" s="810"/>
      <c r="IQ12" s="810"/>
      <c r="IR12" s="810"/>
      <c r="IS12" s="810"/>
      <c r="IT12" s="810"/>
      <c r="IU12" s="810"/>
      <c r="IV12" s="810"/>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329</v>
      </c>
    </row>
    <row r="16" spans="1:256" ht="15" customHeight="1">
      <c r="A16" s="242" t="s">
        <v>330</v>
      </c>
      <c r="B16" s="242"/>
      <c r="C16" s="242"/>
      <c r="D16" s="242"/>
    </row>
    <row r="17" spans="1:3" ht="15" customHeight="1">
      <c r="A17" s="246" t="s">
        <v>161</v>
      </c>
      <c r="B17" s="248">
        <f>B16</f>
        <v>0</v>
      </c>
      <c r="C17" s="248">
        <f>C16</f>
        <v>0</v>
      </c>
    </row>
    <row r="18" spans="1:3" ht="15" customHeight="1"/>
    <row r="19" spans="1:3" ht="15" customHeight="1">
      <c r="A19" s="88" t="s">
        <v>331</v>
      </c>
      <c r="B19" s="248">
        <f>B9+B13+B17</f>
        <v>0</v>
      </c>
      <c r="C19" s="248">
        <f>C9+C13+C17</f>
        <v>0</v>
      </c>
    </row>
    <row r="20" spans="1:3" ht="15" customHeight="1"/>
    <row r="21" spans="1:3" ht="15" customHeight="1"/>
  </sheetData>
  <mergeCells count="211">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 ref="GU4:GZ4"/>
    <mergeCell ref="HA4:HF4"/>
    <mergeCell ref="HG4:HL4"/>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E10:J10"/>
    <mergeCell ref="K10:P10"/>
    <mergeCell ref="Q10:V10"/>
    <mergeCell ref="W10:AB10"/>
    <mergeCell ref="AC10:AH10"/>
    <mergeCell ref="AI10:AN10"/>
    <mergeCell ref="BG10:BL10"/>
    <mergeCell ref="BM10:BR10"/>
    <mergeCell ref="BS10:BX10"/>
    <mergeCell ref="AO10:AT10"/>
    <mergeCell ref="AU10:AZ10"/>
    <mergeCell ref="BA10:BF10"/>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pageSetUpPr fitToPage="1"/>
  </sheetPr>
  <dimension ref="A1:S23"/>
  <sheetViews>
    <sheetView topLeftCell="A9" workbookViewId="0">
      <selection activeCell="E1" sqref="A1:E17"/>
    </sheetView>
  </sheetViews>
  <sheetFormatPr baseColWidth="10" defaultRowHeight="15"/>
  <cols>
    <col min="1" max="1" width="26.7109375" style="133" customWidth="1"/>
    <col min="2" max="3" width="22.7109375" style="133" customWidth="1"/>
    <col min="4" max="19" width="11.5703125" style="133" customWidth="1"/>
  </cols>
  <sheetData>
    <row r="1" spans="1:6">
      <c r="F1" s="153" t="s">
        <v>18</v>
      </c>
    </row>
    <row r="4" spans="1:6">
      <c r="A4" s="795" t="s">
        <v>332</v>
      </c>
      <c r="B4" s="795"/>
      <c r="C4" s="795"/>
      <c r="D4" s="795"/>
    </row>
    <row r="5" spans="1:6">
      <c r="B5" s="820" t="s">
        <v>1990</v>
      </c>
      <c r="C5" s="820"/>
    </row>
    <row r="6" spans="1:6">
      <c r="A6" s="249" t="s">
        <v>36</v>
      </c>
      <c r="B6" s="211">
        <v>2025</v>
      </c>
      <c r="C6" s="211">
        <v>2024</v>
      </c>
      <c r="D6" s="250"/>
    </row>
    <row r="7" spans="1:6">
      <c r="A7" s="251" t="s">
        <v>969</v>
      </c>
      <c r="B7" s="367">
        <f>+'2025'!C193</f>
        <v>25648145</v>
      </c>
      <c r="C7" s="367">
        <v>25648145</v>
      </c>
      <c r="D7" s="251"/>
    </row>
    <row r="8" spans="1:6" ht="25.5">
      <c r="A8" s="252" t="s">
        <v>970</v>
      </c>
      <c r="B8" s="368">
        <f>+'2025'!C194</f>
        <v>-25648145</v>
      </c>
      <c r="C8" s="368">
        <v>-25648145</v>
      </c>
      <c r="D8" s="252"/>
    </row>
    <row r="9" spans="1:6">
      <c r="A9" s="252" t="s">
        <v>971</v>
      </c>
      <c r="B9" s="368">
        <f>+'2025'!C195</f>
        <v>166388792</v>
      </c>
      <c r="C9" s="368">
        <v>166388792</v>
      </c>
      <c r="D9" s="252"/>
    </row>
    <row r="10" spans="1:6">
      <c r="A10" s="252" t="s">
        <v>972</v>
      </c>
      <c r="B10" s="368">
        <f>+'2025'!C196</f>
        <v>-140791967</v>
      </c>
      <c r="C10" s="368">
        <v>-129315569</v>
      </c>
      <c r="D10" s="252"/>
    </row>
    <row r="11" spans="1:6">
      <c r="A11" s="252" t="s">
        <v>973</v>
      </c>
      <c r="B11" s="368">
        <f>+'2025'!C197</f>
        <v>36601848</v>
      </c>
      <c r="C11" s="368">
        <v>36601848</v>
      </c>
      <c r="D11" s="252"/>
    </row>
    <row r="12" spans="1:6" ht="25.5">
      <c r="A12" s="252" t="s">
        <v>974</v>
      </c>
      <c r="B12" s="368">
        <f>+'2025'!C198</f>
        <v>-35774062</v>
      </c>
      <c r="C12" s="368">
        <v>-34213346</v>
      </c>
      <c r="D12" s="252"/>
    </row>
    <row r="13" spans="1:6">
      <c r="A13" s="252" t="s">
        <v>1299</v>
      </c>
      <c r="B13" s="368">
        <f>+'2025'!C189</f>
        <v>710410591</v>
      </c>
      <c r="C13" s="368">
        <v>710410591</v>
      </c>
      <c r="D13" s="252"/>
    </row>
    <row r="14" spans="1:6" ht="25.5">
      <c r="A14" s="252" t="s">
        <v>1301</v>
      </c>
      <c r="B14" s="368">
        <f>+'2025'!C190</f>
        <v>-710410591</v>
      </c>
      <c r="C14" s="368">
        <v>-710410591</v>
      </c>
      <c r="D14" s="252"/>
    </row>
    <row r="15" spans="1:6">
      <c r="A15" s="253"/>
      <c r="D15" s="252"/>
      <c r="E15" s="251"/>
      <c r="F15" s="251"/>
    </row>
    <row r="16" spans="1:6">
      <c r="A16" s="223" t="s">
        <v>331</v>
      </c>
      <c r="B16" s="254">
        <f>SUM(B7:B15)</f>
        <v>26424611</v>
      </c>
      <c r="C16" s="254">
        <f>SUM(C7:C15)</f>
        <v>39461725</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pageSetUpPr fitToPage="1"/>
  </sheetPr>
  <dimension ref="A1:M13"/>
  <sheetViews>
    <sheetView showGridLines="0" workbookViewId="0">
      <selection activeCell="D7" sqref="D7"/>
    </sheetView>
  </sheetViews>
  <sheetFormatPr baseColWidth="10" defaultRowHeight="15"/>
  <cols>
    <col min="1" max="1" width="24.7109375" style="133" customWidth="1"/>
    <col min="2" max="2" width="17.140625" style="133" customWidth="1"/>
    <col min="3" max="3" width="17.28515625" style="133" customWidth="1"/>
    <col min="4" max="13" width="11.5703125" style="133" customWidth="1"/>
  </cols>
  <sheetData>
    <row r="1" spans="1:5">
      <c r="E1" s="153" t="s">
        <v>18</v>
      </c>
    </row>
    <row r="5" spans="1:5">
      <c r="A5" s="125" t="s">
        <v>333</v>
      </c>
      <c r="B5" s="125"/>
      <c r="C5" s="125"/>
      <c r="D5" s="125"/>
    </row>
    <row r="6" spans="1:5">
      <c r="B6" s="820" t="s">
        <v>1990</v>
      </c>
      <c r="C6" s="820"/>
    </row>
    <row r="7" spans="1:5">
      <c r="A7" s="255" t="s">
        <v>38</v>
      </c>
      <c r="B7" s="211">
        <v>2025</v>
      </c>
      <c r="C7" s="211">
        <v>2024</v>
      </c>
      <c r="D7" s="250"/>
    </row>
    <row r="8" spans="1:5">
      <c r="A8" s="251"/>
      <c r="B8" s="251"/>
      <c r="C8" s="251"/>
      <c r="D8" s="251"/>
    </row>
    <row r="9" spans="1:5">
      <c r="A9" s="252"/>
      <c r="D9" s="252"/>
    </row>
    <row r="10" spans="1:5">
      <c r="A10" s="253"/>
      <c r="D10" s="252"/>
    </row>
    <row r="11" spans="1:5">
      <c r="A11" s="223" t="s">
        <v>331</v>
      </c>
      <c r="B11" s="254">
        <f>SUM(B8:B10)</f>
        <v>0</v>
      </c>
      <c r="C11" s="254">
        <f>SUM(C8:C10)</f>
        <v>0</v>
      </c>
    </row>
    <row r="12" spans="1:5">
      <c r="A12" s="253"/>
      <c r="B12" s="133" t="s">
        <v>920</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pageSetUpPr fitToPage="1"/>
  </sheetPr>
  <dimension ref="A1:F27"/>
  <sheetViews>
    <sheetView showGridLines="0" workbookViewId="0">
      <selection activeCell="E1" sqref="A1:E24"/>
    </sheetView>
  </sheetViews>
  <sheetFormatPr baseColWidth="10" defaultColWidth="11.28515625" defaultRowHeight="15"/>
  <cols>
    <col min="1" max="1" width="33.28515625" customWidth="1"/>
    <col min="2" max="2" width="28.7109375" customWidth="1"/>
    <col min="3" max="3" width="27.140625" customWidth="1"/>
    <col min="4" max="4" width="18.28515625" customWidth="1"/>
    <col min="5" max="5" width="18.7109375" customWidth="1"/>
    <col min="6" max="6" width="13.5703125" bestFit="1" customWidth="1"/>
  </cols>
  <sheetData>
    <row r="1" spans="1:6">
      <c r="B1" s="124"/>
      <c r="C1" s="256" t="s">
        <v>18</v>
      </c>
    </row>
    <row r="4" spans="1:6">
      <c r="A4" s="125" t="s">
        <v>334</v>
      </c>
      <c r="B4" s="125"/>
      <c r="C4" s="125"/>
      <c r="D4" s="125"/>
      <c r="E4" s="125"/>
    </row>
    <row r="5" spans="1:6">
      <c r="A5" s="142" t="s">
        <v>1988</v>
      </c>
    </row>
    <row r="6" spans="1:6">
      <c r="A6" s="1" t="s">
        <v>335</v>
      </c>
      <c r="B6" s="1"/>
      <c r="C6" s="1"/>
      <c r="D6" s="1"/>
    </row>
    <row r="7" spans="1:6">
      <c r="E7" s="192"/>
    </row>
    <row r="8" spans="1:6">
      <c r="A8" s="88" t="s">
        <v>270</v>
      </c>
      <c r="B8" s="257" t="s">
        <v>206</v>
      </c>
      <c r="C8" s="257" t="s">
        <v>336</v>
      </c>
      <c r="D8" s="258">
        <v>2025</v>
      </c>
      <c r="E8" s="258">
        <v>2024</v>
      </c>
    </row>
    <row r="9" spans="1:6">
      <c r="A9" t="s">
        <v>337</v>
      </c>
      <c r="B9" s="25"/>
      <c r="C9" s="379" t="s">
        <v>497</v>
      </c>
      <c r="D9" s="373"/>
      <c r="E9" s="374">
        <v>0</v>
      </c>
    </row>
    <row r="10" spans="1:6">
      <c r="A10" t="s">
        <v>338</v>
      </c>
      <c r="B10" s="25"/>
      <c r="C10" s="379" t="s">
        <v>497</v>
      </c>
      <c r="D10" s="375">
        <f>+'2025'!C214</f>
        <v>2012503584</v>
      </c>
      <c r="E10" s="374">
        <v>3324147515</v>
      </c>
      <c r="F10" s="509"/>
    </row>
    <row r="11" spans="1:6">
      <c r="A11" t="s">
        <v>339</v>
      </c>
      <c r="B11" s="25"/>
      <c r="C11" s="379" t="s">
        <v>495</v>
      </c>
      <c r="D11" s="376">
        <f>+'2025'!C212+'2025'!C215+'2025'!C216+'2025'!C219+'2025'!C221+'2025'!C220</f>
        <v>225537656</v>
      </c>
      <c r="E11" s="377">
        <v>213473245</v>
      </c>
    </row>
    <row r="12" spans="1:6">
      <c r="A12" t="s">
        <v>339</v>
      </c>
      <c r="B12" s="25"/>
      <c r="C12" s="379" t="s">
        <v>497</v>
      </c>
      <c r="D12" s="376">
        <f>+'2025'!C213+'2025'!C217+'2025'!C218</f>
        <v>93511848</v>
      </c>
      <c r="E12" s="377">
        <v>232581186</v>
      </c>
    </row>
    <row r="13" spans="1:6">
      <c r="A13" t="s">
        <v>894</v>
      </c>
      <c r="B13" s="25"/>
      <c r="C13" s="379" t="s">
        <v>495</v>
      </c>
      <c r="D13" s="376"/>
      <c r="E13" s="377"/>
    </row>
    <row r="14" spans="1:6">
      <c r="A14" s="262" t="s">
        <v>224</v>
      </c>
      <c r="B14" s="25"/>
      <c r="C14" s="259" t="str">
        <f>IFERROR(VLOOKUP(B14,'[1]Base de Monedas'!A$1:B$65536,2,0),"")</f>
        <v/>
      </c>
      <c r="D14" s="376"/>
      <c r="E14" s="377"/>
    </row>
    <row r="15" spans="1:6" ht="15.75" thickBot="1">
      <c r="A15" s="156" t="s">
        <v>340</v>
      </c>
      <c r="B15" s="150"/>
      <c r="C15" s="263"/>
      <c r="D15" s="378">
        <f>SUM($D$9:D14)</f>
        <v>2331553088</v>
      </c>
      <c r="E15" s="378">
        <f>SUM($E$9:E14)</f>
        <v>3770201946</v>
      </c>
    </row>
    <row r="16" spans="1:6" ht="15.75" thickTop="1">
      <c r="A16" s="156"/>
      <c r="B16" s="150"/>
      <c r="C16" s="263"/>
      <c r="D16" s="261"/>
      <c r="E16" s="261"/>
    </row>
    <row r="18" spans="1:5">
      <c r="D18" s="192"/>
    </row>
    <row r="19" spans="1:5">
      <c r="A19" s="88" t="s">
        <v>341</v>
      </c>
      <c r="B19" s="257" t="s">
        <v>206</v>
      </c>
      <c r="C19" s="257" t="s">
        <v>336</v>
      </c>
      <c r="D19" s="258">
        <f>+D8</f>
        <v>2025</v>
      </c>
      <c r="E19" s="258">
        <f>+E8</f>
        <v>2024</v>
      </c>
    </row>
    <row r="20" spans="1:5">
      <c r="A20" t="s">
        <v>337</v>
      </c>
      <c r="B20" s="25"/>
      <c r="C20" s="259" t="str">
        <f>IFERROR(VLOOKUP(B20,'[1]Base de Monedas'!A$1:B$65536,2,0),"")</f>
        <v/>
      </c>
      <c r="D20" s="260"/>
    </row>
    <row r="21" spans="1:5">
      <c r="A21" t="s">
        <v>338</v>
      </c>
      <c r="B21" s="25"/>
      <c r="C21" s="259" t="str">
        <f>IFERROR(VLOOKUP(B21,'[1]Base de Monedas'!A$1:B$65536,2,0),"")</f>
        <v/>
      </c>
      <c r="D21" s="198"/>
    </row>
    <row r="22" spans="1:5">
      <c r="A22" t="s">
        <v>339</v>
      </c>
      <c r="B22" s="25"/>
      <c r="C22" s="259" t="str">
        <f>IFERROR(VLOOKUP(B22,'[1]Base de Monedas'!A$1:B$65536,2,0),"")</f>
        <v/>
      </c>
      <c r="D22" s="261"/>
    </row>
    <row r="23" spans="1:5">
      <c r="A23" s="262" t="s">
        <v>224</v>
      </c>
      <c r="B23" s="25"/>
      <c r="C23" s="259" t="str">
        <f>IFERROR(VLOOKUP(B23,'[1]Base de Monedas'!A$1:B$65536,2,0),"")</f>
        <v/>
      </c>
      <c r="D23" s="261"/>
    </row>
    <row r="24" spans="1:5" ht="15.75" thickBot="1">
      <c r="A24" s="156" t="s">
        <v>340</v>
      </c>
      <c r="B24" s="150"/>
      <c r="C24" s="263"/>
      <c r="D24" s="264">
        <f>SUM($D$20:D22)</f>
        <v>0</v>
      </c>
      <c r="E24" s="264">
        <f>SUM($E$20:E22)</f>
        <v>0</v>
      </c>
    </row>
    <row r="25" spans="1:5" ht="15.75" thickTop="1"/>
    <row r="27" spans="1:5" ht="19.149999999999999"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pageSetUpPr fitToPage="1"/>
  </sheetPr>
  <dimension ref="A1:L641"/>
  <sheetViews>
    <sheetView showGridLines="0" topLeftCell="B1" workbookViewId="0">
      <selection activeCell="A75" sqref="A1:L75"/>
    </sheetView>
  </sheetViews>
  <sheetFormatPr baseColWidth="10" defaultRowHeight="15"/>
  <cols>
    <col min="1" max="1" width="33.85546875" customWidth="1"/>
    <col min="2" max="2" width="15.42578125" customWidth="1"/>
    <col min="3" max="3" width="20" customWidth="1"/>
    <col min="4" max="4" width="13.7109375" customWidth="1"/>
    <col min="5" max="5" width="20.28515625" bestFit="1" customWidth="1"/>
    <col min="6" max="6" width="18.7109375" customWidth="1"/>
    <col min="7" max="7" width="2.7109375" customWidth="1"/>
    <col min="9" max="9" width="17.42578125" customWidth="1"/>
    <col min="10" max="10" width="15" customWidth="1"/>
    <col min="11" max="11" width="20.28515625" bestFit="1" customWidth="1"/>
    <col min="12" max="12" width="17.7109375" customWidth="1"/>
  </cols>
  <sheetData>
    <row r="1" spans="1:12" ht="15" customHeight="1">
      <c r="E1" s="124" t="s">
        <v>18</v>
      </c>
      <c r="L1" s="124" t="s">
        <v>18</v>
      </c>
    </row>
    <row r="2" spans="1:12" ht="15" customHeight="1"/>
    <row r="3" spans="1:12" ht="15" customHeight="1"/>
    <row r="4" spans="1:12" ht="15" customHeight="1">
      <c r="A4" s="265" t="s">
        <v>342</v>
      </c>
      <c r="B4" s="265"/>
      <c r="C4" s="265"/>
      <c r="D4" s="265"/>
      <c r="E4" s="265"/>
      <c r="F4" s="265"/>
      <c r="G4" s="265"/>
      <c r="H4" s="265"/>
      <c r="I4" s="265"/>
      <c r="J4" s="265"/>
      <c r="K4" s="265"/>
      <c r="L4" s="265"/>
    </row>
    <row r="5" spans="1:12" ht="15" customHeight="1"/>
    <row r="6" spans="1:12" ht="15" customHeight="1">
      <c r="A6" t="s">
        <v>343</v>
      </c>
    </row>
    <row r="7" spans="1:12" ht="15" customHeight="1">
      <c r="A7" t="s">
        <v>344</v>
      </c>
    </row>
    <row r="8" spans="1:12" ht="15" customHeight="1"/>
    <row r="9" spans="1:12" ht="15" customHeight="1">
      <c r="A9" s="88" t="s">
        <v>270</v>
      </c>
      <c r="C9" s="192"/>
      <c r="D9" s="192"/>
      <c r="E9" s="192"/>
      <c r="I9" s="192"/>
      <c r="J9" s="192"/>
      <c r="K9" s="192"/>
      <c r="L9" s="192"/>
    </row>
    <row r="10" spans="1:12" ht="15" customHeight="1">
      <c r="A10" s="266"/>
      <c r="B10" s="267"/>
      <c r="C10" s="268"/>
      <c r="D10" s="211">
        <v>2025</v>
      </c>
      <c r="E10" s="268"/>
      <c r="F10" s="268"/>
      <c r="H10" s="268"/>
      <c r="I10" s="268"/>
      <c r="J10" s="211">
        <v>2024</v>
      </c>
      <c r="K10" s="268"/>
      <c r="L10" s="268"/>
    </row>
    <row r="11" spans="1:12" ht="15" customHeight="1">
      <c r="A11" s="269" t="s">
        <v>345</v>
      </c>
      <c r="B11" s="270" t="s">
        <v>346</v>
      </c>
      <c r="C11" s="271" t="s">
        <v>347</v>
      </c>
      <c r="D11" s="271" t="s">
        <v>348</v>
      </c>
      <c r="E11" s="269" t="s">
        <v>1992</v>
      </c>
      <c r="F11" s="270" t="s">
        <v>349</v>
      </c>
      <c r="H11" s="270" t="s">
        <v>346</v>
      </c>
      <c r="I11" s="271" t="s">
        <v>347</v>
      </c>
      <c r="J11" s="271" t="s">
        <v>348</v>
      </c>
      <c r="K11" s="269" t="s">
        <v>1992</v>
      </c>
      <c r="L11" s="270" t="s">
        <v>349</v>
      </c>
    </row>
    <row r="12" spans="1:12" ht="15" customHeight="1">
      <c r="A12" s="272" t="s">
        <v>1823</v>
      </c>
      <c r="B12" s="500">
        <v>45901</v>
      </c>
      <c r="C12" s="379" t="s">
        <v>495</v>
      </c>
      <c r="D12" t="str">
        <f>IFERROR(VLOOKUP(C12,'[1]Base de Monedas'!A$1:B$65536,2,0),"")</f>
        <v>Guaraní</v>
      </c>
      <c r="E12" s="501">
        <f>'2025'!C240</f>
        <v>17857139</v>
      </c>
      <c r="F12" t="s">
        <v>2224</v>
      </c>
      <c r="H12" s="500">
        <v>45901</v>
      </c>
      <c r="I12" s="379" t="s">
        <v>495</v>
      </c>
      <c r="J12" t="s">
        <v>496</v>
      </c>
      <c r="K12" s="501">
        <v>53571425</v>
      </c>
    </row>
    <row r="13" spans="1:12" ht="15" customHeight="1">
      <c r="A13" s="272" t="s">
        <v>977</v>
      </c>
      <c r="B13" s="500">
        <v>45983</v>
      </c>
      <c r="C13" s="379" t="s">
        <v>495</v>
      </c>
      <c r="D13" t="str">
        <f>IFERROR(VLOOKUP(C13,'[1]Base de Monedas'!A$1:B$65536,2,0),"")</f>
        <v>Guaraní</v>
      </c>
      <c r="E13" s="501">
        <f>'2025'!C241</f>
        <v>29761901</v>
      </c>
      <c r="F13" t="s">
        <v>2224</v>
      </c>
      <c r="H13" s="500">
        <v>45983</v>
      </c>
      <c r="I13" s="379" t="s">
        <v>495</v>
      </c>
      <c r="J13" t="s">
        <v>496</v>
      </c>
      <c r="K13" s="501">
        <v>65476187</v>
      </c>
    </row>
    <row r="14" spans="1:12">
      <c r="A14" s="272" t="s">
        <v>978</v>
      </c>
      <c r="B14" s="500">
        <v>46007</v>
      </c>
      <c r="C14" s="379" t="s">
        <v>495</v>
      </c>
      <c r="D14" t="str">
        <f>IFERROR(VLOOKUP(C14,'[1]Base de Monedas'!A$1:B$65536,2,0),"")</f>
        <v>Guaraní</v>
      </c>
      <c r="E14" s="501">
        <f>'2025'!C242</f>
        <v>75000025</v>
      </c>
      <c r="F14" t="s">
        <v>2224</v>
      </c>
      <c r="H14" s="500">
        <v>46007</v>
      </c>
      <c r="I14" s="379" t="s">
        <v>495</v>
      </c>
      <c r="J14" t="s">
        <v>496</v>
      </c>
      <c r="K14" s="501">
        <v>99999996</v>
      </c>
      <c r="L14" t="s">
        <v>2224</v>
      </c>
    </row>
    <row r="15" spans="1:12">
      <c r="A15" s="272" t="s">
        <v>979</v>
      </c>
      <c r="B15" s="500"/>
      <c r="C15" s="379"/>
      <c r="E15" s="501">
        <v>0</v>
      </c>
      <c r="H15" s="500"/>
      <c r="I15" s="379"/>
      <c r="K15" s="501">
        <v>0</v>
      </c>
    </row>
    <row r="16" spans="1:12">
      <c r="A16" s="272" t="s">
        <v>980</v>
      </c>
      <c r="B16" s="500"/>
      <c r="C16" s="379"/>
      <c r="E16" s="501">
        <v>0</v>
      </c>
      <c r="H16" s="500"/>
      <c r="I16" s="379"/>
      <c r="K16" s="501">
        <v>0</v>
      </c>
    </row>
    <row r="17" spans="1:12">
      <c r="A17" s="272" t="s">
        <v>981</v>
      </c>
      <c r="B17" s="500">
        <v>45697</v>
      </c>
      <c r="C17" s="379" t="s">
        <v>495</v>
      </c>
      <c r="D17" t="str">
        <f>IFERROR(VLOOKUP(C17,'[1]Base de Monedas'!A$1:B$65536,2,0),"")</f>
        <v>Guaraní</v>
      </c>
      <c r="E17" s="501">
        <f>'2025'!C244</f>
        <v>0</v>
      </c>
      <c r="F17" t="s">
        <v>2224</v>
      </c>
      <c r="H17" s="500">
        <v>45697</v>
      </c>
      <c r="I17" s="379" t="s">
        <v>495</v>
      </c>
      <c r="J17" t="s">
        <v>496</v>
      </c>
      <c r="K17" s="501">
        <v>11666694</v>
      </c>
      <c r="L17" t="s">
        <v>2224</v>
      </c>
    </row>
    <row r="18" spans="1:12">
      <c r="A18" s="272" t="s">
        <v>982</v>
      </c>
      <c r="B18" s="500"/>
      <c r="C18" s="379"/>
      <c r="E18" s="501">
        <v>0</v>
      </c>
      <c r="H18" s="500"/>
      <c r="I18" s="25"/>
      <c r="K18" s="501">
        <v>0</v>
      </c>
    </row>
    <row r="19" spans="1:12">
      <c r="A19" s="272" t="s">
        <v>1701</v>
      </c>
      <c r="B19" s="500"/>
      <c r="C19" s="379"/>
      <c r="E19" s="501">
        <v>0</v>
      </c>
      <c r="H19" s="500"/>
      <c r="I19" s="25"/>
      <c r="K19" s="501">
        <v>0</v>
      </c>
    </row>
    <row r="20" spans="1:12">
      <c r="A20" s="272" t="s">
        <v>1924</v>
      </c>
      <c r="B20" s="500">
        <v>45431</v>
      </c>
      <c r="C20" s="25" t="s">
        <v>495</v>
      </c>
      <c r="D20" t="s">
        <v>496</v>
      </c>
      <c r="E20" s="501">
        <f>'2025'!C247</f>
        <v>0</v>
      </c>
      <c r="H20" s="500">
        <v>45431</v>
      </c>
      <c r="I20" s="25" t="s">
        <v>495</v>
      </c>
      <c r="J20" t="s">
        <v>496</v>
      </c>
      <c r="K20" s="501">
        <v>0</v>
      </c>
    </row>
    <row r="21" spans="1:12">
      <c r="A21" s="272" t="s">
        <v>1702</v>
      </c>
      <c r="B21" s="500">
        <v>45364</v>
      </c>
      <c r="C21" s="25" t="s">
        <v>495</v>
      </c>
      <c r="D21" t="s">
        <v>496</v>
      </c>
      <c r="E21" s="501">
        <f>'2025'!C248</f>
        <v>0</v>
      </c>
      <c r="H21" s="500">
        <v>45364</v>
      </c>
      <c r="I21" s="25" t="s">
        <v>495</v>
      </c>
      <c r="J21" t="s">
        <v>496</v>
      </c>
      <c r="K21" s="501">
        <v>0</v>
      </c>
    </row>
    <row r="22" spans="1:12">
      <c r="A22" s="272" t="s">
        <v>1703</v>
      </c>
      <c r="B22" s="500">
        <v>46013</v>
      </c>
      <c r="C22" s="25" t="s">
        <v>495</v>
      </c>
      <c r="D22" t="s">
        <v>496</v>
      </c>
      <c r="E22" s="501">
        <f>'2025'!C239</f>
        <v>579520799</v>
      </c>
      <c r="H22" s="500">
        <v>46013</v>
      </c>
      <c r="I22" s="25" t="s">
        <v>495</v>
      </c>
      <c r="J22" t="s">
        <v>496</v>
      </c>
      <c r="K22" s="501">
        <v>394013361</v>
      </c>
    </row>
    <row r="23" spans="1:12">
      <c r="A23" s="272" t="s">
        <v>1959</v>
      </c>
      <c r="B23" s="500">
        <v>45474</v>
      </c>
      <c r="C23" s="25" t="s">
        <v>495</v>
      </c>
      <c r="D23" t="s">
        <v>496</v>
      </c>
      <c r="E23" s="501">
        <f>'2025'!C243</f>
        <v>0</v>
      </c>
      <c r="H23" s="500">
        <v>45474</v>
      </c>
      <c r="I23" s="25" t="s">
        <v>495</v>
      </c>
      <c r="J23" t="s">
        <v>496</v>
      </c>
      <c r="K23" s="501">
        <v>0</v>
      </c>
    </row>
    <row r="24" spans="1:12">
      <c r="A24" s="272" t="s">
        <v>1968</v>
      </c>
      <c r="B24" s="500">
        <v>45598</v>
      </c>
      <c r="C24" s="25" t="s">
        <v>495</v>
      </c>
      <c r="D24" t="s">
        <v>496</v>
      </c>
      <c r="E24" s="501">
        <f>'2025'!C249</f>
        <v>805000000</v>
      </c>
      <c r="H24" s="500">
        <v>45598</v>
      </c>
      <c r="I24" s="25" t="s">
        <v>495</v>
      </c>
      <c r="J24" t="s">
        <v>496</v>
      </c>
      <c r="K24" s="501">
        <v>805000000</v>
      </c>
    </row>
    <row r="25" spans="1:12">
      <c r="A25" s="272" t="s">
        <v>2221</v>
      </c>
      <c r="B25" s="500">
        <v>45780</v>
      </c>
      <c r="C25" s="25" t="s">
        <v>495</v>
      </c>
      <c r="D25" t="s">
        <v>496</v>
      </c>
      <c r="E25" s="501">
        <f>+'2025'!C250</f>
        <v>1500000000</v>
      </c>
      <c r="H25" s="500">
        <v>45780</v>
      </c>
      <c r="I25" s="25" t="s">
        <v>495</v>
      </c>
      <c r="J25" t="s">
        <v>496</v>
      </c>
      <c r="K25" s="501">
        <v>1500000000</v>
      </c>
    </row>
    <row r="26" spans="1:12">
      <c r="A26" s="272" t="s">
        <v>2222</v>
      </c>
      <c r="B26" s="500">
        <v>45849</v>
      </c>
      <c r="C26" s="25" t="s">
        <v>495</v>
      </c>
      <c r="D26" t="s">
        <v>496</v>
      </c>
      <c r="E26" s="501">
        <f>+'2025'!C253</f>
        <v>0</v>
      </c>
      <c r="H26" s="500">
        <v>45849</v>
      </c>
      <c r="I26" s="25" t="s">
        <v>495</v>
      </c>
      <c r="J26" t="s">
        <v>496</v>
      </c>
      <c r="K26" s="501">
        <v>500000000</v>
      </c>
    </row>
    <row r="27" spans="1:12">
      <c r="A27" s="272" t="s">
        <v>2223</v>
      </c>
      <c r="B27" s="500">
        <v>45851</v>
      </c>
      <c r="C27" s="25" t="s">
        <v>495</v>
      </c>
      <c r="D27" t="s">
        <v>496</v>
      </c>
      <c r="E27" s="501">
        <f>+'2025'!C254</f>
        <v>850000000</v>
      </c>
      <c r="H27" s="500">
        <v>45851</v>
      </c>
      <c r="I27" s="25" t="s">
        <v>495</v>
      </c>
      <c r="J27" t="s">
        <v>496</v>
      </c>
      <c r="K27" s="501">
        <v>1700000000</v>
      </c>
    </row>
    <row r="28" spans="1:12">
      <c r="A28" s="272" t="s">
        <v>2251</v>
      </c>
      <c r="B28" s="500">
        <v>45705</v>
      </c>
      <c r="C28" s="25" t="s">
        <v>495</v>
      </c>
      <c r="D28" t="s">
        <v>496</v>
      </c>
      <c r="E28" s="501">
        <f>+'2025'!C255</f>
        <v>600000000</v>
      </c>
      <c r="H28" s="500">
        <v>45705</v>
      </c>
      <c r="I28" s="25" t="s">
        <v>495</v>
      </c>
      <c r="J28" t="s">
        <v>496</v>
      </c>
      <c r="K28" s="501">
        <v>1000000000</v>
      </c>
    </row>
    <row r="29" spans="1:12">
      <c r="A29" s="272" t="s">
        <v>2284</v>
      </c>
      <c r="B29" s="500">
        <v>46083</v>
      </c>
      <c r="C29" s="25" t="s">
        <v>495</v>
      </c>
      <c r="D29" t="s">
        <v>496</v>
      </c>
      <c r="E29" s="501">
        <f>+'2025'!C256</f>
        <v>1000000000</v>
      </c>
      <c r="H29" s="500"/>
      <c r="I29" s="25"/>
      <c r="K29" s="501"/>
    </row>
    <row r="30" spans="1:12" s="677" customFormat="1">
      <c r="A30" s="272" t="s">
        <v>2500</v>
      </c>
      <c r="B30" s="500">
        <v>45996</v>
      </c>
      <c r="C30" s="25" t="s">
        <v>497</v>
      </c>
      <c r="D30" s="677" t="s">
        <v>2502</v>
      </c>
      <c r="E30" s="501">
        <v>390370500</v>
      </c>
      <c r="H30" s="500"/>
      <c r="I30" s="25"/>
      <c r="K30" s="501"/>
    </row>
    <row r="31" spans="1:12" s="677" customFormat="1">
      <c r="A31" s="272" t="s">
        <v>2501</v>
      </c>
      <c r="B31" s="500">
        <v>45849</v>
      </c>
      <c r="C31" s="25" t="s">
        <v>495</v>
      </c>
      <c r="D31" s="677" t="s">
        <v>496</v>
      </c>
      <c r="E31" s="501">
        <v>500000000</v>
      </c>
      <c r="H31" s="500"/>
      <c r="I31" s="25"/>
      <c r="K31" s="501"/>
    </row>
    <row r="32" spans="1:12">
      <c r="A32" s="272"/>
      <c r="C32" s="25"/>
      <c r="E32" s="501"/>
      <c r="I32" s="25"/>
      <c r="K32" s="501"/>
    </row>
    <row r="33" spans="1:12" ht="15" customHeight="1">
      <c r="A33" t="s">
        <v>352</v>
      </c>
      <c r="C33" s="25"/>
      <c r="D33" t="str">
        <f>IFERROR(VLOOKUP(C33,'[1]Base de Monedas'!A$1:B$65536,2,0),"")</f>
        <v/>
      </c>
      <c r="E33" s="501"/>
      <c r="I33" s="25"/>
      <c r="J33" t="str">
        <f>IFERROR(VLOOKUP(I33,'[1]Base de Monedas'!A$1:B$65536,2,0),"")</f>
        <v/>
      </c>
      <c r="K33" s="501"/>
    </row>
    <row r="34" spans="1:12" ht="15" customHeight="1">
      <c r="A34" s="272" t="s">
        <v>353</v>
      </c>
      <c r="C34" s="25"/>
      <c r="D34" t="str">
        <f>IFERROR(VLOOKUP(C34,'[1]Base de Monedas'!A$1:B$65536,2,0),"")</f>
        <v/>
      </c>
      <c r="E34" s="501"/>
      <c r="I34" s="25"/>
      <c r="J34" t="str">
        <f>IFERROR(VLOOKUP(I34,'[1]Base de Monedas'!A$1:B$65536,2,0),"")</f>
        <v/>
      </c>
      <c r="K34" s="501"/>
    </row>
    <row r="35" spans="1:12" ht="15.6" hidden="1" customHeight="1">
      <c r="A35" s="269" t="s">
        <v>354</v>
      </c>
      <c r="C35" s="25"/>
      <c r="D35" t="str">
        <f>IFERROR(VLOOKUP(C35,'[1]Base de Monedas'!A$1:B$65536,2,0),"")</f>
        <v/>
      </c>
      <c r="E35" s="501"/>
      <c r="I35" s="25"/>
      <c r="J35" t="str">
        <f>IFERROR(VLOOKUP(I35,'[1]Base de Monedas'!A$1:B$65536,2,0),"")</f>
        <v/>
      </c>
      <c r="K35" s="501"/>
    </row>
    <row r="36" spans="1:12" ht="15" hidden="1" customHeight="1">
      <c r="A36" t="s">
        <v>350</v>
      </c>
      <c r="C36" s="25"/>
      <c r="D36" t="str">
        <f>IFERROR(VLOOKUP(C36,'[1]Base de Monedas'!A$1:B$65536,2,0),"")</f>
        <v/>
      </c>
      <c r="E36" s="501"/>
      <c r="I36" s="25"/>
      <c r="J36" t="str">
        <f>IFERROR(VLOOKUP(I36,'[1]Base de Monedas'!A$1:B$65536,2,0),"")</f>
        <v/>
      </c>
      <c r="K36" s="501"/>
    </row>
    <row r="37" spans="1:12" ht="15" hidden="1" customHeight="1">
      <c r="A37" t="s">
        <v>350</v>
      </c>
      <c r="C37" s="25"/>
      <c r="D37" t="str">
        <f>IFERROR(VLOOKUP(C37,'[1]Base de Monedas'!A$1:B$65536,2,0),"")</f>
        <v/>
      </c>
      <c r="E37" s="501"/>
      <c r="I37" s="25"/>
      <c r="J37" t="str">
        <f>IFERROR(VLOOKUP(I37,'[1]Base de Monedas'!A$1:B$65536,2,0),"")</f>
        <v/>
      </c>
      <c r="K37" s="501"/>
    </row>
    <row r="38" spans="1:12" ht="15" hidden="1" customHeight="1">
      <c r="A38" s="272" t="s">
        <v>351</v>
      </c>
      <c r="C38" s="25"/>
      <c r="D38" t="str">
        <f>IFERROR(VLOOKUP(C38,'[1]Base de Monedas'!A$1:B$65536,2,0),"")</f>
        <v/>
      </c>
      <c r="E38" s="501"/>
      <c r="I38" s="25"/>
      <c r="J38" t="str">
        <f>IFERROR(VLOOKUP(I38,'[1]Base de Monedas'!A$1:B$65536,2,0),"")</f>
        <v/>
      </c>
      <c r="K38" s="501"/>
    </row>
    <row r="39" spans="1:12" ht="15" hidden="1" customHeight="1">
      <c r="A39" t="s">
        <v>352</v>
      </c>
      <c r="C39" s="25"/>
      <c r="D39" t="str">
        <f>IFERROR(VLOOKUP(C39,'[1]Base de Monedas'!A$1:B$65536,2,0),"")</f>
        <v/>
      </c>
      <c r="E39" s="501"/>
      <c r="I39" s="25"/>
      <c r="J39" t="str">
        <f>IFERROR(VLOOKUP(I39,'[1]Base de Monedas'!A$1:B$65536,2,0),"")</f>
        <v/>
      </c>
      <c r="K39" s="501"/>
    </row>
    <row r="40" spans="1:12" ht="15" hidden="1" customHeight="1">
      <c r="A40" s="272" t="s">
        <v>353</v>
      </c>
      <c r="C40" s="25"/>
      <c r="D40" t="str">
        <f>IFERROR(VLOOKUP(C40,'[1]Base de Monedas'!A$1:B$65536,2,0),"")</f>
        <v/>
      </c>
      <c r="E40" s="501"/>
      <c r="I40" s="25"/>
      <c r="J40" t="str">
        <f>IFERROR(VLOOKUP(I40,'[1]Base de Monedas'!A$1:B$65536,2,0),"")</f>
        <v/>
      </c>
      <c r="K40" s="501"/>
    </row>
    <row r="41" spans="1:12">
      <c r="A41" s="88" t="s">
        <v>355</v>
      </c>
      <c r="C41" s="25"/>
      <c r="D41" t="str">
        <f>IFERROR(VLOOKUP(C41,'[1]Base de Monedas'!A$1:B$65536,2,0),"")</f>
        <v/>
      </c>
      <c r="E41" s="501"/>
      <c r="I41" s="25"/>
      <c r="J41" t="str">
        <f>IFERROR(VLOOKUP(I41,'[1]Base de Monedas'!A$1:B$65536,2,0),"")</f>
        <v/>
      </c>
      <c r="K41" s="501"/>
    </row>
    <row r="42" spans="1:12">
      <c r="A42" t="s">
        <v>356</v>
      </c>
      <c r="C42" s="25"/>
      <c r="D42" t="str">
        <f>IFERROR(VLOOKUP(C42,'[1]Base de Monedas'!A$1:B$65536,2,0),"")</f>
        <v/>
      </c>
      <c r="E42" s="501">
        <f>'2025'!C251+'2025'!C260</f>
        <v>471140332</v>
      </c>
      <c r="I42" s="25"/>
      <c r="J42" t="str">
        <f>IFERROR(VLOOKUP(I42,'[1]Base de Monedas'!A$1:B$65536,2,0),"")</f>
        <v/>
      </c>
      <c r="K42" s="501">
        <v>379554983</v>
      </c>
    </row>
    <row r="43" spans="1:12">
      <c r="A43" t="s">
        <v>357</v>
      </c>
      <c r="C43" s="25"/>
      <c r="E43" s="501">
        <f>'2025'!C252+'2025'!C259</f>
        <v>-471140332</v>
      </c>
      <c r="I43" s="25"/>
      <c r="K43" s="501">
        <v>-379554983</v>
      </c>
    </row>
    <row r="44" spans="1:12" ht="15" customHeight="1">
      <c r="A44" s="88" t="s">
        <v>358</v>
      </c>
      <c r="C44" s="25"/>
      <c r="D44" t="str">
        <f>IFERROR(VLOOKUP(C44,'[1]Base de Monedas'!A$1:B$65536,2,0),"")</f>
        <v/>
      </c>
      <c r="E44" s="501"/>
      <c r="K44" s="615"/>
    </row>
    <row r="45" spans="1:12" ht="15" customHeight="1">
      <c r="A45" t="s">
        <v>356</v>
      </c>
      <c r="C45" s="25"/>
      <c r="D45" t="str">
        <f>IFERROR(VLOOKUP(C45,'[1]Base de Monedas'!A$1:B$65536,2,0),"")</f>
        <v/>
      </c>
      <c r="E45" s="615">
        <f>+'2025'!C280</f>
        <v>1489102748</v>
      </c>
      <c r="K45" s="615">
        <v>1050732884</v>
      </c>
    </row>
    <row r="46" spans="1:12" ht="15" customHeight="1">
      <c r="A46" s="273" t="s">
        <v>357</v>
      </c>
      <c r="B46" s="273"/>
      <c r="C46" s="274"/>
      <c r="D46" s="273" t="str">
        <f>IFERROR(VLOOKUP(C46,'[1]Base de Monedas'!A$1:B$65536,2,0),"")</f>
        <v/>
      </c>
      <c r="E46" s="620">
        <f>+'2025'!C282</f>
        <v>-1489102747</v>
      </c>
      <c r="F46" s="273"/>
      <c r="G46" s="273"/>
      <c r="H46" s="273"/>
      <c r="I46" s="273"/>
      <c r="J46" s="273"/>
      <c r="K46" s="620">
        <v>-1050732884</v>
      </c>
      <c r="L46" s="273"/>
    </row>
    <row r="47" spans="1:12" ht="15" customHeight="1">
      <c r="A47" s="88" t="s">
        <v>161</v>
      </c>
      <c r="C47" s="25"/>
      <c r="D47" t="str">
        <f>IFERROR(VLOOKUP(C47,'[1]Base de Monedas'!A$1:B$65536,2,0),"")</f>
        <v/>
      </c>
      <c r="E47" s="406">
        <f>SUM($E$12:E46)</f>
        <v>6347510365</v>
      </c>
      <c r="K47" s="501">
        <f>SUM($K$12:K46)</f>
        <v>6129727663</v>
      </c>
    </row>
    <row r="48" spans="1:12" ht="15" customHeight="1">
      <c r="A48" s="88"/>
    </row>
    <row r="49" spans="1:12" ht="15" customHeight="1"/>
    <row r="50" spans="1:12" ht="15" customHeight="1">
      <c r="A50" s="88" t="s">
        <v>341</v>
      </c>
      <c r="D50" s="192"/>
      <c r="E50" s="192"/>
      <c r="I50" s="192"/>
      <c r="J50" s="192"/>
      <c r="K50" s="192"/>
      <c r="L50" s="192"/>
    </row>
    <row r="51" spans="1:12" ht="15" customHeight="1">
      <c r="A51" s="266"/>
      <c r="B51" s="268"/>
      <c r="C51" s="268"/>
      <c r="D51" s="211">
        <f>+D10</f>
        <v>2025</v>
      </c>
      <c r="E51" s="268"/>
      <c r="F51" s="268"/>
      <c r="H51" s="268"/>
      <c r="I51" s="268"/>
      <c r="J51" s="211">
        <f>+J10</f>
        <v>2024</v>
      </c>
      <c r="K51" s="268"/>
      <c r="L51" s="268"/>
    </row>
    <row r="52" spans="1:12" ht="15" customHeight="1">
      <c r="A52" s="269" t="s">
        <v>345</v>
      </c>
      <c r="B52" s="270" t="s">
        <v>346</v>
      </c>
      <c r="C52" s="271" t="s">
        <v>347</v>
      </c>
      <c r="D52" s="271" t="s">
        <v>348</v>
      </c>
      <c r="E52" s="269" t="s">
        <v>1993</v>
      </c>
      <c r="F52" s="270" t="s">
        <v>359</v>
      </c>
      <c r="H52" s="270" t="s">
        <v>346</v>
      </c>
      <c r="I52" s="271" t="s">
        <v>347</v>
      </c>
      <c r="J52" s="271" t="s">
        <v>348</v>
      </c>
      <c r="K52" s="269" t="s">
        <v>1993</v>
      </c>
      <c r="L52" s="270" t="s">
        <v>349</v>
      </c>
    </row>
    <row r="53" spans="1:12" ht="15" customHeight="1">
      <c r="A53" t="s">
        <v>989</v>
      </c>
      <c r="B53" s="500">
        <v>47519</v>
      </c>
      <c r="C53" s="379" t="s">
        <v>495</v>
      </c>
      <c r="D53" t="str">
        <f>IFERROR(VLOOKUP(C53,'[1]Base de Monedas'!A$1:B$65536,2,0),"")</f>
        <v>Guaraní</v>
      </c>
      <c r="E53" s="501">
        <f>'2025'!C267</f>
        <v>974358950</v>
      </c>
      <c r="H53" s="500">
        <v>47519</v>
      </c>
      <c r="I53" s="379" t="s">
        <v>495</v>
      </c>
      <c r="J53" t="s">
        <v>496</v>
      </c>
      <c r="K53" s="501">
        <v>1282051250</v>
      </c>
    </row>
    <row r="54" spans="1:12" ht="15" customHeight="1">
      <c r="A54" t="s">
        <v>988</v>
      </c>
      <c r="B54" s="500"/>
      <c r="C54" s="379"/>
      <c r="E54" s="501"/>
      <c r="H54" s="500">
        <v>45697</v>
      </c>
      <c r="I54" s="379" t="s">
        <v>495</v>
      </c>
      <c r="J54" t="s">
        <v>496</v>
      </c>
      <c r="K54" s="501"/>
    </row>
    <row r="55" spans="1:12" ht="15" customHeight="1">
      <c r="A55" s="272" t="s">
        <v>987</v>
      </c>
      <c r="B55" s="500">
        <v>46075</v>
      </c>
      <c r="C55" s="379" t="s">
        <v>495</v>
      </c>
      <c r="D55" t="str">
        <f>IFERROR(VLOOKUP(C55,'[1]Base de Monedas'!A$1:B$65536,2,0),"")</f>
        <v>Guaraní</v>
      </c>
      <c r="E55" s="501">
        <f>'2025'!C269</f>
        <v>0</v>
      </c>
      <c r="H55" s="500">
        <v>46075</v>
      </c>
      <c r="I55" s="379" t="s">
        <v>495</v>
      </c>
      <c r="J55" t="s">
        <v>496</v>
      </c>
      <c r="K55" s="501">
        <v>51486790</v>
      </c>
    </row>
    <row r="56" spans="1:12" ht="15" customHeight="1">
      <c r="A56" s="272" t="s">
        <v>986</v>
      </c>
      <c r="B56" s="500">
        <v>46097</v>
      </c>
      <c r="C56" s="379" t="s">
        <v>495</v>
      </c>
      <c r="D56" t="str">
        <f>IFERROR(VLOOKUP(C56,'[1]Base de Monedas'!A$1:B$65536,2,0),"")</f>
        <v>Guaraní</v>
      </c>
      <c r="E56" s="501">
        <f>'2025'!C270</f>
        <v>0</v>
      </c>
      <c r="H56" s="500">
        <v>46097</v>
      </c>
      <c r="I56" s="379" t="s">
        <v>495</v>
      </c>
      <c r="J56" t="s">
        <v>496</v>
      </c>
      <c r="K56" s="501">
        <v>25000027</v>
      </c>
    </row>
    <row r="57" spans="1:12" ht="15" hidden="1" customHeight="1">
      <c r="A57" s="272" t="s">
        <v>983</v>
      </c>
      <c r="B57" s="500"/>
      <c r="C57" s="379"/>
      <c r="E57" s="501"/>
      <c r="H57" s="500"/>
      <c r="I57" s="379"/>
      <c r="J57" t="s">
        <v>496</v>
      </c>
      <c r="K57" s="501"/>
    </row>
    <row r="58" spans="1:12" ht="15" hidden="1" customHeight="1">
      <c r="A58" s="272" t="s">
        <v>984</v>
      </c>
      <c r="B58" s="500"/>
      <c r="C58" s="379"/>
      <c r="E58" s="501"/>
      <c r="H58" s="500"/>
      <c r="I58" s="379"/>
      <c r="J58" t="s">
        <v>496</v>
      </c>
      <c r="K58" s="501"/>
    </row>
    <row r="59" spans="1:12" ht="15" customHeight="1">
      <c r="A59" s="272" t="s">
        <v>985</v>
      </c>
      <c r="B59" s="500"/>
      <c r="C59" s="379"/>
      <c r="E59" s="501"/>
      <c r="H59" s="500">
        <v>45983</v>
      </c>
      <c r="I59" s="379" t="s">
        <v>495</v>
      </c>
      <c r="J59" t="s">
        <v>496</v>
      </c>
      <c r="K59" s="501"/>
    </row>
    <row r="60" spans="1:12" ht="15" customHeight="1">
      <c r="A60" t="s">
        <v>352</v>
      </c>
      <c r="C60" s="25"/>
      <c r="D60" t="str">
        <f>IFERROR(VLOOKUP(C60,'[1]Base de Monedas'!A$1:B$65536,2,0),"")</f>
        <v/>
      </c>
      <c r="E60" s="501"/>
      <c r="I60" s="25"/>
      <c r="J60" t="str">
        <f>IFERROR(VLOOKUP(I60,'[1]Base de Monedas'!A$1:B$65536,2,0),"")</f>
        <v/>
      </c>
    </row>
    <row r="61" spans="1:12" ht="15" customHeight="1">
      <c r="A61" t="s">
        <v>2166</v>
      </c>
      <c r="C61" s="25" t="s">
        <v>495</v>
      </c>
      <c r="D61" t="str">
        <f>IFERROR(VLOOKUP(C61,'[1]Base de Monedas'!A$1:B$65536,2,0),"")</f>
        <v>Guaraní</v>
      </c>
      <c r="E61" s="501">
        <f>+'2025'!C279</f>
        <v>8514735404</v>
      </c>
      <c r="I61" s="25"/>
      <c r="K61">
        <v>8514735404</v>
      </c>
    </row>
    <row r="62" spans="1:12" ht="15" customHeight="1">
      <c r="A62" s="272" t="s">
        <v>353</v>
      </c>
      <c r="C62" s="25"/>
      <c r="D62" t="str">
        <f>IFERROR(VLOOKUP(C62,'[1]Base de Monedas'!A$1:B$65536,2,0),"")</f>
        <v/>
      </c>
      <c r="E62" s="501"/>
      <c r="I62" s="25"/>
      <c r="J62" t="str">
        <f>IFERROR(VLOOKUP(I62,'[1]Base de Monedas'!A$1:B$65536,2,0),"")</f>
        <v/>
      </c>
    </row>
    <row r="63" spans="1:12" ht="15" hidden="1" customHeight="1">
      <c r="A63" s="269" t="s">
        <v>354</v>
      </c>
      <c r="C63" s="25"/>
      <c r="D63" t="str">
        <f>IFERROR(VLOOKUP(C63,'[1]Base de Monedas'!A$1:B$65536,2,0),"")</f>
        <v/>
      </c>
      <c r="E63" s="501"/>
      <c r="I63" s="25"/>
      <c r="J63" t="str">
        <f>IFERROR(VLOOKUP(I63,'[1]Base de Monedas'!A$1:B$65536,2,0),"")</f>
        <v/>
      </c>
    </row>
    <row r="64" spans="1:12" ht="15" hidden="1" customHeight="1">
      <c r="A64" t="s">
        <v>350</v>
      </c>
      <c r="C64" s="25"/>
      <c r="D64" t="str">
        <f>IFERROR(VLOOKUP(C64,'[1]Base de Monedas'!A$1:B$65536,2,0),"")</f>
        <v/>
      </c>
      <c r="E64" s="501"/>
      <c r="I64" s="25"/>
      <c r="J64" t="str">
        <f>IFERROR(VLOOKUP(I64,'[1]Base de Monedas'!A$1:B$65536,2,0),"")</f>
        <v/>
      </c>
    </row>
    <row r="65" spans="1:12" ht="15" hidden="1" customHeight="1">
      <c r="A65" t="s">
        <v>350</v>
      </c>
      <c r="C65" s="25"/>
      <c r="D65" t="str">
        <f>IFERROR(VLOOKUP(C65,'[1]Base de Monedas'!A$1:B$65536,2,0),"")</f>
        <v/>
      </c>
      <c r="E65" s="501"/>
      <c r="I65" s="25"/>
      <c r="J65" t="str">
        <f>IFERROR(VLOOKUP(I65,'[1]Base de Monedas'!A$1:B$65536,2,0),"")</f>
        <v/>
      </c>
    </row>
    <row r="66" spans="1:12" ht="15" hidden="1" customHeight="1">
      <c r="A66" s="272" t="s">
        <v>351</v>
      </c>
      <c r="C66" s="25"/>
      <c r="D66" t="str">
        <f>IFERROR(VLOOKUP(C66,'[1]Base de Monedas'!A$1:B$65536,2,0),"")</f>
        <v/>
      </c>
      <c r="E66" s="501"/>
      <c r="I66" s="25"/>
      <c r="J66" t="str">
        <f>IFERROR(VLOOKUP(I66,'[1]Base de Monedas'!A$1:B$65536,2,0),"")</f>
        <v/>
      </c>
    </row>
    <row r="67" spans="1:12" ht="15" hidden="1" customHeight="1">
      <c r="A67" t="s">
        <v>352</v>
      </c>
      <c r="C67" s="25"/>
      <c r="D67" t="str">
        <f>IFERROR(VLOOKUP(C67,'[1]Base de Monedas'!A$1:B$65536,2,0),"")</f>
        <v/>
      </c>
      <c r="E67" s="501"/>
      <c r="I67" s="25"/>
      <c r="J67" t="str">
        <f>IFERROR(VLOOKUP(I67,'[1]Base de Monedas'!A$1:B$65536,2,0),"")</f>
        <v/>
      </c>
    </row>
    <row r="68" spans="1:12" ht="15" hidden="1" customHeight="1">
      <c r="A68" s="272" t="s">
        <v>353</v>
      </c>
      <c r="C68" s="25"/>
      <c r="D68" t="str">
        <f>IFERROR(VLOOKUP(C68,'[1]Base de Monedas'!A$1:B$65536,2,0),"")</f>
        <v/>
      </c>
      <c r="E68" s="501"/>
      <c r="I68" s="25"/>
      <c r="J68" t="str">
        <f>IFERROR(VLOOKUP(I68,'[1]Base de Monedas'!A$1:B$65536,2,0),"")</f>
        <v/>
      </c>
    </row>
    <row r="69" spans="1:12" ht="15" customHeight="1">
      <c r="A69" s="88" t="s">
        <v>355</v>
      </c>
      <c r="C69" s="25"/>
      <c r="D69" t="str">
        <f>IFERROR(VLOOKUP(C69,'[1]Base de Monedas'!A$1:B$65536,2,0),"")</f>
        <v/>
      </c>
      <c r="E69" s="501"/>
      <c r="I69" s="25"/>
      <c r="J69" t="str">
        <f>IFERROR(VLOOKUP(I69,'[1]Base de Monedas'!A$1:B$65536,2,0),"")</f>
        <v/>
      </c>
    </row>
    <row r="70" spans="1:12" ht="15" customHeight="1">
      <c r="A70" t="s">
        <v>356</v>
      </c>
      <c r="C70" s="25"/>
      <c r="D70" t="str">
        <f>IFERROR(VLOOKUP(C70,'[1]Base de Monedas'!A$1:B$65536,2,0),"")</f>
        <v/>
      </c>
      <c r="E70" s="501">
        <f>'2025'!C272</f>
        <v>195205477</v>
      </c>
      <c r="I70" s="25"/>
      <c r="J70" t="str">
        <f>IFERROR(VLOOKUP(I70,'[1]Base de Monedas'!A$1:B$65536,2,0),"")</f>
        <v/>
      </c>
      <c r="K70" s="501">
        <v>336414114</v>
      </c>
    </row>
    <row r="71" spans="1:12" ht="15" customHeight="1">
      <c r="A71" t="s">
        <v>357</v>
      </c>
      <c r="C71" s="25"/>
      <c r="E71" s="501">
        <f>'2025'!C273</f>
        <v>-195205475</v>
      </c>
      <c r="I71" s="25"/>
      <c r="K71" s="501">
        <v>-336414112</v>
      </c>
    </row>
    <row r="72" spans="1:12" ht="15" customHeight="1">
      <c r="A72" s="88" t="s">
        <v>358</v>
      </c>
      <c r="C72" s="25"/>
      <c r="D72" t="str">
        <f>IFERROR(VLOOKUP(C72,'[1]Base de Monedas'!A$1:B$65536,2,0),"")</f>
        <v/>
      </c>
      <c r="E72" s="501"/>
      <c r="I72" s="25"/>
      <c r="J72" t="str">
        <f>IFERROR(VLOOKUP(I72,'[1]Base de Monedas'!A$1:B$65536,2,0),"")</f>
        <v/>
      </c>
      <c r="K72" s="501"/>
    </row>
    <row r="73" spans="1:12" ht="15" customHeight="1">
      <c r="A73" t="s">
        <v>356</v>
      </c>
      <c r="C73" s="25"/>
      <c r="D73" t="str">
        <f>IFERROR(VLOOKUP(C73,'[1]Base de Monedas'!A$1:B$65536,2,0),"")</f>
        <v/>
      </c>
      <c r="E73" s="615">
        <f>+'2025'!C281</f>
        <v>1121828768</v>
      </c>
      <c r="I73" s="25"/>
      <c r="J73" t="str">
        <f>IFERROR(VLOOKUP(I73,'[1]Base de Monedas'!A$1:B$65536,2,0),"")</f>
        <v/>
      </c>
      <c r="K73" s="501">
        <v>2086746579</v>
      </c>
    </row>
    <row r="74" spans="1:12" ht="15" customHeight="1">
      <c r="A74" s="273" t="s">
        <v>357</v>
      </c>
      <c r="B74" s="273"/>
      <c r="C74" s="274"/>
      <c r="D74" s="273" t="str">
        <f>IFERROR(VLOOKUP(C74,'[1]Base de Monedas'!A$1:B$65536,2,0),"")</f>
        <v/>
      </c>
      <c r="E74" s="620">
        <f>+'2025'!C283</f>
        <v>-1121828768</v>
      </c>
      <c r="F74" s="273"/>
      <c r="G74" s="273"/>
      <c r="H74" s="273"/>
      <c r="I74" s="273"/>
      <c r="J74" s="273"/>
      <c r="K74" s="502">
        <v>-2086746579</v>
      </c>
      <c r="L74" s="273"/>
    </row>
    <row r="75" spans="1:12" ht="15" customHeight="1">
      <c r="A75" s="88" t="s">
        <v>161</v>
      </c>
      <c r="C75" s="25"/>
      <c r="D75" t="str">
        <f>IFERROR(VLOOKUP(C75,'[1]Base de Monedas'!A$1:B$65536,2,0),"")</f>
        <v/>
      </c>
      <c r="E75" s="406">
        <f>SUM(E53:E74)</f>
        <v>9489094356</v>
      </c>
      <c r="I75" s="25"/>
      <c r="J75" t="str">
        <f>IFERROR(VLOOKUP(I75,'[1]Base de Monedas'!A$1:B$65536,2,0),"")</f>
        <v/>
      </c>
      <c r="K75" s="501">
        <f>SUM($K$53:K74)</f>
        <v>9873273473</v>
      </c>
    </row>
    <row r="76" spans="1:12" ht="15" customHeight="1">
      <c r="I76" s="25"/>
      <c r="J76" t="str">
        <f>IFERROR(VLOOKUP(I76,'[1]Base de Monedas'!H$1:I$65536,2,0),"")</f>
        <v/>
      </c>
    </row>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sheetData>
  <phoneticPr fontId="113" type="noConversion"/>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pageSetUpPr fitToPage="1"/>
  </sheetPr>
  <dimension ref="A1:AH19"/>
  <sheetViews>
    <sheetView workbookViewId="0">
      <selection activeCell="D8" sqref="D8"/>
    </sheetView>
  </sheetViews>
  <sheetFormatPr baseColWidth="10" defaultRowHeight="15"/>
  <cols>
    <col min="1" max="1" width="44.7109375" style="133" customWidth="1"/>
    <col min="2" max="2" width="18.28515625" style="133" customWidth="1"/>
    <col min="3" max="3" width="20.140625" style="133" customWidth="1"/>
    <col min="4" max="34" width="11.5703125" style="133" customWidth="1"/>
  </cols>
  <sheetData>
    <row r="1" spans="1:34">
      <c r="D1" s="153" t="s">
        <v>18</v>
      </c>
    </row>
    <row r="5" spans="1:34">
      <c r="A5" s="125" t="s">
        <v>360</v>
      </c>
      <c r="B5" s="125"/>
      <c r="C5" s="125"/>
      <c r="D5" s="125"/>
      <c r="T5"/>
      <c r="U5"/>
      <c r="V5"/>
      <c r="W5"/>
      <c r="X5"/>
      <c r="Y5"/>
      <c r="Z5"/>
      <c r="AA5"/>
      <c r="AB5"/>
      <c r="AC5"/>
      <c r="AD5"/>
      <c r="AE5"/>
      <c r="AF5"/>
      <c r="AG5"/>
      <c r="AH5"/>
    </row>
    <row r="7" spans="1:34">
      <c r="B7" s="820" t="s">
        <v>1990</v>
      </c>
      <c r="C7" s="820"/>
    </row>
    <row r="8" spans="1:34">
      <c r="A8" s="255" t="s">
        <v>44</v>
      </c>
      <c r="B8" s="275">
        <v>2025</v>
      </c>
      <c r="C8" s="275">
        <v>2024</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361</v>
      </c>
      <c r="D10" s="252"/>
      <c r="T10"/>
      <c r="U10"/>
      <c r="V10"/>
      <c r="W10"/>
      <c r="X10"/>
      <c r="Y10"/>
      <c r="Z10"/>
      <c r="AA10"/>
      <c r="AB10"/>
      <c r="AC10"/>
      <c r="AD10"/>
      <c r="AE10"/>
      <c r="AF10"/>
      <c r="AG10"/>
      <c r="AH10"/>
    </row>
    <row r="11" spans="1:34">
      <c r="A11" s="252" t="s">
        <v>362</v>
      </c>
      <c r="D11" s="252"/>
      <c r="T11"/>
      <c r="U11"/>
      <c r="V11"/>
      <c r="W11"/>
      <c r="X11"/>
      <c r="Y11"/>
      <c r="Z11"/>
      <c r="AA11"/>
      <c r="AB11"/>
      <c r="AC11"/>
      <c r="AD11"/>
      <c r="AE11"/>
      <c r="AF11"/>
      <c r="AG11"/>
      <c r="AH11"/>
    </row>
    <row r="12" spans="1:34">
      <c r="A12" s="252" t="s">
        <v>363</v>
      </c>
      <c r="D12" s="252"/>
      <c r="T12"/>
      <c r="U12"/>
      <c r="V12"/>
      <c r="W12"/>
      <c r="X12"/>
      <c r="Y12"/>
      <c r="Z12"/>
      <c r="AA12"/>
      <c r="AB12"/>
      <c r="AC12"/>
      <c r="AD12"/>
      <c r="AE12"/>
      <c r="AF12"/>
      <c r="AG12"/>
      <c r="AH12"/>
    </row>
    <row r="13" spans="1:34">
      <c r="A13" s="252" t="s">
        <v>364</v>
      </c>
      <c r="D13" s="252"/>
      <c r="T13"/>
      <c r="U13"/>
      <c r="V13"/>
      <c r="W13"/>
      <c r="X13"/>
      <c r="Y13"/>
      <c r="Z13"/>
      <c r="AA13"/>
      <c r="AB13"/>
      <c r="AC13"/>
      <c r="AD13"/>
      <c r="AE13"/>
      <c r="AF13"/>
      <c r="AG13"/>
      <c r="AH13"/>
    </row>
    <row r="14" spans="1:34">
      <c r="A14" s="276" t="s">
        <v>224</v>
      </c>
      <c r="B14" s="251"/>
      <c r="C14" s="251"/>
      <c r="D14" s="251"/>
      <c r="T14"/>
      <c r="U14"/>
      <c r="V14"/>
      <c r="W14"/>
      <c r="X14"/>
      <c r="Y14"/>
      <c r="Z14"/>
      <c r="AA14"/>
      <c r="AB14"/>
      <c r="AC14"/>
      <c r="AD14"/>
      <c r="AE14"/>
      <c r="AF14"/>
      <c r="AG14"/>
      <c r="AH14"/>
    </row>
    <row r="15" spans="1:34">
      <c r="A15" s="223" t="s">
        <v>331</v>
      </c>
      <c r="B15" s="254">
        <f>SUM($B$9:B14)</f>
        <v>0</v>
      </c>
      <c r="C15" s="254">
        <f>SUM($C$9:C14)</f>
        <v>0</v>
      </c>
      <c r="T15"/>
      <c r="U15"/>
      <c r="V15"/>
      <c r="W15"/>
      <c r="X15"/>
      <c r="Y15"/>
      <c r="Z15"/>
      <c r="AA15"/>
      <c r="AB15"/>
      <c r="AC15"/>
      <c r="AD15"/>
      <c r="AE15"/>
      <c r="AF15"/>
      <c r="AG15"/>
      <c r="AH15"/>
    </row>
    <row r="16" spans="1:34">
      <c r="A16" s="253"/>
      <c r="B16" s="133" t="s">
        <v>920</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pageSetUpPr fitToPage="1"/>
  </sheetPr>
  <dimension ref="A1:AG12"/>
  <sheetViews>
    <sheetView workbookViewId="0">
      <selection activeCell="E13" sqref="A1:E13"/>
    </sheetView>
  </sheetViews>
  <sheetFormatPr baseColWidth="10" defaultRowHeight="15"/>
  <cols>
    <col min="1" max="1" width="48.28515625" style="133" customWidth="1"/>
    <col min="2" max="3" width="22.7109375" style="133" customWidth="1"/>
    <col min="4" max="33" width="11.5703125" style="133" customWidth="1"/>
  </cols>
  <sheetData>
    <row r="1" spans="1:33">
      <c r="F1" s="153" t="s">
        <v>18</v>
      </c>
    </row>
    <row r="4" spans="1:33">
      <c r="A4" s="125" t="s">
        <v>365</v>
      </c>
      <c r="B4" s="125"/>
      <c r="C4" s="125"/>
      <c r="D4" s="125"/>
      <c r="T4"/>
      <c r="U4"/>
      <c r="V4"/>
      <c r="W4"/>
      <c r="X4"/>
      <c r="Y4"/>
      <c r="Z4"/>
      <c r="AA4"/>
      <c r="AB4"/>
      <c r="AC4"/>
      <c r="AD4"/>
      <c r="AE4"/>
      <c r="AF4"/>
      <c r="AG4"/>
    </row>
    <row r="6" spans="1:33">
      <c r="B6" s="820" t="s">
        <v>1990</v>
      </c>
      <c r="C6" s="820"/>
    </row>
    <row r="7" spans="1:33">
      <c r="A7" s="255" t="s">
        <v>46</v>
      </c>
      <c r="B7" s="105">
        <v>2025</v>
      </c>
      <c r="C7" s="105">
        <v>2024</v>
      </c>
    </row>
    <row r="8" spans="1:33">
      <c r="A8" s="133" t="s">
        <v>366</v>
      </c>
      <c r="B8" s="415">
        <f>'2025'!C230</f>
        <v>99558237</v>
      </c>
      <c r="C8" s="415">
        <v>121082695</v>
      </c>
    </row>
    <row r="9" spans="1:33">
      <c r="A9" s="133" t="s">
        <v>367</v>
      </c>
      <c r="B9" s="415">
        <v>0</v>
      </c>
      <c r="C9" s="415">
        <v>0</v>
      </c>
    </row>
    <row r="10" spans="1:33">
      <c r="A10" s="133" t="s">
        <v>368</v>
      </c>
      <c r="B10" s="415"/>
      <c r="C10" s="415"/>
    </row>
    <row r="11" spans="1:33">
      <c r="B11" s="415">
        <v>0</v>
      </c>
      <c r="C11" s="415">
        <v>0</v>
      </c>
    </row>
    <row r="12" spans="1:33">
      <c r="A12" s="133" t="s">
        <v>161</v>
      </c>
      <c r="B12" s="254">
        <f>SUM($B$8:B11)</f>
        <v>99558237</v>
      </c>
      <c r="C12" s="254">
        <f>SUM($C$8:C11)</f>
        <v>121082695</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pageSetUpPr fitToPage="1"/>
  </sheetPr>
  <dimension ref="A1:P14"/>
  <sheetViews>
    <sheetView workbookViewId="0">
      <selection activeCell="D16" sqref="A1:D16"/>
    </sheetView>
  </sheetViews>
  <sheetFormatPr baseColWidth="10" defaultRowHeight="15"/>
  <cols>
    <col min="1" max="1" width="51.7109375" style="133" customWidth="1"/>
    <col min="2" max="3" width="22.7109375" style="133" customWidth="1"/>
    <col min="4" max="16" width="11.5703125" style="133" customWidth="1"/>
  </cols>
  <sheetData>
    <row r="1" spans="1:7">
      <c r="G1" s="153" t="s">
        <v>18</v>
      </c>
    </row>
    <row r="5" spans="1:7">
      <c r="A5" s="125" t="s">
        <v>369</v>
      </c>
      <c r="B5" s="125"/>
      <c r="C5" s="125"/>
      <c r="D5" s="125"/>
    </row>
    <row r="6" spans="1:7" s="210" customFormat="1">
      <c r="A6" s="209"/>
      <c r="B6" s="209"/>
      <c r="C6" s="209"/>
      <c r="D6" s="209"/>
    </row>
    <row r="7" spans="1:7">
      <c r="B7" s="820" t="s">
        <v>1990</v>
      </c>
      <c r="C7" s="820"/>
    </row>
    <row r="8" spans="1:7">
      <c r="A8" s="277" t="s">
        <v>48</v>
      </c>
      <c r="B8" s="105">
        <v>2025</v>
      </c>
      <c r="C8" s="105">
        <v>2024</v>
      </c>
    </row>
    <row r="9" spans="1:7">
      <c r="A9" s="133" t="s">
        <v>370</v>
      </c>
      <c r="B9" s="368">
        <v>0</v>
      </c>
      <c r="C9" s="368">
        <v>0</v>
      </c>
    </row>
    <row r="10" spans="1:7">
      <c r="A10" s="133" t="s">
        <v>371</v>
      </c>
      <c r="B10" s="368"/>
      <c r="C10" s="368"/>
    </row>
    <row r="11" spans="1:7">
      <c r="A11" s="133" t="s">
        <v>990</v>
      </c>
      <c r="B11" s="368">
        <f>'2025'!C233</f>
        <v>252279</v>
      </c>
      <c r="C11" s="368">
        <v>253598</v>
      </c>
    </row>
    <row r="12" spans="1:7">
      <c r="A12" s="133" t="s">
        <v>991</v>
      </c>
      <c r="B12" s="368">
        <f>'2025'!C234</f>
        <v>378371</v>
      </c>
      <c r="C12" s="368">
        <v>509463</v>
      </c>
    </row>
    <row r="13" spans="1:7">
      <c r="A13" s="133" t="s">
        <v>992</v>
      </c>
      <c r="B13" s="368">
        <f>'2025'!C235</f>
        <v>263731973</v>
      </c>
      <c r="C13" s="368">
        <v>181376334</v>
      </c>
    </row>
    <row r="14" spans="1:7">
      <c r="A14" s="133" t="s">
        <v>161</v>
      </c>
      <c r="B14" s="254">
        <f>SUM($B$9:B13)</f>
        <v>264362623</v>
      </c>
      <c r="C14" s="381">
        <f>SUM($C$9:C13)</f>
        <v>182139395</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pageSetUpPr fitToPage="1"/>
  </sheetPr>
  <dimension ref="A1:M17"/>
  <sheetViews>
    <sheetView workbookViewId="0">
      <selection activeCell="D18" sqref="A1:D18"/>
    </sheetView>
  </sheetViews>
  <sheetFormatPr baseColWidth="10" defaultRowHeight="15"/>
  <cols>
    <col min="1" max="1" width="30.28515625" style="133" bestFit="1" customWidth="1"/>
    <col min="2" max="3" width="22.7109375" style="133" customWidth="1"/>
    <col min="4" max="13" width="11.5703125" style="133" customWidth="1"/>
  </cols>
  <sheetData>
    <row r="1" spans="1:4">
      <c r="D1" s="153" t="s">
        <v>18</v>
      </c>
    </row>
    <row r="4" spans="1:4">
      <c r="A4" s="795" t="s">
        <v>372</v>
      </c>
      <c r="B4" s="795"/>
      <c r="C4" s="795"/>
      <c r="D4" s="795"/>
    </row>
    <row r="6" spans="1:4">
      <c r="B6" s="820" t="s">
        <v>1990</v>
      </c>
      <c r="C6" s="820"/>
    </row>
    <row r="7" spans="1:4">
      <c r="A7" s="826" t="s">
        <v>50</v>
      </c>
      <c r="B7" s="105">
        <v>2025</v>
      </c>
      <c r="C7" s="105">
        <v>2024</v>
      </c>
    </row>
    <row r="8" spans="1:4">
      <c r="A8" s="826"/>
      <c r="B8" s="380"/>
      <c r="C8" s="380"/>
    </row>
    <row r="9" spans="1:4" hidden="1">
      <c r="A9" s="278" t="s">
        <v>373</v>
      </c>
      <c r="B9" s="368"/>
      <c r="C9" s="368"/>
    </row>
    <row r="10" spans="1:4" hidden="1">
      <c r="A10" s="278" t="s">
        <v>374</v>
      </c>
      <c r="B10" s="368">
        <v>0</v>
      </c>
      <c r="C10" s="368">
        <v>0</v>
      </c>
    </row>
    <row r="11" spans="1:4" hidden="1">
      <c r="A11" s="278" t="s">
        <v>375</v>
      </c>
      <c r="B11" s="368">
        <v>0</v>
      </c>
      <c r="C11" s="368">
        <v>0</v>
      </c>
    </row>
    <row r="12" spans="1:4">
      <c r="A12" s="278" t="s">
        <v>895</v>
      </c>
      <c r="B12" s="368">
        <f>'2025'!C228</f>
        <v>24389852</v>
      </c>
      <c r="C12" s="368">
        <v>64961081</v>
      </c>
    </row>
    <row r="13" spans="1:4" hidden="1">
      <c r="A13" s="278" t="s">
        <v>896</v>
      </c>
      <c r="B13" s="368">
        <v>0</v>
      </c>
      <c r="C13" s="368">
        <v>0</v>
      </c>
    </row>
    <row r="14" spans="1:4">
      <c r="A14" s="278" t="s">
        <v>897</v>
      </c>
      <c r="B14" s="368">
        <f>'2025'!C229</f>
        <v>171476168</v>
      </c>
      <c r="C14" s="368">
        <v>7969271</v>
      </c>
    </row>
    <row r="15" spans="1:4">
      <c r="A15" s="278" t="s">
        <v>1969</v>
      </c>
      <c r="B15" s="368">
        <f>'2025'!C225</f>
        <v>1433110620</v>
      </c>
      <c r="C15" s="368">
        <v>499749947</v>
      </c>
    </row>
    <row r="16" spans="1:4" hidden="1">
      <c r="A16" s="133" t="s">
        <v>912</v>
      </c>
      <c r="B16" s="368"/>
      <c r="C16" s="368"/>
    </row>
    <row r="17" spans="1:3">
      <c r="A17" s="133" t="s">
        <v>161</v>
      </c>
      <c r="B17" s="381">
        <f>SUM($B$9:B16)</f>
        <v>1628976640</v>
      </c>
      <c r="C17" s="381">
        <f>SUM($C$9:C16)</f>
        <v>572680299</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pageSetUpPr fitToPage="1"/>
  </sheetPr>
  <dimension ref="A1:G37"/>
  <sheetViews>
    <sheetView showGridLines="0" workbookViewId="0">
      <selection activeCell="G17" sqref="A1:G17"/>
    </sheetView>
  </sheetViews>
  <sheetFormatPr baseColWidth="10" defaultRowHeight="1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c r="A1">
        <f>'Nota 18'!A1</f>
        <v>0</v>
      </c>
      <c r="D1" s="124" t="s">
        <v>18</v>
      </c>
    </row>
    <row r="3" spans="1:7">
      <c r="A3" s="125" t="s">
        <v>376</v>
      </c>
      <c r="B3" s="125"/>
      <c r="C3" s="125"/>
    </row>
    <row r="4" spans="1:7">
      <c r="A4" s="827" t="s">
        <v>1990</v>
      </c>
      <c r="B4" s="827"/>
    </row>
    <row r="5" spans="1:7">
      <c r="A5" s="150"/>
      <c r="E5" s="150"/>
      <c r="F5" s="194"/>
      <c r="G5" s="194"/>
    </row>
    <row r="6" spans="1:7">
      <c r="A6" s="279" t="s">
        <v>270</v>
      </c>
      <c r="B6" s="211">
        <v>2025</v>
      </c>
      <c r="C6" s="211">
        <v>2024</v>
      </c>
      <c r="E6" s="279" t="s">
        <v>341</v>
      </c>
      <c r="F6" s="211">
        <f>+B6</f>
        <v>2025</v>
      </c>
      <c r="G6" s="211">
        <f>+C6</f>
        <v>2024</v>
      </c>
    </row>
    <row r="7" spans="1:7">
      <c r="A7" s="280" t="s">
        <v>379</v>
      </c>
      <c r="B7" s="198">
        <f>'2025'!C224</f>
        <v>24534780</v>
      </c>
      <c r="C7" s="198">
        <v>943668358</v>
      </c>
      <c r="E7" s="150" t="s">
        <v>2503</v>
      </c>
      <c r="F7" s="375">
        <f>+'2025'!C294</f>
        <v>2000000000</v>
      </c>
      <c r="G7" s="382">
        <v>0</v>
      </c>
    </row>
    <row r="8" spans="1:7">
      <c r="A8" s="262" t="s">
        <v>993</v>
      </c>
      <c r="B8" s="198">
        <f>'2025'!C222</f>
        <v>9072000</v>
      </c>
      <c r="C8" s="198">
        <v>9072000</v>
      </c>
      <c r="E8" s="150" t="s">
        <v>377</v>
      </c>
      <c r="F8" s="375"/>
      <c r="G8" s="382">
        <v>0</v>
      </c>
    </row>
    <row r="9" spans="1:7">
      <c r="A9" s="262" t="s">
        <v>994</v>
      </c>
      <c r="B9" s="198">
        <f>'2025'!C223</f>
        <v>0</v>
      </c>
      <c r="C9" s="198">
        <v>0</v>
      </c>
      <c r="E9" s="150" t="s">
        <v>378</v>
      </c>
      <c r="F9" s="375"/>
      <c r="G9" s="382">
        <v>0</v>
      </c>
    </row>
    <row r="10" spans="1:7">
      <c r="A10" s="262" t="s">
        <v>2252</v>
      </c>
      <c r="B10" s="198">
        <f>+'2025'!C263</f>
        <v>2316836512</v>
      </c>
      <c r="C10" s="198">
        <v>1686545913</v>
      </c>
      <c r="E10" s="280" t="s">
        <v>380</v>
      </c>
      <c r="F10" s="375"/>
      <c r="G10" s="382">
        <v>0</v>
      </c>
    </row>
    <row r="11" spans="1:7">
      <c r="A11" s="262" t="s">
        <v>1001</v>
      </c>
      <c r="B11" s="198">
        <f>'2025'!C245</f>
        <v>160281057</v>
      </c>
      <c r="C11" s="198">
        <v>352618317</v>
      </c>
      <c r="E11" s="150" t="s">
        <v>381</v>
      </c>
      <c r="F11" s="375"/>
      <c r="G11" s="382">
        <v>0</v>
      </c>
    </row>
    <row r="12" spans="1:7" ht="15.75" thickBot="1">
      <c r="A12" s="282" t="s">
        <v>283</v>
      </c>
      <c r="B12" s="283">
        <f>SUM(B7:B11)</f>
        <v>2510724349</v>
      </c>
      <c r="C12" s="283">
        <f>SUM(C7:C11)</f>
        <v>2991904588</v>
      </c>
      <c r="E12" s="150" t="s">
        <v>382</v>
      </c>
      <c r="F12" s="375"/>
      <c r="G12" s="382">
        <v>0</v>
      </c>
    </row>
    <row r="13" spans="1:7" ht="15.75" thickTop="1">
      <c r="A13" s="282"/>
      <c r="B13" s="284"/>
      <c r="C13" s="285"/>
      <c r="E13" s="150" t="s">
        <v>998</v>
      </c>
      <c r="F13" s="375"/>
      <c r="G13" s="382">
        <v>0</v>
      </c>
    </row>
    <row r="14" spans="1:7">
      <c r="E14" s="262" t="s">
        <v>999</v>
      </c>
      <c r="F14" s="374">
        <f>-'2025'!C271</f>
        <v>0</v>
      </c>
      <c r="G14" s="374">
        <v>0</v>
      </c>
    </row>
    <row r="15" spans="1:7" ht="15.75" thickBot="1">
      <c r="A15" s="210"/>
      <c r="B15" s="210"/>
      <c r="C15" s="210"/>
      <c r="E15" s="282" t="s">
        <v>283</v>
      </c>
      <c r="F15" s="383">
        <f>SUM(F7:F14)</f>
        <v>2000000000</v>
      </c>
      <c r="G15" s="384">
        <f>SUM(G7:G14)</f>
        <v>0</v>
      </c>
    </row>
    <row r="16" spans="1:7" ht="15.75" thickTop="1">
      <c r="A16" s="210"/>
      <c r="B16" s="210"/>
      <c r="C16" s="210"/>
      <c r="E16" s="280"/>
      <c r="F16" s="198"/>
      <c r="G16" s="281"/>
    </row>
    <row r="17" spans="5:7">
      <c r="E17" s="280"/>
      <c r="F17" s="198"/>
      <c r="G17" s="281"/>
    </row>
    <row r="18" spans="5:7">
      <c r="E18" s="280"/>
      <c r="F18" s="198"/>
      <c r="G18" s="281"/>
    </row>
    <row r="19" spans="5:7">
      <c r="E19" s="280"/>
      <c r="F19" s="198"/>
      <c r="G19" s="281"/>
    </row>
    <row r="20" spans="5:7">
      <c r="E20" s="280"/>
      <c r="F20" s="198"/>
      <c r="G20" s="281"/>
    </row>
    <row r="21" spans="5:7">
      <c r="E21" s="280"/>
      <c r="F21" s="198"/>
      <c r="G21" s="281"/>
    </row>
    <row r="22" spans="5:7">
      <c r="E22" s="280"/>
      <c r="F22" s="198"/>
      <c r="G22" s="281"/>
    </row>
    <row r="23" spans="5:7">
      <c r="E23" s="280"/>
      <c r="F23" s="198"/>
      <c r="G23" s="281"/>
    </row>
    <row r="24" spans="5:7">
      <c r="E24" s="280"/>
      <c r="F24" s="198"/>
      <c r="G24" s="281"/>
    </row>
    <row r="25" spans="5:7">
      <c r="E25" s="280"/>
      <c r="F25" s="198"/>
      <c r="G25" s="281"/>
    </row>
    <row r="26" spans="5:7">
      <c r="E26" s="280"/>
      <c r="F26" s="198"/>
      <c r="G26" s="281"/>
    </row>
    <row r="27" spans="5:7">
      <c r="E27" s="280"/>
      <c r="F27" s="198"/>
      <c r="G27" s="281"/>
    </row>
    <row r="28" spans="5:7">
      <c r="E28" s="280"/>
      <c r="F28" s="198"/>
      <c r="G28" s="281"/>
    </row>
    <row r="29" spans="5:7">
      <c r="E29" s="280"/>
      <c r="F29" s="198"/>
      <c r="G29" s="281"/>
    </row>
    <row r="30" spans="5: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pageSetUpPr fitToPage="1"/>
  </sheetPr>
  <dimension ref="A1:L11"/>
  <sheetViews>
    <sheetView showGridLines="0" workbookViewId="0">
      <selection activeCell="D13" sqref="A1:D13"/>
    </sheetView>
  </sheetViews>
  <sheetFormatPr baseColWidth="10" defaultRowHeight="1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c r="D1" s="124" t="s">
        <v>18</v>
      </c>
    </row>
    <row r="4" spans="1:12">
      <c r="A4" s="828" t="s">
        <v>383</v>
      </c>
      <c r="B4" s="828"/>
      <c r="C4" s="828"/>
      <c r="D4" s="828"/>
      <c r="E4" s="161"/>
      <c r="F4" s="161"/>
      <c r="G4" s="161"/>
      <c r="H4" s="161"/>
      <c r="I4" s="161"/>
      <c r="J4" s="161"/>
      <c r="K4" s="161"/>
      <c r="L4" s="161"/>
    </row>
    <row r="6" spans="1:12">
      <c r="A6" t="s">
        <v>384</v>
      </c>
      <c r="B6" s="211">
        <v>2025</v>
      </c>
      <c r="C6" s="211">
        <v>2024</v>
      </c>
    </row>
    <row r="7" spans="1:12">
      <c r="A7" t="s">
        <v>385</v>
      </c>
      <c r="B7" s="374">
        <v>15000000000</v>
      </c>
      <c r="C7" s="374">
        <v>15000000000</v>
      </c>
    </row>
    <row r="8" spans="1:12">
      <c r="A8" t="s">
        <v>386</v>
      </c>
      <c r="B8" s="374">
        <v>15000000000</v>
      </c>
      <c r="C8" s="374">
        <v>15000000000</v>
      </c>
    </row>
    <row r="9" spans="1:12">
      <c r="A9" t="s">
        <v>387</v>
      </c>
      <c r="B9" s="374">
        <v>3000</v>
      </c>
      <c r="C9" s="374">
        <v>3000</v>
      </c>
    </row>
    <row r="10" spans="1:12">
      <c r="A10" s="273" t="s">
        <v>388</v>
      </c>
      <c r="B10" s="385">
        <v>5000000</v>
      </c>
      <c r="C10" s="385">
        <v>5000000</v>
      </c>
    </row>
    <row r="11" spans="1:12">
      <c r="A11" t="s">
        <v>161</v>
      </c>
      <c r="B11" s="374">
        <f>+B8</f>
        <v>15000000000</v>
      </c>
      <c r="C11" s="374">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pageSetUpPr fitToPage="1"/>
  </sheetPr>
  <dimension ref="A1:O28"/>
  <sheetViews>
    <sheetView topLeftCell="A13" workbookViewId="0">
      <selection activeCell="I1" sqref="A1:I31"/>
    </sheetView>
  </sheetViews>
  <sheetFormatPr baseColWidth="10" defaultRowHeight="15"/>
  <cols>
    <col min="1" max="1" width="24.85546875" style="133" customWidth="1"/>
    <col min="2" max="2" width="18.7109375" style="133" customWidth="1"/>
    <col min="3" max="3" width="16.7109375" style="133" customWidth="1"/>
    <col min="4" max="8" width="11.5703125" style="133" customWidth="1"/>
    <col min="9" max="9" width="3.5703125" style="133" customWidth="1"/>
    <col min="10" max="15" width="11.5703125" style="133" customWidth="1"/>
  </cols>
  <sheetData>
    <row r="1" spans="1:13">
      <c r="F1" s="153" t="s">
        <v>18</v>
      </c>
    </row>
    <row r="3" spans="1:13">
      <c r="J3" s="210"/>
      <c r="K3" s="210"/>
    </row>
    <row r="4" spans="1:13">
      <c r="A4" s="795" t="s">
        <v>389</v>
      </c>
      <c r="B4" s="795"/>
      <c r="C4" s="795"/>
      <c r="D4" s="795"/>
      <c r="E4" s="795"/>
      <c r="F4" s="795"/>
      <c r="G4" s="286"/>
      <c r="H4" s="286"/>
      <c r="I4" s="286"/>
      <c r="J4" s="210"/>
      <c r="K4" s="210"/>
      <c r="L4" s="286"/>
      <c r="M4" s="286"/>
    </row>
    <row r="5" spans="1:13">
      <c r="J5" s="210"/>
      <c r="K5" s="210"/>
    </row>
    <row r="6" spans="1:13">
      <c r="B6" s="820" t="s">
        <v>1990</v>
      </c>
      <c r="C6" s="820"/>
    </row>
    <row r="7" spans="1:13">
      <c r="B7" s="211">
        <v>2025</v>
      </c>
      <c r="C7" s="211">
        <v>2024</v>
      </c>
    </row>
    <row r="8" spans="1:13">
      <c r="A8" s="287" t="s">
        <v>390</v>
      </c>
      <c r="B8" s="386">
        <f>'2025'!C297</f>
        <v>1815870408</v>
      </c>
      <c r="C8" s="386">
        <v>1815870408</v>
      </c>
    </row>
    <row r="9" spans="1:13">
      <c r="A9" s="223"/>
    </row>
    <row r="10" spans="1:13" ht="18.600000000000001" customHeight="1">
      <c r="A10" s="223"/>
    </row>
    <row r="11" spans="1:13" ht="21.6" customHeight="1">
      <c r="A11" s="223"/>
    </row>
    <row r="12" spans="1:13" ht="21.6" customHeight="1">
      <c r="A12" s="223"/>
    </row>
    <row r="13" spans="1:13">
      <c r="A13" s="287" t="s">
        <v>391</v>
      </c>
      <c r="B13" s="386">
        <f>'2025'!C296</f>
        <v>1548251674</v>
      </c>
      <c r="C13" s="386">
        <v>1356826159</v>
      </c>
    </row>
    <row r="14" spans="1:13">
      <c r="A14" s="223"/>
    </row>
    <row r="15" spans="1:13" ht="15" customHeight="1">
      <c r="A15" s="223"/>
    </row>
    <row r="16" spans="1:13">
      <c r="A16" s="223"/>
    </row>
    <row r="17" spans="1:3">
      <c r="A17" s="223"/>
    </row>
    <row r="18" spans="1:3">
      <c r="A18" s="287" t="s">
        <v>916</v>
      </c>
      <c r="B18" s="386">
        <v>0</v>
      </c>
      <c r="C18" s="386">
        <v>0</v>
      </c>
    </row>
    <row r="19" spans="1:3">
      <c r="A19" s="133" t="s">
        <v>1002</v>
      </c>
      <c r="B19" s="415">
        <f>'2025'!C298</f>
        <v>1252221963</v>
      </c>
      <c r="C19" s="415">
        <v>1252221963</v>
      </c>
    </row>
    <row r="20" spans="1:3">
      <c r="A20" s="133" t="s">
        <v>1003</v>
      </c>
      <c r="B20" s="415">
        <f>-'2025'!C299</f>
        <v>0</v>
      </c>
      <c r="C20" s="415">
        <v>0</v>
      </c>
    </row>
    <row r="25" spans="1:3" ht="19.149999999999999" customHeight="1">
      <c r="A25" s="287" t="s">
        <v>917</v>
      </c>
      <c r="B25" s="386">
        <v>0</v>
      </c>
      <c r="C25" s="386">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pageSetUpPr fitToPage="1"/>
  </sheetPr>
  <dimension ref="A1:Y9"/>
  <sheetViews>
    <sheetView workbookViewId="0">
      <selection activeCell="F1" sqref="F1"/>
    </sheetView>
  </sheetViews>
  <sheetFormatPr baseColWidth="10" defaultRowHeight="15"/>
  <cols>
    <col min="1" max="1" width="34.28515625" style="210" customWidth="1"/>
    <col min="2" max="3" width="19" style="210" customWidth="1"/>
    <col min="4" max="25" width="11.5703125" style="210" customWidth="1"/>
  </cols>
  <sheetData>
    <row r="1" spans="1:6">
      <c r="F1" s="157" t="s">
        <v>18</v>
      </c>
    </row>
    <row r="4" spans="1:6">
      <c r="A4" s="125" t="s">
        <v>918</v>
      </c>
      <c r="B4" s="125"/>
      <c r="C4" s="125"/>
      <c r="D4" s="125"/>
      <c r="E4" s="161"/>
      <c r="F4" s="288"/>
    </row>
    <row r="6" spans="1:6">
      <c r="B6" s="820" t="s">
        <v>1990</v>
      </c>
      <c r="C6" s="820"/>
    </row>
    <row r="7" spans="1:6">
      <c r="B7" s="211">
        <v>2025</v>
      </c>
      <c r="C7" s="211">
        <v>2024</v>
      </c>
    </row>
    <row r="8" spans="1:6">
      <c r="A8" s="289" t="s">
        <v>63</v>
      </c>
    </row>
    <row r="9" spans="1:6">
      <c r="B9" s="210" t="s">
        <v>920</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pageSetUpPr fitToPage="1"/>
  </sheetPr>
  <dimension ref="A1:AF11"/>
  <sheetViews>
    <sheetView workbookViewId="0">
      <selection activeCell="F13" sqref="A1:F13"/>
    </sheetView>
  </sheetViews>
  <sheetFormatPr baseColWidth="10" defaultRowHeight="15"/>
  <cols>
    <col min="1" max="1" width="40.7109375" style="210" customWidth="1"/>
    <col min="2" max="3" width="19" style="210" customWidth="1"/>
    <col min="4" max="32" width="11.5703125" style="210" customWidth="1"/>
  </cols>
  <sheetData>
    <row r="1" spans="1:6">
      <c r="F1" s="157" t="s">
        <v>18</v>
      </c>
    </row>
    <row r="4" spans="1:6">
      <c r="A4" s="125" t="s">
        <v>392</v>
      </c>
      <c r="B4" s="125"/>
      <c r="C4" s="125"/>
      <c r="D4" s="125"/>
      <c r="E4" s="125"/>
      <c r="F4" s="125"/>
    </row>
    <row r="6" spans="1:6">
      <c r="B6" s="820" t="s">
        <v>1990</v>
      </c>
      <c r="C6" s="820"/>
    </row>
    <row r="7" spans="1:6">
      <c r="A7" s="289"/>
      <c r="B7" s="211">
        <v>2025</v>
      </c>
      <c r="C7" s="211">
        <v>2024</v>
      </c>
    </row>
    <row r="8" spans="1:6">
      <c r="A8" s="210" t="s">
        <v>393</v>
      </c>
      <c r="B8" s="387">
        <f>'2025'!C302</f>
        <v>0</v>
      </c>
      <c r="C8" s="387">
        <v>0</v>
      </c>
    </row>
    <row r="9" spans="1:6">
      <c r="A9" s="210" t="s">
        <v>997</v>
      </c>
      <c r="B9" s="387">
        <f>-'2025'!C303</f>
        <v>0</v>
      </c>
      <c r="C9" s="387">
        <v>0</v>
      </c>
    </row>
    <row r="10" spans="1:6">
      <c r="A10" s="210" t="s">
        <v>394</v>
      </c>
      <c r="B10" s="387">
        <f>'2025'!C308</f>
        <v>1222690139</v>
      </c>
      <c r="C10" s="387">
        <v>3828510308</v>
      </c>
    </row>
    <row r="11" spans="1:6">
      <c r="A11" s="210" t="s">
        <v>324</v>
      </c>
      <c r="B11" s="388">
        <f>SUM($B$8:B10)</f>
        <v>1222690139</v>
      </c>
      <c r="C11" s="388">
        <f>SUM($C$8:C10)</f>
        <v>3828510308</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pageSetUpPr fitToPage="1"/>
  </sheetPr>
  <dimension ref="A1:AH10"/>
  <sheetViews>
    <sheetView workbookViewId="0">
      <selection activeCell="D7" sqref="D7"/>
    </sheetView>
  </sheetViews>
  <sheetFormatPr baseColWidth="10" defaultRowHeight="15"/>
  <cols>
    <col min="1" max="1" width="32.7109375" style="210" customWidth="1"/>
    <col min="2" max="3" width="19" style="210" customWidth="1"/>
    <col min="4" max="6" width="11.5703125" style="210" customWidth="1"/>
    <col min="7" max="34" width="11.5703125" style="133" customWidth="1"/>
  </cols>
  <sheetData>
    <row r="1" spans="1:6">
      <c r="F1" s="157" t="s">
        <v>18</v>
      </c>
    </row>
    <row r="4" spans="1:6">
      <c r="A4" s="125" t="s">
        <v>395</v>
      </c>
      <c r="B4" s="125"/>
      <c r="C4" s="125"/>
      <c r="D4" s="125"/>
      <c r="E4" s="161"/>
      <c r="F4" s="288"/>
    </row>
    <row r="6" spans="1:6">
      <c r="B6" s="820" t="s">
        <v>1990</v>
      </c>
      <c r="C6" s="820"/>
    </row>
    <row r="7" spans="1:6">
      <c r="A7" s="289"/>
      <c r="B7" s="211">
        <v>2025</v>
      </c>
      <c r="C7" s="211">
        <v>2024</v>
      </c>
    </row>
    <row r="8" spans="1:6">
      <c r="A8" s="210" t="s">
        <v>160</v>
      </c>
    </row>
    <row r="9" spans="1:6">
      <c r="A9" s="150" t="s">
        <v>898</v>
      </c>
    </row>
    <row r="10" spans="1:6">
      <c r="B10" s="210" t="s">
        <v>920</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pageSetUpPr fitToPage="1"/>
  </sheetPr>
  <dimension ref="A1:AG29"/>
  <sheetViews>
    <sheetView showGridLines="0" workbookViewId="0">
      <selection activeCell="F27" sqref="A1:F27"/>
    </sheetView>
  </sheetViews>
  <sheetFormatPr baseColWidth="10" defaultRowHeight="15"/>
  <cols>
    <col min="1" max="1" width="39.42578125" style="133" customWidth="1"/>
    <col min="2" max="2" width="18.140625" style="133" customWidth="1"/>
    <col min="3" max="3" width="17.140625" style="133" customWidth="1"/>
    <col min="4" max="7" width="11.5703125" style="133" customWidth="1"/>
    <col min="8" max="8" width="14.140625" style="133" bestFit="1" customWidth="1"/>
    <col min="9" max="33" width="11.5703125" style="133" customWidth="1"/>
  </cols>
  <sheetData>
    <row r="1" spans="1:33">
      <c r="E1" s="153" t="s">
        <v>70</v>
      </c>
    </row>
    <row r="5" spans="1:33">
      <c r="A5" s="125" t="s">
        <v>396</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000000000000004" customHeight="1"/>
    <row r="8" spans="1:33">
      <c r="B8" s="820" t="s">
        <v>1990</v>
      </c>
      <c r="C8" s="820"/>
    </row>
    <row r="9" spans="1:33">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397</v>
      </c>
      <c r="B11" s="401"/>
      <c r="C11" s="401"/>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1004</v>
      </c>
      <c r="B12" s="387">
        <f>(-'2025'!C317-'2025'!C331-'2025'!C342-'2025'!C355-'2025'!C367-'2025'!C378-'2025'!C387-'2025'!C395-'2025'!C403-'2025'!C412-'2025'!C426-'2025'!C444-'2025'!C348-'2025'!C394)*-1</f>
        <v>24996420647</v>
      </c>
      <c r="C12" s="387">
        <v>19748557653</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1985</v>
      </c>
      <c r="B13" s="387">
        <f>+'2025'!C442</f>
        <v>-238000</v>
      </c>
      <c r="C13" s="387"/>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400</v>
      </c>
      <c r="B14" s="387"/>
      <c r="C14" s="387"/>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401</v>
      </c>
      <c r="B15" s="387"/>
      <c r="C15" s="387"/>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399</v>
      </c>
      <c r="B16" s="387"/>
      <c r="C16" s="387"/>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400</v>
      </c>
      <c r="B17" s="387"/>
      <c r="C17" s="387"/>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402</v>
      </c>
      <c r="B18" s="387"/>
      <c r="C18" s="387"/>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398</v>
      </c>
      <c r="B19" s="387"/>
      <c r="C19" s="387"/>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399</v>
      </c>
      <c r="B20" s="387"/>
      <c r="C20" s="387"/>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400</v>
      </c>
      <c r="B21" s="387"/>
      <c r="C21" s="387"/>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401</v>
      </c>
      <c r="B22" s="387"/>
      <c r="C22" s="387"/>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399</v>
      </c>
      <c r="B23" s="387"/>
      <c r="C23" s="387"/>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400</v>
      </c>
      <c r="B24" s="387"/>
      <c r="C24" s="387"/>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1005</v>
      </c>
      <c r="B25" s="387">
        <f>-'2025'!C439*-1</f>
        <v>285310000</v>
      </c>
      <c r="C25" s="387">
        <v>251821818</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8">
        <f>SUM($B$11:B25)</f>
        <v>25281492647</v>
      </c>
      <c r="C26" s="388">
        <f>SUM($C$11:C25)</f>
        <v>20000379471</v>
      </c>
      <c r="D26" s="210"/>
      <c r="E26" s="210"/>
      <c r="F26" s="210"/>
      <c r="G26" s="210"/>
      <c r="H26" s="669"/>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7"/>
      <c r="C27" s="387"/>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8"/>
      <c r="C28" s="368"/>
    </row>
    <row r="29" spans="1:33">
      <c r="B29" s="608">
        <f>+B26-'Nota 26'!B21+'Nota 28'!B18+'Nota 29'!B14</f>
        <v>8912900478</v>
      </c>
      <c r="C29" s="368"/>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CC"/>
  </sheetPr>
  <dimension ref="A1:AF853"/>
  <sheetViews>
    <sheetView topLeftCell="A568" workbookViewId="0">
      <selection activeCell="N575" sqref="N575"/>
    </sheetView>
  </sheetViews>
  <sheetFormatPr baseColWidth="10" defaultRowHeight="15"/>
  <cols>
    <col min="1" max="1" width="8.7109375" style="542" bestFit="1" customWidth="1"/>
    <col min="2" max="2" width="24.85546875" style="542" bestFit="1" customWidth="1"/>
    <col min="3" max="3" width="15.85546875" style="612" bestFit="1" customWidth="1"/>
    <col min="4" max="4" width="15.140625" style="585" bestFit="1" customWidth="1"/>
    <col min="5" max="5" width="15.140625" bestFit="1" customWidth="1"/>
    <col min="6" max="6" width="13.28515625" bestFit="1" customWidth="1"/>
    <col min="8" max="8" width="8.7109375" style="540" bestFit="1" customWidth="1"/>
    <col min="9" max="9" width="24.85546875" style="540" bestFit="1" customWidth="1"/>
    <col min="10" max="10" width="18.5703125" style="621" hidden="1" customWidth="1"/>
    <col min="11" max="11" width="15.85546875" style="621" hidden="1" customWidth="1"/>
    <col min="12" max="12" width="11.42578125" hidden="1" customWidth="1"/>
    <col min="13" max="13" width="11.7109375" style="615" hidden="1" customWidth="1"/>
    <col min="14" max="14" width="14.42578125" style="660" bestFit="1" customWidth="1"/>
    <col min="15" max="15" width="24.85546875" style="622" bestFit="1" customWidth="1"/>
    <col min="16" max="16" width="15.85546875" style="622" bestFit="1" customWidth="1"/>
    <col min="17" max="17" width="15.140625" style="622" bestFit="1" customWidth="1"/>
    <col min="18" max="18" width="15.85546875" style="622" bestFit="1" customWidth="1"/>
    <col min="19" max="19" width="15.140625" bestFit="1" customWidth="1"/>
    <col min="20" max="20" width="13.5703125" style="623" bestFit="1" customWidth="1"/>
  </cols>
  <sheetData>
    <row r="1" spans="1:20">
      <c r="A1" s="540" t="s">
        <v>1165</v>
      </c>
      <c r="B1" s="540" t="s">
        <v>1166</v>
      </c>
      <c r="C1" s="613" t="s">
        <v>1167</v>
      </c>
      <c r="D1" s="586" t="s">
        <v>1168</v>
      </c>
      <c r="H1" s="540" t="s">
        <v>1995</v>
      </c>
      <c r="M1" s="567"/>
      <c r="R1" s="622" t="s">
        <v>2480</v>
      </c>
      <c r="S1" t="s">
        <v>2276</v>
      </c>
    </row>
    <row r="2" spans="1:20">
      <c r="A2" s="540" t="s">
        <v>1171</v>
      </c>
      <c r="B2" s="540" t="s">
        <v>483</v>
      </c>
      <c r="M2" s="567"/>
      <c r="R2" s="622" t="s">
        <v>1998</v>
      </c>
      <c r="S2" t="s">
        <v>1998</v>
      </c>
    </row>
    <row r="3" spans="1:20">
      <c r="A3" s="540" t="s">
        <v>1172</v>
      </c>
      <c r="B3" s="540" t="s">
        <v>1173</v>
      </c>
      <c r="H3" s="540" t="s">
        <v>17</v>
      </c>
      <c r="M3" s="567"/>
    </row>
    <row r="4" spans="1:20">
      <c r="A4" s="540" t="s">
        <v>1174</v>
      </c>
      <c r="B4" s="540" t="s">
        <v>1175</v>
      </c>
      <c r="H4" s="540" t="s">
        <v>2481</v>
      </c>
      <c r="L4" t="s">
        <v>2277</v>
      </c>
      <c r="M4" s="567"/>
    </row>
    <row r="5" spans="1:20">
      <c r="A5" s="540" t="s">
        <v>1176</v>
      </c>
      <c r="B5" s="540" t="s">
        <v>1177</v>
      </c>
      <c r="H5" s="540" t="s">
        <v>483</v>
      </c>
      <c r="M5" s="567"/>
    </row>
    <row r="6" spans="1:20">
      <c r="A6" s="540">
        <v>110101001</v>
      </c>
      <c r="B6" s="540" t="s">
        <v>1179</v>
      </c>
      <c r="C6" s="613">
        <f>VLOOKUP(A6,$H$1:$O$324,7,FALSE)</f>
        <v>2240970</v>
      </c>
      <c r="D6" s="586">
        <f t="shared" ref="D6:D14" si="0">+C6</f>
        <v>2240970</v>
      </c>
      <c r="H6" s="540">
        <v>11</v>
      </c>
      <c r="I6" s="540" t="s">
        <v>1999</v>
      </c>
      <c r="M6" s="567"/>
      <c r="Q6" s="622">
        <v>27696841782</v>
      </c>
    </row>
    <row r="7" spans="1:20">
      <c r="A7" s="540">
        <v>110101003</v>
      </c>
      <c r="B7" s="540" t="s">
        <v>962</v>
      </c>
      <c r="C7" s="613"/>
      <c r="D7" s="586">
        <f t="shared" si="0"/>
        <v>0</v>
      </c>
      <c r="H7" s="624">
        <v>1101</v>
      </c>
      <c r="I7" s="624" t="s">
        <v>2000</v>
      </c>
      <c r="J7" s="625"/>
      <c r="K7" s="625"/>
      <c r="L7" s="626"/>
      <c r="M7" s="661"/>
      <c r="N7" s="662"/>
      <c r="O7" s="627"/>
      <c r="P7" s="627">
        <v>1680117491</v>
      </c>
      <c r="Q7" s="627"/>
      <c r="R7" s="627"/>
      <c r="S7" s="626"/>
      <c r="T7" s="627"/>
    </row>
    <row r="8" spans="1:20">
      <c r="A8" s="540">
        <v>110101005</v>
      </c>
      <c r="B8" s="540" t="s">
        <v>939</v>
      </c>
      <c r="C8" s="613">
        <f>VLOOKUP(A8,$H$1:$O$324,7,FALSE)</f>
        <v>11997833</v>
      </c>
      <c r="D8" s="586">
        <f t="shared" si="0"/>
        <v>11997833</v>
      </c>
      <c r="H8" s="540">
        <v>110101</v>
      </c>
      <c r="I8" s="540" t="s">
        <v>2001</v>
      </c>
      <c r="M8" s="567"/>
      <c r="O8" s="622">
        <v>8578038</v>
      </c>
    </row>
    <row r="9" spans="1:20">
      <c r="A9" s="540">
        <v>110101010</v>
      </c>
      <c r="B9" s="540" t="s">
        <v>1183</v>
      </c>
      <c r="C9" s="613">
        <f>VLOOKUP(A9,$H$1:$O$324,7,FALSE)</f>
        <v>597050</v>
      </c>
      <c r="D9" s="586">
        <f t="shared" ref="D9:D13" si="1">+C9</f>
        <v>597050</v>
      </c>
      <c r="H9" s="540">
        <v>110101001</v>
      </c>
      <c r="I9" s="540" t="s">
        <v>2002</v>
      </c>
      <c r="M9" s="567"/>
      <c r="N9" s="660">
        <v>2240970</v>
      </c>
    </row>
    <row r="10" spans="1:20">
      <c r="A10" s="540">
        <v>110101012</v>
      </c>
      <c r="B10" s="540" t="s">
        <v>2216</v>
      </c>
      <c r="C10" s="613">
        <f>VLOOKUP(A10,$H$1:$O$324,7,FALSE)</f>
        <v>-802815</v>
      </c>
      <c r="D10" s="586">
        <f t="shared" si="1"/>
        <v>-802815</v>
      </c>
      <c r="H10" s="540">
        <v>110101005</v>
      </c>
      <c r="I10" s="540" t="s">
        <v>2003</v>
      </c>
      <c r="M10" s="567"/>
      <c r="N10" s="660">
        <v>11997833</v>
      </c>
    </row>
    <row r="11" spans="1:20">
      <c r="A11" s="540" t="s">
        <v>1894</v>
      </c>
      <c r="B11" s="540" t="s">
        <v>1895</v>
      </c>
      <c r="C11" s="613"/>
      <c r="D11" s="586">
        <f t="shared" si="1"/>
        <v>0</v>
      </c>
      <c r="H11" s="540">
        <v>110101010</v>
      </c>
      <c r="I11" s="540" t="s">
        <v>2205</v>
      </c>
      <c r="M11" s="567"/>
      <c r="N11" s="660">
        <v>597050</v>
      </c>
    </row>
    <row r="12" spans="1:20">
      <c r="A12" s="540">
        <v>110101020</v>
      </c>
      <c r="B12" s="540" t="s">
        <v>2278</v>
      </c>
      <c r="C12" s="613"/>
      <c r="D12" s="586">
        <f t="shared" si="1"/>
        <v>0</v>
      </c>
      <c r="H12" s="540">
        <v>110101012</v>
      </c>
      <c r="I12" s="540" t="s">
        <v>2206</v>
      </c>
      <c r="M12" s="567"/>
      <c r="N12" s="660">
        <v>-802815</v>
      </c>
    </row>
    <row r="13" spans="1:20">
      <c r="A13" s="540">
        <v>110101028</v>
      </c>
      <c r="B13" s="540" t="s">
        <v>1185</v>
      </c>
      <c r="C13" s="613">
        <f>VLOOKUP(A13,$H$1:$O$324,7,FALSE)</f>
        <v>-5455000</v>
      </c>
      <c r="D13" s="586">
        <f t="shared" si="1"/>
        <v>-5455000</v>
      </c>
      <c r="H13" s="540">
        <v>110101028</v>
      </c>
      <c r="I13" s="540" t="s">
        <v>2004</v>
      </c>
      <c r="M13" s="567"/>
      <c r="N13" s="660">
        <v>-5455000</v>
      </c>
    </row>
    <row r="14" spans="1:20">
      <c r="A14" s="540">
        <v>110101029</v>
      </c>
      <c r="B14" s="540" t="s">
        <v>1710</v>
      </c>
      <c r="C14" s="613"/>
      <c r="D14" s="586">
        <f t="shared" si="0"/>
        <v>0</v>
      </c>
      <c r="H14" s="540">
        <v>110111</v>
      </c>
      <c r="I14" s="540" t="s">
        <v>2005</v>
      </c>
      <c r="M14" s="567"/>
      <c r="O14" s="622">
        <v>1417490029</v>
      </c>
    </row>
    <row r="15" spans="1:20">
      <c r="A15" s="540" t="s">
        <v>1176</v>
      </c>
      <c r="B15" s="540" t="s">
        <v>1177</v>
      </c>
      <c r="C15" s="613">
        <f>SUM(C6:C14)</f>
        <v>8578038</v>
      </c>
      <c r="D15" s="613">
        <f>SUM(D6:D14)</f>
        <v>8578038</v>
      </c>
      <c r="H15" s="583">
        <v>110111001</v>
      </c>
      <c r="I15" s="583" t="s">
        <v>2006</v>
      </c>
      <c r="J15" s="639"/>
      <c r="K15" s="639"/>
      <c r="L15" s="640"/>
      <c r="M15" s="592"/>
      <c r="N15" s="663">
        <v>463053900</v>
      </c>
      <c r="O15" s="627"/>
      <c r="P15" s="627"/>
    </row>
    <row r="16" spans="1:20">
      <c r="A16" s="540" t="s">
        <v>1186</v>
      </c>
      <c r="B16" s="540" t="s">
        <v>1187</v>
      </c>
      <c r="H16" s="540">
        <v>110111002</v>
      </c>
      <c r="I16" s="540" t="s">
        <v>2007</v>
      </c>
      <c r="M16" s="567"/>
      <c r="N16" s="660">
        <v>93313552</v>
      </c>
    </row>
    <row r="17" spans="1:16">
      <c r="A17" s="540">
        <v>110111001</v>
      </c>
      <c r="B17" s="540" t="s">
        <v>1188</v>
      </c>
      <c r="C17" s="613">
        <f t="shared" ref="C17:C24" si="2">VLOOKUP(A17,$H$1:$O$324,7,FALSE)</f>
        <v>463053900</v>
      </c>
      <c r="D17" s="586">
        <f>+C17</f>
        <v>463053900</v>
      </c>
      <c r="H17" s="540">
        <v>110111003</v>
      </c>
      <c r="I17" s="540" t="s">
        <v>2008</v>
      </c>
      <c r="M17" s="567"/>
      <c r="N17" s="660">
        <v>326046471</v>
      </c>
    </row>
    <row r="18" spans="1:16">
      <c r="A18" s="540">
        <v>110111002</v>
      </c>
      <c r="B18" s="540" t="s">
        <v>1189</v>
      </c>
      <c r="C18" s="613">
        <f t="shared" si="2"/>
        <v>93313552</v>
      </c>
      <c r="D18" s="586">
        <f t="shared" ref="D18:D40" si="3">+C18</f>
        <v>93313552</v>
      </c>
      <c r="H18" s="540">
        <v>110111006</v>
      </c>
      <c r="I18" s="540" t="s">
        <v>2009</v>
      </c>
      <c r="M18" s="567"/>
      <c r="N18" s="660">
        <v>64084684</v>
      </c>
    </row>
    <row r="19" spans="1:16">
      <c r="A19" s="540">
        <v>110111003</v>
      </c>
      <c r="B19" s="540" t="s">
        <v>1190</v>
      </c>
      <c r="C19" s="613">
        <f t="shared" si="2"/>
        <v>326046471</v>
      </c>
      <c r="D19" s="586">
        <f t="shared" si="3"/>
        <v>326046471</v>
      </c>
      <c r="H19" s="540">
        <v>110111007</v>
      </c>
      <c r="I19" s="540" t="s">
        <v>2010</v>
      </c>
      <c r="M19" s="567"/>
      <c r="N19" s="660">
        <v>111876728</v>
      </c>
    </row>
    <row r="20" spans="1:16">
      <c r="A20" s="540">
        <v>110111006</v>
      </c>
      <c r="B20" s="540" t="s">
        <v>1712</v>
      </c>
      <c r="C20" s="613">
        <f t="shared" si="2"/>
        <v>64084684</v>
      </c>
      <c r="D20" s="586">
        <f t="shared" si="3"/>
        <v>64084684</v>
      </c>
      <c r="H20" s="540">
        <v>110111008</v>
      </c>
      <c r="I20" s="540" t="s">
        <v>2011</v>
      </c>
      <c r="M20" s="567"/>
      <c r="N20" s="660">
        <v>41683395</v>
      </c>
    </row>
    <row r="21" spans="1:16">
      <c r="A21" s="540">
        <v>110111007</v>
      </c>
      <c r="B21" s="540" t="s">
        <v>1713</v>
      </c>
      <c r="C21" s="613">
        <f t="shared" si="2"/>
        <v>111876728</v>
      </c>
      <c r="D21" s="586">
        <f t="shared" si="3"/>
        <v>111876728</v>
      </c>
      <c r="H21" s="540">
        <v>110111009</v>
      </c>
      <c r="I21" s="540" t="s">
        <v>2012</v>
      </c>
      <c r="M21" s="567"/>
      <c r="N21" s="660">
        <v>18242041</v>
      </c>
    </row>
    <row r="22" spans="1:16">
      <c r="A22" s="540">
        <v>110111008</v>
      </c>
      <c r="B22" s="540" t="s">
        <v>1714</v>
      </c>
      <c r="C22" s="613">
        <f t="shared" si="2"/>
        <v>41683395</v>
      </c>
      <c r="D22" s="586">
        <f t="shared" si="3"/>
        <v>41683395</v>
      </c>
      <c r="H22" s="540">
        <v>110111010</v>
      </c>
      <c r="I22" s="540" t="s">
        <v>2013</v>
      </c>
      <c r="M22" s="567"/>
      <c r="N22" s="660">
        <v>77696760</v>
      </c>
    </row>
    <row r="23" spans="1:16">
      <c r="A23" s="540">
        <v>110111009</v>
      </c>
      <c r="B23" s="540" t="s">
        <v>1715</v>
      </c>
      <c r="C23" s="613">
        <f t="shared" si="2"/>
        <v>18242041</v>
      </c>
      <c r="D23" s="586">
        <f t="shared" si="3"/>
        <v>18242041</v>
      </c>
      <c r="H23" s="540">
        <v>110111013</v>
      </c>
      <c r="I23" s="540" t="s">
        <v>2014</v>
      </c>
      <c r="M23" s="567"/>
      <c r="N23" s="660">
        <v>14702046</v>
      </c>
    </row>
    <row r="24" spans="1:16">
      <c r="A24" s="540">
        <v>110111010</v>
      </c>
      <c r="B24" s="540" t="s">
        <v>1716</v>
      </c>
      <c r="C24" s="613">
        <f t="shared" si="2"/>
        <v>77696760</v>
      </c>
      <c r="D24" s="586">
        <f t="shared" si="3"/>
        <v>77696760</v>
      </c>
      <c r="H24" s="540">
        <v>110111017</v>
      </c>
      <c r="I24" s="540" t="s">
        <v>2015</v>
      </c>
      <c r="M24" s="567"/>
      <c r="N24" s="660">
        <v>7484574</v>
      </c>
    </row>
    <row r="25" spans="1:16">
      <c r="A25" s="540">
        <v>110111011</v>
      </c>
      <c r="B25" s="540" t="s">
        <v>1717</v>
      </c>
      <c r="C25" s="613"/>
      <c r="D25" s="586">
        <f t="shared" si="3"/>
        <v>0</v>
      </c>
      <c r="H25" s="540">
        <v>110111030</v>
      </c>
      <c r="I25" s="540" t="s">
        <v>2016</v>
      </c>
      <c r="M25" s="567"/>
      <c r="N25" s="660">
        <v>24414578</v>
      </c>
    </row>
    <row r="26" spans="1:16">
      <c r="A26" s="540">
        <v>110111012</v>
      </c>
      <c r="B26" s="540" t="s">
        <v>1718</v>
      </c>
      <c r="C26" s="613"/>
      <c r="D26" s="586">
        <f t="shared" si="3"/>
        <v>0</v>
      </c>
      <c r="H26" s="540">
        <v>110111031</v>
      </c>
      <c r="I26" s="540" t="s">
        <v>2017</v>
      </c>
      <c r="M26" s="567"/>
      <c r="N26" s="660">
        <v>132694343</v>
      </c>
    </row>
    <row r="27" spans="1:16">
      <c r="A27" s="540">
        <v>110111013</v>
      </c>
      <c r="B27" s="540" t="s">
        <v>1191</v>
      </c>
      <c r="C27" s="613">
        <f>VLOOKUP(A27,$H$1:$O$324,7,FALSE)</f>
        <v>14702046</v>
      </c>
      <c r="D27" s="586">
        <f t="shared" si="3"/>
        <v>14702046</v>
      </c>
      <c r="H27" s="540">
        <v>110111032</v>
      </c>
      <c r="I27" s="540" t="s">
        <v>2018</v>
      </c>
      <c r="M27" s="567"/>
      <c r="N27" s="660">
        <v>990701</v>
      </c>
    </row>
    <row r="28" spans="1:16">
      <c r="A28" s="540">
        <v>110111014</v>
      </c>
      <c r="B28" s="540" t="s">
        <v>1719</v>
      </c>
      <c r="C28" s="613"/>
      <c r="D28" s="586">
        <f t="shared" si="3"/>
        <v>0</v>
      </c>
      <c r="H28" s="540">
        <v>110111034</v>
      </c>
      <c r="I28" s="540" t="s">
        <v>2019</v>
      </c>
      <c r="M28" s="567"/>
      <c r="N28" s="660">
        <v>4262604</v>
      </c>
    </row>
    <row r="29" spans="1:16">
      <c r="A29" s="540">
        <v>110111015</v>
      </c>
      <c r="B29" s="540" t="s">
        <v>1720</v>
      </c>
      <c r="C29" s="613"/>
      <c r="D29" s="586">
        <f t="shared" si="3"/>
        <v>0</v>
      </c>
      <c r="H29" s="540">
        <v>110111035</v>
      </c>
      <c r="I29" s="540" t="s">
        <v>2020</v>
      </c>
      <c r="M29" s="567"/>
      <c r="N29" s="660">
        <v>73735</v>
      </c>
    </row>
    <row r="30" spans="1:16">
      <c r="A30" s="540">
        <v>110111016</v>
      </c>
      <c r="B30" s="540" t="s">
        <v>1721</v>
      </c>
      <c r="C30" s="613"/>
      <c r="D30" s="586">
        <f t="shared" si="3"/>
        <v>0</v>
      </c>
      <c r="H30" s="540">
        <v>110111037</v>
      </c>
      <c r="I30" s="540" t="s">
        <v>2021</v>
      </c>
      <c r="M30" s="567"/>
      <c r="N30" s="660">
        <v>36869917</v>
      </c>
    </row>
    <row r="31" spans="1:16">
      <c r="A31" s="540">
        <v>110111017</v>
      </c>
      <c r="B31" s="540" t="s">
        <v>1836</v>
      </c>
      <c r="C31" s="613">
        <f>VLOOKUP(A31,$H$1:$O$324,7,FALSE)</f>
        <v>7484574</v>
      </c>
      <c r="D31" s="586">
        <f t="shared" si="3"/>
        <v>7484574</v>
      </c>
      <c r="H31" s="540">
        <v>110121</v>
      </c>
      <c r="I31" s="540" t="s">
        <v>2022</v>
      </c>
      <c r="M31" s="567"/>
      <c r="O31" s="622">
        <v>254049424</v>
      </c>
    </row>
    <row r="32" spans="1:16">
      <c r="A32" s="540">
        <v>110111018</v>
      </c>
      <c r="B32" s="540" t="s">
        <v>1889</v>
      </c>
      <c r="C32" s="613"/>
      <c r="D32" s="586">
        <f t="shared" si="3"/>
        <v>0</v>
      </c>
      <c r="H32" s="583">
        <v>110121002</v>
      </c>
      <c r="I32" s="583" t="s">
        <v>2023</v>
      </c>
      <c r="J32" s="639"/>
      <c r="K32" s="639"/>
      <c r="L32" s="640"/>
      <c r="M32" s="592"/>
      <c r="N32" s="663">
        <v>254049424</v>
      </c>
      <c r="O32" s="627"/>
      <c r="P32" s="627"/>
    </row>
    <row r="33" spans="1:20">
      <c r="A33" s="540">
        <v>110111030</v>
      </c>
      <c r="B33" s="540" t="s">
        <v>940</v>
      </c>
      <c r="C33" s="613">
        <f>VLOOKUP(A33,$H$1:$O$324,7,FALSE)</f>
        <v>24414578</v>
      </c>
      <c r="D33" s="586">
        <f t="shared" si="3"/>
        <v>24414578</v>
      </c>
      <c r="H33" s="540">
        <v>1102</v>
      </c>
      <c r="I33" s="540" t="s">
        <v>2024</v>
      </c>
      <c r="M33" s="567"/>
      <c r="P33" s="622">
        <v>5162113895</v>
      </c>
    </row>
    <row r="34" spans="1:20">
      <c r="A34" s="540">
        <v>110111031</v>
      </c>
      <c r="B34" s="540" t="s">
        <v>1192</v>
      </c>
      <c r="C34" s="613">
        <f>VLOOKUP(A34,$H$1:$O$324,7,FALSE)</f>
        <v>132694343</v>
      </c>
      <c r="D34" s="586">
        <f t="shared" si="3"/>
        <v>132694343</v>
      </c>
      <c r="H34" s="624">
        <v>110201001</v>
      </c>
      <c r="I34" s="624" t="s">
        <v>2025</v>
      </c>
      <c r="J34" s="625"/>
      <c r="K34" s="625"/>
      <c r="L34" s="626"/>
      <c r="M34" s="661"/>
      <c r="N34" s="662">
        <v>299552565</v>
      </c>
      <c r="O34" s="627"/>
      <c r="P34" s="627"/>
      <c r="Q34" s="627"/>
      <c r="R34" s="627"/>
      <c r="S34" s="626"/>
      <c r="T34" s="627"/>
    </row>
    <row r="35" spans="1:20">
      <c r="A35" s="540">
        <v>110111032</v>
      </c>
      <c r="B35" s="540" t="s">
        <v>1193</v>
      </c>
      <c r="C35" s="613">
        <f>VLOOKUP(A35,$H$1:$O$324,7,FALSE)</f>
        <v>990701</v>
      </c>
      <c r="D35" s="586">
        <f t="shared" si="3"/>
        <v>990701</v>
      </c>
      <c r="H35" s="540">
        <v>110201002</v>
      </c>
      <c r="I35" s="540" t="s">
        <v>2238</v>
      </c>
      <c r="M35" s="567"/>
      <c r="N35" s="660">
        <v>961014332</v>
      </c>
    </row>
    <row r="36" spans="1:20">
      <c r="A36" s="540">
        <v>110111034</v>
      </c>
      <c r="B36" s="540" t="s">
        <v>1723</v>
      </c>
      <c r="C36" s="613">
        <f>VLOOKUP(A36,$H$1:$O$324,7,FALSE)</f>
        <v>4262604</v>
      </c>
      <c r="D36" s="586">
        <f t="shared" si="3"/>
        <v>4262604</v>
      </c>
      <c r="H36" s="624">
        <v>110201008</v>
      </c>
      <c r="I36" s="624" t="s">
        <v>2183</v>
      </c>
      <c r="J36" s="625"/>
      <c r="K36" s="625"/>
      <c r="L36" s="626"/>
      <c r="M36" s="661"/>
      <c r="N36" s="662">
        <v>381107</v>
      </c>
      <c r="O36" s="627"/>
      <c r="P36" s="627"/>
      <c r="Q36" s="627"/>
      <c r="R36" s="627"/>
      <c r="S36" s="626"/>
      <c r="T36" s="627"/>
    </row>
    <row r="37" spans="1:20">
      <c r="A37" s="540">
        <v>110111035</v>
      </c>
      <c r="B37" s="540" t="s">
        <v>1807</v>
      </c>
      <c r="C37" s="613">
        <f>VLOOKUP(A37,$H$1:$O$324,7,FALSE)</f>
        <v>73735</v>
      </c>
      <c r="D37" s="586">
        <f t="shared" si="3"/>
        <v>73735</v>
      </c>
      <c r="H37" s="540">
        <v>110201010</v>
      </c>
      <c r="I37" s="540" t="s">
        <v>2026</v>
      </c>
      <c r="M37" s="567"/>
      <c r="N37" s="660">
        <v>9072000</v>
      </c>
    </row>
    <row r="38" spans="1:20">
      <c r="A38" s="540">
        <v>110111036</v>
      </c>
      <c r="B38" s="540" t="s">
        <v>1896</v>
      </c>
      <c r="C38" s="613"/>
      <c r="D38" s="586">
        <f t="shared" si="3"/>
        <v>0</v>
      </c>
      <c r="H38" s="540">
        <v>110201031</v>
      </c>
      <c r="I38" s="540" t="s">
        <v>2027</v>
      </c>
      <c r="M38" s="567"/>
      <c r="N38" s="660">
        <v>39815258</v>
      </c>
    </row>
    <row r="39" spans="1:20">
      <c r="A39" s="540">
        <v>110111037</v>
      </c>
      <c r="B39" s="540" t="s">
        <v>1837</v>
      </c>
      <c r="C39" s="613">
        <f>VLOOKUP(A39,$H$1:$O$324,7,FALSE)</f>
        <v>36869917</v>
      </c>
      <c r="D39" s="586">
        <f t="shared" si="3"/>
        <v>36869917</v>
      </c>
      <c r="H39" s="540">
        <v>110211</v>
      </c>
      <c r="I39" s="540" t="s">
        <v>2028</v>
      </c>
      <c r="M39" s="567"/>
      <c r="O39" s="622">
        <v>3598072722</v>
      </c>
    </row>
    <row r="40" spans="1:20">
      <c r="A40" s="540">
        <v>110111038</v>
      </c>
      <c r="B40" s="540" t="s">
        <v>2165</v>
      </c>
      <c r="C40" s="613"/>
      <c r="D40" s="586">
        <f t="shared" si="3"/>
        <v>0</v>
      </c>
      <c r="H40" s="540">
        <v>110211012</v>
      </c>
      <c r="I40" s="540" t="s">
        <v>2239</v>
      </c>
      <c r="M40" s="567"/>
      <c r="N40" s="660">
        <v>3110505006</v>
      </c>
    </row>
    <row r="41" spans="1:20">
      <c r="A41" s="540">
        <v>110111</v>
      </c>
      <c r="B41" s="540" t="s">
        <v>1187</v>
      </c>
      <c r="C41" s="613">
        <f>SUM(C17:C40)</f>
        <v>1417490029</v>
      </c>
      <c r="D41" s="586">
        <f>SUM(D17:D40)</f>
        <v>1417490029</v>
      </c>
      <c r="H41" s="540">
        <v>110211023</v>
      </c>
      <c r="I41" s="540" t="s">
        <v>2184</v>
      </c>
      <c r="M41" s="567"/>
      <c r="N41" s="660">
        <v>245871311</v>
      </c>
    </row>
    <row r="42" spans="1:20">
      <c r="A42" s="540" t="s">
        <v>1194</v>
      </c>
      <c r="B42" s="540" t="s">
        <v>1195</v>
      </c>
      <c r="H42" s="624">
        <v>110221</v>
      </c>
      <c r="I42" s="624" t="s">
        <v>2207</v>
      </c>
      <c r="J42" s="625"/>
      <c r="K42" s="625"/>
      <c r="L42" s="626"/>
      <c r="M42" s="661"/>
      <c r="N42" s="662"/>
      <c r="O42" s="627">
        <v>95799604</v>
      </c>
      <c r="P42" s="627"/>
      <c r="Q42" s="627"/>
      <c r="R42" s="627"/>
      <c r="S42" s="626"/>
      <c r="T42" s="627"/>
    </row>
    <row r="43" spans="1:20">
      <c r="A43" s="540">
        <v>110121002</v>
      </c>
      <c r="B43" s="540" t="s">
        <v>1897</v>
      </c>
      <c r="C43" s="613">
        <f>VLOOKUP(A43,$H$1:$O$324,7,FALSE)</f>
        <v>254049424</v>
      </c>
      <c r="D43" s="586">
        <f>+C43</f>
        <v>254049424</v>
      </c>
      <c r="H43" s="540">
        <v>110221001</v>
      </c>
      <c r="I43" s="540" t="s">
        <v>2208</v>
      </c>
      <c r="M43" s="567"/>
      <c r="N43" s="660">
        <v>4671385</v>
      </c>
    </row>
    <row r="44" spans="1:20">
      <c r="A44" s="540" t="s">
        <v>1194</v>
      </c>
      <c r="B44" s="540" t="s">
        <v>1195</v>
      </c>
      <c r="C44" s="613">
        <f>+C43</f>
        <v>254049424</v>
      </c>
      <c r="D44" s="586">
        <f>+D43</f>
        <v>254049424</v>
      </c>
      <c r="H44" s="540">
        <v>110221007</v>
      </c>
      <c r="I44" s="540" t="s">
        <v>2272</v>
      </c>
      <c r="M44" s="567"/>
      <c r="N44" s="660">
        <v>880957</v>
      </c>
    </row>
    <row r="45" spans="1:20">
      <c r="A45" s="540" t="s">
        <v>1174</v>
      </c>
      <c r="B45" s="540" t="s">
        <v>1175</v>
      </c>
      <c r="C45" s="655">
        <f>+C44+C41+C15</f>
        <v>1680117491</v>
      </c>
      <c r="D45" s="656">
        <f>+D44+D41+D15</f>
        <v>1680117491</v>
      </c>
      <c r="H45" s="540">
        <v>110221009</v>
      </c>
      <c r="I45" s="540" t="s">
        <v>2029</v>
      </c>
      <c r="M45" s="567"/>
      <c r="N45" s="660">
        <v>54075324</v>
      </c>
    </row>
    <row r="46" spans="1:20">
      <c r="A46" s="540" t="s">
        <v>1197</v>
      </c>
      <c r="B46" s="540" t="s">
        <v>1198</v>
      </c>
      <c r="H46" s="540">
        <v>110221010</v>
      </c>
      <c r="I46" s="540" t="s">
        <v>2273</v>
      </c>
      <c r="M46" s="567"/>
      <c r="N46" s="660">
        <v>148091880</v>
      </c>
    </row>
    <row r="47" spans="1:20">
      <c r="A47" s="540" t="s">
        <v>1199</v>
      </c>
      <c r="B47" s="540" t="s">
        <v>1200</v>
      </c>
      <c r="H47" s="540">
        <v>110221011</v>
      </c>
      <c r="I47" s="540" t="s">
        <v>2274</v>
      </c>
      <c r="M47" s="567"/>
      <c r="N47" s="660">
        <v>24104998</v>
      </c>
    </row>
    <row r="48" spans="1:20">
      <c r="A48" s="540">
        <v>110201001</v>
      </c>
      <c r="B48" s="540" t="s">
        <v>1724</v>
      </c>
      <c r="C48" s="613">
        <f>VLOOKUP(A48,$H$1:$O$324,7,FALSE)</f>
        <v>299552565</v>
      </c>
      <c r="D48" s="586">
        <f>+C48</f>
        <v>299552565</v>
      </c>
      <c r="H48" s="540">
        <v>110221012</v>
      </c>
      <c r="I48" s="540" t="s">
        <v>2209</v>
      </c>
      <c r="M48" s="567"/>
      <c r="N48" s="660">
        <v>553513</v>
      </c>
    </row>
    <row r="49" spans="1:20">
      <c r="A49" s="540">
        <v>110201002</v>
      </c>
      <c r="B49" s="540" t="s">
        <v>1725</v>
      </c>
      <c r="C49" s="613">
        <f>VLOOKUP(A49,$H$1:$O$324,7,FALSE)</f>
        <v>961014332</v>
      </c>
      <c r="D49" s="586">
        <f>+C49</f>
        <v>961014332</v>
      </c>
      <c r="H49" s="540">
        <v>110221014</v>
      </c>
      <c r="I49" s="540" t="s">
        <v>2030</v>
      </c>
      <c r="M49" s="567"/>
      <c r="N49" s="660">
        <v>13989733</v>
      </c>
    </row>
    <row r="50" spans="1:20">
      <c r="A50" s="540">
        <v>110201008</v>
      </c>
      <c r="B50" s="540" t="s">
        <v>1809</v>
      </c>
      <c r="C50" s="613">
        <f>VLOOKUP(A50,$H$1:$O$324,7,FALSE)</f>
        <v>381107</v>
      </c>
      <c r="D50" s="586">
        <f>+C50</f>
        <v>381107</v>
      </c>
      <c r="H50" s="624">
        <v>110221015</v>
      </c>
      <c r="I50" s="624" t="s">
        <v>2240</v>
      </c>
      <c r="J50" s="625"/>
      <c r="K50" s="625"/>
      <c r="L50" s="626"/>
      <c r="M50" s="661"/>
      <c r="N50" s="662">
        <v>91128219</v>
      </c>
      <c r="O50" s="627"/>
      <c r="P50" s="627"/>
      <c r="Q50" s="627"/>
      <c r="R50" s="627"/>
      <c r="S50" s="626"/>
      <c r="T50" s="627"/>
    </row>
    <row r="51" spans="1:20">
      <c r="A51" s="540">
        <v>110201010</v>
      </c>
      <c r="B51" s="540" t="s">
        <v>1727</v>
      </c>
      <c r="C51" s="613">
        <f>VLOOKUP(A51,$H$1:$O$324,7,FALSE)</f>
        <v>9072000</v>
      </c>
      <c r="D51" s="586">
        <f>+C51</f>
        <v>9072000</v>
      </c>
      <c r="H51" s="540">
        <v>110231011</v>
      </c>
      <c r="I51" s="540" t="s">
        <v>2031</v>
      </c>
      <c r="M51" s="567"/>
      <c r="N51" s="660">
        <v>9632444</v>
      </c>
    </row>
    <row r="52" spans="1:20">
      <c r="A52" s="540">
        <v>110201031</v>
      </c>
      <c r="B52" s="540" t="s">
        <v>2027</v>
      </c>
      <c r="C52" s="613">
        <f>VLOOKUP(A52,$H$1:$O$324,7,FALSE)</f>
        <v>39815258</v>
      </c>
      <c r="D52" s="586">
        <f>+C52</f>
        <v>39815258</v>
      </c>
      <c r="H52" s="540">
        <v>110251</v>
      </c>
      <c r="I52" s="540" t="s">
        <v>2032</v>
      </c>
      <c r="M52" s="567"/>
      <c r="O52" s="622">
        <v>148773863</v>
      </c>
    </row>
    <row r="53" spans="1:20">
      <c r="A53" s="540" t="s">
        <v>1199</v>
      </c>
      <c r="B53" s="540" t="s">
        <v>1200</v>
      </c>
      <c r="C53" s="655">
        <f>SUM(C48:C52)</f>
        <v>1309835262</v>
      </c>
      <c r="D53" s="655">
        <f>SUM(D48:D52)</f>
        <v>1309835262</v>
      </c>
      <c r="H53" s="540">
        <v>110251011</v>
      </c>
      <c r="I53" s="540" t="s">
        <v>2033</v>
      </c>
      <c r="M53" s="567"/>
      <c r="N53" s="660">
        <v>24000000</v>
      </c>
    </row>
    <row r="54" spans="1:20">
      <c r="A54" s="540" t="s">
        <v>1205</v>
      </c>
      <c r="B54" s="540" t="s">
        <v>1206</v>
      </c>
      <c r="H54" s="540">
        <v>110251021</v>
      </c>
      <c r="I54" s="540" t="s">
        <v>2241</v>
      </c>
      <c r="M54" s="567"/>
      <c r="N54" s="660">
        <v>2938281</v>
      </c>
    </row>
    <row r="55" spans="1:20">
      <c r="A55" s="540">
        <v>110211012</v>
      </c>
      <c r="B55" s="540" t="s">
        <v>1208</v>
      </c>
      <c r="C55" s="613">
        <f>VLOOKUP(A55,$H$1:$O$324,7,FALSE)</f>
        <v>3110505006</v>
      </c>
      <c r="D55" s="586">
        <f>+C55</f>
        <v>3110505006</v>
      </c>
      <c r="H55" s="540">
        <v>110251022</v>
      </c>
      <c r="I55" s="540" t="s">
        <v>2034</v>
      </c>
      <c r="M55" s="567"/>
      <c r="N55" s="660">
        <v>5156441</v>
      </c>
    </row>
    <row r="56" spans="1:20">
      <c r="A56" s="540">
        <v>110211023</v>
      </c>
      <c r="B56" s="540" t="s">
        <v>2190</v>
      </c>
      <c r="C56" s="613">
        <f>VLOOKUP(A56,$H$1:$O$324,7,FALSE)</f>
        <v>245871311</v>
      </c>
      <c r="D56" s="586">
        <f>+C56</f>
        <v>245871311</v>
      </c>
      <c r="H56" s="624"/>
      <c r="I56" s="624"/>
      <c r="J56" s="625"/>
      <c r="K56" s="625"/>
      <c r="L56" s="626"/>
      <c r="M56" s="661"/>
      <c r="N56" s="662"/>
      <c r="O56" s="627"/>
      <c r="P56" s="627"/>
      <c r="Q56" s="627"/>
      <c r="R56" s="627"/>
      <c r="S56" s="626"/>
      <c r="T56" s="627"/>
    </row>
    <row r="57" spans="1:20">
      <c r="A57" s="540" t="s">
        <v>1205</v>
      </c>
      <c r="B57" s="540" t="s">
        <v>1206</v>
      </c>
      <c r="C57" s="657">
        <f>SUM(C55:C56)</f>
        <v>3356376317</v>
      </c>
      <c r="D57" s="613">
        <f>SUM(D55:D56)</f>
        <v>3356376317</v>
      </c>
      <c r="M57" s="567"/>
      <c r="R57" s="622" t="s">
        <v>2185</v>
      </c>
      <c r="S57" t="s">
        <v>2185</v>
      </c>
    </row>
    <row r="58" spans="1:20">
      <c r="A58" s="540" t="s">
        <v>1209</v>
      </c>
      <c r="B58" s="540" t="s">
        <v>1210</v>
      </c>
      <c r="H58" s="540" t="s">
        <v>1995</v>
      </c>
      <c r="M58" s="567"/>
      <c r="R58" s="622" t="s">
        <v>2480</v>
      </c>
      <c r="S58" t="s">
        <v>2276</v>
      </c>
    </row>
    <row r="59" spans="1:20">
      <c r="A59" s="540">
        <v>110221001</v>
      </c>
      <c r="B59" s="540" t="s">
        <v>1730</v>
      </c>
      <c r="C59" s="613">
        <f t="shared" ref="C59:C66" si="4">VLOOKUP(A59,$H$1:$O$324,7,FALSE)</f>
        <v>4671385</v>
      </c>
      <c r="D59" s="586">
        <f t="shared" ref="D59:D66" si="5">+C59</f>
        <v>4671385</v>
      </c>
      <c r="M59" s="567"/>
      <c r="R59" s="622" t="s">
        <v>1998</v>
      </c>
      <c r="S59" t="s">
        <v>1998</v>
      </c>
    </row>
    <row r="60" spans="1:20">
      <c r="A60" s="540">
        <v>110221009</v>
      </c>
      <c r="B60" s="540" t="s">
        <v>1211</v>
      </c>
      <c r="C60" s="613">
        <f t="shared" si="4"/>
        <v>54075324</v>
      </c>
      <c r="D60" s="586">
        <f t="shared" si="5"/>
        <v>54075324</v>
      </c>
      <c r="H60" s="540" t="s">
        <v>17</v>
      </c>
      <c r="M60" s="567"/>
    </row>
    <row r="61" spans="1:20">
      <c r="A61" s="540">
        <v>110221010</v>
      </c>
      <c r="B61" s="540" t="s">
        <v>1899</v>
      </c>
      <c r="C61" s="613">
        <f t="shared" si="4"/>
        <v>148091880</v>
      </c>
      <c r="D61" s="586">
        <f t="shared" si="5"/>
        <v>148091880</v>
      </c>
      <c r="H61" s="540" t="s">
        <v>2481</v>
      </c>
      <c r="L61" t="s">
        <v>2277</v>
      </c>
      <c r="M61" s="567"/>
    </row>
    <row r="62" spans="1:20">
      <c r="A62" s="540">
        <v>110221011</v>
      </c>
      <c r="B62" s="540" t="s">
        <v>2274</v>
      </c>
      <c r="C62" s="613">
        <f t="shared" si="4"/>
        <v>24104998</v>
      </c>
      <c r="D62" s="586">
        <f t="shared" ref="D62" si="6">+C62</f>
        <v>24104998</v>
      </c>
      <c r="E62" s="677"/>
      <c r="H62" s="540" t="s">
        <v>483</v>
      </c>
      <c r="M62" s="567"/>
    </row>
    <row r="63" spans="1:20">
      <c r="A63" s="540">
        <v>110221007</v>
      </c>
      <c r="B63" s="540" t="s">
        <v>2272</v>
      </c>
      <c r="C63" s="613">
        <f t="shared" si="4"/>
        <v>880957</v>
      </c>
      <c r="D63" s="586">
        <f t="shared" si="5"/>
        <v>880957</v>
      </c>
      <c r="H63" s="540">
        <v>110251023</v>
      </c>
      <c r="I63" s="540" t="s">
        <v>2035</v>
      </c>
      <c r="M63" s="567"/>
      <c r="N63" s="660">
        <v>99999998</v>
      </c>
    </row>
    <row r="64" spans="1:20">
      <c r="A64" s="540">
        <v>110221012</v>
      </c>
      <c r="B64" s="540" t="s">
        <v>1731</v>
      </c>
      <c r="C64" s="613">
        <f t="shared" si="4"/>
        <v>553513</v>
      </c>
      <c r="D64" s="586">
        <f t="shared" si="5"/>
        <v>553513</v>
      </c>
      <c r="H64" s="540">
        <v>110251024</v>
      </c>
      <c r="I64" s="540" t="s">
        <v>2036</v>
      </c>
      <c r="M64" s="567"/>
      <c r="N64" s="660">
        <v>1457676</v>
      </c>
    </row>
    <row r="65" spans="1:20">
      <c r="A65" s="540">
        <v>110221014</v>
      </c>
      <c r="B65" s="540" t="s">
        <v>1212</v>
      </c>
      <c r="C65" s="613">
        <f t="shared" si="4"/>
        <v>13989733</v>
      </c>
      <c r="D65" s="586">
        <f t="shared" si="5"/>
        <v>13989733</v>
      </c>
      <c r="H65" s="624">
        <v>110251025</v>
      </c>
      <c r="I65" s="624" t="s">
        <v>2279</v>
      </c>
      <c r="J65" s="625"/>
      <c r="K65" s="625"/>
      <c r="L65" s="626"/>
      <c r="M65" s="661"/>
      <c r="N65" s="662">
        <v>15221467</v>
      </c>
      <c r="O65" s="627"/>
      <c r="P65" s="627"/>
      <c r="Q65" s="627"/>
      <c r="R65" s="627"/>
      <c r="S65" s="626"/>
      <c r="T65" s="627"/>
    </row>
    <row r="66" spans="1:20">
      <c r="A66" s="540">
        <v>110221015</v>
      </c>
      <c r="B66" s="540" t="s">
        <v>2249</v>
      </c>
      <c r="C66" s="613">
        <f t="shared" si="4"/>
        <v>91128219</v>
      </c>
      <c r="D66" s="586">
        <f t="shared" si="5"/>
        <v>91128219</v>
      </c>
      <c r="H66" s="540">
        <v>1103</v>
      </c>
      <c r="I66" s="540" t="s">
        <v>2037</v>
      </c>
      <c r="M66" s="567"/>
      <c r="P66" s="622">
        <v>20854610396</v>
      </c>
    </row>
    <row r="67" spans="1:20">
      <c r="A67" s="540" t="s">
        <v>1209</v>
      </c>
      <c r="B67" s="540" t="s">
        <v>1210</v>
      </c>
      <c r="C67" s="657">
        <f>SUM(C59:C66)</f>
        <v>337496009</v>
      </c>
      <c r="D67" s="613">
        <f>SUM(D59:D66)</f>
        <v>337496009</v>
      </c>
      <c r="H67" s="540">
        <v>110301</v>
      </c>
      <c r="I67" s="540" t="s">
        <v>2038</v>
      </c>
      <c r="M67" s="567"/>
      <c r="O67" s="622">
        <v>9237647096</v>
      </c>
    </row>
    <row r="68" spans="1:20">
      <c r="A68" s="540" t="s">
        <v>1213</v>
      </c>
      <c r="B68" s="540" t="s">
        <v>1214</v>
      </c>
      <c r="C68" s="613"/>
      <c r="D68" s="586"/>
      <c r="H68" s="540">
        <v>110301001</v>
      </c>
      <c r="I68" s="540" t="s">
        <v>2039</v>
      </c>
      <c r="M68" s="567"/>
      <c r="N68" s="660">
        <f>6808497434-370000000</f>
        <v>6438497434</v>
      </c>
    </row>
    <row r="69" spans="1:20">
      <c r="A69" s="540">
        <v>110231011</v>
      </c>
      <c r="B69" s="540" t="s">
        <v>882</v>
      </c>
      <c r="C69" s="613">
        <f>VLOOKUP(A69,$H$1:$O$324,7,FALSE)</f>
        <v>9632444</v>
      </c>
      <c r="D69" s="586">
        <f>+C69</f>
        <v>9632444</v>
      </c>
      <c r="H69" s="624">
        <v>110301002</v>
      </c>
      <c r="I69" s="624" t="s">
        <v>2040</v>
      </c>
      <c r="J69" s="625"/>
      <c r="K69" s="625"/>
      <c r="L69" s="626"/>
      <c r="M69" s="661"/>
      <c r="N69" s="662">
        <v>87596191</v>
      </c>
      <c r="O69" s="627"/>
      <c r="P69" s="627"/>
      <c r="Q69" s="627"/>
      <c r="R69" s="627"/>
      <c r="S69" s="626"/>
      <c r="T69" s="627"/>
    </row>
    <row r="70" spans="1:20">
      <c r="A70" s="540" t="s">
        <v>1213</v>
      </c>
      <c r="B70" s="540" t="s">
        <v>1214</v>
      </c>
      <c r="C70" s="657">
        <f>SUM(C69)</f>
        <v>9632444</v>
      </c>
      <c r="D70" s="613">
        <f>SUM(D69)</f>
        <v>9632444</v>
      </c>
      <c r="H70" s="540">
        <v>110301003</v>
      </c>
      <c r="I70" s="540" t="s">
        <v>2041</v>
      </c>
      <c r="M70" s="567"/>
      <c r="N70" s="660">
        <v>2343433471</v>
      </c>
    </row>
    <row r="71" spans="1:20">
      <c r="A71" s="540" t="s">
        <v>1903</v>
      </c>
      <c r="B71" s="540" t="s">
        <v>1877</v>
      </c>
      <c r="H71" s="540">
        <v>110301004</v>
      </c>
      <c r="I71" s="540" t="s">
        <v>2482</v>
      </c>
      <c r="M71" s="567"/>
      <c r="N71" s="660">
        <v>-1880000</v>
      </c>
    </row>
    <row r="72" spans="1:20">
      <c r="A72" s="540" t="s">
        <v>1904</v>
      </c>
      <c r="B72" s="540" t="s">
        <v>1839</v>
      </c>
      <c r="C72" s="613"/>
      <c r="D72" s="586"/>
      <c r="H72" s="540">
        <v>110302</v>
      </c>
      <c r="I72" s="540" t="s">
        <v>2042</v>
      </c>
      <c r="M72" s="567"/>
      <c r="O72" s="622">
        <v>4032402564</v>
      </c>
    </row>
    <row r="73" spans="1:20">
      <c r="A73" s="540" t="s">
        <v>1903</v>
      </c>
      <c r="B73" s="540" t="s">
        <v>1877</v>
      </c>
      <c r="C73" s="613"/>
      <c r="D73" s="586"/>
      <c r="H73" s="624">
        <v>110302001</v>
      </c>
      <c r="I73" s="624" t="s">
        <v>2043</v>
      </c>
      <c r="J73" s="625"/>
      <c r="K73" s="625"/>
      <c r="L73" s="626"/>
      <c r="M73" s="661"/>
      <c r="N73" s="662">
        <v>1096030568</v>
      </c>
      <c r="O73" s="627"/>
      <c r="P73" s="627"/>
      <c r="Q73" s="627"/>
      <c r="R73" s="627"/>
      <c r="S73" s="626"/>
      <c r="T73" s="627"/>
    </row>
    <row r="74" spans="1:20">
      <c r="A74" s="540" t="s">
        <v>1216</v>
      </c>
      <c r="B74" s="540" t="s">
        <v>1217</v>
      </c>
      <c r="H74" s="540">
        <v>110302002</v>
      </c>
      <c r="I74" s="540" t="s">
        <v>2044</v>
      </c>
      <c r="M74" s="567"/>
      <c r="N74" s="660">
        <v>277827847</v>
      </c>
    </row>
    <row r="75" spans="1:20">
      <c r="A75" s="540">
        <v>110251011</v>
      </c>
      <c r="B75" s="540" t="s">
        <v>272</v>
      </c>
      <c r="C75" s="613">
        <f>VLOOKUP(A75,$H$1:$O$324,7,FALSE)</f>
        <v>24000000</v>
      </c>
      <c r="D75" s="586">
        <f t="shared" ref="D75:D81" si="7">+C75</f>
        <v>24000000</v>
      </c>
      <c r="H75" s="540">
        <v>110302003</v>
      </c>
      <c r="I75" s="540" t="s">
        <v>2045</v>
      </c>
      <c r="M75" s="567"/>
      <c r="N75" s="660">
        <v>2658544149</v>
      </c>
    </row>
    <row r="76" spans="1:20">
      <c r="A76" s="540" t="s">
        <v>1905</v>
      </c>
      <c r="B76" s="540" t="s">
        <v>1891</v>
      </c>
      <c r="C76" s="613">
        <v>0</v>
      </c>
      <c r="D76" s="586">
        <f t="shared" si="7"/>
        <v>0</v>
      </c>
      <c r="H76" s="540">
        <v>110303</v>
      </c>
      <c r="I76" s="540" t="s">
        <v>2046</v>
      </c>
      <c r="M76" s="567"/>
      <c r="O76" s="622">
        <v>298806064</v>
      </c>
    </row>
    <row r="77" spans="1:20">
      <c r="A77" s="540">
        <v>110251021</v>
      </c>
      <c r="B77" s="540" t="s">
        <v>1700</v>
      </c>
      <c r="C77" s="657">
        <f>VLOOKUP(A77,$H$1:$O$324,7,FALSE)</f>
        <v>2938281</v>
      </c>
      <c r="D77" s="586">
        <f t="shared" si="7"/>
        <v>2938281</v>
      </c>
      <c r="H77" s="624">
        <v>110303001</v>
      </c>
      <c r="I77" s="624" t="s">
        <v>2047</v>
      </c>
      <c r="J77" s="625"/>
      <c r="K77" s="625"/>
      <c r="L77" s="626"/>
      <c r="M77" s="661"/>
      <c r="N77" s="662">
        <v>46522996</v>
      </c>
      <c r="O77" s="627"/>
      <c r="P77" s="627"/>
      <c r="Q77" s="627"/>
      <c r="R77" s="627"/>
      <c r="S77" s="626"/>
      <c r="T77" s="627"/>
    </row>
    <row r="78" spans="1:20">
      <c r="A78" s="540">
        <v>110251022</v>
      </c>
      <c r="B78" s="540" t="s">
        <v>1344</v>
      </c>
      <c r="C78" s="657">
        <f>VLOOKUP(A78,$H$1:$O$324,7,FALSE)</f>
        <v>5156441</v>
      </c>
      <c r="D78" s="586">
        <f t="shared" si="7"/>
        <v>5156441</v>
      </c>
      <c r="H78" s="540">
        <v>110303002</v>
      </c>
      <c r="I78" s="540" t="s">
        <v>2047</v>
      </c>
      <c r="M78" s="567"/>
      <c r="N78" s="660">
        <v>118953737</v>
      </c>
    </row>
    <row r="79" spans="1:20">
      <c r="A79" s="540">
        <v>110251023</v>
      </c>
      <c r="B79" s="540" t="s">
        <v>1814</v>
      </c>
      <c r="C79" s="657">
        <f>VLOOKUP(A79,$H$1:$O$324,7,FALSE)</f>
        <v>99999998</v>
      </c>
      <c r="D79" s="586">
        <f t="shared" si="7"/>
        <v>99999998</v>
      </c>
      <c r="H79" s="540">
        <v>110303003</v>
      </c>
      <c r="I79" s="540" t="s">
        <v>2048</v>
      </c>
      <c r="J79" s="628"/>
      <c r="K79" s="628"/>
      <c r="M79" s="567"/>
      <c r="N79" s="660">
        <v>133329331</v>
      </c>
    </row>
    <row r="80" spans="1:20">
      <c r="A80" s="540">
        <v>110251024</v>
      </c>
      <c r="B80" s="540" t="s">
        <v>1892</v>
      </c>
      <c r="C80" s="657">
        <f>VLOOKUP(A80,$H$1:$O$324,7,FALSE)</f>
        <v>1457676</v>
      </c>
      <c r="D80" s="586">
        <f t="shared" si="7"/>
        <v>1457676</v>
      </c>
      <c r="H80" s="540">
        <v>110304</v>
      </c>
      <c r="I80" s="540" t="s">
        <v>2049</v>
      </c>
      <c r="M80" s="567"/>
      <c r="O80" s="622">
        <v>5034207925</v>
      </c>
    </row>
    <row r="81" spans="1:20">
      <c r="A81" s="540">
        <v>110251025</v>
      </c>
      <c r="B81" s="540" t="s">
        <v>2279</v>
      </c>
      <c r="C81" s="657">
        <f>VLOOKUP(A81,$H$1:$O$324,7,FALSE)</f>
        <v>15221467</v>
      </c>
      <c r="D81" s="586">
        <f t="shared" si="7"/>
        <v>15221467</v>
      </c>
      <c r="H81" s="624">
        <v>110304001</v>
      </c>
      <c r="I81" s="624" t="s">
        <v>2050</v>
      </c>
      <c r="J81" s="629"/>
      <c r="K81" s="629"/>
      <c r="L81" s="626"/>
      <c r="M81" s="661"/>
      <c r="N81" s="662">
        <v>3321590912</v>
      </c>
      <c r="O81" s="627"/>
      <c r="P81" s="627"/>
      <c r="Q81" s="627"/>
      <c r="R81" s="627"/>
      <c r="S81" s="626"/>
      <c r="T81" s="627"/>
    </row>
    <row r="82" spans="1:20">
      <c r="A82" s="540" t="s">
        <v>1216</v>
      </c>
      <c r="B82" s="540" t="s">
        <v>1217</v>
      </c>
      <c r="C82" s="613">
        <f>SUM(C75:C81)</f>
        <v>148773863</v>
      </c>
      <c r="D82" s="613">
        <f>SUM(D75:D81)</f>
        <v>148773863</v>
      </c>
      <c r="H82" s="540">
        <v>110304002</v>
      </c>
      <c r="I82" s="540" t="s">
        <v>2051</v>
      </c>
      <c r="J82" s="628"/>
      <c r="M82" s="567"/>
      <c r="N82" s="660">
        <v>565313548</v>
      </c>
    </row>
    <row r="83" spans="1:20">
      <c r="A83" s="540" t="s">
        <v>1197</v>
      </c>
      <c r="B83" s="540" t="s">
        <v>1198</v>
      </c>
      <c r="C83" s="613">
        <f>+C82+C70+C67+C57+C53</f>
        <v>5162113895</v>
      </c>
      <c r="D83" s="613">
        <f>+D82+D70+D67+D57+D53</f>
        <v>5162113895</v>
      </c>
      <c r="H83" s="540">
        <v>110304003</v>
      </c>
      <c r="I83" s="540" t="s">
        <v>2052</v>
      </c>
      <c r="J83" s="628"/>
      <c r="M83" s="567"/>
      <c r="N83" s="660">
        <v>1147303465</v>
      </c>
    </row>
    <row r="84" spans="1:20">
      <c r="A84" s="540" t="s">
        <v>1218</v>
      </c>
      <c r="B84" s="540" t="s">
        <v>1219</v>
      </c>
      <c r="C84" s="613"/>
      <c r="D84" s="586"/>
      <c r="H84" s="540">
        <v>110305</v>
      </c>
      <c r="I84" s="540" t="s">
        <v>2053</v>
      </c>
      <c r="J84" s="628"/>
      <c r="M84" s="567"/>
      <c r="O84" s="622">
        <v>597538751</v>
      </c>
    </row>
    <row r="85" spans="1:20">
      <c r="A85" s="540" t="s">
        <v>1220</v>
      </c>
      <c r="B85" s="540" t="s">
        <v>1221</v>
      </c>
      <c r="C85" s="613"/>
      <c r="D85" s="586"/>
      <c r="H85" s="624">
        <v>110305001</v>
      </c>
      <c r="I85" s="624" t="s">
        <v>2054</v>
      </c>
      <c r="J85" s="630"/>
      <c r="K85" s="625"/>
      <c r="L85" s="626"/>
      <c r="M85" s="661"/>
      <c r="N85" s="662">
        <v>9973171</v>
      </c>
      <c r="O85" s="627"/>
      <c r="P85" s="627"/>
      <c r="Q85" s="627"/>
      <c r="R85" s="627"/>
      <c r="S85" s="626"/>
      <c r="T85" s="627"/>
    </row>
    <row r="86" spans="1:20">
      <c r="A86" s="540">
        <v>110301001</v>
      </c>
      <c r="B86" s="540" t="s">
        <v>1222</v>
      </c>
      <c r="C86" s="613">
        <f>VLOOKUP(A86,$H$1:$O$324,7,FALSE)</f>
        <v>6438497434</v>
      </c>
      <c r="D86" s="585">
        <f>+C86</f>
        <v>6438497434</v>
      </c>
      <c r="H86" s="540">
        <v>110305002</v>
      </c>
      <c r="I86" s="540" t="s">
        <v>2055</v>
      </c>
      <c r="J86" s="628"/>
      <c r="M86" s="567"/>
      <c r="N86" s="660">
        <v>215444976</v>
      </c>
    </row>
    <row r="87" spans="1:20">
      <c r="A87" s="540">
        <v>110301002</v>
      </c>
      <c r="B87" s="540" t="s">
        <v>1223</v>
      </c>
      <c r="C87" s="613">
        <f>VLOOKUP(A87,$H$1:$O$324,7,FALSE)</f>
        <v>87596191</v>
      </c>
      <c r="D87" s="585">
        <f>+C87</f>
        <v>87596191</v>
      </c>
      <c r="H87" s="540">
        <v>110305003</v>
      </c>
      <c r="I87" s="540" t="s">
        <v>2056</v>
      </c>
      <c r="J87" s="628"/>
      <c r="M87" s="567"/>
      <c r="N87" s="660">
        <v>372120604</v>
      </c>
    </row>
    <row r="88" spans="1:20">
      <c r="A88" s="540">
        <v>110301003</v>
      </c>
      <c r="B88" s="540" t="s">
        <v>1224</v>
      </c>
      <c r="C88" s="613">
        <f>VLOOKUP(A88,$H$1:$O$324,7,FALSE)</f>
        <v>2343433471</v>
      </c>
      <c r="D88" s="585">
        <f>+C88</f>
        <v>2343433471</v>
      </c>
      <c r="H88" s="624">
        <v>110306</v>
      </c>
      <c r="I88" s="624" t="s">
        <v>2057</v>
      </c>
      <c r="J88" s="630"/>
      <c r="K88" s="625"/>
      <c r="L88" s="626"/>
      <c r="M88" s="661"/>
      <c r="N88" s="662"/>
      <c r="O88" s="627">
        <v>15016302</v>
      </c>
      <c r="P88" s="627"/>
      <c r="Q88" s="627"/>
      <c r="R88" s="627"/>
      <c r="S88" s="626"/>
      <c r="T88" s="627"/>
    </row>
    <row r="89" spans="1:20">
      <c r="A89" s="540">
        <v>110301004</v>
      </c>
      <c r="B89" s="540" t="s">
        <v>1225</v>
      </c>
      <c r="C89" s="613">
        <f>VLOOKUP(A89,$H$1:$O$324,7,FALSE)</f>
        <v>-1880000</v>
      </c>
      <c r="D89" s="585">
        <f>+C89</f>
        <v>-1880000</v>
      </c>
      <c r="H89" s="540">
        <v>110306006</v>
      </c>
      <c r="I89" s="540" t="s">
        <v>2058</v>
      </c>
      <c r="J89" s="628"/>
      <c r="M89" s="567"/>
      <c r="N89" s="660">
        <v>10156368</v>
      </c>
    </row>
    <row r="90" spans="1:20">
      <c r="A90" s="540" t="s">
        <v>1220</v>
      </c>
      <c r="B90" s="540" t="s">
        <v>1221</v>
      </c>
      <c r="C90" s="613">
        <f>SUM(C86:C89)</f>
        <v>8867647096</v>
      </c>
      <c r="D90" s="613">
        <f>SUM(D86:D89)</f>
        <v>8867647096</v>
      </c>
      <c r="H90" s="624">
        <v>110306007</v>
      </c>
      <c r="I90" s="624" t="s">
        <v>2059</v>
      </c>
      <c r="J90" s="630"/>
      <c r="K90" s="625"/>
      <c r="L90" s="626"/>
      <c r="M90" s="661"/>
      <c r="N90" s="662">
        <v>4859934</v>
      </c>
      <c r="O90" s="627"/>
      <c r="P90" s="627"/>
      <c r="Q90" s="627"/>
      <c r="R90" s="627"/>
      <c r="S90" s="626"/>
      <c r="T90" s="627"/>
    </row>
    <row r="91" spans="1:20">
      <c r="A91" s="540" t="s">
        <v>1226</v>
      </c>
      <c r="B91" s="540" t="s">
        <v>1227</v>
      </c>
      <c r="C91" s="613"/>
      <c r="D91" s="586"/>
      <c r="H91" s="540">
        <v>110350</v>
      </c>
      <c r="I91" s="540" t="s">
        <v>2060</v>
      </c>
      <c r="J91" s="628"/>
      <c r="M91" s="567"/>
      <c r="O91" s="622">
        <v>23870644</v>
      </c>
    </row>
    <row r="92" spans="1:20">
      <c r="A92" s="540">
        <v>110302001</v>
      </c>
      <c r="B92" s="540" t="s">
        <v>1228</v>
      </c>
      <c r="C92" s="613">
        <f>VLOOKUP(A92,$H$1:$O$324,7,FALSE)</f>
        <v>1096030568</v>
      </c>
      <c r="D92" s="586">
        <f>+C92</f>
        <v>1096030568</v>
      </c>
      <c r="H92" s="540">
        <v>110350002</v>
      </c>
      <c r="I92" s="540" t="s">
        <v>2280</v>
      </c>
      <c r="J92" s="628"/>
      <c r="M92" s="567"/>
      <c r="N92" s="660">
        <v>-130848</v>
      </c>
    </row>
    <row r="93" spans="1:20">
      <c r="A93" s="540">
        <v>110302002</v>
      </c>
      <c r="B93" s="540" t="s">
        <v>1229</v>
      </c>
      <c r="C93" s="613">
        <f>VLOOKUP(A93,$H$1:$O$324,7,FALSE)</f>
        <v>277827847</v>
      </c>
      <c r="D93" s="586">
        <f>+C93</f>
        <v>277827847</v>
      </c>
      <c r="H93" s="624">
        <v>110350003</v>
      </c>
      <c r="I93" s="624" t="s">
        <v>2061</v>
      </c>
      <c r="J93" s="630"/>
      <c r="K93" s="625"/>
      <c r="L93" s="626"/>
      <c r="M93" s="661"/>
      <c r="N93" s="662">
        <v>24001492</v>
      </c>
      <c r="O93" s="627"/>
      <c r="P93" s="627"/>
      <c r="Q93" s="627"/>
      <c r="R93" s="627"/>
      <c r="S93" s="626"/>
      <c r="T93" s="627"/>
    </row>
    <row r="94" spans="1:20">
      <c r="A94" s="540">
        <v>110302003</v>
      </c>
      <c r="B94" s="540" t="s">
        <v>1230</v>
      </c>
      <c r="C94" s="613">
        <f>VLOOKUP(A94,$H$1:$O$324,7,FALSE)</f>
        <v>2658544149</v>
      </c>
      <c r="D94" s="586">
        <f>+C94</f>
        <v>2658544149</v>
      </c>
      <c r="H94" s="540">
        <v>110352</v>
      </c>
      <c r="I94" s="540" t="s">
        <v>2062</v>
      </c>
      <c r="J94" s="628"/>
      <c r="M94" s="567"/>
      <c r="O94" s="622">
        <v>28125900</v>
      </c>
    </row>
    <row r="95" spans="1:20">
      <c r="A95" s="540" t="s">
        <v>1226</v>
      </c>
      <c r="B95" s="540" t="s">
        <v>1227</v>
      </c>
      <c r="C95" s="613">
        <f>SUM(C92:C94)</f>
        <v>4032402564</v>
      </c>
      <c r="D95" s="613">
        <f>SUM(D92:D94)</f>
        <v>4032402564</v>
      </c>
      <c r="H95" s="540">
        <v>110352002</v>
      </c>
      <c r="I95" s="540" t="s">
        <v>2063</v>
      </c>
      <c r="J95" s="628"/>
      <c r="M95" s="567"/>
      <c r="N95" s="660">
        <v>1830495</v>
      </c>
    </row>
    <row r="96" spans="1:20">
      <c r="A96" s="540" t="s">
        <v>1231</v>
      </c>
      <c r="B96" s="540" t="s">
        <v>1232</v>
      </c>
      <c r="C96" s="613"/>
      <c r="D96" s="586"/>
      <c r="H96" s="624">
        <v>110352003</v>
      </c>
      <c r="I96" s="624" t="s">
        <v>2064</v>
      </c>
      <c r="J96" s="630"/>
      <c r="K96" s="625"/>
      <c r="L96" s="626"/>
      <c r="M96" s="661"/>
      <c r="N96" s="662">
        <v>26295405</v>
      </c>
      <c r="O96" s="627"/>
      <c r="P96" s="627"/>
      <c r="Q96" s="627"/>
      <c r="R96" s="627"/>
      <c r="S96" s="626"/>
      <c r="T96" s="627"/>
    </row>
    <row r="97" spans="1:20">
      <c r="A97" s="540">
        <v>110303001</v>
      </c>
      <c r="B97" s="540" t="s">
        <v>1233</v>
      </c>
      <c r="C97" s="613">
        <f>VLOOKUP(A97,$H$1:$O$324,7,FALSE)</f>
        <v>46522996</v>
      </c>
      <c r="D97" s="586">
        <f>+C97</f>
        <v>46522996</v>
      </c>
      <c r="H97" s="540">
        <v>110355</v>
      </c>
      <c r="I97" s="540" t="s">
        <v>2065</v>
      </c>
      <c r="J97" s="628"/>
      <c r="M97" s="567"/>
      <c r="O97" s="622">
        <v>4808647</v>
      </c>
    </row>
    <row r="98" spans="1:20">
      <c r="A98" s="540">
        <v>110303002</v>
      </c>
      <c r="B98" s="540" t="s">
        <v>1233</v>
      </c>
      <c r="C98" s="613">
        <f>VLOOKUP(A98,$H$1:$O$324,7,FALSE)</f>
        <v>118953737</v>
      </c>
      <c r="D98" s="586">
        <f t="shared" ref="D98:D99" si="8">+C98</f>
        <v>118953737</v>
      </c>
      <c r="H98" s="540">
        <v>110355002</v>
      </c>
      <c r="I98" s="540" t="s">
        <v>2066</v>
      </c>
      <c r="J98" s="628"/>
      <c r="M98" s="567"/>
      <c r="N98" s="660">
        <v>41860</v>
      </c>
    </row>
    <row r="99" spans="1:20">
      <c r="A99" s="540">
        <v>110303003</v>
      </c>
      <c r="B99" s="540" t="s">
        <v>1234</v>
      </c>
      <c r="C99" s="613">
        <f>VLOOKUP(A99,$H$1:$O$324,7,FALSE)</f>
        <v>133329331</v>
      </c>
      <c r="D99" s="586">
        <f t="shared" si="8"/>
        <v>133329331</v>
      </c>
      <c r="H99" s="540">
        <v>110355003</v>
      </c>
      <c r="I99" s="540" t="s">
        <v>2067</v>
      </c>
      <c r="J99" s="628"/>
      <c r="M99" s="567"/>
      <c r="N99" s="660">
        <v>4766787</v>
      </c>
    </row>
    <row r="100" spans="1:20">
      <c r="A100" s="540" t="s">
        <v>1231</v>
      </c>
      <c r="B100" s="540" t="s">
        <v>1232</v>
      </c>
      <c r="C100" s="613">
        <f>SUM(C97:C99)</f>
        <v>298806064</v>
      </c>
      <c r="D100" s="613">
        <f>SUM(D97:D99)</f>
        <v>298806064</v>
      </c>
      <c r="H100" s="540">
        <v>110357</v>
      </c>
      <c r="I100" s="540" t="s">
        <v>2068</v>
      </c>
      <c r="J100" s="628"/>
      <c r="K100" s="628"/>
      <c r="M100" s="567"/>
      <c r="O100" s="622">
        <v>20289641</v>
      </c>
    </row>
    <row r="101" spans="1:20">
      <c r="A101" s="540" t="s">
        <v>1907</v>
      </c>
      <c r="B101" s="540" t="s">
        <v>1235</v>
      </c>
      <c r="C101" s="613"/>
      <c r="D101" s="586"/>
      <c r="H101" s="624">
        <v>110357001</v>
      </c>
      <c r="I101" s="624" t="s">
        <v>2069</v>
      </c>
      <c r="J101" s="630"/>
      <c r="K101" s="625"/>
      <c r="L101" s="626"/>
      <c r="M101" s="661"/>
      <c r="N101" s="662">
        <v>409814</v>
      </c>
      <c r="O101" s="627"/>
      <c r="P101" s="627"/>
      <c r="Q101" s="627"/>
      <c r="R101" s="627"/>
      <c r="S101" s="626"/>
      <c r="T101" s="627"/>
    </row>
    <row r="102" spans="1:20">
      <c r="A102" s="540">
        <v>110304001</v>
      </c>
      <c r="B102" s="540" t="s">
        <v>1734</v>
      </c>
      <c r="C102" s="613">
        <f>VLOOKUP(A102,$H$1:$O$324,7,FALSE)</f>
        <v>3321590912</v>
      </c>
      <c r="D102" s="586">
        <f>+C102</f>
        <v>3321590912</v>
      </c>
      <c r="H102" s="540">
        <v>110357002</v>
      </c>
      <c r="I102" s="540" t="s">
        <v>2070</v>
      </c>
      <c r="J102" s="628"/>
      <c r="M102" s="567"/>
      <c r="N102" s="660">
        <v>75807</v>
      </c>
    </row>
    <row r="103" spans="1:20">
      <c r="A103" s="540">
        <v>110304002</v>
      </c>
      <c r="B103" s="540" t="s">
        <v>1735</v>
      </c>
      <c r="C103" s="613">
        <f>VLOOKUP(A103,$H$1:$O$324,7,FALSE)</f>
        <v>565313548</v>
      </c>
      <c r="D103" s="586">
        <f t="shared" ref="D103:D104" si="9">+C103</f>
        <v>565313548</v>
      </c>
      <c r="H103" s="540">
        <v>110357003</v>
      </c>
      <c r="I103" s="540" t="s">
        <v>2071</v>
      </c>
      <c r="J103" s="628"/>
      <c r="M103" s="567"/>
      <c r="N103" s="660">
        <v>9569262</v>
      </c>
    </row>
    <row r="104" spans="1:20">
      <c r="A104" s="540">
        <v>110304003</v>
      </c>
      <c r="B104" s="540" t="s">
        <v>1736</v>
      </c>
      <c r="C104" s="613">
        <f>VLOOKUP(A104,$H$1:$O$324,7,FALSE)</f>
        <v>1147303465</v>
      </c>
      <c r="D104" s="586">
        <f t="shared" si="9"/>
        <v>1147303465</v>
      </c>
      <c r="H104" s="540">
        <v>110357103</v>
      </c>
      <c r="I104" s="540" t="s">
        <v>2242</v>
      </c>
      <c r="J104" s="628"/>
      <c r="M104" s="567"/>
      <c r="N104" s="660">
        <v>10234758</v>
      </c>
    </row>
    <row r="105" spans="1:20">
      <c r="A105" s="540" t="s">
        <v>1907</v>
      </c>
      <c r="B105" s="540" t="s">
        <v>1235</v>
      </c>
      <c r="C105" s="613">
        <f>SUM(C102:C104)</f>
        <v>5034207925</v>
      </c>
      <c r="D105" s="613">
        <f>SUM(D102:D104)</f>
        <v>5034207925</v>
      </c>
      <c r="H105" s="540">
        <v>110359</v>
      </c>
      <c r="I105" s="540" t="s">
        <v>2072</v>
      </c>
      <c r="J105" s="628"/>
      <c r="M105" s="567"/>
      <c r="O105" s="622">
        <v>1561896862</v>
      </c>
    </row>
    <row r="106" spans="1:20">
      <c r="A106" s="540" t="s">
        <v>1236</v>
      </c>
      <c r="B106" s="540" t="s">
        <v>1237</v>
      </c>
      <c r="C106" s="613"/>
      <c r="D106" s="586"/>
      <c r="H106" s="540">
        <v>110359001</v>
      </c>
      <c r="I106" s="540" t="s">
        <v>2243</v>
      </c>
      <c r="J106" s="628"/>
      <c r="M106" s="567"/>
      <c r="N106" s="660">
        <v>23334115</v>
      </c>
    </row>
    <row r="107" spans="1:20">
      <c r="A107" s="540">
        <v>110305001</v>
      </c>
      <c r="B107" s="540" t="s">
        <v>1238</v>
      </c>
      <c r="C107" s="613">
        <f>VLOOKUP(A107,$H$1:$O$324,7,FALSE)</f>
        <v>9973171</v>
      </c>
      <c r="D107" s="586">
        <f>+C107</f>
        <v>9973171</v>
      </c>
      <c r="H107" s="540">
        <v>110359003</v>
      </c>
      <c r="I107" s="540" t="s">
        <v>2073</v>
      </c>
      <c r="J107" s="628"/>
      <c r="M107" s="567"/>
      <c r="N107" s="660">
        <v>2797614</v>
      </c>
    </row>
    <row r="108" spans="1:20">
      <c r="A108" s="540">
        <v>110305002</v>
      </c>
      <c r="B108" s="540" t="s">
        <v>1737</v>
      </c>
      <c r="C108" s="613">
        <f>VLOOKUP(A108,$H$1:$O$324,7,FALSE)</f>
        <v>215444976</v>
      </c>
      <c r="D108" s="586">
        <f t="shared" ref="D108:D109" si="10">+C108</f>
        <v>215444976</v>
      </c>
      <c r="H108" s="540">
        <v>110361003</v>
      </c>
      <c r="I108" s="540" t="s">
        <v>2074</v>
      </c>
      <c r="J108" s="628"/>
      <c r="M108" s="567"/>
      <c r="N108" s="660">
        <v>142961389</v>
      </c>
    </row>
    <row r="109" spans="1:20">
      <c r="A109" s="540">
        <v>110305003</v>
      </c>
      <c r="B109" s="540" t="s">
        <v>1239</v>
      </c>
      <c r="C109" s="613">
        <f>VLOOKUP(A109,$H$1:$O$324,7,FALSE)</f>
        <v>372120604</v>
      </c>
      <c r="D109" s="586">
        <f t="shared" si="10"/>
        <v>372120604</v>
      </c>
      <c r="H109" s="540">
        <v>110365002</v>
      </c>
      <c r="I109" s="540" t="s">
        <v>2075</v>
      </c>
      <c r="J109" s="628"/>
      <c r="M109" s="567"/>
      <c r="N109" s="660">
        <v>29525072</v>
      </c>
    </row>
    <row r="110" spans="1:20">
      <c r="A110" s="540" t="s">
        <v>1236</v>
      </c>
      <c r="B110" s="540" t="s">
        <v>1237</v>
      </c>
      <c r="C110" s="613">
        <f>SUM(C107:C109)</f>
        <v>597538751</v>
      </c>
      <c r="D110" s="613">
        <f>SUM(D107:D109)</f>
        <v>597538751</v>
      </c>
      <c r="H110" s="540">
        <v>110365003</v>
      </c>
      <c r="I110" s="540" t="s">
        <v>2076</v>
      </c>
      <c r="J110" s="628"/>
      <c r="M110" s="567"/>
      <c r="N110" s="660">
        <v>45055104</v>
      </c>
    </row>
    <row r="111" spans="1:20">
      <c r="A111" s="540" t="s">
        <v>1240</v>
      </c>
      <c r="B111" s="540" t="s">
        <v>1241</v>
      </c>
      <c r="C111" s="613"/>
      <c r="D111" s="586"/>
      <c r="H111" s="540">
        <v>110391001</v>
      </c>
      <c r="I111" s="540" t="s">
        <v>2281</v>
      </c>
      <c r="J111" s="628"/>
      <c r="M111" s="567"/>
      <c r="N111" s="660">
        <v>1318223568</v>
      </c>
    </row>
    <row r="112" spans="1:20">
      <c r="A112" s="540">
        <v>110306006</v>
      </c>
      <c r="B112" s="540" t="s">
        <v>1242</v>
      </c>
      <c r="C112" s="613">
        <f>VLOOKUP(A112,$H$1:$O$324,7,FALSE)</f>
        <v>10156368</v>
      </c>
      <c r="D112" s="586">
        <v>10156368</v>
      </c>
      <c r="H112" s="540">
        <v>12</v>
      </c>
      <c r="I112" s="540" t="s">
        <v>2078</v>
      </c>
      <c r="J112" s="628"/>
      <c r="M112" s="567"/>
      <c r="Q112" s="622">
        <v>18183972060</v>
      </c>
    </row>
    <row r="113" spans="1:19">
      <c r="A113" s="540">
        <v>110306007</v>
      </c>
      <c r="B113" s="540" t="s">
        <v>1243</v>
      </c>
      <c r="C113" s="613">
        <f>VLOOKUP(A113,$H$1:$O$324,7,FALSE)</f>
        <v>4859934</v>
      </c>
      <c r="D113" s="585">
        <v>4859934</v>
      </c>
      <c r="J113" s="628"/>
      <c r="M113" s="567"/>
    </row>
    <row r="114" spans="1:19">
      <c r="A114" s="540" t="s">
        <v>1240</v>
      </c>
      <c r="B114" s="540" t="s">
        <v>1241</v>
      </c>
      <c r="C114" s="613">
        <f>SUM(C112:C113)</f>
        <v>15016302</v>
      </c>
      <c r="D114" s="586">
        <v>15016302</v>
      </c>
      <c r="J114" s="628"/>
      <c r="M114" s="567"/>
      <c r="R114" s="622" t="s">
        <v>2185</v>
      </c>
      <c r="S114" t="s">
        <v>2185</v>
      </c>
    </row>
    <row r="115" spans="1:19">
      <c r="A115" s="540" t="s">
        <v>1244</v>
      </c>
      <c r="B115" s="540" t="s">
        <v>1245</v>
      </c>
      <c r="C115" s="613"/>
      <c r="D115" s="586"/>
      <c r="H115" s="540" t="s">
        <v>1995</v>
      </c>
      <c r="J115" s="628"/>
      <c r="M115" s="567"/>
      <c r="R115" s="622" t="s">
        <v>2480</v>
      </c>
      <c r="S115" t="s">
        <v>2276</v>
      </c>
    </row>
    <row r="116" spans="1:19">
      <c r="A116" s="540">
        <v>110350002</v>
      </c>
      <c r="B116" s="540" t="s">
        <v>2280</v>
      </c>
      <c r="C116" s="613">
        <f>VLOOKUP(A116,$H$1:$O$324,7,FALSE)</f>
        <v>-130848</v>
      </c>
      <c r="D116" s="586">
        <f>+C116</f>
        <v>-130848</v>
      </c>
      <c r="J116" s="628"/>
      <c r="M116" s="567"/>
      <c r="R116" s="622" t="s">
        <v>1998</v>
      </c>
      <c r="S116" t="s">
        <v>1998</v>
      </c>
    </row>
    <row r="117" spans="1:19">
      <c r="A117" s="540">
        <v>110350003</v>
      </c>
      <c r="B117" s="540" t="s">
        <v>1246</v>
      </c>
      <c r="C117" s="613">
        <f>VLOOKUP(A117,$H$1:$O$324,7,FALSE)</f>
        <v>24001492</v>
      </c>
      <c r="D117" s="586">
        <f>+C117</f>
        <v>24001492</v>
      </c>
      <c r="H117" s="540" t="s">
        <v>17</v>
      </c>
      <c r="J117" s="628"/>
      <c r="M117" s="567"/>
    </row>
    <row r="118" spans="1:19">
      <c r="A118" s="540" t="s">
        <v>1244</v>
      </c>
      <c r="B118" s="540" t="s">
        <v>1245</v>
      </c>
      <c r="C118" s="613">
        <f>+C117+C116</f>
        <v>23870644</v>
      </c>
      <c r="D118" s="613">
        <f>+D117+D116</f>
        <v>23870644</v>
      </c>
      <c r="H118" s="540" t="s">
        <v>2481</v>
      </c>
      <c r="J118" s="628"/>
      <c r="L118" t="s">
        <v>2277</v>
      </c>
      <c r="M118" s="567"/>
    </row>
    <row r="119" spans="1:19">
      <c r="A119" s="540" t="s">
        <v>1247</v>
      </c>
      <c r="B119" s="540" t="s">
        <v>1248</v>
      </c>
      <c r="C119" s="613"/>
      <c r="D119" s="586"/>
      <c r="H119" s="540" t="s">
        <v>483</v>
      </c>
      <c r="J119" s="628"/>
      <c r="M119" s="567"/>
    </row>
    <row r="120" spans="1:19">
      <c r="A120" s="540">
        <v>110352002</v>
      </c>
      <c r="B120" s="540" t="s">
        <v>1249</v>
      </c>
      <c r="C120" s="613">
        <f>VLOOKUP(A120,$H$1:$O$324,7,FALSE)</f>
        <v>1830495</v>
      </c>
      <c r="D120" s="586">
        <v>1830495</v>
      </c>
      <c r="H120" s="540">
        <v>1201</v>
      </c>
      <c r="I120" s="540" t="s">
        <v>2079</v>
      </c>
      <c r="J120" s="628"/>
      <c r="M120" s="567"/>
      <c r="P120" s="622">
        <v>18127849509</v>
      </c>
    </row>
    <row r="121" spans="1:19">
      <c r="A121" s="540">
        <v>110352003</v>
      </c>
      <c r="B121" s="540" t="s">
        <v>1250</v>
      </c>
      <c r="C121" s="613">
        <f>VLOOKUP(A121,$H$1:$O$324,7,FALSE)</f>
        <v>26295405</v>
      </c>
      <c r="D121" s="585">
        <v>26295405</v>
      </c>
      <c r="H121" s="540">
        <v>120101</v>
      </c>
      <c r="I121" s="540" t="s">
        <v>2080</v>
      </c>
      <c r="J121" s="628"/>
      <c r="M121" s="567"/>
      <c r="O121" s="622">
        <v>498394713</v>
      </c>
    </row>
    <row r="122" spans="1:19">
      <c r="A122" s="540" t="s">
        <v>1247</v>
      </c>
      <c r="B122" s="540" t="s">
        <v>1248</v>
      </c>
      <c r="C122" s="613">
        <f>SUM(C120:C121)</f>
        <v>28125900</v>
      </c>
      <c r="D122" s="613">
        <f>SUM(D120:D121)</f>
        <v>28125900</v>
      </c>
      <c r="H122" s="540">
        <v>120101001</v>
      </c>
      <c r="I122" s="540" t="s">
        <v>2081</v>
      </c>
      <c r="J122" s="628"/>
      <c r="M122" s="567"/>
      <c r="N122" s="660">
        <v>1931172750</v>
      </c>
    </row>
    <row r="123" spans="1:19">
      <c r="A123" s="540" t="s">
        <v>1251</v>
      </c>
      <c r="B123" s="540" t="s">
        <v>1252</v>
      </c>
      <c r="C123" s="613"/>
      <c r="D123" s="586"/>
      <c r="H123" s="540">
        <v>120101211</v>
      </c>
      <c r="I123" s="540" t="s">
        <v>2082</v>
      </c>
      <c r="J123" s="628"/>
      <c r="M123" s="567"/>
      <c r="N123" s="660">
        <v>-1432778037</v>
      </c>
    </row>
    <row r="124" spans="1:19">
      <c r="A124" s="540">
        <v>110355002</v>
      </c>
      <c r="B124" s="540" t="s">
        <v>1253</v>
      </c>
      <c r="C124" s="613">
        <f>VLOOKUP(A124,$H$1:$O$324,7,FALSE)</f>
        <v>41860</v>
      </c>
      <c r="D124" s="586">
        <f>+C124</f>
        <v>41860</v>
      </c>
      <c r="H124" s="540">
        <v>120102</v>
      </c>
      <c r="I124" s="540" t="s">
        <v>2083</v>
      </c>
      <c r="J124" s="628"/>
      <c r="M124" s="567"/>
      <c r="O124" s="622">
        <v>21789095</v>
      </c>
    </row>
    <row r="125" spans="1:19">
      <c r="A125" s="540">
        <v>110355003</v>
      </c>
      <c r="B125" s="540" t="s">
        <v>1254</v>
      </c>
      <c r="C125" s="613">
        <f>VLOOKUP(A125,$H$1:$O$324,7,FALSE)</f>
        <v>4766787</v>
      </c>
      <c r="D125" s="586">
        <f>+C125</f>
        <v>4766787</v>
      </c>
      <c r="H125" s="540">
        <v>120102001</v>
      </c>
      <c r="I125" s="540" t="s">
        <v>2084</v>
      </c>
      <c r="J125" s="628"/>
      <c r="M125" s="567"/>
      <c r="N125" s="660">
        <v>459789052</v>
      </c>
    </row>
    <row r="126" spans="1:19">
      <c r="A126" s="540" t="s">
        <v>1251</v>
      </c>
      <c r="B126" s="540" t="s">
        <v>1252</v>
      </c>
      <c r="C126" s="613">
        <f>SUM(C124:C125)</f>
        <v>4808647</v>
      </c>
      <c r="D126" s="613">
        <f>SUM(D124:D125)</f>
        <v>4808647</v>
      </c>
      <c r="H126" s="540">
        <v>120102002</v>
      </c>
      <c r="I126" s="540" t="s">
        <v>2085</v>
      </c>
      <c r="J126" s="628"/>
      <c r="M126" s="567"/>
      <c r="N126" s="660">
        <v>-437999957</v>
      </c>
    </row>
    <row r="127" spans="1:19">
      <c r="A127" s="540" t="s">
        <v>1255</v>
      </c>
      <c r="B127" s="540" t="s">
        <v>1256</v>
      </c>
      <c r="C127" s="613"/>
      <c r="D127" s="586"/>
      <c r="H127" s="540">
        <v>120103</v>
      </c>
      <c r="I127" s="540" t="s">
        <v>2086</v>
      </c>
      <c r="J127" s="628"/>
      <c r="M127" s="567"/>
      <c r="O127" s="622">
        <v>25011523</v>
      </c>
    </row>
    <row r="128" spans="1:19">
      <c r="A128" s="540">
        <v>110357001</v>
      </c>
      <c r="B128" s="540" t="s">
        <v>1257</v>
      </c>
      <c r="C128" s="613">
        <f>VLOOKUP(A128,$H$1:$O$324,7,FALSE)</f>
        <v>409814</v>
      </c>
      <c r="D128" s="586">
        <f>+C128</f>
        <v>409814</v>
      </c>
      <c r="H128" s="540">
        <v>120103001</v>
      </c>
      <c r="I128" s="540" t="s">
        <v>2087</v>
      </c>
      <c r="J128" s="628"/>
      <c r="M128" s="567"/>
      <c r="N128" s="660">
        <v>446323175</v>
      </c>
    </row>
    <row r="129" spans="1:15">
      <c r="A129" s="540">
        <v>110357002</v>
      </c>
      <c r="B129" s="540" t="s">
        <v>1258</v>
      </c>
      <c r="C129" s="613">
        <f>VLOOKUP(A129,$H$1:$O$324,7,FALSE)</f>
        <v>75807</v>
      </c>
      <c r="D129" s="586">
        <f t="shared" ref="D129:D131" si="11">+C129</f>
        <v>75807</v>
      </c>
      <c r="H129" s="540">
        <v>120103002</v>
      </c>
      <c r="I129" s="540" t="s">
        <v>2088</v>
      </c>
      <c r="J129" s="628"/>
      <c r="M129" s="567"/>
      <c r="N129" s="660">
        <v>-421311652</v>
      </c>
    </row>
    <row r="130" spans="1:15">
      <c r="A130" s="540">
        <v>110357003</v>
      </c>
      <c r="B130" s="540" t="s">
        <v>1259</v>
      </c>
      <c r="C130" s="613">
        <f>VLOOKUP(A130,$H$1:$O$324,7,FALSE)</f>
        <v>9569262</v>
      </c>
      <c r="D130" s="586">
        <f t="shared" si="11"/>
        <v>9569262</v>
      </c>
      <c r="H130" s="540">
        <v>120111</v>
      </c>
      <c r="I130" s="540" t="s">
        <v>2089</v>
      </c>
      <c r="J130" s="628"/>
      <c r="M130" s="567"/>
      <c r="O130" s="622">
        <v>174124818</v>
      </c>
    </row>
    <row r="131" spans="1:15">
      <c r="A131" s="540">
        <v>110357103</v>
      </c>
      <c r="B131" s="540" t="s">
        <v>1260</v>
      </c>
      <c r="C131" s="613">
        <f>VLOOKUP(A131,$H$1:$O$324,7,FALSE)</f>
        <v>10234758</v>
      </c>
      <c r="D131" s="586">
        <f t="shared" si="11"/>
        <v>10234758</v>
      </c>
      <c r="H131" s="540">
        <v>120111001</v>
      </c>
      <c r="I131" s="540" t="s">
        <v>2090</v>
      </c>
      <c r="J131" s="628"/>
      <c r="M131" s="567"/>
      <c r="N131" s="660">
        <v>858888521</v>
      </c>
    </row>
    <row r="132" spans="1:15">
      <c r="A132" s="540" t="s">
        <v>1255</v>
      </c>
      <c r="B132" s="540" t="s">
        <v>1256</v>
      </c>
      <c r="C132" s="613">
        <f>SUM(C128:C131)</f>
        <v>20289641</v>
      </c>
      <c r="D132" s="613">
        <f>SUM(D128:D131)</f>
        <v>20289641</v>
      </c>
      <c r="H132" s="540">
        <v>120111010</v>
      </c>
      <c r="I132" s="540" t="s">
        <v>2091</v>
      </c>
      <c r="J132" s="628"/>
      <c r="M132" s="567"/>
      <c r="N132" s="660">
        <v>-684763703</v>
      </c>
    </row>
    <row r="133" spans="1:15">
      <c r="A133" s="540" t="s">
        <v>1261</v>
      </c>
      <c r="B133" s="540" t="s">
        <v>1262</v>
      </c>
      <c r="C133" s="613"/>
      <c r="D133" s="586"/>
      <c r="H133" s="540">
        <v>120115</v>
      </c>
      <c r="I133" s="540" t="s">
        <v>2092</v>
      </c>
      <c r="J133" s="628"/>
      <c r="M133" s="567"/>
      <c r="O133" s="622">
        <v>11536673233</v>
      </c>
    </row>
    <row r="134" spans="1:15">
      <c r="A134" s="540" t="s">
        <v>1908</v>
      </c>
      <c r="B134" s="540" t="s">
        <v>1263</v>
      </c>
      <c r="C134" s="613"/>
      <c r="D134" s="586">
        <f>+C134</f>
        <v>0</v>
      </c>
      <c r="H134" s="540">
        <v>120115011</v>
      </c>
      <c r="I134" s="540" t="s">
        <v>2093</v>
      </c>
      <c r="J134" s="628"/>
      <c r="M134" s="567"/>
      <c r="N134" s="660">
        <v>311765700</v>
      </c>
    </row>
    <row r="135" spans="1:15">
      <c r="A135" s="540" t="s">
        <v>1261</v>
      </c>
      <c r="B135" s="540" t="s">
        <v>1262</v>
      </c>
      <c r="C135" s="612">
        <f>SUM(C134)</f>
        <v>0</v>
      </c>
      <c r="D135" s="612">
        <f>SUM(D134)</f>
        <v>0</v>
      </c>
      <c r="H135" s="540">
        <v>120115012</v>
      </c>
      <c r="I135" s="540" t="s">
        <v>2094</v>
      </c>
      <c r="J135" s="628"/>
      <c r="M135" s="567"/>
      <c r="N135" s="660">
        <v>-214494562</v>
      </c>
    </row>
    <row r="136" spans="1:15">
      <c r="A136" s="540" t="s">
        <v>1909</v>
      </c>
      <c r="B136" s="540" t="s">
        <v>1264</v>
      </c>
      <c r="C136" s="613"/>
      <c r="D136" s="586"/>
      <c r="H136" s="540">
        <v>120115013</v>
      </c>
      <c r="I136" s="540" t="s">
        <v>2095</v>
      </c>
      <c r="J136" s="628"/>
      <c r="M136" s="567"/>
      <c r="N136" s="660">
        <v>3642046825</v>
      </c>
    </row>
    <row r="137" spans="1:15">
      <c r="A137" s="540" t="s">
        <v>1910</v>
      </c>
      <c r="B137" s="540" t="s">
        <v>1265</v>
      </c>
      <c r="C137" s="613"/>
      <c r="D137" s="586">
        <f>+C137</f>
        <v>0</v>
      </c>
      <c r="H137" s="540">
        <v>120115014</v>
      </c>
      <c r="I137" s="540" t="s">
        <v>2096</v>
      </c>
      <c r="J137" s="628"/>
      <c r="M137" s="567"/>
      <c r="N137" s="660">
        <v>-487208861</v>
      </c>
    </row>
    <row r="138" spans="1:15">
      <c r="A138" s="540" t="s">
        <v>1909</v>
      </c>
      <c r="B138" s="540" t="s">
        <v>1264</v>
      </c>
      <c r="C138" s="612">
        <f>SUM(C137)</f>
        <v>0</v>
      </c>
      <c r="D138" s="612">
        <f>SUM(D137)</f>
        <v>0</v>
      </c>
      <c r="H138" s="540">
        <v>120115015</v>
      </c>
      <c r="I138" s="540" t="s">
        <v>2097</v>
      </c>
      <c r="J138" s="628"/>
      <c r="M138" s="567"/>
      <c r="N138" s="660">
        <v>8422723998</v>
      </c>
    </row>
    <row r="139" spans="1:15">
      <c r="A139" s="540" t="s">
        <v>1911</v>
      </c>
      <c r="B139" s="540" t="s">
        <v>1266</v>
      </c>
      <c r="C139" s="613"/>
      <c r="D139" s="586"/>
      <c r="H139" s="540">
        <v>120115016</v>
      </c>
      <c r="I139" s="540" t="s">
        <v>2244</v>
      </c>
      <c r="J139" s="628"/>
      <c r="M139" s="567"/>
      <c r="N139" s="660">
        <v>-138159867</v>
      </c>
    </row>
    <row r="140" spans="1:15">
      <c r="A140" s="540">
        <v>110359001</v>
      </c>
      <c r="B140" s="540" t="s">
        <v>2243</v>
      </c>
      <c r="C140" s="613">
        <f t="shared" ref="C140:C145" si="12">VLOOKUP(A140,$H$1:$O$324,7,FALSE)</f>
        <v>23334115</v>
      </c>
      <c r="D140" s="586">
        <f>+C140</f>
        <v>23334115</v>
      </c>
      <c r="H140" s="540">
        <v>120117001</v>
      </c>
      <c r="I140" s="540" t="s">
        <v>2098</v>
      </c>
      <c r="J140" s="628"/>
      <c r="M140" s="567"/>
      <c r="N140" s="660">
        <v>214933425</v>
      </c>
    </row>
    <row r="141" spans="1:15">
      <c r="A141" s="540">
        <v>110359003</v>
      </c>
      <c r="B141" s="540" t="s">
        <v>2073</v>
      </c>
      <c r="C141" s="613">
        <f t="shared" si="12"/>
        <v>2797614</v>
      </c>
      <c r="D141" s="586">
        <f>+C141</f>
        <v>2797614</v>
      </c>
      <c r="H141" s="540">
        <v>120117002</v>
      </c>
      <c r="I141" s="540" t="s">
        <v>2099</v>
      </c>
      <c r="J141" s="628"/>
      <c r="M141" s="567"/>
      <c r="N141" s="660">
        <v>-214933425</v>
      </c>
    </row>
    <row r="142" spans="1:15">
      <c r="A142" s="540">
        <v>110361003</v>
      </c>
      <c r="B142" s="540" t="s">
        <v>2074</v>
      </c>
      <c r="C142" s="613">
        <f t="shared" si="12"/>
        <v>142961389</v>
      </c>
      <c r="D142" s="586">
        <f t="shared" ref="D142:D145" si="13">+C142</f>
        <v>142961389</v>
      </c>
      <c r="H142" s="540">
        <v>120119</v>
      </c>
      <c r="I142" s="540" t="s">
        <v>2100</v>
      </c>
      <c r="J142" s="628"/>
      <c r="M142" s="567"/>
      <c r="O142" s="622">
        <v>2113758527</v>
      </c>
    </row>
    <row r="143" spans="1:15">
      <c r="A143" s="540">
        <v>110365002</v>
      </c>
      <c r="B143" s="540" t="s">
        <v>2075</v>
      </c>
      <c r="C143" s="613">
        <f t="shared" si="12"/>
        <v>29525072</v>
      </c>
      <c r="D143" s="586">
        <f t="shared" si="13"/>
        <v>29525072</v>
      </c>
      <c r="H143" s="540">
        <v>120119001</v>
      </c>
      <c r="I143" s="540" t="s">
        <v>2101</v>
      </c>
      <c r="J143" s="628"/>
      <c r="M143" s="567"/>
      <c r="N143" s="660">
        <v>2113758527</v>
      </c>
    </row>
    <row r="144" spans="1:15">
      <c r="A144" s="540">
        <v>110365003</v>
      </c>
      <c r="B144" s="540" t="s">
        <v>2076</v>
      </c>
      <c r="C144" s="613">
        <f t="shared" si="12"/>
        <v>45055104</v>
      </c>
      <c r="D144" s="586">
        <f t="shared" si="13"/>
        <v>45055104</v>
      </c>
      <c r="E144" s="406">
        <f>+C147-O79</f>
        <v>20484610396</v>
      </c>
      <c r="H144" s="540">
        <v>120120</v>
      </c>
      <c r="I144" s="540" t="s">
        <v>2210</v>
      </c>
      <c r="J144" s="628"/>
      <c r="M144" s="567"/>
      <c r="O144" s="622">
        <v>3758097600</v>
      </c>
    </row>
    <row r="145" spans="1:22">
      <c r="A145" s="540">
        <v>110391001</v>
      </c>
      <c r="B145" s="540" t="s">
        <v>2077</v>
      </c>
      <c r="C145" s="613">
        <f t="shared" si="12"/>
        <v>1318223568</v>
      </c>
      <c r="D145" s="586">
        <f t="shared" si="13"/>
        <v>1318223568</v>
      </c>
      <c r="E145">
        <v>28600152500</v>
      </c>
      <c r="H145" s="540">
        <v>120120001</v>
      </c>
      <c r="I145" s="540" t="s">
        <v>2102</v>
      </c>
      <c r="J145" s="628"/>
      <c r="M145" s="567"/>
      <c r="N145" s="660">
        <v>3876175511</v>
      </c>
    </row>
    <row r="146" spans="1:22">
      <c r="A146" s="540" t="s">
        <v>1912</v>
      </c>
      <c r="B146" s="540" t="s">
        <v>1815</v>
      </c>
      <c r="C146" s="612">
        <f>SUM(C140:C145)</f>
        <v>1561896862</v>
      </c>
      <c r="D146" s="612">
        <f>SUM(D140:D145)</f>
        <v>1561896862</v>
      </c>
      <c r="E146" s="599">
        <f>+C148-E145</f>
        <v>-1273310718</v>
      </c>
      <c r="H146" s="540">
        <v>120120002</v>
      </c>
      <c r="I146" s="540" t="s">
        <v>2103</v>
      </c>
      <c r="J146" s="628"/>
      <c r="M146" s="567"/>
      <c r="N146" s="660">
        <v>-118077911</v>
      </c>
    </row>
    <row r="147" spans="1:22">
      <c r="A147" s="540" t="s">
        <v>1218</v>
      </c>
      <c r="B147" s="540" t="s">
        <v>1219</v>
      </c>
      <c r="C147" s="614">
        <f>+C146+C138+C135+C132+C126+C122+C118+C114+C110+C105+C100+C95+C90</f>
        <v>20484610396</v>
      </c>
      <c r="D147" s="612">
        <f>+D146+D138+D135+D132+D126+D122+D118+D114+D110+D105+D100+D95+D90</f>
        <v>20484610396</v>
      </c>
      <c r="F147" s="509">
        <f>+C148-Q6</f>
        <v>-370000000</v>
      </c>
      <c r="H147" s="540">
        <v>1211</v>
      </c>
      <c r="I147" s="540" t="s">
        <v>2104</v>
      </c>
      <c r="J147" s="628"/>
      <c r="M147" s="567"/>
      <c r="P147" s="622">
        <v>56122551</v>
      </c>
    </row>
    <row r="148" spans="1:22">
      <c r="A148" s="540" t="s">
        <v>1172</v>
      </c>
      <c r="B148" s="540" t="s">
        <v>1173</v>
      </c>
      <c r="C148" s="613">
        <f>+C147+C83+C45</f>
        <v>27326841782</v>
      </c>
      <c r="D148" s="613">
        <f>+D147+D83+D45</f>
        <v>27326841782</v>
      </c>
      <c r="H148" s="540">
        <v>121111001</v>
      </c>
      <c r="I148" s="540" t="s">
        <v>2105</v>
      </c>
      <c r="M148" s="567"/>
      <c r="N148" s="660">
        <v>710410591</v>
      </c>
    </row>
    <row r="149" spans="1:22">
      <c r="A149" s="540">
        <v>12</v>
      </c>
      <c r="B149" s="540" t="s">
        <v>1270</v>
      </c>
      <c r="C149" s="613"/>
      <c r="D149" s="586"/>
      <c r="H149" s="540">
        <v>121111002</v>
      </c>
      <c r="I149" s="540" t="s">
        <v>2106</v>
      </c>
      <c r="J149" s="628"/>
      <c r="M149" s="567"/>
      <c r="N149" s="660">
        <v>-710410591</v>
      </c>
    </row>
    <row r="150" spans="1:22">
      <c r="A150" s="540">
        <v>1201</v>
      </c>
      <c r="B150" s="540" t="s">
        <v>1272</v>
      </c>
      <c r="C150" s="613"/>
      <c r="D150" s="586"/>
      <c r="H150" s="540">
        <v>121112</v>
      </c>
      <c r="I150" s="540" t="s">
        <v>2107</v>
      </c>
      <c r="J150" s="628"/>
      <c r="M150" s="567"/>
      <c r="O150" s="622">
        <v>26424611</v>
      </c>
    </row>
    <row r="151" spans="1:22">
      <c r="A151" s="540">
        <v>120101</v>
      </c>
      <c r="B151" s="540" t="s">
        <v>1274</v>
      </c>
      <c r="H151" s="540">
        <v>121112001</v>
      </c>
      <c r="I151" s="540" t="s">
        <v>2108</v>
      </c>
      <c r="J151" s="628"/>
      <c r="M151" s="567"/>
      <c r="N151" s="660">
        <v>25648145</v>
      </c>
    </row>
    <row r="152" spans="1:22">
      <c r="A152" s="540">
        <v>120101001</v>
      </c>
      <c r="B152" s="540" t="s">
        <v>1275</v>
      </c>
      <c r="C152" s="613">
        <f>VLOOKUP(A152,$H$1:$O$324,7,FALSE)</f>
        <v>1931172750</v>
      </c>
      <c r="D152" s="585">
        <f>+C152</f>
        <v>1931172750</v>
      </c>
      <c r="H152" s="540">
        <v>121112002</v>
      </c>
      <c r="I152" s="540" t="s">
        <v>2109</v>
      </c>
      <c r="J152" s="628"/>
      <c r="M152" s="567"/>
      <c r="N152" s="660">
        <v>-25648145</v>
      </c>
    </row>
    <row r="153" spans="1:22">
      <c r="A153" s="540">
        <v>120101211</v>
      </c>
      <c r="B153" s="540" t="s">
        <v>1276</v>
      </c>
      <c r="C153" s="613">
        <f>VLOOKUP(A153,$H$1:$O$324,7,FALSE)</f>
        <v>-1432778037</v>
      </c>
      <c r="D153" s="585">
        <f>+C153</f>
        <v>-1432778037</v>
      </c>
      <c r="H153" s="540">
        <v>121112003</v>
      </c>
      <c r="I153" s="540" t="s">
        <v>2110</v>
      </c>
      <c r="J153" s="628"/>
      <c r="M153" s="567"/>
      <c r="N153" s="660">
        <v>166388792</v>
      </c>
    </row>
    <row r="154" spans="1:22">
      <c r="A154" s="540">
        <v>120101</v>
      </c>
      <c r="B154" s="540" t="s">
        <v>1274</v>
      </c>
      <c r="C154" s="613">
        <f>SUM(C152:C153)</f>
        <v>498394713</v>
      </c>
      <c r="D154" s="613">
        <f>SUM(D152:D153)</f>
        <v>498394713</v>
      </c>
      <c r="H154" s="540">
        <v>121112004</v>
      </c>
      <c r="I154" s="540" t="s">
        <v>2111</v>
      </c>
      <c r="J154" s="628"/>
      <c r="M154" s="567"/>
      <c r="N154" s="660">
        <v>-140791967</v>
      </c>
    </row>
    <row r="155" spans="1:22">
      <c r="A155" s="540">
        <v>120102</v>
      </c>
      <c r="B155" s="540" t="s">
        <v>1277</v>
      </c>
      <c r="C155" s="613"/>
      <c r="D155" s="586"/>
      <c r="H155" s="540">
        <v>121112011</v>
      </c>
      <c r="I155" s="540" t="s">
        <v>2112</v>
      </c>
      <c r="J155" s="628"/>
      <c r="M155" s="567"/>
      <c r="N155" s="660">
        <v>36601848</v>
      </c>
    </row>
    <row r="156" spans="1:22">
      <c r="A156" s="540">
        <v>120102001</v>
      </c>
      <c r="B156" s="540" t="s">
        <v>966</v>
      </c>
      <c r="C156" s="613">
        <f>VLOOKUP(A156,$H$1:$O$324,7,FALSE)</f>
        <v>459789052</v>
      </c>
      <c r="D156" s="585">
        <f>+C156</f>
        <v>459789052</v>
      </c>
      <c r="H156" s="540">
        <v>121112012</v>
      </c>
      <c r="I156" s="540" t="s">
        <v>2113</v>
      </c>
      <c r="J156" s="628"/>
      <c r="M156" s="567"/>
      <c r="N156" s="660">
        <v>-35774062</v>
      </c>
    </row>
    <row r="157" spans="1:22">
      <c r="A157" s="540">
        <v>120102002</v>
      </c>
      <c r="B157" s="540" t="s">
        <v>1278</v>
      </c>
      <c r="C157" s="613">
        <f>VLOOKUP(A157,$H$1:$O$324,7,FALSE)</f>
        <v>-437999957</v>
      </c>
      <c r="D157" s="585">
        <f>+C157</f>
        <v>-437999957</v>
      </c>
      <c r="H157" s="540">
        <v>121113</v>
      </c>
      <c r="I157" s="540" t="s">
        <v>2114</v>
      </c>
      <c r="J157" s="628"/>
      <c r="M157" s="567"/>
      <c r="O157" s="622">
        <v>29697940</v>
      </c>
    </row>
    <row r="158" spans="1:22">
      <c r="A158" s="540" t="s">
        <v>1913</v>
      </c>
      <c r="B158" s="540" t="s">
        <v>1277</v>
      </c>
      <c r="C158" s="613">
        <f>SUM(C156:C157)</f>
        <v>21789095</v>
      </c>
      <c r="D158" s="613">
        <f>SUM(D156:D157)</f>
        <v>21789095</v>
      </c>
      <c r="H158" s="540">
        <v>121113003</v>
      </c>
      <c r="I158" s="540" t="s">
        <v>2115</v>
      </c>
      <c r="J158" s="628"/>
      <c r="M158" s="567"/>
      <c r="N158" s="660">
        <v>29697940</v>
      </c>
    </row>
    <row r="159" spans="1:22">
      <c r="A159" s="540" t="s">
        <v>1914</v>
      </c>
      <c r="B159" s="540" t="s">
        <v>1279</v>
      </c>
      <c r="C159" s="613"/>
      <c r="D159" s="586"/>
      <c r="H159" s="540" t="s">
        <v>2116</v>
      </c>
      <c r="J159" s="628"/>
      <c r="M159" s="567"/>
      <c r="R159" s="622">
        <v>45880813842</v>
      </c>
    </row>
    <row r="160" spans="1:22">
      <c r="A160" s="540">
        <v>120103001</v>
      </c>
      <c r="B160" s="540" t="s">
        <v>911</v>
      </c>
      <c r="C160" s="613">
        <f>VLOOKUP(A160,$H$1:$O$324,7,FALSE)</f>
        <v>446323175</v>
      </c>
      <c r="D160" s="585">
        <f>+C160</f>
        <v>446323175</v>
      </c>
      <c r="J160" s="628"/>
      <c r="L160" s="677"/>
      <c r="M160" s="567"/>
      <c r="S160" s="677"/>
      <c r="U160" s="677"/>
      <c r="V160" s="677"/>
    </row>
    <row r="161" spans="1:22">
      <c r="A161" s="540">
        <v>120103002</v>
      </c>
      <c r="B161" s="540" t="s">
        <v>1280</v>
      </c>
      <c r="C161" s="613">
        <f>VLOOKUP(A161,$H$1:$O$324,7,FALSE)</f>
        <v>-421311652</v>
      </c>
      <c r="D161" s="585">
        <f>+C161</f>
        <v>-421311652</v>
      </c>
      <c r="J161" s="628"/>
      <c r="L161" s="677"/>
      <c r="M161" s="567"/>
      <c r="S161" s="677"/>
      <c r="U161" s="677"/>
      <c r="V161" s="677"/>
    </row>
    <row r="162" spans="1:22">
      <c r="A162" s="540">
        <v>120103011</v>
      </c>
      <c r="B162" s="540" t="s">
        <v>971</v>
      </c>
      <c r="C162" s="613"/>
      <c r="D162" s="585">
        <f>+C162</f>
        <v>0</v>
      </c>
      <c r="J162" s="628"/>
      <c r="L162" s="677"/>
      <c r="M162" s="567"/>
      <c r="S162" s="677"/>
      <c r="U162" s="677"/>
      <c r="V162" s="677"/>
    </row>
    <row r="163" spans="1:22">
      <c r="A163" s="540" t="s">
        <v>1914</v>
      </c>
      <c r="B163" s="540" t="s">
        <v>1279</v>
      </c>
      <c r="C163" s="613">
        <f>SUM(C160:C162)</f>
        <v>25011523</v>
      </c>
      <c r="D163" s="613">
        <f>SUM(D160:D162)</f>
        <v>25011523</v>
      </c>
      <c r="J163" s="628"/>
      <c r="L163" s="677"/>
      <c r="M163" s="567"/>
      <c r="S163" s="677"/>
      <c r="U163" s="677"/>
      <c r="V163" s="677"/>
    </row>
    <row r="164" spans="1:22">
      <c r="A164" s="540" t="s">
        <v>1915</v>
      </c>
      <c r="B164" s="540" t="s">
        <v>1281</v>
      </c>
      <c r="C164" s="613"/>
      <c r="D164" s="586"/>
      <c r="J164" s="628"/>
      <c r="L164" s="677"/>
      <c r="M164" s="567"/>
      <c r="S164" s="677"/>
      <c r="U164" s="677"/>
      <c r="V164" s="677"/>
    </row>
    <row r="165" spans="1:22">
      <c r="A165" s="540">
        <v>120111001</v>
      </c>
      <c r="B165" s="540" t="s">
        <v>320</v>
      </c>
      <c r="C165" s="613">
        <f>VLOOKUP(A165,$H$1:$O$324,7,FALSE)</f>
        <v>858888521</v>
      </c>
      <c r="D165" s="585">
        <f>+C165</f>
        <v>858888521</v>
      </c>
      <c r="J165" s="628"/>
      <c r="L165" s="677"/>
      <c r="M165" s="567"/>
      <c r="S165" s="677"/>
      <c r="U165" s="677"/>
      <c r="V165" s="677"/>
    </row>
    <row r="166" spans="1:22">
      <c r="A166" s="540">
        <v>120111010</v>
      </c>
      <c r="B166" s="540" t="s">
        <v>1282</v>
      </c>
      <c r="C166" s="613">
        <f>VLOOKUP(A166,$H$1:$O$324,7,FALSE)</f>
        <v>-684763703</v>
      </c>
      <c r="D166" s="585">
        <f>+C166</f>
        <v>-684763703</v>
      </c>
      <c r="J166" s="628"/>
      <c r="L166" s="677"/>
      <c r="M166" s="567"/>
      <c r="S166" s="677"/>
      <c r="U166" s="677"/>
      <c r="V166" s="677"/>
    </row>
    <row r="167" spans="1:22">
      <c r="A167" s="540" t="s">
        <v>1915</v>
      </c>
      <c r="B167" s="540" t="s">
        <v>1281</v>
      </c>
      <c r="C167" s="613">
        <f>SUM(C165:C166)</f>
        <v>174124818</v>
      </c>
      <c r="D167" s="613">
        <f>SUM(D165:D166)</f>
        <v>174124818</v>
      </c>
      <c r="J167" s="628"/>
      <c r="L167" s="677"/>
      <c r="M167" s="567"/>
      <c r="S167" s="677"/>
      <c r="U167" s="677"/>
      <c r="V167" s="677"/>
    </row>
    <row r="168" spans="1:22">
      <c r="A168" s="540" t="s">
        <v>1916</v>
      </c>
      <c r="B168" s="540" t="s">
        <v>1283</v>
      </c>
      <c r="C168" s="613"/>
      <c r="D168" s="586"/>
      <c r="J168" s="628"/>
      <c r="L168" s="677"/>
      <c r="M168" s="567"/>
      <c r="S168" s="677"/>
      <c r="U168" s="677"/>
      <c r="V168" s="677"/>
    </row>
    <row r="169" spans="1:22">
      <c r="A169" s="540">
        <v>120115011</v>
      </c>
      <c r="B169" s="540" t="s">
        <v>1284</v>
      </c>
      <c r="C169" s="613">
        <f t="shared" ref="C169:C174" si="14">VLOOKUP(A169,$H$1:$O$324,7,FALSE)</f>
        <v>311765700</v>
      </c>
      <c r="D169" s="586">
        <f>+C169</f>
        <v>311765700</v>
      </c>
      <c r="J169" s="628"/>
      <c r="L169" s="677"/>
      <c r="M169" s="567"/>
      <c r="S169" s="677"/>
      <c r="U169" s="677"/>
      <c r="V169" s="677"/>
    </row>
    <row r="170" spans="1:22">
      <c r="A170" s="540">
        <v>120115012</v>
      </c>
      <c r="B170" s="540" t="s">
        <v>1285</v>
      </c>
      <c r="C170" s="613">
        <f t="shared" si="14"/>
        <v>-214494562</v>
      </c>
      <c r="D170" s="586">
        <f t="shared" ref="D170:D173" si="15">+C170</f>
        <v>-214494562</v>
      </c>
      <c r="J170" s="628"/>
      <c r="L170" s="677"/>
      <c r="M170" s="567"/>
      <c r="S170" s="677"/>
      <c r="U170" s="677"/>
      <c r="V170" s="677"/>
    </row>
    <row r="171" spans="1:22">
      <c r="A171" s="540">
        <v>120115013</v>
      </c>
      <c r="B171" s="540" t="s">
        <v>1739</v>
      </c>
      <c r="C171" s="613">
        <f t="shared" si="14"/>
        <v>3642046825</v>
      </c>
      <c r="D171" s="586">
        <f t="shared" si="15"/>
        <v>3642046825</v>
      </c>
      <c r="J171" s="628"/>
      <c r="L171" s="677"/>
      <c r="M171" s="567"/>
      <c r="S171" s="677"/>
      <c r="U171" s="677"/>
      <c r="V171" s="677"/>
    </row>
    <row r="172" spans="1:22">
      <c r="A172" s="540">
        <v>120115014</v>
      </c>
      <c r="B172" s="540" t="s">
        <v>1286</v>
      </c>
      <c r="C172" s="613">
        <f t="shared" si="14"/>
        <v>-487208861</v>
      </c>
      <c r="D172" s="586">
        <f t="shared" si="15"/>
        <v>-487208861</v>
      </c>
      <c r="J172" s="628"/>
      <c r="L172" s="677"/>
      <c r="M172" s="567"/>
      <c r="S172" s="677"/>
      <c r="U172" s="677"/>
      <c r="V172" s="677"/>
    </row>
    <row r="173" spans="1:22">
      <c r="A173" s="540">
        <v>120115015</v>
      </c>
      <c r="B173" s="540" t="s">
        <v>1817</v>
      </c>
      <c r="C173" s="613">
        <f t="shared" si="14"/>
        <v>8422723998</v>
      </c>
      <c r="D173" s="586">
        <f t="shared" si="15"/>
        <v>8422723998</v>
      </c>
      <c r="J173" s="628"/>
      <c r="L173" s="677"/>
      <c r="M173" s="567"/>
      <c r="S173" s="677"/>
      <c r="U173" s="677"/>
      <c r="V173" s="677"/>
    </row>
    <row r="174" spans="1:22">
      <c r="A174" s="654">
        <v>120115016</v>
      </c>
      <c r="B174" s="654" t="s">
        <v>2250</v>
      </c>
      <c r="C174" s="613">
        <f t="shared" si="14"/>
        <v>-138159867</v>
      </c>
      <c r="D174" s="586">
        <f t="shared" ref="D174" si="16">+C174</f>
        <v>-138159867</v>
      </c>
      <c r="J174" s="628"/>
      <c r="L174" s="677"/>
      <c r="M174" s="567"/>
      <c r="S174" s="677"/>
      <c r="U174" s="677"/>
      <c r="V174" s="677"/>
    </row>
    <row r="175" spans="1:22">
      <c r="A175" s="540" t="s">
        <v>1916</v>
      </c>
      <c r="B175" s="540" t="s">
        <v>1283</v>
      </c>
      <c r="C175" s="613">
        <f>SUM(C169:C174)</f>
        <v>11536673233</v>
      </c>
      <c r="D175" s="613">
        <f>SUM(D169:D174)</f>
        <v>11536673233</v>
      </c>
      <c r="J175" s="628"/>
      <c r="L175" s="677"/>
      <c r="M175" s="567"/>
      <c r="S175" s="677"/>
      <c r="U175" s="677"/>
      <c r="V175" s="677"/>
    </row>
    <row r="176" spans="1:22">
      <c r="A176" s="540" t="s">
        <v>1917</v>
      </c>
      <c r="B176" s="540" t="s">
        <v>1287</v>
      </c>
      <c r="C176" s="613"/>
      <c r="D176" s="586"/>
      <c r="J176" s="628"/>
      <c r="L176" s="677"/>
      <c r="M176" s="567"/>
      <c r="S176" s="677"/>
      <c r="U176" s="677"/>
      <c r="V176" s="677"/>
    </row>
    <row r="177" spans="1:22">
      <c r="A177" s="540">
        <v>120117001</v>
      </c>
      <c r="B177" s="540" t="s">
        <v>1288</v>
      </c>
      <c r="C177" s="613">
        <f>VLOOKUP(A177,$H$1:$O$324,7,FALSE)</f>
        <v>214933425</v>
      </c>
      <c r="D177" s="586">
        <f>+C177</f>
        <v>214933425</v>
      </c>
      <c r="J177" s="628"/>
      <c r="L177" s="677"/>
      <c r="M177" s="567"/>
      <c r="S177" s="677"/>
      <c r="U177" s="677"/>
      <c r="V177" s="677"/>
    </row>
    <row r="178" spans="1:22">
      <c r="A178" s="540">
        <v>120117002</v>
      </c>
      <c r="B178" s="540" t="s">
        <v>1289</v>
      </c>
      <c r="C178" s="613">
        <f>VLOOKUP(A178,$H$1:$O$324,7,FALSE)</f>
        <v>-214933425</v>
      </c>
      <c r="D178" s="586">
        <f>+C178</f>
        <v>-214933425</v>
      </c>
      <c r="J178" s="628"/>
      <c r="L178" s="677"/>
      <c r="M178" s="567"/>
      <c r="S178" s="677"/>
      <c r="U178" s="677"/>
      <c r="V178" s="677"/>
    </row>
    <row r="179" spans="1:22">
      <c r="A179" s="540" t="s">
        <v>1917</v>
      </c>
      <c r="B179" s="540" t="s">
        <v>1287</v>
      </c>
      <c r="C179" s="613">
        <f>SUM(C177:C178)</f>
        <v>0</v>
      </c>
      <c r="D179" s="613">
        <f>SUM(D177:D178)</f>
        <v>0</v>
      </c>
      <c r="J179" s="628"/>
      <c r="L179" s="677"/>
      <c r="M179" s="567"/>
      <c r="S179" s="677"/>
      <c r="U179" s="677"/>
      <c r="V179" s="677"/>
    </row>
    <row r="180" spans="1:22">
      <c r="A180" s="540" t="s">
        <v>1918</v>
      </c>
      <c r="B180" s="540" t="s">
        <v>1290</v>
      </c>
      <c r="C180" s="613"/>
      <c r="D180" s="586"/>
      <c r="J180" s="628"/>
      <c r="L180" s="677"/>
      <c r="M180" s="567"/>
      <c r="S180" s="677"/>
      <c r="U180" s="677"/>
      <c r="V180" s="677"/>
    </row>
    <row r="181" spans="1:22">
      <c r="A181" s="540">
        <v>120119001</v>
      </c>
      <c r="B181" s="540" t="s">
        <v>1291</v>
      </c>
      <c r="C181" s="613">
        <f>VLOOKUP(A181,$H$1:$O$324,7,FALSE)</f>
        <v>2113758527</v>
      </c>
      <c r="D181" s="586">
        <f>+C181</f>
        <v>2113758527</v>
      </c>
      <c r="J181" s="628"/>
      <c r="L181" s="677"/>
      <c r="M181" s="567"/>
      <c r="S181" s="677"/>
      <c r="U181" s="677"/>
      <c r="V181" s="677"/>
    </row>
    <row r="182" spans="1:22">
      <c r="A182" s="540" t="s">
        <v>1918</v>
      </c>
      <c r="B182" s="540" t="s">
        <v>1290</v>
      </c>
      <c r="C182" s="612">
        <f>+C181</f>
        <v>2113758527</v>
      </c>
      <c r="D182" s="586">
        <f t="shared" ref="D182:D185" si="17">+C182</f>
        <v>2113758527</v>
      </c>
      <c r="J182" s="628"/>
      <c r="L182" s="677"/>
      <c r="M182" s="567"/>
      <c r="S182" s="677"/>
      <c r="U182" s="677"/>
      <c r="V182" s="677"/>
    </row>
    <row r="183" spans="1:22">
      <c r="A183" s="540">
        <v>120120001</v>
      </c>
      <c r="B183" s="540" t="s">
        <v>1292</v>
      </c>
      <c r="C183" s="613">
        <f>VLOOKUP(A183,$H$1:$O$324,7,FALSE)</f>
        <v>3876175511</v>
      </c>
      <c r="D183" s="586">
        <f t="shared" si="17"/>
        <v>3876175511</v>
      </c>
      <c r="J183" s="628"/>
      <c r="L183" s="677"/>
      <c r="M183" s="567"/>
      <c r="S183" s="677"/>
      <c r="U183" s="677"/>
      <c r="V183" s="677"/>
    </row>
    <row r="184" spans="1:22">
      <c r="A184" s="540">
        <v>120120002</v>
      </c>
      <c r="B184" s="540" t="s">
        <v>1293</v>
      </c>
      <c r="C184" s="613">
        <f>VLOOKUP(A184,$H$1:$O$324,7,FALSE)</f>
        <v>-118077911</v>
      </c>
      <c r="D184" s="586">
        <f t="shared" si="17"/>
        <v>-118077911</v>
      </c>
      <c r="J184" s="628"/>
      <c r="L184" s="677"/>
      <c r="M184" s="567"/>
      <c r="S184" s="677"/>
      <c r="U184" s="677"/>
      <c r="V184" s="677"/>
    </row>
    <row r="185" spans="1:22">
      <c r="A185" s="540" t="s">
        <v>1919</v>
      </c>
      <c r="B185" s="540" t="s">
        <v>1818</v>
      </c>
      <c r="C185" s="613">
        <f>SUM(C183:C184)</f>
        <v>3758097600</v>
      </c>
      <c r="D185" s="586">
        <f t="shared" si="17"/>
        <v>3758097600</v>
      </c>
      <c r="J185" s="628"/>
      <c r="L185" s="677"/>
      <c r="M185" s="567"/>
      <c r="S185" s="677"/>
      <c r="U185" s="677"/>
      <c r="V185" s="677"/>
    </row>
    <row r="186" spans="1:22">
      <c r="A186" s="540" t="s">
        <v>1271</v>
      </c>
      <c r="B186" s="540" t="s">
        <v>1272</v>
      </c>
      <c r="C186" s="613">
        <f>+C185+C182+C179+C175+C167+C163+C158+C154</f>
        <v>18127849509</v>
      </c>
      <c r="D186" s="613">
        <f>+D185+D182+D179+D175+D167+D163+D158+D154</f>
        <v>18127849509</v>
      </c>
      <c r="J186" s="628"/>
      <c r="L186" s="677"/>
      <c r="M186" s="567"/>
      <c r="S186" s="677"/>
      <c r="U186" s="677"/>
      <c r="V186" s="677"/>
    </row>
    <row r="187" spans="1:22">
      <c r="A187" s="540" t="s">
        <v>1294</v>
      </c>
      <c r="B187" s="540" t="s">
        <v>1295</v>
      </c>
      <c r="C187" s="613"/>
      <c r="D187" s="586"/>
      <c r="J187" s="628"/>
      <c r="L187" s="677"/>
      <c r="M187" s="567"/>
      <c r="S187" s="677"/>
      <c r="U187" s="677"/>
      <c r="V187" s="677"/>
    </row>
    <row r="188" spans="1:22">
      <c r="A188" s="540" t="s">
        <v>1296</v>
      </c>
      <c r="B188" s="540" t="s">
        <v>1297</v>
      </c>
      <c r="C188" s="613"/>
      <c r="D188" s="586"/>
      <c r="J188" s="628"/>
      <c r="L188" s="677"/>
      <c r="M188" s="567"/>
      <c r="S188" s="677"/>
      <c r="U188" s="677"/>
      <c r="V188" s="677"/>
    </row>
    <row r="189" spans="1:22">
      <c r="A189" s="540">
        <v>121111001</v>
      </c>
      <c r="B189" s="540" t="s">
        <v>1299</v>
      </c>
      <c r="C189" s="613">
        <f>VLOOKUP(A189,$H$1:$O$324,7,FALSE)</f>
        <v>710410591</v>
      </c>
      <c r="D189" s="585">
        <v>710410591</v>
      </c>
      <c r="J189" s="628"/>
      <c r="L189" s="677"/>
      <c r="M189" s="567"/>
      <c r="S189" s="677"/>
      <c r="U189" s="677"/>
      <c r="V189" s="677"/>
    </row>
    <row r="190" spans="1:22">
      <c r="A190" s="540">
        <v>121111002</v>
      </c>
      <c r="B190" s="540" t="s">
        <v>1301</v>
      </c>
      <c r="C190" s="612">
        <v>-710410591</v>
      </c>
      <c r="D190" s="585">
        <v>-710410591</v>
      </c>
      <c r="J190" s="628"/>
      <c r="L190" s="677"/>
      <c r="M190" s="567"/>
      <c r="S190" s="677"/>
      <c r="U190" s="677"/>
      <c r="V190" s="677"/>
    </row>
    <row r="191" spans="1:22">
      <c r="A191" s="540" t="s">
        <v>1296</v>
      </c>
      <c r="B191" s="540" t="s">
        <v>1297</v>
      </c>
      <c r="C191" s="613">
        <v>0</v>
      </c>
      <c r="D191" s="586">
        <v>0</v>
      </c>
      <c r="J191" s="628"/>
      <c r="L191" s="677"/>
      <c r="M191" s="567"/>
      <c r="S191" s="677"/>
      <c r="U191" s="677"/>
      <c r="V191" s="677"/>
    </row>
    <row r="192" spans="1:22">
      <c r="A192" s="540" t="s">
        <v>1302</v>
      </c>
      <c r="B192" s="540" t="s">
        <v>1303</v>
      </c>
      <c r="C192" s="613"/>
      <c r="D192" s="586"/>
      <c r="J192" s="628"/>
      <c r="L192" s="677"/>
      <c r="M192" s="567"/>
      <c r="S192" s="677"/>
      <c r="U192" s="677"/>
      <c r="V192" s="677"/>
    </row>
    <row r="193" spans="1:22">
      <c r="A193" s="540">
        <v>121112001</v>
      </c>
      <c r="B193" s="540" t="s">
        <v>969</v>
      </c>
      <c r="C193" s="613">
        <f t="shared" ref="C193:C198" si="18">VLOOKUP(A193,$H$1:$O$324,7,FALSE)</f>
        <v>25648145</v>
      </c>
      <c r="D193" s="586">
        <f>+C193</f>
        <v>25648145</v>
      </c>
      <c r="J193" s="628"/>
      <c r="L193" s="677"/>
      <c r="M193" s="567"/>
      <c r="S193" s="677"/>
      <c r="U193" s="677"/>
      <c r="V193" s="677"/>
    </row>
    <row r="194" spans="1:22">
      <c r="A194" s="540">
        <v>121112002</v>
      </c>
      <c r="B194" s="540" t="s">
        <v>970</v>
      </c>
      <c r="C194" s="613">
        <f t="shared" si="18"/>
        <v>-25648145</v>
      </c>
      <c r="D194" s="586">
        <f t="shared" ref="D194:D198" si="19">+C194</f>
        <v>-25648145</v>
      </c>
      <c r="J194" s="628"/>
      <c r="L194" s="677"/>
      <c r="M194" s="567"/>
      <c r="S194" s="677"/>
      <c r="U194" s="677"/>
      <c r="V194" s="677"/>
    </row>
    <row r="195" spans="1:22">
      <c r="A195" s="540">
        <v>121112003</v>
      </c>
      <c r="B195" s="540" t="s">
        <v>971</v>
      </c>
      <c r="C195" s="613">
        <f t="shared" si="18"/>
        <v>166388792</v>
      </c>
      <c r="D195" s="586">
        <f t="shared" si="19"/>
        <v>166388792</v>
      </c>
      <c r="J195" s="628"/>
      <c r="L195" s="677"/>
      <c r="M195" s="567"/>
      <c r="S195" s="677"/>
      <c r="U195" s="677"/>
      <c r="V195" s="677"/>
    </row>
    <row r="196" spans="1:22">
      <c r="A196" s="540">
        <v>121112004</v>
      </c>
      <c r="B196" s="540" t="s">
        <v>972</v>
      </c>
      <c r="C196" s="613">
        <f t="shared" si="18"/>
        <v>-140791967</v>
      </c>
      <c r="D196" s="586">
        <f t="shared" si="19"/>
        <v>-140791967</v>
      </c>
      <c r="J196" s="628"/>
      <c r="L196" s="677"/>
      <c r="M196" s="567"/>
      <c r="S196" s="677"/>
      <c r="U196" s="677"/>
      <c r="V196" s="677"/>
    </row>
    <row r="197" spans="1:22">
      <c r="A197" s="540">
        <v>121112011</v>
      </c>
      <c r="B197" s="540" t="s">
        <v>973</v>
      </c>
      <c r="C197" s="613">
        <f t="shared" si="18"/>
        <v>36601848</v>
      </c>
      <c r="D197" s="586">
        <f t="shared" si="19"/>
        <v>36601848</v>
      </c>
      <c r="J197" s="628"/>
      <c r="L197" s="677"/>
      <c r="M197" s="567"/>
      <c r="S197" s="677"/>
      <c r="U197" s="677"/>
      <c r="V197" s="677"/>
    </row>
    <row r="198" spans="1:22">
      <c r="A198" s="540">
        <v>121112012</v>
      </c>
      <c r="B198" s="540" t="s">
        <v>974</v>
      </c>
      <c r="C198" s="613">
        <f t="shared" si="18"/>
        <v>-35774062</v>
      </c>
      <c r="D198" s="586">
        <f t="shared" si="19"/>
        <v>-35774062</v>
      </c>
      <c r="J198" s="628"/>
      <c r="L198" s="677"/>
      <c r="M198" s="567"/>
      <c r="S198" s="677"/>
      <c r="U198" s="677"/>
      <c r="V198" s="677"/>
    </row>
    <row r="199" spans="1:22">
      <c r="A199" s="540" t="s">
        <v>1302</v>
      </c>
      <c r="B199" s="540" t="s">
        <v>1303</v>
      </c>
      <c r="C199" s="613">
        <f>SUM(C193:C198)</f>
        <v>26424611</v>
      </c>
      <c r="D199" s="613">
        <f>SUM(D193:D198)</f>
        <v>26424611</v>
      </c>
      <c r="J199" s="628"/>
      <c r="L199" s="677"/>
      <c r="M199" s="567"/>
      <c r="S199" s="677"/>
      <c r="U199" s="677"/>
      <c r="V199" s="677"/>
    </row>
    <row r="200" spans="1:22">
      <c r="A200" s="540" t="s">
        <v>1304</v>
      </c>
      <c r="B200" s="540" t="s">
        <v>1305</v>
      </c>
      <c r="C200" s="613"/>
      <c r="D200" s="586"/>
      <c r="J200" s="628"/>
      <c r="L200" s="677"/>
      <c r="M200" s="567"/>
      <c r="S200" s="677"/>
      <c r="U200" s="677"/>
      <c r="V200" s="677"/>
    </row>
    <row r="201" spans="1:22">
      <c r="A201" s="540">
        <v>121113003</v>
      </c>
      <c r="B201" s="540" t="s">
        <v>975</v>
      </c>
      <c r="C201" s="657">
        <f>VLOOKUP(A201,$H$1:$O$324,7,FALSE)</f>
        <v>29697940</v>
      </c>
      <c r="D201" s="586">
        <f>+C201</f>
        <v>29697940</v>
      </c>
      <c r="J201" s="628"/>
      <c r="L201" s="677"/>
      <c r="M201" s="567"/>
      <c r="S201" s="677"/>
      <c r="U201" s="677"/>
      <c r="V201" s="677"/>
    </row>
    <row r="202" spans="1:22">
      <c r="A202" s="540" t="s">
        <v>1920</v>
      </c>
      <c r="B202" s="540" t="s">
        <v>1358</v>
      </c>
      <c r="D202" s="586">
        <f t="shared" ref="D202:D203" si="20">+C202</f>
        <v>0</v>
      </c>
      <c r="J202" s="628"/>
      <c r="L202" s="677"/>
      <c r="M202" s="567"/>
      <c r="S202" s="677"/>
      <c r="U202" s="677"/>
      <c r="V202" s="677"/>
    </row>
    <row r="203" spans="1:22">
      <c r="A203" s="540" t="s">
        <v>1921</v>
      </c>
      <c r="B203" s="540" t="s">
        <v>1814</v>
      </c>
      <c r="C203" s="613"/>
      <c r="D203" s="586">
        <f t="shared" si="20"/>
        <v>0</v>
      </c>
      <c r="E203" s="522">
        <f>+C207-'Calc.Aux.'!F10-'Calc.Aux.'!F17-'Calc.Aux.'!F71-'Calc.Aux.'!F82-'Calc.Aux.'!F96-'Calc.Aux.'!F130-'Calc.Aux.'!F137</f>
        <v>1680117493</v>
      </c>
      <c r="J203" s="628"/>
      <c r="L203" s="677"/>
      <c r="M203" s="567"/>
      <c r="S203" s="677"/>
      <c r="U203" s="677"/>
      <c r="V203" s="677"/>
    </row>
    <row r="204" spans="1:22">
      <c r="A204" s="540" t="s">
        <v>1304</v>
      </c>
      <c r="B204" s="540" t="s">
        <v>1305</v>
      </c>
      <c r="C204" s="613">
        <f>SUM(C201:C203)</f>
        <v>29697940</v>
      </c>
      <c r="D204" s="586">
        <f>SUM(D201:D203)</f>
        <v>29697940</v>
      </c>
      <c r="E204" s="599">
        <f>+BG!F29-C207</f>
        <v>0</v>
      </c>
      <c r="F204" s="599">
        <f>+C206-R112</f>
        <v>18183972060</v>
      </c>
      <c r="J204" s="628"/>
      <c r="L204" s="677"/>
      <c r="M204" s="567"/>
      <c r="S204" s="677"/>
      <c r="U204" s="677"/>
      <c r="V204" s="677"/>
    </row>
    <row r="205" spans="1:22">
      <c r="A205" s="540" t="s">
        <v>1294</v>
      </c>
      <c r="B205" s="540" t="s">
        <v>1295</v>
      </c>
      <c r="C205" s="613">
        <f>+C204+C199+C191</f>
        <v>56122551</v>
      </c>
      <c r="D205" s="613">
        <f>+D204+D199+D191</f>
        <v>56122551</v>
      </c>
      <c r="J205" s="628"/>
      <c r="L205" s="677"/>
      <c r="M205" s="567"/>
      <c r="S205" s="677"/>
      <c r="U205" s="677"/>
      <c r="V205" s="677"/>
    </row>
    <row r="206" spans="1:22">
      <c r="A206" s="540" t="s">
        <v>1269</v>
      </c>
      <c r="B206" s="540" t="s">
        <v>1270</v>
      </c>
      <c r="C206" s="613">
        <f>+C186+C191+C199+C204</f>
        <v>18183972060</v>
      </c>
      <c r="D206" s="613">
        <f>+D186+D191+D199+D204</f>
        <v>18183972060</v>
      </c>
      <c r="E206" s="509">
        <f>+C206-Q112</f>
        <v>0</v>
      </c>
      <c r="H206" s="540" t="s">
        <v>1307</v>
      </c>
      <c r="J206" s="628"/>
      <c r="M206" s="567"/>
      <c r="S206">
        <v>45999805032</v>
      </c>
    </row>
    <row r="207" spans="1:22">
      <c r="A207" s="540" t="s">
        <v>1171</v>
      </c>
      <c r="B207" s="540" t="s">
        <v>483</v>
      </c>
      <c r="C207" s="613">
        <f>+C206+C148</f>
        <v>45510813842</v>
      </c>
      <c r="D207" s="613">
        <f>+D206+D148</f>
        <v>45510813842</v>
      </c>
      <c r="E207" s="599">
        <f>+C207-BG!F29</f>
        <v>0</v>
      </c>
      <c r="H207" s="540">
        <v>21</v>
      </c>
      <c r="I207" s="540" t="s">
        <v>2117</v>
      </c>
      <c r="J207" s="628"/>
      <c r="M207" s="567"/>
      <c r="Q207" s="622">
        <v>22671779659</v>
      </c>
    </row>
    <row r="208" spans="1:22">
      <c r="A208" s="540" t="s">
        <v>1306</v>
      </c>
      <c r="B208" s="540" t="s">
        <v>1307</v>
      </c>
      <c r="C208" s="613"/>
      <c r="D208" s="586"/>
      <c r="E208" s="599">
        <f>+D207-R159</f>
        <v>-370000000</v>
      </c>
      <c r="H208" s="540">
        <v>2101</v>
      </c>
      <c r="I208" s="540" t="s">
        <v>2118</v>
      </c>
      <c r="J208" s="628"/>
      <c r="M208" s="567"/>
      <c r="P208" s="622">
        <v>13182685302</v>
      </c>
    </row>
    <row r="209" spans="1:19">
      <c r="A209" s="540" t="s">
        <v>1308</v>
      </c>
      <c r="B209" s="540" t="s">
        <v>486</v>
      </c>
      <c r="C209" s="613"/>
      <c r="D209" s="586"/>
      <c r="H209" s="540">
        <v>210101</v>
      </c>
      <c r="I209" s="540" t="s">
        <v>2119</v>
      </c>
      <c r="J209" s="628"/>
      <c r="M209" s="567"/>
      <c r="O209" s="622">
        <v>3798270488</v>
      </c>
    </row>
    <row r="210" spans="1:19">
      <c r="A210" s="540" t="s">
        <v>1309</v>
      </c>
      <c r="B210" s="540" t="s">
        <v>1310</v>
      </c>
      <c r="H210" s="540">
        <v>210101001</v>
      </c>
      <c r="I210" s="540" t="s">
        <v>2120</v>
      </c>
      <c r="J210" s="628"/>
      <c r="M210" s="567"/>
      <c r="N210" s="660">
        <v>12757239</v>
      </c>
    </row>
    <row r="211" spans="1:19">
      <c r="A211" s="540" t="s">
        <v>1311</v>
      </c>
      <c r="B211" s="540" t="s">
        <v>1312</v>
      </c>
      <c r="H211" s="540">
        <v>210101002</v>
      </c>
      <c r="I211" s="540" t="s">
        <v>2211</v>
      </c>
      <c r="J211" s="628"/>
      <c r="M211" s="567"/>
      <c r="N211" s="660">
        <v>1639556</v>
      </c>
    </row>
    <row r="212" spans="1:19">
      <c r="A212" s="540">
        <v>210101001</v>
      </c>
      <c r="B212" s="540" t="s">
        <v>1314</v>
      </c>
      <c r="C212" s="658">
        <f t="shared" ref="C212:C219" si="21">VLOOKUP(A212,$H$1:$O$324,7,FALSE)</f>
        <v>12757239</v>
      </c>
      <c r="D212" s="585">
        <f>+C212</f>
        <v>12757239</v>
      </c>
      <c r="H212" s="540">
        <v>210101011</v>
      </c>
      <c r="I212" s="540" t="s">
        <v>2121</v>
      </c>
      <c r="J212" s="628"/>
      <c r="M212" s="567"/>
      <c r="N212" s="660">
        <v>2012503584</v>
      </c>
    </row>
    <row r="213" spans="1:19">
      <c r="A213" s="540">
        <v>210101002</v>
      </c>
      <c r="B213" s="540" t="s">
        <v>1316</v>
      </c>
      <c r="C213" s="658">
        <f t="shared" si="21"/>
        <v>1639556</v>
      </c>
      <c r="D213" s="585">
        <f t="shared" ref="D213:D225" si="22">+C213</f>
        <v>1639556</v>
      </c>
      <c r="H213" s="540">
        <v>210101031</v>
      </c>
      <c r="I213" s="540" t="s">
        <v>2122</v>
      </c>
      <c r="J213" s="628"/>
      <c r="M213" s="567"/>
      <c r="N213" s="660">
        <v>15865655</v>
      </c>
    </row>
    <row r="214" spans="1:19">
      <c r="A214" s="540">
        <v>210101011</v>
      </c>
      <c r="B214" s="540" t="s">
        <v>1318</v>
      </c>
      <c r="C214" s="658">
        <f t="shared" si="21"/>
        <v>2012503584</v>
      </c>
      <c r="D214" s="585">
        <f t="shared" si="22"/>
        <v>2012503584</v>
      </c>
      <c r="H214" s="540">
        <v>210101041</v>
      </c>
      <c r="I214" s="540" t="s">
        <v>2123</v>
      </c>
      <c r="M214" s="567"/>
      <c r="N214" s="660">
        <v>55993829</v>
      </c>
    </row>
    <row r="215" spans="1:19">
      <c r="A215" s="540">
        <v>210101031</v>
      </c>
      <c r="B215" s="540" t="s">
        <v>1741</v>
      </c>
      <c r="C215" s="658">
        <f t="shared" si="21"/>
        <v>15865655</v>
      </c>
      <c r="D215" s="585">
        <f t="shared" si="22"/>
        <v>15865655</v>
      </c>
      <c r="H215" s="540">
        <v>210101042</v>
      </c>
      <c r="I215" s="540" t="s">
        <v>2124</v>
      </c>
      <c r="J215" s="628"/>
      <c r="M215" s="567"/>
      <c r="N215" s="660">
        <v>20887320</v>
      </c>
    </row>
    <row r="216" spans="1:19">
      <c r="A216" s="540">
        <v>210101041</v>
      </c>
      <c r="B216" s="540" t="s">
        <v>1743</v>
      </c>
      <c r="C216" s="658">
        <f t="shared" si="21"/>
        <v>55993829</v>
      </c>
      <c r="D216" s="585">
        <f t="shared" si="22"/>
        <v>55993829</v>
      </c>
      <c r="J216" s="628"/>
      <c r="M216" s="567"/>
      <c r="R216" s="622" t="s">
        <v>2185</v>
      </c>
      <c r="S216" t="s">
        <v>2185</v>
      </c>
    </row>
    <row r="217" spans="1:19">
      <c r="A217" s="540">
        <v>210101042</v>
      </c>
      <c r="B217" s="540" t="s">
        <v>1745</v>
      </c>
      <c r="C217" s="658">
        <f t="shared" si="21"/>
        <v>20887320</v>
      </c>
      <c r="D217" s="585">
        <f t="shared" si="22"/>
        <v>20887320</v>
      </c>
      <c r="H217" s="540" t="s">
        <v>1995</v>
      </c>
      <c r="J217" s="628"/>
      <c r="M217" s="567"/>
      <c r="R217" s="622" t="s">
        <v>2480</v>
      </c>
      <c r="S217" t="s">
        <v>2276</v>
      </c>
    </row>
    <row r="218" spans="1:19">
      <c r="A218" s="540">
        <v>210101090</v>
      </c>
      <c r="B218" s="540" t="s">
        <v>1320</v>
      </c>
      <c r="C218" s="658">
        <f t="shared" si="21"/>
        <v>70984972</v>
      </c>
      <c r="D218" s="585">
        <f t="shared" si="22"/>
        <v>70984972</v>
      </c>
      <c r="J218" s="628"/>
      <c r="M218" s="567"/>
      <c r="R218" s="622" t="s">
        <v>1998</v>
      </c>
      <c r="S218" t="s">
        <v>1998</v>
      </c>
    </row>
    <row r="219" spans="1:19">
      <c r="A219" s="540">
        <v>210101091</v>
      </c>
      <c r="B219" s="540" t="s">
        <v>1322</v>
      </c>
      <c r="C219" s="658">
        <f t="shared" si="21"/>
        <v>102036408</v>
      </c>
      <c r="D219" s="585">
        <f t="shared" si="22"/>
        <v>102036408</v>
      </c>
      <c r="H219" s="540" t="s">
        <v>17</v>
      </c>
      <c r="J219" s="628"/>
      <c r="M219" s="567"/>
    </row>
    <row r="220" spans="1:19">
      <c r="A220" s="540">
        <v>210101092</v>
      </c>
      <c r="B220" s="540" t="s">
        <v>1322</v>
      </c>
      <c r="C220" s="658"/>
      <c r="D220" s="585">
        <f t="shared" ref="D220" si="23">+C220</f>
        <v>0</v>
      </c>
      <c r="H220" s="540" t="s">
        <v>2481</v>
      </c>
      <c r="J220" s="628"/>
      <c r="L220" t="s">
        <v>2277</v>
      </c>
      <c r="M220" s="567"/>
    </row>
    <row r="221" spans="1:19">
      <c r="A221" s="540">
        <v>210101094</v>
      </c>
      <c r="B221" s="540" t="s">
        <v>2212</v>
      </c>
      <c r="C221" s="613">
        <f>VLOOKUP(A221,$H$1:$O$324,7,FALSE)</f>
        <v>38884525</v>
      </c>
      <c r="D221" s="585">
        <f t="shared" ref="D221" si="24">+C221</f>
        <v>38884525</v>
      </c>
      <c r="H221" s="540" t="s">
        <v>1307</v>
      </c>
      <c r="J221" s="628"/>
      <c r="M221" s="567"/>
    </row>
    <row r="222" spans="1:19">
      <c r="A222" s="540">
        <v>210101100</v>
      </c>
      <c r="B222" s="540" t="s">
        <v>993</v>
      </c>
      <c r="C222" s="613">
        <f>VLOOKUP(A222,$H$1:$O$324,7,FALSE)</f>
        <v>9072000</v>
      </c>
      <c r="D222" s="585">
        <f t="shared" si="22"/>
        <v>9072000</v>
      </c>
      <c r="H222" s="540">
        <v>210101090</v>
      </c>
      <c r="I222" s="540" t="s">
        <v>2125</v>
      </c>
      <c r="J222" s="631"/>
      <c r="K222" s="631"/>
      <c r="M222" s="567"/>
      <c r="N222" s="660">
        <v>70984972</v>
      </c>
    </row>
    <row r="223" spans="1:19">
      <c r="A223" s="540" t="s">
        <v>1820</v>
      </c>
      <c r="B223" s="540" t="s">
        <v>994</v>
      </c>
      <c r="C223" s="613"/>
      <c r="D223" s="585">
        <f t="shared" si="22"/>
        <v>0</v>
      </c>
      <c r="H223" s="540">
        <v>210101091</v>
      </c>
      <c r="I223" s="540" t="s">
        <v>2126</v>
      </c>
      <c r="J223" s="628"/>
      <c r="M223" s="567"/>
      <c r="N223" s="660">
        <v>102036408</v>
      </c>
    </row>
    <row r="224" spans="1:19">
      <c r="A224" s="540">
        <v>210101102</v>
      </c>
      <c r="B224" s="540" t="s">
        <v>1822</v>
      </c>
      <c r="C224" s="613">
        <f>VLOOKUP(A224,$H$1:$O$324,7,FALSE)</f>
        <v>24534780</v>
      </c>
      <c r="D224" s="585">
        <f t="shared" si="22"/>
        <v>24534780</v>
      </c>
      <c r="H224" s="540">
        <v>210101094</v>
      </c>
      <c r="I224" s="540" t="s">
        <v>2212</v>
      </c>
      <c r="J224" s="628"/>
      <c r="M224" s="567"/>
      <c r="N224" s="660">
        <v>38884525</v>
      </c>
    </row>
    <row r="225" spans="1:19">
      <c r="A225" s="540">
        <v>210101191</v>
      </c>
      <c r="B225" s="540" t="s">
        <v>1324</v>
      </c>
      <c r="C225" s="613">
        <f>VLOOKUP(A225,$H$1:$O$324,7,FALSE)</f>
        <v>1433110620</v>
      </c>
      <c r="D225" s="585">
        <f t="shared" si="22"/>
        <v>1433110620</v>
      </c>
      <c r="H225" s="540">
        <v>210101100</v>
      </c>
      <c r="I225" s="540" t="s">
        <v>2127</v>
      </c>
      <c r="J225" s="628"/>
      <c r="M225" s="567"/>
      <c r="N225" s="660">
        <v>9072000</v>
      </c>
    </row>
    <row r="226" spans="1:19">
      <c r="A226" s="540" t="s">
        <v>1311</v>
      </c>
      <c r="B226" s="540" t="s">
        <v>1312</v>
      </c>
      <c r="C226" s="613">
        <f>SUM(C212:C225)</f>
        <v>3798270488</v>
      </c>
      <c r="D226" s="613">
        <f>SUM(D212:D225)</f>
        <v>3798270488</v>
      </c>
      <c r="H226" s="540">
        <v>210101102</v>
      </c>
      <c r="I226" s="540" t="s">
        <v>2128</v>
      </c>
      <c r="J226" s="628"/>
      <c r="K226" s="628"/>
      <c r="M226" s="567"/>
      <c r="N226" s="660">
        <v>24534780</v>
      </c>
    </row>
    <row r="227" spans="1:19">
      <c r="A227" s="540" t="s">
        <v>1325</v>
      </c>
      <c r="B227" s="540" t="s">
        <v>1326</v>
      </c>
      <c r="C227" s="613"/>
      <c r="D227" s="586"/>
      <c r="H227" s="540">
        <v>210101191</v>
      </c>
      <c r="I227" s="540" t="s">
        <v>2129</v>
      </c>
      <c r="J227" s="628"/>
      <c r="K227" s="628"/>
      <c r="M227" s="567"/>
      <c r="N227" s="660">
        <v>1433110620</v>
      </c>
    </row>
    <row r="228" spans="1:19">
      <c r="A228" s="540">
        <v>210111011</v>
      </c>
      <c r="B228" s="540" t="s">
        <v>895</v>
      </c>
      <c r="C228" s="613">
        <f>VLOOKUP(A228,$H$1:$O$324,7,FALSE)</f>
        <v>24389852</v>
      </c>
      <c r="D228" s="586">
        <f>+C228</f>
        <v>24389852</v>
      </c>
      <c r="H228" s="540">
        <v>210111</v>
      </c>
      <c r="I228" s="540" t="s">
        <v>2130</v>
      </c>
      <c r="J228" s="628"/>
      <c r="K228" s="628"/>
      <c r="M228" s="567"/>
      <c r="O228" s="622">
        <v>295424257</v>
      </c>
    </row>
    <row r="229" spans="1:19">
      <c r="A229" s="540">
        <v>210111031</v>
      </c>
      <c r="B229" s="540" t="s">
        <v>1329</v>
      </c>
      <c r="C229" s="613">
        <f>VLOOKUP(A229,$H$1:$O$324,7,FALSE)</f>
        <v>171476168</v>
      </c>
      <c r="D229" s="586">
        <f t="shared" ref="D229:D230" si="25">+C229</f>
        <v>171476168</v>
      </c>
      <c r="H229" s="540">
        <v>210111001</v>
      </c>
      <c r="I229" s="540" t="s">
        <v>2131</v>
      </c>
      <c r="J229" s="628"/>
      <c r="M229" s="567"/>
      <c r="N229" s="660">
        <v>99558237</v>
      </c>
    </row>
    <row r="230" spans="1:19">
      <c r="A230" s="540">
        <v>210111001</v>
      </c>
      <c r="B230" s="540" t="s">
        <v>1331</v>
      </c>
      <c r="C230" s="613">
        <f>VLOOKUP(A230,$H$1:$O$324,7,FALSE)</f>
        <v>99558237</v>
      </c>
      <c r="D230" s="586">
        <f t="shared" si="25"/>
        <v>99558237</v>
      </c>
      <c r="H230" s="540">
        <v>210111011</v>
      </c>
      <c r="I230" s="540" t="s">
        <v>2132</v>
      </c>
      <c r="J230" s="628"/>
      <c r="M230" s="567"/>
      <c r="N230" s="660">
        <v>24389852</v>
      </c>
    </row>
    <row r="231" spans="1:19">
      <c r="A231" s="540" t="s">
        <v>1325</v>
      </c>
      <c r="B231" s="540" t="s">
        <v>1326</v>
      </c>
      <c r="C231" s="612">
        <f>SUM(C228:C230)</f>
        <v>295424257</v>
      </c>
      <c r="D231" s="612">
        <f>SUM(D228:D230)</f>
        <v>295424257</v>
      </c>
      <c r="H231" s="540">
        <v>210111031</v>
      </c>
      <c r="I231" s="540" t="s">
        <v>2133</v>
      </c>
      <c r="J231" s="628"/>
      <c r="M231" s="567"/>
      <c r="N231" s="660">
        <v>171476168</v>
      </c>
    </row>
    <row r="232" spans="1:19">
      <c r="A232" s="540" t="s">
        <v>1332</v>
      </c>
      <c r="B232" s="540" t="s">
        <v>1333</v>
      </c>
      <c r="C232" s="613"/>
      <c r="D232" s="586"/>
      <c r="H232" s="540">
        <v>210121</v>
      </c>
      <c r="I232" s="540" t="s">
        <v>2134</v>
      </c>
      <c r="J232" s="628"/>
      <c r="M232" s="567"/>
      <c r="O232" s="622">
        <v>264362624</v>
      </c>
    </row>
    <row r="233" spans="1:19">
      <c r="A233" s="540">
        <v>210121009</v>
      </c>
      <c r="B233" s="540" t="s">
        <v>990</v>
      </c>
      <c r="C233" s="613">
        <f>VLOOKUP(A233,$H$1:$O$324,7,FALSE)</f>
        <v>252279</v>
      </c>
      <c r="D233" s="586">
        <f>+C233</f>
        <v>252279</v>
      </c>
      <c r="H233" s="540">
        <v>210121001</v>
      </c>
      <c r="I233" s="540" t="s">
        <v>2275</v>
      </c>
      <c r="J233" s="628"/>
      <c r="M233" s="567"/>
      <c r="N233" s="660">
        <v>1</v>
      </c>
    </row>
    <row r="234" spans="1:19">
      <c r="A234" s="540">
        <v>210121031</v>
      </c>
      <c r="B234" s="540" t="s">
        <v>991</v>
      </c>
      <c r="C234" s="613">
        <f>VLOOKUP(A234,$H$1:$O$324,7,FALSE)</f>
        <v>378371</v>
      </c>
      <c r="D234" s="586">
        <f t="shared" ref="D234:D235" si="26">+C234</f>
        <v>378371</v>
      </c>
      <c r="H234" s="540">
        <v>210121009</v>
      </c>
      <c r="I234" s="540" t="s">
        <v>2245</v>
      </c>
      <c r="J234" s="628"/>
      <c r="M234" s="567"/>
      <c r="N234" s="660">
        <v>252279</v>
      </c>
    </row>
    <row r="235" spans="1:19">
      <c r="A235" s="540">
        <v>210121041</v>
      </c>
      <c r="B235" s="540" t="s">
        <v>1748</v>
      </c>
      <c r="C235" s="613">
        <f>VLOOKUP(A235,$H$1:$O$324,7,FALSE)</f>
        <v>263731973</v>
      </c>
      <c r="D235" s="586">
        <f t="shared" si="26"/>
        <v>263731973</v>
      </c>
      <c r="H235" s="540">
        <v>210121031</v>
      </c>
      <c r="I235" s="540" t="s">
        <v>2135</v>
      </c>
      <c r="J235" s="628"/>
      <c r="M235" s="567"/>
      <c r="N235" s="660">
        <v>378371</v>
      </c>
    </row>
    <row r="236" spans="1:19">
      <c r="A236" s="540" t="s">
        <v>1332</v>
      </c>
      <c r="B236" s="540" t="s">
        <v>1333</v>
      </c>
      <c r="C236" s="612">
        <f>SUM(C233:C235)</f>
        <v>264362623</v>
      </c>
      <c r="D236" s="585">
        <f>SUM(D233:D235)</f>
        <v>264362623</v>
      </c>
      <c r="H236" s="540">
        <v>210121041</v>
      </c>
      <c r="I236" s="540" t="s">
        <v>2136</v>
      </c>
      <c r="J236" s="628"/>
      <c r="M236" s="567"/>
      <c r="N236" s="660">
        <v>263731973</v>
      </c>
    </row>
    <row r="237" spans="1:19">
      <c r="A237" s="540" t="s">
        <v>1309</v>
      </c>
      <c r="B237" s="540" t="s">
        <v>1310</v>
      </c>
      <c r="C237" s="613">
        <f>+C236+C231+C226</f>
        <v>4358057368</v>
      </c>
      <c r="D237" s="613">
        <f>+D236+D231+D226</f>
        <v>4358057368</v>
      </c>
      <c r="H237" s="540">
        <v>211101</v>
      </c>
      <c r="I237" s="540" t="s">
        <v>2137</v>
      </c>
      <c r="J237" s="628"/>
      <c r="M237" s="567"/>
      <c r="O237" s="622">
        <v>6507791421</v>
      </c>
    </row>
    <row r="238" spans="1:19">
      <c r="A238" s="540" t="s">
        <v>1334</v>
      </c>
      <c r="B238" s="540" t="s">
        <v>1335</v>
      </c>
      <c r="C238" s="613"/>
      <c r="D238" s="586"/>
      <c r="H238" s="540">
        <v>211101101</v>
      </c>
      <c r="I238" s="540" t="s">
        <v>2138</v>
      </c>
      <c r="J238" s="628"/>
      <c r="M238" s="567"/>
      <c r="N238" s="660">
        <v>579520799</v>
      </c>
      <c r="S238" s="615"/>
    </row>
    <row r="239" spans="1:19">
      <c r="A239" s="540">
        <v>211101101</v>
      </c>
      <c r="B239" s="540" t="s">
        <v>1703</v>
      </c>
      <c r="C239" s="613">
        <f>VLOOKUP(A239,$H$1:$O$324,7,FALSE)</f>
        <v>579520799</v>
      </c>
      <c r="D239" s="586">
        <f>+C239</f>
        <v>579520799</v>
      </c>
      <c r="H239" s="540">
        <v>211101102</v>
      </c>
      <c r="I239" s="540" t="s">
        <v>2139</v>
      </c>
      <c r="J239" s="628"/>
      <c r="M239" s="567"/>
      <c r="N239" s="660">
        <v>17857139</v>
      </c>
    </row>
    <row r="240" spans="1:19">
      <c r="A240" s="540">
        <v>211101102</v>
      </c>
      <c r="B240" s="540" t="s">
        <v>1823</v>
      </c>
      <c r="C240" s="613">
        <f>VLOOKUP(A240,$H$1:$O$324,7,FALSE)</f>
        <v>17857139</v>
      </c>
      <c r="D240" s="586">
        <f t="shared" ref="D240:D252" si="27">+C240</f>
        <v>17857139</v>
      </c>
      <c r="H240" s="540">
        <v>211101103</v>
      </c>
      <c r="I240" s="540" t="s">
        <v>2140</v>
      </c>
      <c r="J240" s="628"/>
      <c r="M240" s="567"/>
      <c r="N240" s="660">
        <v>29761901</v>
      </c>
    </row>
    <row r="241" spans="1:16">
      <c r="A241" s="540">
        <v>211101103</v>
      </c>
      <c r="B241" s="540" t="s">
        <v>977</v>
      </c>
      <c r="C241" s="613">
        <f>VLOOKUP(A241,$H$1:$O$324,7,FALSE)</f>
        <v>29761901</v>
      </c>
      <c r="D241" s="586">
        <f t="shared" si="27"/>
        <v>29761901</v>
      </c>
      <c r="H241" s="540">
        <v>211101104</v>
      </c>
      <c r="I241" s="540" t="s">
        <v>2141</v>
      </c>
      <c r="J241" s="628"/>
      <c r="M241" s="567"/>
      <c r="N241" s="660">
        <v>75000025</v>
      </c>
    </row>
    <row r="242" spans="1:16">
      <c r="A242" s="540">
        <v>211101104</v>
      </c>
      <c r="B242" s="540" t="s">
        <v>978</v>
      </c>
      <c r="C242" s="613">
        <f>VLOOKUP(A242,$H$1:$O$324,7,FALSE)</f>
        <v>75000025</v>
      </c>
      <c r="D242" s="586">
        <f t="shared" si="27"/>
        <v>75000025</v>
      </c>
      <c r="H242" s="540">
        <v>211101202</v>
      </c>
      <c r="I242" s="540" t="s">
        <v>2142</v>
      </c>
      <c r="J242" s="628"/>
      <c r="M242" s="567"/>
      <c r="N242" s="660">
        <v>160281057</v>
      </c>
    </row>
    <row r="243" spans="1:16">
      <c r="A243" s="540">
        <v>211101108</v>
      </c>
      <c r="B243" s="540" t="s">
        <v>1922</v>
      </c>
      <c r="C243" s="613"/>
      <c r="D243" s="586">
        <f t="shared" si="27"/>
        <v>0</v>
      </c>
      <c r="H243" s="540">
        <v>211101209</v>
      </c>
      <c r="I243" s="582" t="s">
        <v>2144</v>
      </c>
      <c r="J243" s="628"/>
      <c r="M243" s="567"/>
      <c r="N243" s="660">
        <v>805000000</v>
      </c>
    </row>
    <row r="244" spans="1:16">
      <c r="A244" s="540">
        <v>211101201</v>
      </c>
      <c r="B244" s="540" t="s">
        <v>981</v>
      </c>
      <c r="C244" s="613"/>
      <c r="D244" s="586">
        <f t="shared" si="27"/>
        <v>0</v>
      </c>
      <c r="H244" s="540">
        <v>211101210</v>
      </c>
      <c r="I244" s="540" t="s">
        <v>2213</v>
      </c>
      <c r="J244" s="628"/>
      <c r="M244" s="567"/>
      <c r="N244" s="660">
        <v>1500000000</v>
      </c>
    </row>
    <row r="245" spans="1:16">
      <c r="A245" s="540">
        <v>211101202</v>
      </c>
      <c r="B245" s="540" t="s">
        <v>1001</v>
      </c>
      <c r="C245" s="613">
        <f>VLOOKUP(A245,$H$1:$O$324,7,FALSE)</f>
        <v>160281057</v>
      </c>
      <c r="D245" s="586">
        <f t="shared" si="27"/>
        <v>160281057</v>
      </c>
      <c r="H245" s="540">
        <v>211101211</v>
      </c>
      <c r="I245" s="540" t="s">
        <v>2145</v>
      </c>
      <c r="J245" s="628"/>
      <c r="M245" s="567"/>
      <c r="N245" s="660">
        <v>454484862</v>
      </c>
    </row>
    <row r="246" spans="1:16">
      <c r="A246" s="540">
        <v>211101206</v>
      </c>
      <c r="B246" s="540" t="s">
        <v>2143</v>
      </c>
      <c r="C246" s="613"/>
      <c r="D246" s="586">
        <f t="shared" si="27"/>
        <v>0</v>
      </c>
      <c r="H246" s="540">
        <v>211101212</v>
      </c>
      <c r="I246" s="540" t="s">
        <v>2034</v>
      </c>
      <c r="J246" s="628"/>
      <c r="M246" s="567"/>
      <c r="N246" s="660">
        <v>-454484862</v>
      </c>
    </row>
    <row r="247" spans="1:16">
      <c r="A247" s="540">
        <v>211101207</v>
      </c>
      <c r="B247" s="540" t="s">
        <v>1924</v>
      </c>
      <c r="C247" s="613"/>
      <c r="D247" s="586">
        <f t="shared" si="27"/>
        <v>0</v>
      </c>
      <c r="H247" s="540">
        <v>211101214</v>
      </c>
      <c r="I247" s="540" t="s">
        <v>2215</v>
      </c>
      <c r="J247" s="628"/>
      <c r="M247" s="567"/>
      <c r="N247" s="660">
        <v>850000000</v>
      </c>
    </row>
    <row r="248" spans="1:16">
      <c r="A248" s="540">
        <v>211101208</v>
      </c>
      <c r="B248" s="540" t="s">
        <v>1925</v>
      </c>
      <c r="C248" s="613"/>
      <c r="D248" s="586">
        <f t="shared" si="27"/>
        <v>0</v>
      </c>
      <c r="H248" s="540">
        <v>211101215</v>
      </c>
      <c r="I248" s="540" t="s">
        <v>2246</v>
      </c>
      <c r="J248" s="628"/>
      <c r="M248" s="567"/>
      <c r="N248" s="660">
        <v>600000000</v>
      </c>
    </row>
    <row r="249" spans="1:16">
      <c r="A249" s="540">
        <v>211101209</v>
      </c>
      <c r="B249" s="540" t="s">
        <v>1960</v>
      </c>
      <c r="C249" s="613">
        <f>VLOOKUP(A249,$H$1:$O$324,7,FALSE)</f>
        <v>805000000</v>
      </c>
      <c r="D249" s="586">
        <f t="shared" si="27"/>
        <v>805000000</v>
      </c>
      <c r="H249" s="540">
        <v>211101216</v>
      </c>
      <c r="I249" s="540" t="s">
        <v>2282</v>
      </c>
      <c r="J249" s="628"/>
      <c r="M249" s="567"/>
      <c r="N249" s="660">
        <v>1000000000</v>
      </c>
    </row>
    <row r="250" spans="1:16">
      <c r="A250" s="540">
        <v>211101210</v>
      </c>
      <c r="B250" s="540" t="s">
        <v>2213</v>
      </c>
      <c r="C250" s="613">
        <f>VLOOKUP(A250,$H$1:$O$324,7,FALSE)</f>
        <v>1500000000</v>
      </c>
      <c r="D250" s="586">
        <f t="shared" ref="D250" si="28">+C250</f>
        <v>1500000000</v>
      </c>
      <c r="H250" s="540">
        <v>211101217</v>
      </c>
      <c r="I250" s="540" t="s">
        <v>2483</v>
      </c>
      <c r="J250" s="628"/>
      <c r="M250" s="567"/>
      <c r="N250" s="660">
        <v>390370500</v>
      </c>
    </row>
    <row r="251" spans="1:16">
      <c r="A251" s="540">
        <v>211101211</v>
      </c>
      <c r="B251" s="540" t="s">
        <v>1342</v>
      </c>
      <c r="C251" s="613">
        <f>VLOOKUP(A251,$H$1:$O$324,7,FALSE)+E251</f>
        <v>454484862</v>
      </c>
      <c r="D251" s="586">
        <f t="shared" si="27"/>
        <v>454484862</v>
      </c>
      <c r="H251" s="540">
        <v>211101218</v>
      </c>
      <c r="I251" s="540" t="s">
        <v>2484</v>
      </c>
      <c r="J251" s="628"/>
      <c r="M251" s="567"/>
      <c r="N251" s="660">
        <v>500000000</v>
      </c>
    </row>
    <row r="252" spans="1:16">
      <c r="A252" s="540">
        <v>211101212</v>
      </c>
      <c r="B252" s="540" t="s">
        <v>1344</v>
      </c>
      <c r="C252" s="613">
        <f>VLOOKUP(A252,$H$1:$O$324,7,FALSE)-E251</f>
        <v>-454484862</v>
      </c>
      <c r="D252" s="586">
        <f t="shared" si="27"/>
        <v>-454484862</v>
      </c>
      <c r="H252" s="540">
        <v>211101219</v>
      </c>
      <c r="I252" s="540" t="s">
        <v>2485</v>
      </c>
      <c r="J252" s="628"/>
      <c r="M252" s="567"/>
      <c r="N252" s="660">
        <v>-16655470</v>
      </c>
    </row>
    <row r="253" spans="1:16">
      <c r="A253" s="540">
        <v>211101213</v>
      </c>
      <c r="B253" s="540" t="s">
        <v>2214</v>
      </c>
      <c r="C253" s="613"/>
      <c r="D253" s="586">
        <f t="shared" ref="D253:D254" si="29">+C253</f>
        <v>0</v>
      </c>
      <c r="H253" s="540">
        <v>211101220</v>
      </c>
      <c r="I253" s="540" t="s">
        <v>2486</v>
      </c>
      <c r="J253" s="628"/>
      <c r="M253" s="567"/>
      <c r="N253" s="660">
        <v>16655470</v>
      </c>
    </row>
    <row r="254" spans="1:16">
      <c r="A254" s="540">
        <v>211101214</v>
      </c>
      <c r="B254" s="540" t="s">
        <v>2215</v>
      </c>
      <c r="C254" s="613">
        <f t="shared" ref="C254:C260" si="30">VLOOKUP(A254,$H$1:$O$324,7,FALSE)</f>
        <v>850000000</v>
      </c>
      <c r="D254" s="586">
        <f t="shared" si="29"/>
        <v>850000000</v>
      </c>
      <c r="H254" s="540">
        <v>212101</v>
      </c>
      <c r="I254" s="540" t="s">
        <v>2247</v>
      </c>
      <c r="J254" s="628"/>
      <c r="M254" s="567"/>
      <c r="O254" s="622">
        <v>2316836512</v>
      </c>
    </row>
    <row r="255" spans="1:16">
      <c r="A255" s="540">
        <v>211101215</v>
      </c>
      <c r="B255" s="540" t="s">
        <v>2246</v>
      </c>
      <c r="C255" s="613">
        <f t="shared" si="30"/>
        <v>600000000</v>
      </c>
      <c r="D255" s="586">
        <f t="shared" ref="D255:D256" si="31">+C255</f>
        <v>600000000</v>
      </c>
      <c r="H255" s="540">
        <v>212101001</v>
      </c>
      <c r="I255" s="540" t="s">
        <v>2248</v>
      </c>
      <c r="J255" s="628"/>
      <c r="M255" s="567"/>
      <c r="N255" s="660">
        <v>2316836512</v>
      </c>
    </row>
    <row r="256" spans="1:16">
      <c r="A256" s="540">
        <v>211101216</v>
      </c>
      <c r="B256" s="540" t="s">
        <v>2282</v>
      </c>
      <c r="C256" s="613">
        <f t="shared" si="30"/>
        <v>1000000000</v>
      </c>
      <c r="D256" s="586">
        <f t="shared" si="31"/>
        <v>1000000000</v>
      </c>
      <c r="H256" s="540">
        <v>2171</v>
      </c>
      <c r="I256" s="540" t="s">
        <v>2146</v>
      </c>
      <c r="J256" s="628"/>
      <c r="M256" s="567"/>
      <c r="P256" s="622">
        <v>974358952</v>
      </c>
    </row>
    <row r="257" spans="1:19">
      <c r="A257" s="540">
        <v>211101217</v>
      </c>
      <c r="B257" s="540" t="s">
        <v>2483</v>
      </c>
      <c r="C257" s="613">
        <f t="shared" si="30"/>
        <v>390370500</v>
      </c>
      <c r="D257" s="586">
        <f t="shared" ref="D257:D260" si="32">+C257</f>
        <v>390370500</v>
      </c>
      <c r="E257" s="677"/>
      <c r="F257" s="677"/>
      <c r="H257" s="540">
        <v>217101</v>
      </c>
      <c r="I257" s="540" t="s">
        <v>2147</v>
      </c>
      <c r="J257" s="628"/>
      <c r="M257" s="567"/>
      <c r="O257" s="622">
        <v>974358952</v>
      </c>
    </row>
    <row r="258" spans="1:19">
      <c r="A258" s="540">
        <v>211101218</v>
      </c>
      <c r="B258" s="540" t="s">
        <v>2484</v>
      </c>
      <c r="C258" s="613">
        <f t="shared" si="30"/>
        <v>500000000</v>
      </c>
      <c r="D258" s="586">
        <f t="shared" si="32"/>
        <v>500000000</v>
      </c>
      <c r="E258" s="677"/>
      <c r="F258" s="677"/>
      <c r="H258" s="540">
        <v>217101101</v>
      </c>
      <c r="I258" s="540" t="s">
        <v>2148</v>
      </c>
      <c r="J258" s="628"/>
      <c r="M258" s="567"/>
      <c r="N258" s="660">
        <v>974358950</v>
      </c>
    </row>
    <row r="259" spans="1:19">
      <c r="A259" s="540">
        <v>211101219</v>
      </c>
      <c r="B259" s="540" t="s">
        <v>2485</v>
      </c>
      <c r="C259" s="613">
        <f t="shared" si="30"/>
        <v>-16655470</v>
      </c>
      <c r="D259" s="586">
        <f t="shared" si="32"/>
        <v>-16655470</v>
      </c>
      <c r="E259" s="677"/>
      <c r="F259" s="677"/>
      <c r="H259" s="540">
        <v>217101198</v>
      </c>
      <c r="I259" s="540" t="s">
        <v>2149</v>
      </c>
      <c r="J259" s="628"/>
      <c r="M259" s="567"/>
      <c r="N259" s="660">
        <v>195205477</v>
      </c>
    </row>
    <row r="260" spans="1:19">
      <c r="A260" s="540">
        <v>211101220</v>
      </c>
      <c r="B260" s="540" t="s">
        <v>2486</v>
      </c>
      <c r="C260" s="613">
        <f t="shared" si="30"/>
        <v>16655470</v>
      </c>
      <c r="D260" s="586">
        <f t="shared" si="32"/>
        <v>16655470</v>
      </c>
      <c r="E260" s="677"/>
      <c r="F260" s="677"/>
      <c r="H260" s="540">
        <v>217101199</v>
      </c>
      <c r="I260" s="540" t="s">
        <v>2150</v>
      </c>
      <c r="J260" s="628"/>
      <c r="M260" s="567"/>
      <c r="N260" s="660">
        <v>-195205475</v>
      </c>
    </row>
    <row r="261" spans="1:19">
      <c r="A261" s="540" t="s">
        <v>1334</v>
      </c>
      <c r="B261" s="540" t="s">
        <v>1335</v>
      </c>
      <c r="C261" s="613">
        <f>SUM(C239:C260)</f>
        <v>6507791421</v>
      </c>
      <c r="D261" s="613">
        <f>SUM(D239:D260)</f>
        <v>6507791421</v>
      </c>
      <c r="H261" s="540">
        <v>2191</v>
      </c>
      <c r="I261" s="540" t="s">
        <v>2151</v>
      </c>
      <c r="J261" s="628"/>
      <c r="M261" s="567"/>
      <c r="P261" s="622">
        <v>8514735405</v>
      </c>
    </row>
    <row r="262" spans="1:19">
      <c r="A262" s="540">
        <v>212101</v>
      </c>
      <c r="B262" s="540" t="s">
        <v>2247</v>
      </c>
      <c r="C262" s="613"/>
      <c r="D262" s="613"/>
      <c r="H262" s="540">
        <v>219101</v>
      </c>
      <c r="I262" s="540" t="s">
        <v>2152</v>
      </c>
      <c r="J262" s="628"/>
      <c r="M262" s="567"/>
      <c r="O262" s="622">
        <v>8514735405</v>
      </c>
    </row>
    <row r="263" spans="1:19">
      <c r="A263" s="654">
        <v>212101001</v>
      </c>
      <c r="B263" s="654" t="s">
        <v>2248</v>
      </c>
      <c r="C263" s="613">
        <f>VLOOKUP(A263,$H$1:$O$324,7,FALSE)</f>
        <v>2316836512</v>
      </c>
      <c r="D263" s="586">
        <f t="shared" ref="D263" si="33">+C263</f>
        <v>2316836512</v>
      </c>
      <c r="H263" s="540">
        <v>219101001</v>
      </c>
      <c r="I263" s="540" t="s">
        <v>2153</v>
      </c>
      <c r="J263" s="628"/>
      <c r="M263" s="567"/>
      <c r="N263" s="660">
        <v>8514735404</v>
      </c>
      <c r="S263">
        <v>22156408727</v>
      </c>
    </row>
    <row r="264" spans="1:19">
      <c r="A264" s="654"/>
      <c r="B264" s="654"/>
      <c r="C264" s="613">
        <f>+C263</f>
        <v>2316836512</v>
      </c>
      <c r="D264" s="613">
        <f>+D263</f>
        <v>2316836512</v>
      </c>
      <c r="H264" s="540">
        <v>219101101</v>
      </c>
      <c r="I264" s="540" t="s">
        <v>2186</v>
      </c>
      <c r="J264" s="628"/>
      <c r="M264" s="567"/>
      <c r="N264" s="660">
        <v>1489102748</v>
      </c>
    </row>
    <row r="265" spans="1:19">
      <c r="A265" s="540" t="s">
        <v>1345</v>
      </c>
      <c r="B265" s="540" t="s">
        <v>1346</v>
      </c>
      <c r="C265" s="613"/>
      <c r="D265" s="586"/>
      <c r="H265" s="540">
        <v>219101102</v>
      </c>
      <c r="I265" s="540" t="s">
        <v>2187</v>
      </c>
      <c r="J265" s="628"/>
      <c r="M265" s="567"/>
      <c r="N265" s="660">
        <v>1121828768</v>
      </c>
    </row>
    <row r="266" spans="1:19">
      <c r="A266" s="540" t="s">
        <v>1347</v>
      </c>
      <c r="B266" s="540"/>
      <c r="C266" s="613"/>
      <c r="D266" s="586"/>
      <c r="H266" s="540">
        <v>219101103</v>
      </c>
      <c r="I266" s="540" t="s">
        <v>2188</v>
      </c>
      <c r="J266" s="628"/>
      <c r="M266" s="567"/>
      <c r="N266" s="660">
        <v>-1489102747</v>
      </c>
    </row>
    <row r="267" spans="1:19">
      <c r="A267" s="540">
        <v>217101101</v>
      </c>
      <c r="B267" s="540" t="s">
        <v>1349</v>
      </c>
      <c r="C267" s="613">
        <f>VLOOKUP(A267,$H$1:$O$324,7,FALSE)</f>
        <v>974358950</v>
      </c>
      <c r="D267" s="586">
        <f>+C267</f>
        <v>974358950</v>
      </c>
      <c r="H267" s="540">
        <v>219101104</v>
      </c>
      <c r="I267" s="540" t="s">
        <v>2189</v>
      </c>
      <c r="J267" s="628"/>
      <c r="M267" s="567"/>
      <c r="N267" s="660">
        <v>-1121828768</v>
      </c>
    </row>
    <row r="268" spans="1:19">
      <c r="A268" s="540" t="s">
        <v>1350</v>
      </c>
      <c r="B268" s="540" t="s">
        <v>1351</v>
      </c>
      <c r="C268" s="613">
        <v>0</v>
      </c>
      <c r="D268" s="586">
        <f t="shared" ref="D268:D274" si="34">+C268</f>
        <v>0</v>
      </c>
      <c r="H268" s="540" t="s">
        <v>2154</v>
      </c>
      <c r="J268" s="628"/>
      <c r="M268" s="567"/>
      <c r="R268" s="622">
        <v>22671779659</v>
      </c>
    </row>
    <row r="269" spans="1:19">
      <c r="A269" s="540">
        <v>217101103</v>
      </c>
      <c r="B269" s="540" t="s">
        <v>1751</v>
      </c>
      <c r="C269" s="613"/>
      <c r="D269" s="586">
        <f t="shared" si="34"/>
        <v>0</v>
      </c>
      <c r="H269" s="540" t="s">
        <v>1362</v>
      </c>
      <c r="J269" s="628"/>
      <c r="M269" s="567"/>
    </row>
    <row r="270" spans="1:19">
      <c r="A270" s="540">
        <v>217101104</v>
      </c>
      <c r="B270" s="540" t="s">
        <v>1353</v>
      </c>
      <c r="C270" s="613"/>
      <c r="D270" s="586">
        <f t="shared" si="34"/>
        <v>0</v>
      </c>
      <c r="H270" s="540">
        <v>31</v>
      </c>
      <c r="I270" s="540" t="s">
        <v>2155</v>
      </c>
      <c r="J270" s="628"/>
      <c r="M270" s="567"/>
      <c r="Q270" s="622">
        <v>21616344045</v>
      </c>
    </row>
    <row r="271" spans="1:19">
      <c r="A271" s="540" t="s">
        <v>1926</v>
      </c>
      <c r="B271" s="540" t="s">
        <v>999</v>
      </c>
      <c r="C271" s="613">
        <v>0</v>
      </c>
      <c r="D271" s="586">
        <f t="shared" si="34"/>
        <v>0</v>
      </c>
      <c r="H271" s="540">
        <v>3101</v>
      </c>
      <c r="I271" s="540" t="s">
        <v>2487</v>
      </c>
      <c r="J271" s="628" t="s">
        <v>2488</v>
      </c>
      <c r="M271" s="567"/>
      <c r="Q271" s="622">
        <v>21616344045</v>
      </c>
    </row>
    <row r="272" spans="1:19">
      <c r="A272" s="540">
        <v>217101198</v>
      </c>
      <c r="B272" s="540" t="s">
        <v>1356</v>
      </c>
      <c r="C272" s="613">
        <f>VLOOKUP(A272,$H$1:$O$324,7,FALSE)</f>
        <v>195205477</v>
      </c>
      <c r="D272" s="586">
        <f t="shared" si="34"/>
        <v>195205477</v>
      </c>
      <c r="J272" s="628"/>
      <c r="M272" s="567"/>
      <c r="R272" s="622" t="s">
        <v>2185</v>
      </c>
      <c r="S272" t="s">
        <v>2185</v>
      </c>
    </row>
    <row r="273" spans="1:19">
      <c r="A273" s="540">
        <v>217101199</v>
      </c>
      <c r="B273" s="540" t="s">
        <v>1358</v>
      </c>
      <c r="C273" s="613">
        <f>VLOOKUP(A273,$H$1:$O$324,7,FALSE)</f>
        <v>-195205475</v>
      </c>
      <c r="D273" s="586">
        <f t="shared" si="34"/>
        <v>-195205475</v>
      </c>
      <c r="H273" s="540" t="s">
        <v>1995</v>
      </c>
      <c r="J273" s="628"/>
      <c r="M273" s="567"/>
      <c r="R273" s="622" t="s">
        <v>2480</v>
      </c>
      <c r="S273" t="s">
        <v>2276</v>
      </c>
    </row>
    <row r="274" spans="1:19">
      <c r="A274" s="540" t="s">
        <v>1359</v>
      </c>
      <c r="B274" s="540" t="s">
        <v>1360</v>
      </c>
      <c r="C274" s="613">
        <v>0</v>
      </c>
      <c r="D274" s="586">
        <f t="shared" si="34"/>
        <v>0</v>
      </c>
      <c r="J274" s="628"/>
      <c r="M274" s="567"/>
      <c r="R274" s="622" t="s">
        <v>1998</v>
      </c>
      <c r="S274" t="s">
        <v>1998</v>
      </c>
    </row>
    <row r="275" spans="1:19">
      <c r="A275" s="540" t="s">
        <v>1347</v>
      </c>
      <c r="B275" s="540"/>
      <c r="C275" s="613">
        <f>SUM(C267:C274)</f>
        <v>974358952</v>
      </c>
      <c r="D275" s="613">
        <f>SUM(D267:D274)</f>
        <v>974358952</v>
      </c>
      <c r="H275" s="540" t="s">
        <v>17</v>
      </c>
      <c r="J275" s="628"/>
      <c r="M275" s="567"/>
    </row>
    <row r="276" spans="1:19">
      <c r="A276" s="540" t="s">
        <v>1345</v>
      </c>
      <c r="B276" s="540" t="s">
        <v>1346</v>
      </c>
      <c r="C276" s="613">
        <f>+C275</f>
        <v>974358952</v>
      </c>
      <c r="D276" s="613">
        <f>+D275</f>
        <v>974358952</v>
      </c>
      <c r="H276" s="540" t="s">
        <v>2481</v>
      </c>
      <c r="J276" s="628"/>
      <c r="L276" t="s">
        <v>2277</v>
      </c>
      <c r="M276" s="567"/>
    </row>
    <row r="277" spans="1:19">
      <c r="A277" s="540">
        <v>2191</v>
      </c>
      <c r="B277" s="540" t="s">
        <v>2151</v>
      </c>
      <c r="C277" s="613"/>
      <c r="D277" s="586"/>
      <c r="E277" s="599">
        <f>+C286-BG!F45</f>
        <v>-2000000000</v>
      </c>
      <c r="H277" s="540" t="s">
        <v>1362</v>
      </c>
      <c r="J277" s="628"/>
      <c r="M277" s="567"/>
    </row>
    <row r="278" spans="1:19">
      <c r="A278" s="540">
        <v>219101</v>
      </c>
      <c r="B278" s="540" t="s">
        <v>2152</v>
      </c>
      <c r="C278" s="613"/>
      <c r="D278" s="586"/>
      <c r="H278" s="540">
        <v>310101</v>
      </c>
      <c r="I278" s="540" t="s">
        <v>2156</v>
      </c>
      <c r="J278" s="628"/>
      <c r="M278" s="567"/>
      <c r="O278" s="622">
        <v>15000000000</v>
      </c>
    </row>
    <row r="279" spans="1:19">
      <c r="A279" s="540">
        <v>219101001</v>
      </c>
      <c r="B279" s="540" t="s">
        <v>2153</v>
      </c>
      <c r="C279" s="613">
        <f>VLOOKUP(A279,$H$1:$O$324,7,FALSE)</f>
        <v>8514735404</v>
      </c>
      <c r="D279" s="586">
        <f>+C279</f>
        <v>8514735404</v>
      </c>
      <c r="H279" s="540">
        <v>310101011</v>
      </c>
      <c r="I279" s="540" t="s">
        <v>2157</v>
      </c>
      <c r="J279" s="628"/>
      <c r="M279" s="567"/>
      <c r="N279" s="660">
        <v>15000000000</v>
      </c>
    </row>
    <row r="280" spans="1:19">
      <c r="A280" s="540">
        <v>219101101</v>
      </c>
      <c r="B280" s="540" t="s">
        <v>2186</v>
      </c>
      <c r="C280" s="613">
        <f>VLOOKUP(A280,$H$1:$O$324,7,FALSE)</f>
        <v>1489102748</v>
      </c>
      <c r="D280" s="586">
        <f t="shared" ref="D280:D284" si="35">+C280</f>
        <v>1489102748</v>
      </c>
      <c r="H280" s="540">
        <v>310111</v>
      </c>
      <c r="I280" s="540" t="s">
        <v>2489</v>
      </c>
      <c r="J280" s="628"/>
      <c r="M280" s="567"/>
      <c r="O280" s="622">
        <v>2000000000</v>
      </c>
    </row>
    <row r="281" spans="1:19">
      <c r="A281" s="540">
        <v>219101102</v>
      </c>
      <c r="B281" s="540" t="s">
        <v>2187</v>
      </c>
      <c r="C281" s="613">
        <f>VLOOKUP(A281,$H$1:$O$324,7,FALSE)</f>
        <v>1121828768</v>
      </c>
      <c r="D281" s="586">
        <f t="shared" si="35"/>
        <v>1121828768</v>
      </c>
      <c r="H281" s="540">
        <v>310111001</v>
      </c>
      <c r="I281" s="540" t="s">
        <v>2490</v>
      </c>
      <c r="J281" s="628"/>
      <c r="M281" s="567"/>
      <c r="N281" s="660">
        <v>2000000000</v>
      </c>
      <c r="S281">
        <v>23253428838</v>
      </c>
    </row>
    <row r="282" spans="1:19">
      <c r="A282" s="540">
        <v>219101103</v>
      </c>
      <c r="B282" s="540" t="s">
        <v>2188</v>
      </c>
      <c r="C282" s="613">
        <f>VLOOKUP(A282,$H$1:$O$324,7,FALSE)</f>
        <v>-1489102747</v>
      </c>
      <c r="D282" s="586">
        <f t="shared" si="35"/>
        <v>-1489102747</v>
      </c>
      <c r="H282" s="540">
        <v>310121</v>
      </c>
      <c r="I282" s="540" t="s">
        <v>2158</v>
      </c>
      <c r="J282" s="628"/>
      <c r="M282" s="567"/>
      <c r="O282" s="622">
        <v>4616344045</v>
      </c>
    </row>
    <row r="283" spans="1:19">
      <c r="A283" s="540">
        <v>219101104</v>
      </c>
      <c r="B283" s="540" t="s">
        <v>2189</v>
      </c>
      <c r="C283" s="613">
        <f>VLOOKUP(A283,$H$1:$O$324,7,FALSE)</f>
        <v>-1121828768</v>
      </c>
      <c r="D283" s="586">
        <f t="shared" si="35"/>
        <v>-1121828768</v>
      </c>
      <c r="H283" s="540">
        <v>310121001</v>
      </c>
      <c r="I283" s="540" t="s">
        <v>2159</v>
      </c>
      <c r="J283" s="628"/>
      <c r="M283" s="567"/>
      <c r="N283" s="660">
        <v>1548251674</v>
      </c>
      <c r="S283">
        <v>45409837565</v>
      </c>
    </row>
    <row r="284" spans="1:19">
      <c r="A284" s="540">
        <v>2191</v>
      </c>
      <c r="B284" s="540" t="s">
        <v>2151</v>
      </c>
      <c r="C284" s="613">
        <f>SUM(C279:C283)</f>
        <v>8514735405</v>
      </c>
      <c r="D284" s="586">
        <f t="shared" si="35"/>
        <v>8514735405</v>
      </c>
      <c r="H284" s="540">
        <v>310121011</v>
      </c>
      <c r="I284" s="540" t="s">
        <v>2160</v>
      </c>
      <c r="J284" s="628"/>
      <c r="M284" s="567"/>
      <c r="N284" s="660">
        <v>1815870408</v>
      </c>
      <c r="S284">
        <v>589967249</v>
      </c>
    </row>
    <row r="285" spans="1:19">
      <c r="A285" s="540" t="s">
        <v>1308</v>
      </c>
      <c r="B285" s="540" t="s">
        <v>486</v>
      </c>
      <c r="C285" s="613">
        <f>C284+C276+C261+C237+C264</f>
        <v>22671779658</v>
      </c>
      <c r="D285" s="613">
        <f>D284+D276+D261+D237+D264</f>
        <v>22671779658</v>
      </c>
      <c r="H285" s="540">
        <v>310121012</v>
      </c>
      <c r="I285" s="540" t="s">
        <v>2161</v>
      </c>
      <c r="J285" s="628"/>
      <c r="M285" s="567"/>
      <c r="N285" s="660">
        <v>1252221963</v>
      </c>
    </row>
    <row r="286" spans="1:19">
      <c r="A286" s="540" t="s">
        <v>1306</v>
      </c>
      <c r="B286" s="540" t="s">
        <v>1307</v>
      </c>
      <c r="C286" s="613">
        <f>+C285</f>
        <v>22671779658</v>
      </c>
      <c r="D286" s="613">
        <f>+D285</f>
        <v>22671779658</v>
      </c>
      <c r="H286" s="540" t="s">
        <v>2162</v>
      </c>
      <c r="J286" s="628"/>
      <c r="M286" s="567"/>
      <c r="R286" s="622">
        <v>21616344045</v>
      </c>
      <c r="S286">
        <v>218</v>
      </c>
    </row>
    <row r="287" spans="1:19">
      <c r="A287" s="540" t="s">
        <v>1361</v>
      </c>
      <c r="B287" s="540" t="s">
        <v>1362</v>
      </c>
      <c r="C287" s="613"/>
      <c r="D287" s="586"/>
      <c r="H287" s="540" t="s">
        <v>2163</v>
      </c>
      <c r="J287" s="628"/>
      <c r="M287" s="567"/>
    </row>
    <row r="288" spans="1:19">
      <c r="A288" s="540" t="s">
        <v>1363</v>
      </c>
      <c r="B288" s="540" t="s">
        <v>1362</v>
      </c>
      <c r="C288" s="613"/>
      <c r="D288" s="586"/>
      <c r="H288" s="540" t="s">
        <v>2163</v>
      </c>
      <c r="J288" s="628"/>
      <c r="M288" s="567"/>
      <c r="R288" s="622">
        <v>44288123704</v>
      </c>
      <c r="S288" t="s">
        <v>2185</v>
      </c>
    </row>
    <row r="289" spans="1:19">
      <c r="A289" s="540" t="s">
        <v>1364</v>
      </c>
      <c r="B289" s="540" t="s">
        <v>1365</v>
      </c>
      <c r="C289" s="613"/>
      <c r="D289" s="586"/>
      <c r="H289" s="540" t="s">
        <v>2164</v>
      </c>
      <c r="J289" s="628"/>
      <c r="M289" s="567"/>
      <c r="R289" s="622">
        <v>1592689879</v>
      </c>
      <c r="S289">
        <v>218</v>
      </c>
    </row>
    <row r="290" spans="1:19">
      <c r="A290" s="540" t="s">
        <v>1366</v>
      </c>
      <c r="B290" s="540" t="s">
        <v>1367</v>
      </c>
      <c r="C290" s="613"/>
      <c r="D290" s="586"/>
      <c r="J290" s="628"/>
      <c r="M290" s="567"/>
    </row>
    <row r="291" spans="1:19">
      <c r="A291" s="540">
        <v>310101011</v>
      </c>
      <c r="B291" s="540" t="s">
        <v>1369</v>
      </c>
      <c r="C291" s="613">
        <f>VLOOKUP(A291,$H$1:$O$324,7,FALSE)</f>
        <v>15000000000</v>
      </c>
      <c r="D291" s="585">
        <f>+C291</f>
        <v>15000000000</v>
      </c>
      <c r="J291" s="628"/>
      <c r="M291" s="567"/>
      <c r="S291" t="s">
        <v>2185</v>
      </c>
    </row>
    <row r="292" spans="1:19">
      <c r="A292" s="540" t="s">
        <v>1366</v>
      </c>
      <c r="B292" s="540" t="s">
        <v>1367</v>
      </c>
      <c r="C292" s="612">
        <f>+C291</f>
        <v>15000000000</v>
      </c>
      <c r="D292" s="585">
        <f>+C292</f>
        <v>15000000000</v>
      </c>
      <c r="J292" s="628"/>
      <c r="M292" s="567"/>
    </row>
    <row r="293" spans="1:19">
      <c r="A293" s="540">
        <v>310111</v>
      </c>
      <c r="B293" s="540" t="s">
        <v>2489</v>
      </c>
      <c r="E293" s="677"/>
      <c r="J293" s="628"/>
      <c r="M293" s="567"/>
    </row>
    <row r="294" spans="1:19">
      <c r="A294" s="540">
        <v>310111001</v>
      </c>
      <c r="B294" s="540" t="s">
        <v>2490</v>
      </c>
      <c r="C294" s="613">
        <f>VLOOKUP(A294,$H$1:$O$324,7,FALSE)</f>
        <v>2000000000</v>
      </c>
      <c r="D294" s="585">
        <f>+C294</f>
        <v>2000000000</v>
      </c>
      <c r="E294" s="677"/>
      <c r="J294" s="628"/>
      <c r="M294" s="567"/>
    </row>
    <row r="295" spans="1:19">
      <c r="A295" s="540" t="s">
        <v>1370</v>
      </c>
      <c r="B295" s="540" t="s">
        <v>1371</v>
      </c>
      <c r="E295" s="599">
        <f>+D308-R355</f>
        <v>1222690139</v>
      </c>
      <c r="J295" s="628"/>
      <c r="M295" s="567"/>
    </row>
    <row r="296" spans="1:19">
      <c r="A296" s="540">
        <v>310121001</v>
      </c>
      <c r="B296" s="540" t="s">
        <v>1373</v>
      </c>
      <c r="C296" s="613">
        <f>VLOOKUP(A296,$H$1:$O$324,7,FALSE)</f>
        <v>1548251674</v>
      </c>
      <c r="D296" s="585">
        <f>+C296</f>
        <v>1548251674</v>
      </c>
      <c r="J296" s="628"/>
      <c r="M296" s="567"/>
    </row>
    <row r="297" spans="1:19">
      <c r="A297" s="540">
        <v>310121011</v>
      </c>
      <c r="B297" s="540" t="s">
        <v>1375</v>
      </c>
      <c r="C297" s="613">
        <f>VLOOKUP(A297,$H$1:$O$324,7,FALSE)</f>
        <v>1815870408</v>
      </c>
      <c r="D297" s="585">
        <f t="shared" ref="D297:D299" si="36">+C297</f>
        <v>1815870408</v>
      </c>
      <c r="J297" s="628"/>
      <c r="M297" s="567"/>
    </row>
    <row r="298" spans="1:19">
      <c r="A298" s="540">
        <v>310121012</v>
      </c>
      <c r="B298" s="540" t="s">
        <v>1826</v>
      </c>
      <c r="C298" s="613">
        <f>VLOOKUP(A298,$H$1:$O$324,7,FALSE)</f>
        <v>1252221963</v>
      </c>
      <c r="D298" s="585">
        <f t="shared" si="36"/>
        <v>1252221963</v>
      </c>
      <c r="J298" s="628"/>
      <c r="M298" s="567"/>
    </row>
    <row r="299" spans="1:19">
      <c r="A299" s="540" t="s">
        <v>1827</v>
      </c>
      <c r="B299" s="540" t="s">
        <v>996</v>
      </c>
      <c r="C299" s="613"/>
      <c r="D299" s="585">
        <f t="shared" si="36"/>
        <v>0</v>
      </c>
      <c r="J299" s="628"/>
      <c r="M299" s="567"/>
    </row>
    <row r="300" spans="1:19">
      <c r="A300" s="540" t="s">
        <v>1370</v>
      </c>
      <c r="B300" s="540" t="s">
        <v>1371</v>
      </c>
      <c r="C300" s="613">
        <f>SUM(C296:C299)</f>
        <v>4616344045</v>
      </c>
      <c r="D300" s="613">
        <f>SUM(D296:D299)</f>
        <v>4616344045</v>
      </c>
      <c r="J300" s="628"/>
      <c r="M300" s="567"/>
    </row>
    <row r="301" spans="1:19">
      <c r="A301" s="540" t="s">
        <v>1376</v>
      </c>
      <c r="B301" s="540" t="s">
        <v>1377</v>
      </c>
      <c r="C301" s="613"/>
      <c r="D301" s="613"/>
      <c r="J301" s="628"/>
      <c r="M301" s="567"/>
    </row>
    <row r="302" spans="1:19">
      <c r="A302" s="540">
        <v>310131011</v>
      </c>
      <c r="B302" s="540" t="s">
        <v>1379</v>
      </c>
      <c r="C302" s="613"/>
      <c r="D302" s="613">
        <f>+C302</f>
        <v>0</v>
      </c>
      <c r="J302" s="628"/>
      <c r="M302" s="567"/>
    </row>
    <row r="303" spans="1:19">
      <c r="A303" s="540" t="s">
        <v>1380</v>
      </c>
      <c r="B303" s="540" t="s">
        <v>997</v>
      </c>
      <c r="C303" s="613"/>
      <c r="D303" s="613"/>
      <c r="J303" s="628"/>
      <c r="M303" s="567"/>
    </row>
    <row r="304" spans="1:19">
      <c r="A304" s="540" t="s">
        <v>1376</v>
      </c>
      <c r="B304" s="540" t="s">
        <v>1377</v>
      </c>
      <c r="C304" s="613">
        <f>+C302</f>
        <v>0</v>
      </c>
      <c r="D304" s="613">
        <f>+D302</f>
        <v>0</v>
      </c>
      <c r="J304" s="628"/>
      <c r="M304" s="567"/>
    </row>
    <row r="305" spans="1:20">
      <c r="A305" s="540" t="s">
        <v>1364</v>
      </c>
      <c r="B305" s="540" t="s">
        <v>1365</v>
      </c>
      <c r="C305" s="612">
        <f>+C304+C300+C292+C294</f>
        <v>21616344045</v>
      </c>
      <c r="D305" s="612">
        <f>+D304+D300+D292+D294</f>
        <v>21616344045</v>
      </c>
      <c r="J305" s="628"/>
      <c r="M305" s="567"/>
    </row>
    <row r="306" spans="1:20">
      <c r="A306" s="540" t="s">
        <v>1363</v>
      </c>
      <c r="B306" s="540" t="s">
        <v>1362</v>
      </c>
      <c r="C306" s="613">
        <f>+C305</f>
        <v>21616344045</v>
      </c>
      <c r="D306" s="613">
        <f>+D305</f>
        <v>21616344045</v>
      </c>
      <c r="J306" s="628"/>
      <c r="M306" s="567"/>
    </row>
    <row r="307" spans="1:20">
      <c r="A307" s="540" t="s">
        <v>1361</v>
      </c>
      <c r="B307" s="540" t="s">
        <v>1362</v>
      </c>
      <c r="C307" s="613">
        <f>+C306</f>
        <v>21616344045</v>
      </c>
      <c r="D307" s="613">
        <f>+D306</f>
        <v>21616344045</v>
      </c>
      <c r="J307" s="628"/>
      <c r="M307" s="567"/>
    </row>
    <row r="308" spans="1:20">
      <c r="A308" s="540" t="s">
        <v>1381</v>
      </c>
      <c r="B308" s="540" t="s">
        <v>1382</v>
      </c>
      <c r="C308" s="613">
        <f>+C207-C286-C307</f>
        <v>1222690139</v>
      </c>
      <c r="D308" s="613">
        <f>+D207-D286-D307</f>
        <v>1222690139</v>
      </c>
      <c r="J308" s="628"/>
      <c r="M308" s="567"/>
    </row>
    <row r="309" spans="1:20">
      <c r="A309" s="540" t="s">
        <v>1383</v>
      </c>
      <c r="B309" s="540" t="s">
        <v>1384</v>
      </c>
      <c r="C309" s="613"/>
      <c r="D309" s="586"/>
      <c r="J309" s="628"/>
      <c r="M309" s="567"/>
    </row>
    <row r="310" spans="1:20">
      <c r="A310" s="540" t="s">
        <v>1385</v>
      </c>
      <c r="B310" s="540" t="s">
        <v>1386</v>
      </c>
      <c r="C310" s="613"/>
      <c r="D310" s="586"/>
      <c r="J310" s="628"/>
      <c r="M310" s="567"/>
    </row>
    <row r="311" spans="1:20">
      <c r="A311" s="540" t="s">
        <v>1387</v>
      </c>
      <c r="B311" s="540" t="s">
        <v>1388</v>
      </c>
      <c r="C311" s="613"/>
      <c r="D311" s="586"/>
      <c r="J311" s="628"/>
      <c r="M311" s="567"/>
    </row>
    <row r="312" spans="1:20">
      <c r="A312" s="540" t="s">
        <v>1389</v>
      </c>
      <c r="B312" s="540" t="s">
        <v>1390</v>
      </c>
      <c r="C312" s="613"/>
      <c r="D312" s="586"/>
      <c r="H312" s="540" t="s">
        <v>264</v>
      </c>
      <c r="M312" s="567"/>
    </row>
    <row r="313" spans="1:20">
      <c r="A313" s="540">
        <v>410101001</v>
      </c>
      <c r="B313" s="540" t="s">
        <v>1392</v>
      </c>
      <c r="C313" s="613">
        <f>VLOOKUP(A313,$H$312:$O$757,7,FALSE)</f>
        <v>8054531156</v>
      </c>
      <c r="D313" s="585">
        <f>+C313</f>
        <v>8054531156</v>
      </c>
      <c r="H313" s="540" t="s">
        <v>2287</v>
      </c>
      <c r="L313" t="s">
        <v>2277</v>
      </c>
      <c r="M313" s="567"/>
    </row>
    <row r="314" spans="1:20">
      <c r="A314" s="540">
        <v>410101002</v>
      </c>
      <c r="B314" s="540" t="s">
        <v>1394</v>
      </c>
      <c r="C314" s="613">
        <f>VLOOKUP(A314,$H$312:$O$757,7,FALSE)</f>
        <v>561914824</v>
      </c>
      <c r="D314" s="585">
        <f t="shared" ref="D314:D316" si="37">+C314</f>
        <v>561914824</v>
      </c>
      <c r="H314" s="540">
        <v>41</v>
      </c>
      <c r="M314" s="567"/>
      <c r="T314" s="623">
        <v>3906435756</v>
      </c>
    </row>
    <row r="315" spans="1:20">
      <c r="A315" s="540">
        <v>410101003</v>
      </c>
      <c r="B315" s="540" t="s">
        <v>1396</v>
      </c>
      <c r="C315" s="613">
        <f>VLOOKUP(A315,$H$312:$O$757,7,FALSE)</f>
        <v>3000345794</v>
      </c>
      <c r="D315" s="585">
        <f t="shared" si="37"/>
        <v>3000345794</v>
      </c>
      <c r="H315" s="540">
        <v>4101</v>
      </c>
      <c r="I315" s="540" t="s">
        <v>2288</v>
      </c>
      <c r="M315" s="567"/>
      <c r="Q315" s="622">
        <v>4400559545</v>
      </c>
    </row>
    <row r="316" spans="1:20">
      <c r="A316" s="540" t="s">
        <v>1397</v>
      </c>
      <c r="B316" s="540" t="s">
        <v>1398</v>
      </c>
      <c r="C316" s="613">
        <f>VLOOKUP(A316,$H$312:$O$757,7,FALSE)</f>
        <v>2297455</v>
      </c>
      <c r="D316" s="585">
        <f t="shared" si="37"/>
        <v>2297455</v>
      </c>
      <c r="H316" s="540">
        <v>410101</v>
      </c>
      <c r="I316" s="540" t="s">
        <v>2289</v>
      </c>
      <c r="M316" s="567"/>
      <c r="P316" s="622">
        <v>11619089229</v>
      </c>
    </row>
    <row r="317" spans="1:20">
      <c r="A317" s="540" t="s">
        <v>1389</v>
      </c>
      <c r="B317" s="540" t="s">
        <v>1390</v>
      </c>
      <c r="C317" s="613">
        <f>SUM(C313:C316)</f>
        <v>11619089229</v>
      </c>
      <c r="D317" s="613">
        <f>SUM(D313:D316)</f>
        <v>11619089229</v>
      </c>
      <c r="H317" s="540">
        <v>410101001</v>
      </c>
      <c r="I317" s="540" t="s">
        <v>2290</v>
      </c>
      <c r="M317" s="567"/>
      <c r="N317" s="660">
        <v>8054531156</v>
      </c>
    </row>
    <row r="318" spans="1:20">
      <c r="A318" s="540" t="s">
        <v>1399</v>
      </c>
      <c r="B318" s="540" t="s">
        <v>1400</v>
      </c>
      <c r="C318" s="613"/>
      <c r="D318" s="586"/>
      <c r="H318" s="540">
        <v>410101002</v>
      </c>
      <c r="I318" s="540" t="s">
        <v>2291</v>
      </c>
      <c r="M318" s="567"/>
      <c r="N318" s="660">
        <v>561914824</v>
      </c>
      <c r="O318" s="622">
        <v>561914824</v>
      </c>
    </row>
    <row r="319" spans="1:20">
      <c r="A319" s="540">
        <v>410102001</v>
      </c>
      <c r="B319" s="540" t="s">
        <v>1402</v>
      </c>
      <c r="C319" s="613">
        <f>VLOOKUP(A319,$H$312:$O$757,7,FALSE)</f>
        <v>-5554704893</v>
      </c>
      <c r="D319" s="586">
        <f>+C319</f>
        <v>-5554704893</v>
      </c>
      <c r="H319" s="540">
        <v>410101003</v>
      </c>
      <c r="I319" s="540" t="s">
        <v>2292</v>
      </c>
      <c r="M319" s="567"/>
      <c r="N319" s="660">
        <v>3000345794</v>
      </c>
    </row>
    <row r="320" spans="1:20">
      <c r="A320" s="540">
        <v>410102002</v>
      </c>
      <c r="B320" s="540" t="s">
        <v>1404</v>
      </c>
      <c r="C320" s="613">
        <f>VLOOKUP(A320,$H$312:$O$757,7,FALSE)</f>
        <v>-75189388</v>
      </c>
      <c r="D320" s="586">
        <f t="shared" ref="D320:D323" si="38">+C320</f>
        <v>-75189388</v>
      </c>
      <c r="H320" s="540" t="s">
        <v>1397</v>
      </c>
      <c r="I320" s="540" t="s">
        <v>1398</v>
      </c>
      <c r="M320" s="567"/>
      <c r="N320" s="660">
        <v>2297455</v>
      </c>
    </row>
    <row r="321" spans="1:17">
      <c r="A321" s="540">
        <v>410102003</v>
      </c>
      <c r="B321" s="540" t="s">
        <v>1406</v>
      </c>
      <c r="C321" s="613">
        <f>VLOOKUP(A321,$H$312:$O$757,7,FALSE)</f>
        <v>-1586755403</v>
      </c>
      <c r="D321" s="586">
        <f t="shared" si="38"/>
        <v>-1586755403</v>
      </c>
      <c r="H321" s="540">
        <v>410102</v>
      </c>
      <c r="I321" s="540" t="s">
        <v>2293</v>
      </c>
      <c r="M321" s="567"/>
      <c r="P321" s="622">
        <v>-7218529684</v>
      </c>
    </row>
    <row r="322" spans="1:17">
      <c r="A322" s="540" t="s">
        <v>1407</v>
      </c>
      <c r="B322" s="540" t="s">
        <v>1408</v>
      </c>
      <c r="C322" s="613">
        <f>VLOOKUP(A322,$H$312:$O$757,7,FALSE)</f>
        <v>-1880000</v>
      </c>
      <c r="D322" s="586">
        <f t="shared" si="38"/>
        <v>-1880000</v>
      </c>
      <c r="H322" s="540">
        <v>410102001</v>
      </c>
      <c r="I322" s="540" t="s">
        <v>2294</v>
      </c>
      <c r="M322" s="567"/>
      <c r="N322" s="660">
        <v>-5554704893</v>
      </c>
    </row>
    <row r="323" spans="1:17">
      <c r="A323" s="540">
        <v>410102033</v>
      </c>
      <c r="B323" s="540"/>
      <c r="D323" s="586">
        <f t="shared" si="38"/>
        <v>0</v>
      </c>
      <c r="H323" s="540">
        <v>410102002</v>
      </c>
      <c r="I323" s="540" t="s">
        <v>2295</v>
      </c>
      <c r="M323" s="567"/>
      <c r="N323" s="660">
        <v>-75189388</v>
      </c>
      <c r="O323" s="622">
        <v>-75189388</v>
      </c>
    </row>
    <row r="324" spans="1:17">
      <c r="A324" s="540">
        <v>410102</v>
      </c>
      <c r="B324" s="540" t="s">
        <v>1400</v>
      </c>
      <c r="C324" s="613">
        <f>SUM(C319:C323)</f>
        <v>-7218529684</v>
      </c>
      <c r="D324" s="613">
        <f>SUM(D319:D323)</f>
        <v>-7218529684</v>
      </c>
      <c r="H324" s="540">
        <v>410102003</v>
      </c>
      <c r="I324" s="540" t="s">
        <v>2296</v>
      </c>
      <c r="M324" s="567"/>
      <c r="N324" s="660">
        <v>-1586755403</v>
      </c>
    </row>
    <row r="325" spans="1:17">
      <c r="A325" s="540">
        <v>4101</v>
      </c>
      <c r="B325" s="540" t="s">
        <v>1388</v>
      </c>
      <c r="C325" s="665">
        <f>+C317+C324</f>
        <v>4400559545</v>
      </c>
      <c r="D325" s="613">
        <f>+D317+D324</f>
        <v>4400559545</v>
      </c>
      <c r="H325" s="540" t="s">
        <v>1407</v>
      </c>
      <c r="I325" s="540" t="s">
        <v>1408</v>
      </c>
      <c r="M325" s="567"/>
      <c r="N325" s="664">
        <v>-1880000</v>
      </c>
    </row>
    <row r="326" spans="1:17">
      <c r="A326" s="540" t="s">
        <v>1409</v>
      </c>
      <c r="B326" s="540" t="s">
        <v>1410</v>
      </c>
      <c r="C326" s="613"/>
      <c r="D326" s="586"/>
      <c r="H326" s="540">
        <v>4102</v>
      </c>
      <c r="I326" s="540" t="s">
        <v>2297</v>
      </c>
      <c r="M326" s="567"/>
      <c r="Q326" s="622">
        <v>1449806675</v>
      </c>
    </row>
    <row r="327" spans="1:17">
      <c r="A327" s="540" t="s">
        <v>1411</v>
      </c>
      <c r="B327" s="540" t="s">
        <v>1412</v>
      </c>
      <c r="C327" s="613"/>
      <c r="D327" s="586"/>
      <c r="H327" s="540">
        <v>410201</v>
      </c>
      <c r="I327" s="540" t="s">
        <v>2298</v>
      </c>
      <c r="M327" s="567"/>
      <c r="P327" s="622">
        <v>4019004652</v>
      </c>
    </row>
    <row r="328" spans="1:17">
      <c r="A328" s="540">
        <v>410201001</v>
      </c>
      <c r="B328" s="540" t="s">
        <v>1414</v>
      </c>
      <c r="C328" s="613">
        <f>VLOOKUP(A328,$H$312:$O$757,7,FALSE)</f>
        <v>595789728</v>
      </c>
      <c r="D328" s="586">
        <f>+C328</f>
        <v>595789728</v>
      </c>
      <c r="H328" s="540">
        <v>410201001</v>
      </c>
      <c r="I328" s="540" t="s">
        <v>2299</v>
      </c>
      <c r="M328" s="567"/>
      <c r="N328" s="660">
        <v>595789728</v>
      </c>
    </row>
    <row r="329" spans="1:17">
      <c r="A329" s="540">
        <v>410201002</v>
      </c>
      <c r="B329" s="540" t="s">
        <v>1416</v>
      </c>
      <c r="C329" s="613">
        <f>VLOOKUP(A329,$H$312:$O$757,7,FALSE)</f>
        <v>27716573</v>
      </c>
      <c r="D329" s="586">
        <f t="shared" ref="D329:D330" si="39">+C329</f>
        <v>27716573</v>
      </c>
      <c r="H329" s="540">
        <v>410201002</v>
      </c>
      <c r="I329" s="540" t="s">
        <v>2300</v>
      </c>
      <c r="M329" s="567"/>
      <c r="N329" s="660">
        <v>27716573</v>
      </c>
    </row>
    <row r="330" spans="1:17">
      <c r="A330" s="540">
        <v>410201003</v>
      </c>
      <c r="B330" s="540" t="s">
        <v>1418</v>
      </c>
      <c r="C330" s="613">
        <f>VLOOKUP(A330,$H$312:$O$757,7,FALSE)</f>
        <v>3395498351</v>
      </c>
      <c r="D330" s="586">
        <f t="shared" si="39"/>
        <v>3395498351</v>
      </c>
      <c r="H330" s="540">
        <v>410201003</v>
      </c>
      <c r="I330" s="540" t="s">
        <v>2301</v>
      </c>
      <c r="M330" s="567"/>
      <c r="N330" s="660">
        <v>3395498351</v>
      </c>
    </row>
    <row r="331" spans="1:17">
      <c r="A331" s="540" t="s">
        <v>1411</v>
      </c>
      <c r="B331" s="540" t="s">
        <v>1412</v>
      </c>
      <c r="C331" s="612">
        <f>SUM(C328:C330)</f>
        <v>4019004652</v>
      </c>
      <c r="D331" s="612">
        <f>SUM(D328:D330)</f>
        <v>4019004652</v>
      </c>
      <c r="H331" s="540">
        <v>410202</v>
      </c>
      <c r="I331" s="540" t="s">
        <v>2302</v>
      </c>
      <c r="M331" s="567"/>
      <c r="P331" s="622">
        <v>-2569197977</v>
      </c>
    </row>
    <row r="332" spans="1:17">
      <c r="A332" s="540" t="s">
        <v>1419</v>
      </c>
      <c r="B332" s="540" t="s">
        <v>1420</v>
      </c>
      <c r="C332" s="613"/>
      <c r="D332" s="586"/>
      <c r="H332" s="540">
        <v>410202001</v>
      </c>
      <c r="I332" s="540" t="s">
        <v>2303</v>
      </c>
      <c r="M332" s="567"/>
      <c r="N332" s="660">
        <v>-427360956</v>
      </c>
    </row>
    <row r="333" spans="1:17">
      <c r="A333" s="540">
        <v>410202001</v>
      </c>
      <c r="B333" s="540" t="s">
        <v>1422</v>
      </c>
      <c r="C333" s="613">
        <f>VLOOKUP(A333,$H$330:$O$757,7,FALSE)</f>
        <v>-427360956</v>
      </c>
      <c r="D333" s="586">
        <f>+C333</f>
        <v>-427360956</v>
      </c>
      <c r="H333" s="540">
        <v>410202002</v>
      </c>
      <c r="I333" s="540" t="s">
        <v>2304</v>
      </c>
      <c r="M333" s="567"/>
      <c r="N333" s="660">
        <v>-11176898</v>
      </c>
    </row>
    <row r="334" spans="1:17">
      <c r="A334" s="540">
        <v>410202002</v>
      </c>
      <c r="B334" s="540" t="s">
        <v>1424</v>
      </c>
      <c r="C334" s="613">
        <f>VLOOKUP(A334,$H$330:$O$757,7,FALSE)</f>
        <v>-11176898</v>
      </c>
      <c r="D334" s="586">
        <f t="shared" ref="D334:D335" si="40">+C334</f>
        <v>-11176898</v>
      </c>
      <c r="H334" s="540">
        <v>410202003</v>
      </c>
      <c r="I334" s="540" t="s">
        <v>2305</v>
      </c>
      <c r="M334" s="567"/>
      <c r="N334" s="660">
        <v>-2130660123</v>
      </c>
    </row>
    <row r="335" spans="1:17">
      <c r="A335" s="540">
        <v>410202003</v>
      </c>
      <c r="B335" s="540" t="s">
        <v>1426</v>
      </c>
      <c r="C335" s="613">
        <f>VLOOKUP(A335,$H$330:$O$757,7,FALSE)</f>
        <v>-2130660123</v>
      </c>
      <c r="D335" s="586">
        <f t="shared" si="40"/>
        <v>-2130660123</v>
      </c>
      <c r="H335" s="540">
        <v>4103</v>
      </c>
      <c r="I335" s="540" t="s">
        <v>2306</v>
      </c>
      <c r="M335" s="567"/>
      <c r="N335" s="666"/>
      <c r="Q335" s="622">
        <v>40521094</v>
      </c>
    </row>
    <row r="336" spans="1:17">
      <c r="A336" s="540" t="s">
        <v>1419</v>
      </c>
      <c r="B336" s="540" t="s">
        <v>1420</v>
      </c>
      <c r="C336" s="612">
        <f>SUM(C333:C335)</f>
        <v>-2569197977</v>
      </c>
      <c r="D336" s="612">
        <f>SUM(D333:D335)</f>
        <v>-2569197977</v>
      </c>
      <c r="H336" s="540">
        <v>410301</v>
      </c>
      <c r="I336" s="540" t="s">
        <v>2307</v>
      </c>
      <c r="M336" s="567"/>
      <c r="N336" s="666"/>
      <c r="P336" s="622">
        <v>231325663</v>
      </c>
    </row>
    <row r="337" spans="1:17">
      <c r="A337" s="540" t="s">
        <v>1409</v>
      </c>
      <c r="B337" s="540" t="s">
        <v>1410</v>
      </c>
      <c r="C337" s="665">
        <f>+C331+C336</f>
        <v>1449806675</v>
      </c>
      <c r="D337" s="613">
        <f>+D331+D336</f>
        <v>1449806675</v>
      </c>
      <c r="H337" s="540">
        <v>410301001</v>
      </c>
      <c r="I337" s="540" t="s">
        <v>2308</v>
      </c>
      <c r="M337" s="567"/>
      <c r="N337" s="666">
        <v>1200000</v>
      </c>
    </row>
    <row r="338" spans="1:17">
      <c r="A338" s="540" t="s">
        <v>1427</v>
      </c>
      <c r="B338" s="540" t="s">
        <v>1428</v>
      </c>
      <c r="C338" s="613"/>
      <c r="D338" s="586"/>
      <c r="H338" s="540">
        <v>410301003</v>
      </c>
      <c r="I338" s="540" t="s">
        <v>2309</v>
      </c>
      <c r="M338" s="567"/>
      <c r="N338" s="666">
        <v>230125663</v>
      </c>
    </row>
    <row r="339" spans="1:17">
      <c r="A339" s="540" t="s">
        <v>1429</v>
      </c>
      <c r="B339" s="540" t="s">
        <v>1430</v>
      </c>
      <c r="C339" s="613"/>
      <c r="D339" s="586"/>
      <c r="H339" s="540">
        <v>410302</v>
      </c>
      <c r="I339" s="540" t="s">
        <v>2310</v>
      </c>
      <c r="M339" s="567"/>
      <c r="N339" s="666"/>
      <c r="P339" s="622">
        <v>-190804569</v>
      </c>
    </row>
    <row r="340" spans="1:17">
      <c r="A340" s="540">
        <v>410301001</v>
      </c>
      <c r="B340" s="540" t="s">
        <v>1878</v>
      </c>
      <c r="C340" s="613">
        <f>VLOOKUP(A340,$H$330:$O$757,7,FALSE)</f>
        <v>1200000</v>
      </c>
      <c r="D340" s="586">
        <f>+C340</f>
        <v>1200000</v>
      </c>
      <c r="H340" s="540">
        <v>410302001</v>
      </c>
      <c r="I340" s="540" t="s">
        <v>2311</v>
      </c>
      <c r="M340" s="567"/>
      <c r="N340" s="660">
        <v>-612358</v>
      </c>
      <c r="P340" s="632"/>
    </row>
    <row r="341" spans="1:17">
      <c r="A341" s="540">
        <v>410301003</v>
      </c>
      <c r="B341" s="540" t="s">
        <v>1432</v>
      </c>
      <c r="C341" s="613">
        <f>VLOOKUP(A341,$H$330:$O$757,7,FALSE)</f>
        <v>230125663</v>
      </c>
      <c r="D341" s="586">
        <f>+C341</f>
        <v>230125663</v>
      </c>
      <c r="H341" s="540">
        <v>410302003</v>
      </c>
      <c r="I341" s="540" t="s">
        <v>2312</v>
      </c>
      <c r="M341" s="567"/>
      <c r="N341" s="660">
        <v>-190192211</v>
      </c>
    </row>
    <row r="342" spans="1:17">
      <c r="A342" s="540" t="s">
        <v>1429</v>
      </c>
      <c r="B342" s="540" t="s">
        <v>1430</v>
      </c>
      <c r="C342" s="612">
        <f>SUM(C340:C341)</f>
        <v>231325663</v>
      </c>
      <c r="D342" s="612">
        <f>SUM(D340:D341)</f>
        <v>231325663</v>
      </c>
      <c r="H342" s="540">
        <v>4104</v>
      </c>
      <c r="I342" s="540" t="s">
        <v>2313</v>
      </c>
      <c r="M342" s="567"/>
      <c r="N342" s="666"/>
      <c r="Q342" s="622">
        <v>1746579897</v>
      </c>
    </row>
    <row r="343" spans="1:17">
      <c r="A343" s="540" t="s">
        <v>1433</v>
      </c>
      <c r="B343" s="540" t="s">
        <v>1434</v>
      </c>
      <c r="H343" s="540">
        <v>410401</v>
      </c>
      <c r="I343" s="540" t="s">
        <v>2314</v>
      </c>
      <c r="M343" s="567"/>
      <c r="N343" s="666"/>
      <c r="P343" s="622">
        <v>7444788589</v>
      </c>
    </row>
    <row r="344" spans="1:17">
      <c r="A344" s="540">
        <v>410302001</v>
      </c>
      <c r="B344" s="540" t="s">
        <v>1435</v>
      </c>
      <c r="C344" s="613">
        <f>VLOOKUP(A344,$H$330:$O$757,7,FALSE)</f>
        <v>-612358</v>
      </c>
      <c r="D344" s="586">
        <f t="shared" ref="D344" si="41">+C344</f>
        <v>-612358</v>
      </c>
      <c r="H344" s="540">
        <v>410401001</v>
      </c>
      <c r="I344" s="540" t="s">
        <v>2315</v>
      </c>
      <c r="M344" s="567"/>
      <c r="N344" s="667">
        <v>6330381782</v>
      </c>
      <c r="O344" s="633"/>
      <c r="P344" s="633"/>
    </row>
    <row r="345" spans="1:17">
      <c r="A345" s="540">
        <v>410302002</v>
      </c>
      <c r="B345" s="540" t="s">
        <v>1886</v>
      </c>
      <c r="C345" s="613"/>
      <c r="D345" s="586"/>
      <c r="H345" s="540">
        <v>410401002</v>
      </c>
      <c r="I345" s="540" t="s">
        <v>2316</v>
      </c>
      <c r="M345" s="567"/>
      <c r="N345" s="666">
        <v>131767088</v>
      </c>
    </row>
    <row r="346" spans="1:17">
      <c r="A346" s="540">
        <v>410302003</v>
      </c>
      <c r="B346" s="540" t="s">
        <v>1437</v>
      </c>
      <c r="C346" s="613">
        <f>VLOOKUP(A346,$H$330:$O$757,7,FALSE)</f>
        <v>-190192211</v>
      </c>
      <c r="D346" s="586">
        <f>+C346</f>
        <v>-190192211</v>
      </c>
      <c r="H346" s="540">
        <v>410401003</v>
      </c>
      <c r="I346" s="540" t="s">
        <v>2317</v>
      </c>
      <c r="M346" s="567"/>
      <c r="N346" s="666">
        <v>982639719</v>
      </c>
    </row>
    <row r="347" spans="1:17">
      <c r="A347" s="540">
        <v>410302</v>
      </c>
      <c r="B347" s="540" t="s">
        <v>1434</v>
      </c>
      <c r="C347" s="612">
        <f>+C346+C344</f>
        <v>-190804569</v>
      </c>
      <c r="D347" s="612">
        <f>+D346+D344</f>
        <v>-190804569</v>
      </c>
      <c r="H347" s="540">
        <v>410402</v>
      </c>
      <c r="I347" s="540" t="s">
        <v>2318</v>
      </c>
      <c r="M347" s="567"/>
      <c r="N347" s="666"/>
      <c r="P347" s="622">
        <v>-5698208692</v>
      </c>
    </row>
    <row r="348" spans="1:17">
      <c r="A348" s="540">
        <v>410304003</v>
      </c>
      <c r="B348" s="540"/>
      <c r="D348" s="612"/>
      <c r="H348" s="540">
        <v>410402001</v>
      </c>
      <c r="I348" s="540" t="s">
        <v>2319</v>
      </c>
      <c r="M348" s="567"/>
      <c r="N348" s="666">
        <v>-5024343324</v>
      </c>
    </row>
    <row r="349" spans="1:17">
      <c r="A349" s="540">
        <v>4103</v>
      </c>
      <c r="B349" s="540" t="s">
        <v>1428</v>
      </c>
      <c r="C349" s="665">
        <f>+C342+C347</f>
        <v>40521094</v>
      </c>
      <c r="D349" s="613">
        <f>+D342+D347</f>
        <v>40521094</v>
      </c>
      <c r="H349" s="540">
        <v>410402002</v>
      </c>
      <c r="I349" s="540" t="s">
        <v>2320</v>
      </c>
      <c r="M349" s="567"/>
      <c r="N349" s="660">
        <v>-77500257</v>
      </c>
    </row>
    <row r="350" spans="1:17">
      <c r="A350" s="540" t="s">
        <v>1438</v>
      </c>
      <c r="B350" s="540" t="s">
        <v>1439</v>
      </c>
      <c r="C350" s="613"/>
      <c r="D350" s="586"/>
      <c r="H350" s="540">
        <v>410402003</v>
      </c>
      <c r="I350" s="540" t="s">
        <v>2321</v>
      </c>
      <c r="M350" s="567"/>
      <c r="N350" s="660">
        <v>-596365111</v>
      </c>
    </row>
    <row r="351" spans="1:17">
      <c r="A351" s="540" t="s">
        <v>1440</v>
      </c>
      <c r="B351" s="540" t="s">
        <v>1441</v>
      </c>
      <c r="C351" s="613"/>
      <c r="D351" s="586"/>
      <c r="H351" s="540">
        <v>4105</v>
      </c>
      <c r="I351" s="540" t="s">
        <v>2322</v>
      </c>
      <c r="M351" s="567"/>
      <c r="N351" s="666"/>
      <c r="Q351" s="622">
        <v>469316733</v>
      </c>
    </row>
    <row r="352" spans="1:17">
      <c r="A352" s="540">
        <v>410401001</v>
      </c>
      <c r="B352" s="540" t="s">
        <v>1443</v>
      </c>
      <c r="C352" s="613">
        <f>VLOOKUP(A352,$H$330:$O$757,7,FALSE)</f>
        <v>6330381782</v>
      </c>
      <c r="D352" s="586">
        <f>+C352</f>
        <v>6330381782</v>
      </c>
      <c r="H352" s="540">
        <v>410501</v>
      </c>
      <c r="I352" s="540" t="s">
        <v>2323</v>
      </c>
      <c r="M352" s="567"/>
      <c r="N352" s="666"/>
      <c r="P352" s="622">
        <v>1439961002</v>
      </c>
    </row>
    <row r="353" spans="1:17">
      <c r="A353" s="540">
        <v>410401002</v>
      </c>
      <c r="B353" s="540" t="s">
        <v>1445</v>
      </c>
      <c r="C353" s="613">
        <f>VLOOKUP(A353,$H$330:$O$757,7,FALSE)</f>
        <v>131767088</v>
      </c>
      <c r="D353" s="586">
        <f t="shared" ref="D353:D354" si="42">+C353</f>
        <v>131767088</v>
      </c>
      <c r="H353" s="540">
        <v>410501001</v>
      </c>
      <c r="I353" s="540" t="s">
        <v>2324</v>
      </c>
      <c r="M353" s="567"/>
      <c r="N353" s="666">
        <v>899835509</v>
      </c>
    </row>
    <row r="354" spans="1:17">
      <c r="A354" s="540">
        <v>410401003</v>
      </c>
      <c r="B354" s="540" t="s">
        <v>1447</v>
      </c>
      <c r="C354" s="613">
        <f>VLOOKUP(A354,$H$330:$O$757,7,FALSE)</f>
        <v>982639719</v>
      </c>
      <c r="D354" s="586">
        <f t="shared" si="42"/>
        <v>982639719</v>
      </c>
      <c r="H354" s="540">
        <v>410501002</v>
      </c>
      <c r="I354" s="540" t="s">
        <v>2325</v>
      </c>
      <c r="M354" s="567"/>
      <c r="N354" s="666">
        <v>66778262</v>
      </c>
    </row>
    <row r="355" spans="1:17">
      <c r="A355" s="540" t="s">
        <v>1440</v>
      </c>
      <c r="B355" s="540" t="s">
        <v>1441</v>
      </c>
      <c r="C355" s="612">
        <f>SUM(C352:C354)</f>
        <v>7444788589</v>
      </c>
      <c r="D355" s="612">
        <f>SUM(D352:D354)</f>
        <v>7444788589</v>
      </c>
      <c r="H355" s="540">
        <v>410501003</v>
      </c>
      <c r="I355" s="540" t="s">
        <v>2326</v>
      </c>
      <c r="M355" s="567"/>
      <c r="N355" s="666">
        <v>473347231</v>
      </c>
    </row>
    <row r="356" spans="1:17">
      <c r="A356" s="540" t="s">
        <v>1448</v>
      </c>
      <c r="B356" s="540" t="s">
        <v>1449</v>
      </c>
      <c r="C356" s="613"/>
      <c r="D356" s="586"/>
      <c r="H356" s="540">
        <v>410502</v>
      </c>
      <c r="I356" s="540" t="s">
        <v>2327</v>
      </c>
      <c r="M356" s="567"/>
      <c r="N356" s="666"/>
      <c r="P356" s="622">
        <v>-970644269</v>
      </c>
    </row>
    <row r="357" spans="1:17">
      <c r="A357" s="540">
        <v>410402001</v>
      </c>
      <c r="B357" s="540" t="s">
        <v>1451</v>
      </c>
      <c r="C357" s="613">
        <f>VLOOKUP(A357,$H$330:$O$757,7,FALSE)</f>
        <v>-5024343324</v>
      </c>
      <c r="D357" s="586">
        <f>+C357</f>
        <v>-5024343324</v>
      </c>
      <c r="H357" s="540">
        <v>410502001</v>
      </c>
      <c r="I357" s="540" t="s">
        <v>2328</v>
      </c>
      <c r="M357" s="567"/>
      <c r="N357" s="666">
        <v>-627037538</v>
      </c>
    </row>
    <row r="358" spans="1:17">
      <c r="A358" s="540">
        <v>410402002</v>
      </c>
      <c r="B358" s="540" t="s">
        <v>1453</v>
      </c>
      <c r="C358" s="613">
        <f>VLOOKUP(A358,$H$330:$O$757,7,FALSE)</f>
        <v>-77500257</v>
      </c>
      <c r="D358" s="586">
        <f t="shared" ref="D358:D359" si="43">+C358</f>
        <v>-77500257</v>
      </c>
      <c r="H358" s="540">
        <v>410502002</v>
      </c>
      <c r="I358" s="540" t="s">
        <v>2329</v>
      </c>
      <c r="M358" s="567"/>
      <c r="N358" s="660">
        <v>-4715526</v>
      </c>
    </row>
    <row r="359" spans="1:17">
      <c r="A359" s="540">
        <v>410402003</v>
      </c>
      <c r="B359" s="540" t="s">
        <v>1455</v>
      </c>
      <c r="C359" s="613">
        <f>VLOOKUP(A359,$H$330:$O$757,7,FALSE)</f>
        <v>-596365111</v>
      </c>
      <c r="D359" s="586">
        <f t="shared" si="43"/>
        <v>-596365111</v>
      </c>
      <c r="H359" s="540">
        <v>410502003</v>
      </c>
      <c r="I359" s="540" t="s">
        <v>2330</v>
      </c>
      <c r="M359" s="567"/>
      <c r="N359" s="660">
        <v>-338891205</v>
      </c>
    </row>
    <row r="360" spans="1:17">
      <c r="A360" s="540" t="s">
        <v>1448</v>
      </c>
      <c r="B360" s="540" t="s">
        <v>1449</v>
      </c>
      <c r="C360" s="612">
        <f>SUM(C357:C359)</f>
        <v>-5698208692</v>
      </c>
      <c r="D360" s="612">
        <f>SUM(D357:D359)</f>
        <v>-5698208692</v>
      </c>
      <c r="H360" s="540">
        <v>4150</v>
      </c>
      <c r="I360" s="540" t="s">
        <v>2331</v>
      </c>
      <c r="M360" s="567"/>
      <c r="Q360" s="622">
        <v>282202</v>
      </c>
    </row>
    <row r="361" spans="1:17">
      <c r="A361" s="540" t="s">
        <v>1438</v>
      </c>
      <c r="B361" s="540" t="s">
        <v>1439</v>
      </c>
      <c r="C361" s="665">
        <f>+C355+C360</f>
        <v>1746579897</v>
      </c>
      <c r="D361" s="613">
        <f>+D355+D360</f>
        <v>1746579897</v>
      </c>
      <c r="H361" s="540">
        <v>415001</v>
      </c>
      <c r="I361" s="540" t="s">
        <v>2332</v>
      </c>
      <c r="M361" s="567"/>
      <c r="N361" s="666"/>
      <c r="P361" s="622">
        <v>1227600</v>
      </c>
    </row>
    <row r="362" spans="1:17">
      <c r="A362" s="540" t="s">
        <v>1456</v>
      </c>
      <c r="B362" s="540" t="s">
        <v>1457</v>
      </c>
      <c r="C362" s="613"/>
      <c r="D362" s="586"/>
      <c r="H362" s="540">
        <v>415001002</v>
      </c>
      <c r="I362" s="540" t="s">
        <v>2333</v>
      </c>
      <c r="M362" s="567"/>
      <c r="N362" s="666">
        <v>112000</v>
      </c>
    </row>
    <row r="363" spans="1:17">
      <c r="A363" s="540" t="s">
        <v>1458</v>
      </c>
      <c r="B363" s="540" t="s">
        <v>1459</v>
      </c>
      <c r="C363" s="613"/>
      <c r="D363" s="586"/>
      <c r="H363" s="540">
        <v>415001003</v>
      </c>
      <c r="I363" s="540" t="s">
        <v>2334</v>
      </c>
      <c r="M363" s="567"/>
      <c r="N363" s="666">
        <v>1115600</v>
      </c>
    </row>
    <row r="364" spans="1:17">
      <c r="A364" s="540">
        <v>410501001</v>
      </c>
      <c r="B364" s="540" t="s">
        <v>1461</v>
      </c>
      <c r="C364" s="613">
        <f>VLOOKUP(A364,$H$330:$O$757,7,FALSE)</f>
        <v>899835509</v>
      </c>
      <c r="D364" s="586">
        <f>+C364</f>
        <v>899835509</v>
      </c>
      <c r="H364" s="540">
        <v>415002</v>
      </c>
      <c r="I364" s="540" t="s">
        <v>2335</v>
      </c>
      <c r="M364" s="567"/>
      <c r="N364" s="666"/>
      <c r="P364" s="622">
        <v>-945398</v>
      </c>
    </row>
    <row r="365" spans="1:17">
      <c r="A365" s="540">
        <v>410501002</v>
      </c>
      <c r="B365" s="540" t="s">
        <v>1463</v>
      </c>
      <c r="C365" s="613">
        <f>VLOOKUP(A365,$H$330:$O$757,7,FALSE)</f>
        <v>66778262</v>
      </c>
      <c r="D365" s="586">
        <f t="shared" ref="D365:D366" si="44">+C365</f>
        <v>66778262</v>
      </c>
      <c r="H365" s="540">
        <v>415002002</v>
      </c>
      <c r="I365" s="540" t="s">
        <v>2336</v>
      </c>
      <c r="J365" s="628"/>
      <c r="K365" s="628"/>
      <c r="M365" s="567"/>
      <c r="N365" s="666">
        <v>-130848</v>
      </c>
    </row>
    <row r="366" spans="1:17">
      <c r="A366" s="540">
        <v>410501003</v>
      </c>
      <c r="B366" s="540" t="s">
        <v>1465</v>
      </c>
      <c r="C366" s="613">
        <f>VLOOKUP(A366,$H$330:$O$757,7,FALSE)</f>
        <v>473347231</v>
      </c>
      <c r="D366" s="586">
        <f t="shared" si="44"/>
        <v>473347231</v>
      </c>
      <c r="H366" s="540">
        <v>415002003</v>
      </c>
      <c r="I366" s="540" t="s">
        <v>2337</v>
      </c>
      <c r="M366" s="567"/>
      <c r="N366" s="660">
        <v>-814550</v>
      </c>
    </row>
    <row r="367" spans="1:17">
      <c r="A367" s="540" t="s">
        <v>1458</v>
      </c>
      <c r="B367" s="540" t="s">
        <v>1459</v>
      </c>
      <c r="C367" s="612">
        <f>SUM(C364:C366)</f>
        <v>1439961002</v>
      </c>
      <c r="D367" s="612">
        <f>SUM(D364:D366)</f>
        <v>1439961002</v>
      </c>
      <c r="H367" s="540">
        <v>4155</v>
      </c>
      <c r="I367" s="540" t="s">
        <v>2338</v>
      </c>
      <c r="M367" s="567"/>
      <c r="Q367" s="622">
        <v>1868726</v>
      </c>
    </row>
    <row r="368" spans="1:17">
      <c r="A368" s="540" t="s">
        <v>1466</v>
      </c>
      <c r="B368" s="540" t="s">
        <v>1467</v>
      </c>
      <c r="C368" s="613"/>
      <c r="D368" s="586"/>
      <c r="H368" s="540">
        <v>415501</v>
      </c>
      <c r="I368" s="540" t="s">
        <v>2339</v>
      </c>
      <c r="M368" s="567"/>
      <c r="N368" s="666"/>
    </row>
    <row r="369" spans="1:22">
      <c r="A369" s="540">
        <v>410502001</v>
      </c>
      <c r="B369" s="540" t="s">
        <v>1469</v>
      </c>
      <c r="C369" s="613">
        <f>VLOOKUP(A369,$H$330:$O$757,7,FALSE)</f>
        <v>-627037538</v>
      </c>
      <c r="D369" s="586">
        <f>+C369</f>
        <v>-627037538</v>
      </c>
      <c r="M369" s="567"/>
      <c r="N369" s="660">
        <v>45748</v>
      </c>
    </row>
    <row r="370" spans="1:22">
      <c r="A370" s="540">
        <v>410502002</v>
      </c>
      <c r="B370" s="540" t="s">
        <v>1471</v>
      </c>
      <c r="C370" s="613">
        <f>VLOOKUP(A370,$H$330:$O$757,7,FALSE)</f>
        <v>-4715526</v>
      </c>
      <c r="D370" s="586">
        <f t="shared" ref="D370:D371" si="45">+C370</f>
        <v>-4715526</v>
      </c>
      <c r="I370" s="540" t="s">
        <v>2341</v>
      </c>
      <c r="M370" s="567"/>
      <c r="V370" t="s">
        <v>2185</v>
      </c>
    </row>
    <row r="371" spans="1:22">
      <c r="A371" s="540">
        <v>410502003</v>
      </c>
      <c r="B371" s="540" t="s">
        <v>1473</v>
      </c>
      <c r="C371" s="613">
        <f>VLOOKUP(A371,$H$330:$O$757,7,FALSE)</f>
        <v>-338891205</v>
      </c>
      <c r="D371" s="586">
        <f t="shared" si="45"/>
        <v>-338891205</v>
      </c>
      <c r="I371" s="540" t="s">
        <v>2341</v>
      </c>
      <c r="M371" s="567"/>
      <c r="R371" s="622" t="s">
        <v>1996</v>
      </c>
      <c r="S371" t="s">
        <v>2344</v>
      </c>
    </row>
    <row r="372" spans="1:22">
      <c r="A372" s="540" t="s">
        <v>1466</v>
      </c>
      <c r="B372" s="540" t="s">
        <v>1467</v>
      </c>
      <c r="C372" s="612">
        <f>SUM(C369:C371)</f>
        <v>-970644269</v>
      </c>
      <c r="D372" s="612">
        <f>SUM(D369:D371)</f>
        <v>-970644269</v>
      </c>
      <c r="I372" s="540" t="s">
        <v>2341</v>
      </c>
      <c r="M372" s="567"/>
      <c r="R372" s="622" t="s">
        <v>1997</v>
      </c>
      <c r="S372" t="s">
        <v>1998</v>
      </c>
    </row>
    <row r="373" spans="1:22">
      <c r="A373" s="540" t="s">
        <v>1456</v>
      </c>
      <c r="B373" s="540" t="s">
        <v>1457</v>
      </c>
      <c r="C373" s="665">
        <f>+C367+C372</f>
        <v>469316733</v>
      </c>
      <c r="D373" s="613">
        <f>+D367+D372</f>
        <v>469316733</v>
      </c>
      <c r="H373" s="540" t="s">
        <v>2342</v>
      </c>
      <c r="I373" s="540" t="s">
        <v>2343</v>
      </c>
      <c r="M373" s="567"/>
    </row>
    <row r="374" spans="1:22">
      <c r="A374" s="540" t="s">
        <v>1474</v>
      </c>
      <c r="B374" s="540" t="s">
        <v>1475</v>
      </c>
      <c r="C374" s="613"/>
      <c r="D374" s="586"/>
      <c r="I374" s="587" t="s">
        <v>2341</v>
      </c>
      <c r="M374" s="567"/>
      <c r="P374" s="622">
        <v>3825783</v>
      </c>
    </row>
    <row r="375" spans="1:22">
      <c r="A375" s="540" t="s">
        <v>1476</v>
      </c>
      <c r="B375" s="540" t="s">
        <v>1477</v>
      </c>
      <c r="C375" s="613"/>
      <c r="D375" s="586"/>
      <c r="H375" s="540">
        <v>415501003</v>
      </c>
      <c r="I375" s="540" t="s">
        <v>2340</v>
      </c>
      <c r="L375" t="s">
        <v>2277</v>
      </c>
      <c r="M375" s="567"/>
      <c r="N375" s="660">
        <v>3825783</v>
      </c>
    </row>
    <row r="376" spans="1:22">
      <c r="A376" s="540">
        <v>415001002</v>
      </c>
      <c r="B376" s="540" t="s">
        <v>2333</v>
      </c>
      <c r="C376" s="613">
        <f>VLOOKUP(A376,$H$330:$O$757,7,FALSE)</f>
        <v>112000</v>
      </c>
      <c r="D376" s="586">
        <f>+C376</f>
        <v>112000</v>
      </c>
      <c r="H376" s="540">
        <v>415502</v>
      </c>
      <c r="I376" s="540" t="s">
        <v>2346</v>
      </c>
      <c r="M376" s="567"/>
      <c r="N376" s="666"/>
      <c r="P376" s="622">
        <v>-1957057</v>
      </c>
    </row>
    <row r="377" spans="1:22">
      <c r="A377" s="540">
        <v>415001003</v>
      </c>
      <c r="B377" s="540" t="s">
        <v>1479</v>
      </c>
      <c r="C377" s="613">
        <f>VLOOKUP(A377,$H$330:$O$757,7,FALSE)</f>
        <v>1115600</v>
      </c>
      <c r="D377" s="586">
        <f>+C377</f>
        <v>1115600</v>
      </c>
      <c r="H377" s="540">
        <v>415502003</v>
      </c>
      <c r="I377" s="540" t="s">
        <v>2340</v>
      </c>
      <c r="M377" s="567"/>
      <c r="N377" s="660">
        <v>-1957057</v>
      </c>
    </row>
    <row r="378" spans="1:22">
      <c r="A378" s="540" t="s">
        <v>1476</v>
      </c>
      <c r="B378" s="540" t="s">
        <v>1477</v>
      </c>
      <c r="C378" s="613">
        <f>SUM(C376:C377)</f>
        <v>1227600</v>
      </c>
      <c r="D378" s="613">
        <f>SUM(D376:D377)</f>
        <v>1227600</v>
      </c>
      <c r="H378" s="540" t="s">
        <v>2495</v>
      </c>
      <c r="I378" s="540" t="s">
        <v>2496</v>
      </c>
      <c r="J378" s="628"/>
      <c r="M378" s="567"/>
      <c r="Q378" s="622">
        <v>40000</v>
      </c>
    </row>
    <row r="379" spans="1:22">
      <c r="A379" s="540" t="s">
        <v>1480</v>
      </c>
      <c r="B379" s="540" t="s">
        <v>1481</v>
      </c>
      <c r="C379" s="613">
        <f>+C378</f>
        <v>1227600</v>
      </c>
      <c r="D379" s="613">
        <f>+D378</f>
        <v>1227600</v>
      </c>
      <c r="H379" s="540" t="s">
        <v>2491</v>
      </c>
      <c r="I379" s="540" t="s">
        <v>2492</v>
      </c>
      <c r="J379" s="628"/>
      <c r="M379" s="567"/>
      <c r="N379" s="666"/>
      <c r="P379" s="622">
        <v>90000</v>
      </c>
    </row>
    <row r="380" spans="1:22">
      <c r="A380" s="540">
        <v>415002002</v>
      </c>
      <c r="B380" s="540" t="s">
        <v>2336</v>
      </c>
      <c r="C380" s="613">
        <f>VLOOKUP(A380,$H$330:$O$757,7,FALSE)</f>
        <v>-130848</v>
      </c>
      <c r="D380" s="585">
        <f>+C380</f>
        <v>-130848</v>
      </c>
      <c r="H380" s="540" t="s">
        <v>1496</v>
      </c>
      <c r="I380" s="540" t="s">
        <v>1497</v>
      </c>
      <c r="J380" s="628"/>
      <c r="M380" s="567"/>
      <c r="N380" s="666">
        <v>90000</v>
      </c>
    </row>
    <row r="381" spans="1:22">
      <c r="A381" s="540">
        <v>415002003</v>
      </c>
      <c r="B381" s="540" t="s">
        <v>1482</v>
      </c>
      <c r="C381" s="613">
        <f>VLOOKUP(A381,$H$330:$O$757,7,FALSE)</f>
        <v>-814550</v>
      </c>
      <c r="D381" s="585">
        <f>+C381</f>
        <v>-814550</v>
      </c>
      <c r="H381" s="540" t="s">
        <v>2493</v>
      </c>
      <c r="I381" s="540" t="s">
        <v>2494</v>
      </c>
      <c r="J381" s="628"/>
      <c r="M381" s="567"/>
      <c r="N381" s="666"/>
      <c r="P381" s="622">
        <v>-50000</v>
      </c>
    </row>
    <row r="382" spans="1:22">
      <c r="A382" s="540" t="s">
        <v>1480</v>
      </c>
      <c r="B382" s="540" t="s">
        <v>1481</v>
      </c>
      <c r="C382" s="613">
        <f>SUM(C380:C381)</f>
        <v>-945398</v>
      </c>
      <c r="D382" s="613">
        <f>SUM(D380:D381)</f>
        <v>-945398</v>
      </c>
      <c r="H382" s="540" t="s">
        <v>1500</v>
      </c>
      <c r="I382" s="540" t="s">
        <v>1497</v>
      </c>
      <c r="J382" s="628"/>
      <c r="M382" s="567"/>
      <c r="N382" s="660">
        <v>-50000</v>
      </c>
    </row>
    <row r="383" spans="1:22">
      <c r="A383" s="540" t="s">
        <v>1474</v>
      </c>
      <c r="B383" s="540" t="s">
        <v>1475</v>
      </c>
      <c r="C383" s="665">
        <f>+C378+C382</f>
        <v>282202</v>
      </c>
      <c r="D383" s="613">
        <f>+D378+D382</f>
        <v>282202</v>
      </c>
      <c r="H383" s="540">
        <v>4161</v>
      </c>
      <c r="I383" s="540" t="s">
        <v>2347</v>
      </c>
      <c r="J383" s="628"/>
      <c r="M383" s="567"/>
      <c r="Q383" s="622">
        <v>12501456</v>
      </c>
    </row>
    <row r="384" spans="1:22">
      <c r="A384" s="540" t="s">
        <v>1483</v>
      </c>
      <c r="B384" s="540" t="s">
        <v>1484</v>
      </c>
      <c r="H384" s="540">
        <v>416101</v>
      </c>
      <c r="I384" s="540" t="s">
        <v>2348</v>
      </c>
      <c r="J384" s="628"/>
      <c r="M384" s="567"/>
      <c r="N384" s="666"/>
      <c r="P384" s="622">
        <v>61566356</v>
      </c>
    </row>
    <row r="385" spans="1:17">
      <c r="A385" s="540" t="s">
        <v>1485</v>
      </c>
      <c r="B385" s="540" t="s">
        <v>1486</v>
      </c>
      <c r="C385" s="613"/>
      <c r="D385" s="586"/>
      <c r="H385" s="540">
        <v>416101003</v>
      </c>
      <c r="I385" s="540" t="s">
        <v>2349</v>
      </c>
      <c r="J385" s="628"/>
      <c r="M385" s="567"/>
      <c r="N385" s="666">
        <v>61566356</v>
      </c>
    </row>
    <row r="386" spans="1:17">
      <c r="A386" s="540">
        <v>415501003</v>
      </c>
      <c r="B386" s="540" t="s">
        <v>1488</v>
      </c>
      <c r="C386" s="613">
        <f>VLOOKUP(A386,$H$330:$O$757,7,FALSE)</f>
        <v>3825783</v>
      </c>
      <c r="D386" s="586">
        <f>+C386</f>
        <v>3825783</v>
      </c>
      <c r="H386" s="540" t="s">
        <v>1928</v>
      </c>
      <c r="I386" s="540" t="s">
        <v>2350</v>
      </c>
      <c r="J386" s="628"/>
      <c r="M386" s="567"/>
      <c r="P386" s="622">
        <v>-49064900</v>
      </c>
    </row>
    <row r="387" spans="1:17">
      <c r="A387" s="540" t="s">
        <v>1485</v>
      </c>
      <c r="B387" s="540" t="s">
        <v>1486</v>
      </c>
      <c r="C387" s="613">
        <f>+C386</f>
        <v>3825783</v>
      </c>
      <c r="D387" s="613">
        <f>+D386</f>
        <v>3825783</v>
      </c>
      <c r="H387" s="540">
        <v>416102003</v>
      </c>
      <c r="I387" s="540" t="s">
        <v>2351</v>
      </c>
      <c r="J387" s="628"/>
      <c r="M387" s="567"/>
      <c r="N387" s="666">
        <v>-49064900</v>
      </c>
    </row>
    <row r="388" spans="1:17">
      <c r="A388" s="540" t="s">
        <v>1489</v>
      </c>
      <c r="B388" s="540" t="s">
        <v>1490</v>
      </c>
      <c r="H388" s="540" t="s">
        <v>1509</v>
      </c>
      <c r="I388" s="540" t="s">
        <v>2352</v>
      </c>
      <c r="J388" s="628"/>
      <c r="M388" s="567"/>
      <c r="N388" s="666"/>
      <c r="Q388" s="622">
        <v>3350991</v>
      </c>
    </row>
    <row r="389" spans="1:17">
      <c r="A389" s="540">
        <v>415502003</v>
      </c>
      <c r="B389" s="540" t="s">
        <v>1488</v>
      </c>
      <c r="C389" s="613">
        <f>VLOOKUP(A389,$H$330:$O$757,7,FALSE)</f>
        <v>-1957057</v>
      </c>
      <c r="D389" s="585">
        <f>+C389</f>
        <v>-1957057</v>
      </c>
      <c r="H389" s="540">
        <v>416501</v>
      </c>
      <c r="I389" s="540" t="s">
        <v>2353</v>
      </c>
      <c r="J389" s="628"/>
      <c r="M389" s="567"/>
      <c r="P389" s="622">
        <v>11203777</v>
      </c>
    </row>
    <row r="390" spans="1:17">
      <c r="A390" s="540" t="s">
        <v>1489</v>
      </c>
      <c r="B390" s="540" t="s">
        <v>1490</v>
      </c>
      <c r="C390" s="613">
        <f>+C389</f>
        <v>-1957057</v>
      </c>
      <c r="D390" s="613">
        <f>+D389</f>
        <v>-1957057</v>
      </c>
      <c r="H390" s="540">
        <v>416501002</v>
      </c>
      <c r="I390" s="540" t="s">
        <v>2354</v>
      </c>
      <c r="J390" s="628"/>
      <c r="M390" s="567"/>
      <c r="N390" s="660">
        <v>10329483</v>
      </c>
    </row>
    <row r="391" spans="1:17">
      <c r="A391" s="540" t="s">
        <v>1483</v>
      </c>
      <c r="B391" s="540" t="s">
        <v>1484</v>
      </c>
      <c r="C391" s="665">
        <f>+C387+C390</f>
        <v>1868726</v>
      </c>
      <c r="D391" s="613">
        <f>+D387+D390</f>
        <v>1868726</v>
      </c>
      <c r="H391" s="540">
        <v>416501003</v>
      </c>
      <c r="I391" s="540" t="s">
        <v>2355</v>
      </c>
      <c r="J391" s="628"/>
      <c r="M391" s="567"/>
      <c r="N391" s="666">
        <v>874294</v>
      </c>
    </row>
    <row r="392" spans="1:17">
      <c r="A392" s="540" t="s">
        <v>1492</v>
      </c>
      <c r="B392" s="540" t="s">
        <v>1493</v>
      </c>
      <c r="H392" s="540">
        <v>416502</v>
      </c>
      <c r="I392" s="540" t="s">
        <v>2356</v>
      </c>
      <c r="J392" s="628"/>
      <c r="M392" s="567"/>
      <c r="N392" s="666">
        <v>-7852786</v>
      </c>
    </row>
    <row r="393" spans="1:17">
      <c r="A393" s="540" t="s">
        <v>1494</v>
      </c>
      <c r="B393" s="540" t="s">
        <v>1495</v>
      </c>
      <c r="C393" s="613"/>
      <c r="D393" s="586"/>
      <c r="H393" s="540">
        <v>416502002</v>
      </c>
      <c r="I393" s="540" t="s">
        <v>2354</v>
      </c>
      <c r="J393" s="628"/>
      <c r="M393" s="567"/>
      <c r="N393" s="666">
        <v>-7534734</v>
      </c>
    </row>
    <row r="394" spans="1:17">
      <c r="A394" s="540" t="s">
        <v>1496</v>
      </c>
      <c r="B394" s="540" t="s">
        <v>1497</v>
      </c>
      <c r="C394" s="613">
        <f>VLOOKUP(A394,$H$330:$O$757,7,FALSE)</f>
        <v>90000</v>
      </c>
      <c r="D394" s="585">
        <f>+C394</f>
        <v>90000</v>
      </c>
      <c r="H394" s="540">
        <v>416502003</v>
      </c>
      <c r="I394" s="540" t="s">
        <v>2355</v>
      </c>
      <c r="J394" s="628"/>
      <c r="M394" s="567"/>
      <c r="N394" s="660">
        <v>-318052</v>
      </c>
    </row>
    <row r="395" spans="1:17">
      <c r="A395" s="540" t="s">
        <v>1494</v>
      </c>
      <c r="B395" s="540" t="s">
        <v>1495</v>
      </c>
      <c r="C395" s="613"/>
      <c r="D395" s="586"/>
      <c r="H395" s="540">
        <v>4170</v>
      </c>
      <c r="I395" s="540" t="s">
        <v>2357</v>
      </c>
      <c r="J395" s="628"/>
      <c r="M395" s="567"/>
      <c r="Q395" s="622">
        <v>164337996</v>
      </c>
    </row>
    <row r="396" spans="1:17">
      <c r="A396" s="540" t="s">
        <v>1498</v>
      </c>
      <c r="B396" s="540" t="s">
        <v>1499</v>
      </c>
      <c r="H396" s="540">
        <v>417001</v>
      </c>
      <c r="I396" s="540" t="s">
        <v>2358</v>
      </c>
      <c r="J396" s="628"/>
      <c r="M396" s="567"/>
      <c r="P396" s="622">
        <v>164337996</v>
      </c>
    </row>
    <row r="397" spans="1:17">
      <c r="A397" s="540" t="s">
        <v>1500</v>
      </c>
      <c r="B397" s="540" t="s">
        <v>1497</v>
      </c>
      <c r="C397" s="613">
        <f>VLOOKUP(A397,$H$330:$O$757,7,FALSE)</f>
        <v>-50000</v>
      </c>
      <c r="D397" s="585">
        <f>+C397</f>
        <v>-50000</v>
      </c>
      <c r="H397" s="540">
        <v>417001001</v>
      </c>
      <c r="I397" s="540" t="s">
        <v>1528</v>
      </c>
      <c r="J397" s="628"/>
      <c r="M397" s="567"/>
      <c r="N397" s="660">
        <v>25399758</v>
      </c>
    </row>
    <row r="398" spans="1:17">
      <c r="A398" s="540" t="s">
        <v>1498</v>
      </c>
      <c r="B398" s="540" t="s">
        <v>1499</v>
      </c>
      <c r="C398" s="613"/>
      <c r="D398" s="586"/>
      <c r="H398" s="540">
        <v>417001003</v>
      </c>
      <c r="I398" s="540" t="s">
        <v>2359</v>
      </c>
      <c r="J398" s="628"/>
      <c r="M398" s="567"/>
      <c r="N398" s="660">
        <v>49968692</v>
      </c>
    </row>
    <row r="399" spans="1:17">
      <c r="A399" s="540" t="s">
        <v>1492</v>
      </c>
      <c r="B399" s="540" t="s">
        <v>1493</v>
      </c>
      <c r="C399" s="613">
        <f>+C394+C397</f>
        <v>40000</v>
      </c>
      <c r="D399" s="613">
        <f>+D394+D397</f>
        <v>40000</v>
      </c>
      <c r="H399" s="540">
        <v>417001005</v>
      </c>
      <c r="I399" s="540" t="s">
        <v>2360</v>
      </c>
      <c r="J399" s="628"/>
      <c r="M399" s="567"/>
      <c r="N399" s="660">
        <v>13735042</v>
      </c>
    </row>
    <row r="400" spans="1:17">
      <c r="A400" s="540">
        <v>4161</v>
      </c>
      <c r="B400" s="540" t="s">
        <v>1754</v>
      </c>
      <c r="C400" s="613">
        <f>VLOOKUP(A400,$H$330:$O$757,7,FALSE)</f>
        <v>0</v>
      </c>
      <c r="D400" s="586">
        <f>+C400</f>
        <v>0</v>
      </c>
      <c r="H400" s="540">
        <v>417001008</v>
      </c>
      <c r="I400" s="540" t="s">
        <v>2361</v>
      </c>
      <c r="J400" s="628"/>
      <c r="M400" s="567"/>
      <c r="N400" s="660">
        <v>75234504</v>
      </c>
    </row>
    <row r="401" spans="1:21">
      <c r="A401" s="540" t="s">
        <v>1755</v>
      </c>
      <c r="B401" s="540" t="s">
        <v>1756</v>
      </c>
      <c r="C401" s="613">
        <f>SUM(C400)</f>
        <v>0</v>
      </c>
      <c r="D401" s="613">
        <f>SUM(D400)</f>
        <v>0</v>
      </c>
      <c r="H401" s="540">
        <v>4180</v>
      </c>
      <c r="I401" s="540" t="s">
        <v>2362</v>
      </c>
      <c r="J401" s="628"/>
      <c r="M401" s="567"/>
      <c r="Q401" s="622">
        <v>285310000</v>
      </c>
    </row>
    <row r="402" spans="1:21">
      <c r="A402" s="540">
        <v>416101003</v>
      </c>
      <c r="B402" s="540" t="s">
        <v>1758</v>
      </c>
      <c r="C402" s="613">
        <f>VLOOKUP(A402,$H$330:$O$757,7,FALSE)</f>
        <v>61566356</v>
      </c>
      <c r="D402" s="586">
        <f>+C402</f>
        <v>61566356</v>
      </c>
      <c r="H402" s="540">
        <v>418001</v>
      </c>
      <c r="I402" s="540" t="s">
        <v>2363</v>
      </c>
      <c r="J402" s="628"/>
      <c r="M402" s="567"/>
      <c r="P402" s="622">
        <v>285310000</v>
      </c>
    </row>
    <row r="403" spans="1:21">
      <c r="A403" s="540" t="s">
        <v>1755</v>
      </c>
      <c r="B403" s="540" t="s">
        <v>1756</v>
      </c>
      <c r="C403" s="613">
        <f>+C402</f>
        <v>61566356</v>
      </c>
      <c r="D403" s="613">
        <f>+D402</f>
        <v>61566356</v>
      </c>
      <c r="H403" s="540">
        <v>418001002</v>
      </c>
      <c r="I403" s="540" t="s">
        <v>2364</v>
      </c>
      <c r="J403" s="628"/>
      <c r="M403" s="567"/>
      <c r="N403" s="660">
        <v>7500000</v>
      </c>
    </row>
    <row r="404" spans="1:21">
      <c r="A404" s="540" t="s">
        <v>1928</v>
      </c>
      <c r="B404" s="540" t="s">
        <v>1828</v>
      </c>
      <c r="C404" s="613">
        <f>VLOOKUP(A404,$H$330:$O$757,7,FALSE)</f>
        <v>0</v>
      </c>
      <c r="D404" s="586">
        <f>+C404</f>
        <v>0</v>
      </c>
      <c r="H404" s="540">
        <v>418001007</v>
      </c>
      <c r="I404" s="540" t="s">
        <v>2365</v>
      </c>
      <c r="J404" s="628"/>
      <c r="M404" s="567"/>
      <c r="N404" s="660">
        <v>84660000</v>
      </c>
    </row>
    <row r="405" spans="1:21">
      <c r="A405" s="540">
        <v>416102003</v>
      </c>
      <c r="B405" s="540" t="s">
        <v>1829</v>
      </c>
      <c r="C405" s="613">
        <f>VLOOKUP(A405,$H$330:$O$757,7,FALSE)</f>
        <v>-49064900</v>
      </c>
      <c r="D405" s="585">
        <f>+C405</f>
        <v>-49064900</v>
      </c>
      <c r="H405" s="540">
        <v>418001008</v>
      </c>
      <c r="I405" s="540" t="s">
        <v>2366</v>
      </c>
      <c r="J405" s="628"/>
      <c r="M405" s="567"/>
      <c r="N405" s="660">
        <v>90000000</v>
      </c>
      <c r="T405" s="623">
        <v>230002741</v>
      </c>
    </row>
    <row r="406" spans="1:21">
      <c r="A406" s="540" t="s">
        <v>1928</v>
      </c>
      <c r="B406" s="540" t="s">
        <v>1828</v>
      </c>
      <c r="C406" s="613">
        <f>+C405</f>
        <v>-49064900</v>
      </c>
      <c r="D406" s="613">
        <f>+D405</f>
        <v>-49064900</v>
      </c>
      <c r="H406" s="540">
        <v>418001010</v>
      </c>
      <c r="I406" s="540" t="s">
        <v>2367</v>
      </c>
      <c r="J406" s="628"/>
      <c r="M406" s="567"/>
      <c r="N406" s="660">
        <v>49270000</v>
      </c>
    </row>
    <row r="407" spans="1:21">
      <c r="A407" s="540" t="s">
        <v>1753</v>
      </c>
      <c r="B407" s="540" t="s">
        <v>1754</v>
      </c>
      <c r="C407" s="665">
        <f>+C403+C406</f>
        <v>12501456</v>
      </c>
      <c r="D407" s="613">
        <f>+D403+D406</f>
        <v>12501456</v>
      </c>
      <c r="H407" s="540">
        <v>418001016</v>
      </c>
      <c r="I407" s="540" t="s">
        <v>2368</v>
      </c>
      <c r="M407" s="567"/>
      <c r="N407" s="660">
        <v>7240000</v>
      </c>
    </row>
    <row r="408" spans="1:21">
      <c r="A408" s="540" t="s">
        <v>1509</v>
      </c>
      <c r="B408" s="540" t="s">
        <v>1510</v>
      </c>
      <c r="C408" s="613">
        <f>VLOOKUP(A408,$H$330:$O$757,7,FALSE)</f>
        <v>0</v>
      </c>
      <c r="D408" s="586">
        <f>+C408</f>
        <v>0</v>
      </c>
      <c r="H408" s="540">
        <v>418001050</v>
      </c>
      <c r="I408" s="540" t="s">
        <v>2369</v>
      </c>
      <c r="J408" s="628"/>
      <c r="M408" s="567"/>
      <c r="N408" s="660">
        <v>46640000</v>
      </c>
    </row>
    <row r="409" spans="1:21">
      <c r="A409" s="540" t="s">
        <v>1511</v>
      </c>
      <c r="B409" s="540" t="s">
        <v>1512</v>
      </c>
      <c r="C409" s="613">
        <f>SUM(C408)</f>
        <v>0</v>
      </c>
      <c r="D409" s="613">
        <f>SUM(D408)</f>
        <v>0</v>
      </c>
      <c r="H409" s="540">
        <v>4190</v>
      </c>
      <c r="I409" s="540" t="s">
        <v>2370</v>
      </c>
      <c r="J409" s="628"/>
      <c r="M409" s="567"/>
      <c r="Q409" s="622">
        <v>-238000</v>
      </c>
    </row>
    <row r="410" spans="1:21">
      <c r="A410" s="540">
        <v>416501002</v>
      </c>
      <c r="B410" s="540" t="s">
        <v>1514</v>
      </c>
      <c r="C410" s="613">
        <f>VLOOKUP(A410,$H$330:$O$757,7,FALSE)</f>
        <v>10329483</v>
      </c>
      <c r="D410" s="586">
        <f>+C410</f>
        <v>10329483</v>
      </c>
      <c r="H410" s="540">
        <v>419001</v>
      </c>
      <c r="I410" s="540" t="s">
        <v>2371</v>
      </c>
      <c r="J410" s="628"/>
      <c r="M410" s="567"/>
      <c r="Q410" s="622">
        <v>-238000</v>
      </c>
    </row>
    <row r="411" spans="1:21">
      <c r="A411" s="540">
        <v>416501003</v>
      </c>
      <c r="B411" s="540" t="s">
        <v>1516</v>
      </c>
      <c r="C411" s="613">
        <f>VLOOKUP(A411,$H$330:$O$757,7,FALSE)</f>
        <v>874294</v>
      </c>
      <c r="D411" s="586">
        <f>+C411</f>
        <v>874294</v>
      </c>
      <c r="H411" s="540">
        <v>419001031</v>
      </c>
      <c r="I411" s="540" t="s">
        <v>2372</v>
      </c>
      <c r="J411" s="628"/>
      <c r="M411" s="567"/>
      <c r="N411" s="660">
        <v>-238000</v>
      </c>
    </row>
    <row r="412" spans="1:21">
      <c r="A412" s="540" t="s">
        <v>1511</v>
      </c>
      <c r="B412" s="540" t="s">
        <v>1512</v>
      </c>
      <c r="C412" s="612">
        <f>SUM(C410:C411)</f>
        <v>11203777</v>
      </c>
      <c r="D412" s="612">
        <f>SUM(D410:D411)</f>
        <v>11203777</v>
      </c>
      <c r="H412" s="540">
        <v>44</v>
      </c>
      <c r="I412" s="540" t="s">
        <v>2373</v>
      </c>
      <c r="J412" s="628"/>
      <c r="M412" s="567"/>
      <c r="U412">
        <v>4136438497</v>
      </c>
    </row>
    <row r="413" spans="1:21">
      <c r="A413" s="540" t="s">
        <v>1517</v>
      </c>
      <c r="B413" s="540" t="s">
        <v>1518</v>
      </c>
      <c r="H413" s="540">
        <v>4401</v>
      </c>
      <c r="I413" s="540" t="s">
        <v>2374</v>
      </c>
      <c r="J413" s="628"/>
      <c r="M413" s="567"/>
      <c r="Q413" s="622">
        <v>338663163</v>
      </c>
    </row>
    <row r="414" spans="1:21">
      <c r="A414" s="540">
        <v>416502002</v>
      </c>
      <c r="B414" s="540" t="s">
        <v>1520</v>
      </c>
      <c r="C414" s="613">
        <f>VLOOKUP(A414,$H$330:$O$757,7,FALSE)</f>
        <v>-7534734</v>
      </c>
      <c r="D414" s="586">
        <f>+C414</f>
        <v>-7534734</v>
      </c>
      <c r="H414" s="540">
        <v>440101</v>
      </c>
      <c r="I414" s="540" t="s">
        <v>2375</v>
      </c>
      <c r="J414" s="628"/>
      <c r="M414" s="567"/>
      <c r="Q414" s="622">
        <v>22252082</v>
      </c>
      <c r="T414" s="623">
        <v>2617556030</v>
      </c>
    </row>
    <row r="415" spans="1:21">
      <c r="A415" s="540">
        <v>416502003</v>
      </c>
      <c r="B415" s="540" t="s">
        <v>1522</v>
      </c>
      <c r="C415" s="613">
        <f>VLOOKUP(A415,$H$330:$O$757,7,FALSE)</f>
        <v>-318052</v>
      </c>
      <c r="D415" s="586">
        <f>+C415</f>
        <v>-318052</v>
      </c>
      <c r="H415" s="540">
        <v>440101091</v>
      </c>
      <c r="I415" s="540" t="s">
        <v>2376</v>
      </c>
      <c r="J415" s="628"/>
      <c r="M415" s="567"/>
      <c r="N415" s="660">
        <v>22252082</v>
      </c>
    </row>
    <row r="416" spans="1:21">
      <c r="A416" s="540" t="s">
        <v>1517</v>
      </c>
      <c r="B416" s="540" t="s">
        <v>1518</v>
      </c>
      <c r="C416" s="613">
        <f>SUM(C414:C415)</f>
        <v>-7852786</v>
      </c>
      <c r="D416" s="613">
        <f>SUM(D414:D415)</f>
        <v>-7852786</v>
      </c>
      <c r="H416" s="540">
        <v>440111</v>
      </c>
      <c r="I416" s="540" t="s">
        <v>2377</v>
      </c>
      <c r="J416" s="628"/>
      <c r="M416" s="567"/>
      <c r="P416" s="622">
        <v>316411081</v>
      </c>
    </row>
    <row r="417" spans="1:22">
      <c r="A417" s="540" t="s">
        <v>1509</v>
      </c>
      <c r="B417" s="540" t="s">
        <v>1510</v>
      </c>
      <c r="C417" s="668">
        <f>+C412+C416</f>
        <v>3350991</v>
      </c>
      <c r="D417" s="612">
        <f>+D412+D416</f>
        <v>3350991</v>
      </c>
      <c r="H417" s="540">
        <v>440111001</v>
      </c>
      <c r="I417" s="540" t="s">
        <v>2378</v>
      </c>
      <c r="J417" s="628"/>
      <c r="M417" s="567"/>
      <c r="N417" s="666">
        <v>282369169</v>
      </c>
    </row>
    <row r="418" spans="1:22">
      <c r="A418" s="540" t="s">
        <v>1523</v>
      </c>
      <c r="B418" s="540" t="s">
        <v>1524</v>
      </c>
      <c r="C418" s="613"/>
      <c r="D418" s="586"/>
      <c r="H418" s="540" t="s">
        <v>2182</v>
      </c>
      <c r="I418" s="540" t="s">
        <v>1560</v>
      </c>
      <c r="J418" s="628"/>
      <c r="M418" s="567"/>
      <c r="N418" s="666">
        <v>13010220</v>
      </c>
    </row>
    <row r="419" spans="1:22">
      <c r="A419" s="540" t="s">
        <v>1525</v>
      </c>
      <c r="B419" s="540" t="s">
        <v>1526</v>
      </c>
      <c r="C419" s="613"/>
      <c r="D419" s="586"/>
      <c r="H419" s="540">
        <v>440111092</v>
      </c>
      <c r="I419" s="540" t="s">
        <v>2379</v>
      </c>
      <c r="J419" s="628"/>
      <c r="M419" s="567"/>
      <c r="N419" s="666">
        <v>21031692</v>
      </c>
    </row>
    <row r="420" spans="1:22">
      <c r="A420" s="540">
        <v>417001001</v>
      </c>
      <c r="B420" s="540" t="s">
        <v>1528</v>
      </c>
      <c r="C420" s="613">
        <f>VLOOKUP(A420,$H$330:$O$757,7,FALSE)</f>
        <v>25399758</v>
      </c>
      <c r="D420" s="586">
        <f>+C420</f>
        <v>25399758</v>
      </c>
      <c r="H420" s="540" t="s">
        <v>161</v>
      </c>
      <c r="I420" s="540" t="s">
        <v>2380</v>
      </c>
      <c r="J420" s="628"/>
      <c r="M420" s="567"/>
      <c r="N420" s="666"/>
    </row>
    <row r="421" spans="1:22">
      <c r="A421" s="540">
        <v>417001003</v>
      </c>
      <c r="B421" s="540" t="s">
        <v>1530</v>
      </c>
      <c r="C421" s="613">
        <f>VLOOKUP(A421,$H$330:$O$757,7,FALSE)</f>
        <v>49968692</v>
      </c>
      <c r="D421" s="586">
        <f t="shared" ref="D421:D424" si="46">+C421</f>
        <v>49968692</v>
      </c>
      <c r="H421" s="540" t="s">
        <v>2287</v>
      </c>
      <c r="I421" s="540" t="s">
        <v>2381</v>
      </c>
      <c r="J421" s="628"/>
      <c r="M421" s="567"/>
      <c r="N421" s="666"/>
    </row>
    <row r="422" spans="1:22">
      <c r="A422" s="540" t="s">
        <v>1759</v>
      </c>
      <c r="B422" s="540" t="s">
        <v>2262</v>
      </c>
      <c r="C422" s="613"/>
      <c r="D422" s="586">
        <f t="shared" ref="D422" si="47">+C422</f>
        <v>0</v>
      </c>
      <c r="H422" s="540">
        <v>52</v>
      </c>
      <c r="I422" s="540" t="s">
        <v>2382</v>
      </c>
      <c r="J422" s="628"/>
      <c r="M422" s="567"/>
      <c r="N422" s="666"/>
    </row>
    <row r="423" spans="1:22">
      <c r="A423" s="540">
        <v>417001005</v>
      </c>
      <c r="B423" s="540" t="s">
        <v>1762</v>
      </c>
      <c r="C423" s="613">
        <f>VLOOKUP(A423,$H$330:$O$757,7,FALSE)</f>
        <v>13735042</v>
      </c>
      <c r="D423" s="586">
        <f t="shared" si="46"/>
        <v>13735042</v>
      </c>
      <c r="H423" s="540">
        <v>5201</v>
      </c>
      <c r="I423" s="540" t="s">
        <v>2383</v>
      </c>
      <c r="J423" s="628"/>
      <c r="M423" s="567"/>
      <c r="N423" s="666"/>
      <c r="Q423" s="622">
        <v>5022565576</v>
      </c>
    </row>
    <row r="424" spans="1:22">
      <c r="A424" s="540">
        <v>417001008</v>
      </c>
      <c r="B424" s="540" t="s">
        <v>1881</v>
      </c>
      <c r="C424" s="613">
        <f>VLOOKUP(A424,$H$330:$O$757,7,FALSE)</f>
        <v>75234504</v>
      </c>
      <c r="D424" s="586">
        <f t="shared" si="46"/>
        <v>75234504</v>
      </c>
      <c r="H424" s="540">
        <v>520101</v>
      </c>
      <c r="I424" s="540" t="s">
        <v>2384</v>
      </c>
      <c r="J424" s="628"/>
      <c r="M424" s="567"/>
      <c r="N424" s="666"/>
      <c r="P424" s="622">
        <v>2119394628</v>
      </c>
    </row>
    <row r="425" spans="1:22">
      <c r="A425" s="540" t="s">
        <v>2253</v>
      </c>
      <c r="B425" s="540" t="s">
        <v>2261</v>
      </c>
      <c r="C425" s="613"/>
      <c r="D425" s="586">
        <f t="shared" ref="D425" si="48">+C425</f>
        <v>0</v>
      </c>
      <c r="H425" s="540">
        <v>520101011</v>
      </c>
      <c r="I425" s="540" t="s">
        <v>2385</v>
      </c>
      <c r="J425" s="628"/>
      <c r="M425" s="567"/>
      <c r="N425" s="666">
        <v>652994807</v>
      </c>
    </row>
    <row r="426" spans="1:22">
      <c r="A426" s="540" t="s">
        <v>1525</v>
      </c>
      <c r="B426" s="540" t="s">
        <v>1526</v>
      </c>
      <c r="C426" s="668">
        <f>SUM(C420:C425)</f>
        <v>164337996</v>
      </c>
      <c r="D426" s="612">
        <f>SUM(D420:D425)</f>
        <v>164337996</v>
      </c>
      <c r="H426" s="540">
        <v>520101041</v>
      </c>
      <c r="I426" s="540" t="s">
        <v>2386</v>
      </c>
      <c r="J426" s="628"/>
      <c r="M426" s="567"/>
      <c r="N426" s="666">
        <v>8814675</v>
      </c>
    </row>
    <row r="427" spans="1:22">
      <c r="A427" s="540" t="s">
        <v>1523</v>
      </c>
      <c r="B427" s="540" t="s">
        <v>1524</v>
      </c>
      <c r="C427" s="613">
        <f>+C426</f>
        <v>164337996</v>
      </c>
      <c r="D427" s="586">
        <f>+D426</f>
        <v>164337996</v>
      </c>
      <c r="H427" s="540">
        <v>520101061</v>
      </c>
      <c r="I427" s="540" t="s">
        <v>2387</v>
      </c>
      <c r="J427" s="628"/>
      <c r="M427" s="567"/>
      <c r="N427" s="666">
        <v>186516812</v>
      </c>
    </row>
    <row r="428" spans="1:22">
      <c r="A428" s="540" t="s">
        <v>1534</v>
      </c>
      <c r="B428" s="540" t="s">
        <v>1535</v>
      </c>
      <c r="C428" s="613"/>
      <c r="D428" s="586"/>
      <c r="H428" s="540">
        <v>520101068</v>
      </c>
      <c r="I428" s="540" t="s">
        <v>2388</v>
      </c>
      <c r="J428" s="628"/>
      <c r="M428" s="567"/>
      <c r="N428" s="666">
        <v>94200409</v>
      </c>
    </row>
    <row r="429" spans="1:22">
      <c r="A429" s="540" t="s">
        <v>1536</v>
      </c>
      <c r="B429" s="540" t="s">
        <v>1537</v>
      </c>
      <c r="C429" s="613"/>
      <c r="D429" s="586"/>
      <c r="H429" s="540">
        <v>520101069</v>
      </c>
      <c r="I429" s="540" t="s">
        <v>2389</v>
      </c>
      <c r="J429" s="628"/>
      <c r="M429" s="567"/>
      <c r="N429" s="666">
        <v>57192555</v>
      </c>
    </row>
    <row r="430" spans="1:22">
      <c r="A430" s="540">
        <v>418001002</v>
      </c>
      <c r="B430" s="540" t="s">
        <v>1539</v>
      </c>
      <c r="C430" s="613">
        <f>VLOOKUP(A430,$H$330:$O$757,7,FALSE)</f>
        <v>7500000</v>
      </c>
      <c r="D430" s="586">
        <f>+C430</f>
        <v>7500000</v>
      </c>
      <c r="H430" s="540">
        <v>520101070</v>
      </c>
      <c r="I430" s="540" t="s">
        <v>2390</v>
      </c>
      <c r="J430" s="628"/>
      <c r="M430" s="567"/>
      <c r="N430" s="660">
        <v>41924530</v>
      </c>
    </row>
    <row r="431" spans="1:22">
      <c r="A431" s="540">
        <v>418001007</v>
      </c>
      <c r="B431" s="540" t="s">
        <v>1541</v>
      </c>
      <c r="C431" s="613">
        <f>VLOOKUP(A431,$H$330:$O$757,7,FALSE)</f>
        <v>84660000</v>
      </c>
      <c r="D431" s="586">
        <f t="shared" ref="D431:D435" si="49">+C431</f>
        <v>84660000</v>
      </c>
      <c r="H431" s="540" t="s">
        <v>2498</v>
      </c>
      <c r="I431" s="540" t="s">
        <v>2497</v>
      </c>
      <c r="J431" s="628"/>
      <c r="M431" s="567"/>
      <c r="N431" s="660">
        <v>272727</v>
      </c>
      <c r="V431" t="s">
        <v>2185</v>
      </c>
    </row>
    <row r="432" spans="1:22">
      <c r="A432" s="540">
        <v>418001008</v>
      </c>
      <c r="B432" s="540" t="s">
        <v>1543</v>
      </c>
      <c r="C432" s="613">
        <f>VLOOKUP(A432,$H$330:$O$757,7,FALSE)</f>
        <v>90000000</v>
      </c>
      <c r="D432" s="586">
        <f t="shared" si="49"/>
        <v>90000000</v>
      </c>
      <c r="E432">
        <v>2460845474</v>
      </c>
      <c r="H432" s="540">
        <v>520101073</v>
      </c>
      <c r="I432" s="540" t="s">
        <v>1579</v>
      </c>
      <c r="J432" s="628"/>
      <c r="K432" s="621" t="s">
        <v>2397</v>
      </c>
      <c r="M432" s="567"/>
      <c r="N432" s="660">
        <v>195551990</v>
      </c>
      <c r="R432" s="622" t="s">
        <v>1996</v>
      </c>
      <c r="S432" t="s">
        <v>2344</v>
      </c>
    </row>
    <row r="433" spans="1:32">
      <c r="A433" s="540">
        <v>418001009</v>
      </c>
      <c r="B433" s="540" t="s">
        <v>1764</v>
      </c>
      <c r="C433" s="613"/>
      <c r="D433" s="586">
        <f t="shared" si="49"/>
        <v>0</v>
      </c>
      <c r="H433" s="540">
        <v>520101074</v>
      </c>
      <c r="I433" s="540" t="s">
        <v>2391</v>
      </c>
      <c r="J433" s="628"/>
      <c r="M433" s="567"/>
      <c r="N433" s="660">
        <v>687273</v>
      </c>
      <c r="R433" s="622" t="s">
        <v>1997</v>
      </c>
      <c r="S433" t="s">
        <v>1998</v>
      </c>
    </row>
    <row r="434" spans="1:32">
      <c r="A434" s="540">
        <v>418001010</v>
      </c>
      <c r="B434" s="540" t="s">
        <v>1545</v>
      </c>
      <c r="C434" s="613">
        <f>VLOOKUP(A434,$H$330:$O$757,7,FALSE)</f>
        <v>49270000</v>
      </c>
      <c r="D434" s="586">
        <f t="shared" si="49"/>
        <v>49270000</v>
      </c>
      <c r="H434" s="540">
        <v>520101077</v>
      </c>
      <c r="I434" s="540" t="s">
        <v>2392</v>
      </c>
      <c r="J434" s="628"/>
      <c r="M434" s="567"/>
      <c r="N434" s="660">
        <v>53604271</v>
      </c>
    </row>
    <row r="435" spans="1:32">
      <c r="A435" s="540">
        <v>418001016</v>
      </c>
      <c r="B435" s="540" t="s">
        <v>1766</v>
      </c>
      <c r="C435" s="613">
        <f>VLOOKUP(A435,$H$330:$O$757,7,FALSE)</f>
        <v>7240000</v>
      </c>
      <c r="D435" s="586">
        <f t="shared" si="49"/>
        <v>7240000</v>
      </c>
      <c r="H435" s="540">
        <v>520101079</v>
      </c>
      <c r="I435" s="540" t="s">
        <v>2393</v>
      </c>
      <c r="J435" s="628"/>
      <c r="M435" s="567"/>
      <c r="N435" s="660">
        <v>60381503</v>
      </c>
    </row>
    <row r="436" spans="1:32">
      <c r="A436" s="540">
        <v>418001050</v>
      </c>
      <c r="B436" s="540" t="s">
        <v>1547</v>
      </c>
      <c r="C436" s="613">
        <f>VLOOKUP(A436,$H$330:$O$757,7,FALSE)</f>
        <v>46640000</v>
      </c>
      <c r="D436" s="586">
        <f t="shared" ref="D436" si="50">+C436</f>
        <v>46640000</v>
      </c>
      <c r="H436" s="540" t="s">
        <v>2499</v>
      </c>
      <c r="I436" s="540" t="s">
        <v>1617</v>
      </c>
      <c r="J436" s="628"/>
      <c r="L436" t="s">
        <v>2277</v>
      </c>
      <c r="M436" s="567"/>
      <c r="N436" s="666">
        <v>0</v>
      </c>
    </row>
    <row r="437" spans="1:32">
      <c r="A437" s="540" t="s">
        <v>2254</v>
      </c>
      <c r="B437" s="540" t="s">
        <v>1548</v>
      </c>
      <c r="C437" s="613"/>
      <c r="D437" s="586">
        <f t="shared" ref="D437" si="51">+C437</f>
        <v>0</v>
      </c>
      <c r="H437" s="540">
        <v>520101084</v>
      </c>
      <c r="I437" s="540" t="s">
        <v>2394</v>
      </c>
      <c r="J437" s="628"/>
      <c r="M437" s="567"/>
      <c r="N437" s="666">
        <v>-142292</v>
      </c>
    </row>
    <row r="438" spans="1:32">
      <c r="A438" s="540">
        <v>418001</v>
      </c>
      <c r="B438" s="540" t="s">
        <v>1537</v>
      </c>
      <c r="C438" s="613">
        <f>SUM(C430:C437)</f>
        <v>285310000</v>
      </c>
      <c r="D438" s="586">
        <f>SUM(D430:D437)</f>
        <v>285310000</v>
      </c>
      <c r="H438" s="540">
        <v>520101085</v>
      </c>
      <c r="I438" s="540" t="s">
        <v>2395</v>
      </c>
      <c r="J438" s="628"/>
      <c r="M438" s="567"/>
      <c r="N438" s="666">
        <v>477410119</v>
      </c>
    </row>
    <row r="439" spans="1:32">
      <c r="A439" s="540">
        <v>4180</v>
      </c>
      <c r="B439" s="540" t="s">
        <v>1535</v>
      </c>
      <c r="C439" s="613">
        <f>+C438</f>
        <v>285310000</v>
      </c>
      <c r="D439" s="586">
        <f>+D438</f>
        <v>285310000</v>
      </c>
      <c r="H439" s="540">
        <v>520101092</v>
      </c>
      <c r="I439" s="540" t="s">
        <v>2396</v>
      </c>
      <c r="J439" s="628"/>
      <c r="M439" s="567"/>
      <c r="N439" s="666">
        <v>44107344</v>
      </c>
    </row>
    <row r="440" spans="1:32">
      <c r="A440" s="540" t="s">
        <v>1549</v>
      </c>
      <c r="B440" s="540" t="s">
        <v>1550</v>
      </c>
      <c r="C440" s="613"/>
      <c r="D440" s="586"/>
      <c r="I440" s="540" t="s">
        <v>2341</v>
      </c>
      <c r="J440" s="628"/>
      <c r="M440" s="567"/>
      <c r="N440" s="666"/>
    </row>
    <row r="441" spans="1:32">
      <c r="A441" s="540" t="s">
        <v>1551</v>
      </c>
      <c r="B441" s="540" t="s">
        <v>1552</v>
      </c>
      <c r="C441" s="613"/>
      <c r="D441" s="586"/>
      <c r="I441" s="540" t="s">
        <v>2341</v>
      </c>
      <c r="J441" s="628"/>
      <c r="M441" s="567"/>
      <c r="N441" s="666"/>
    </row>
    <row r="442" spans="1:32">
      <c r="A442" s="540">
        <v>419001031</v>
      </c>
      <c r="B442" s="540" t="s">
        <v>2372</v>
      </c>
      <c r="C442" s="613">
        <f>VLOOKUP(A442,$H$330:$O$757,7,FALSE)</f>
        <v>-238000</v>
      </c>
      <c r="D442" s="586">
        <f>+C442</f>
        <v>-238000</v>
      </c>
      <c r="F442" s="599"/>
      <c r="H442" s="540" t="s">
        <v>2342</v>
      </c>
      <c r="I442" s="540" t="s">
        <v>2343</v>
      </c>
      <c r="J442" s="628"/>
      <c r="M442" s="567"/>
      <c r="N442" s="666"/>
    </row>
    <row r="443" spans="1:32">
      <c r="A443" s="540" t="s">
        <v>1551</v>
      </c>
      <c r="B443" s="540" t="s">
        <v>1552</v>
      </c>
      <c r="C443" s="613">
        <f>+C442</f>
        <v>-238000</v>
      </c>
      <c r="D443" s="613">
        <f>+D442</f>
        <v>-238000</v>
      </c>
      <c r="I443" s="540" t="s">
        <v>2341</v>
      </c>
      <c r="J443" s="628"/>
      <c r="M443" s="567"/>
      <c r="N443" s="666"/>
    </row>
    <row r="444" spans="1:32">
      <c r="A444" s="540" t="s">
        <v>1549</v>
      </c>
      <c r="B444" s="540" t="s">
        <v>1550</v>
      </c>
      <c r="H444" s="540" t="s">
        <v>264</v>
      </c>
      <c r="I444" s="540" t="s">
        <v>2345</v>
      </c>
      <c r="J444" s="628"/>
      <c r="M444" s="567"/>
      <c r="N444" s="666"/>
    </row>
    <row r="445" spans="1:32">
      <c r="A445" s="540" t="s">
        <v>1385</v>
      </c>
      <c r="B445" s="540" t="s">
        <v>1386</v>
      </c>
      <c r="C445" s="612">
        <f>+C439+C427+C417+C407+C399+C391+C383+C373+C361+C349+C337+C325+C443</f>
        <v>8574237315</v>
      </c>
      <c r="D445" s="612">
        <f>+D439+D427+D417+D407+D399+D391+D383+D373+D361+D349+D337+D325+D443</f>
        <v>8574237315</v>
      </c>
      <c r="H445" s="540">
        <v>520101094</v>
      </c>
      <c r="I445" s="540" t="s">
        <v>2398</v>
      </c>
      <c r="J445" s="628"/>
      <c r="M445" s="567"/>
      <c r="N445" s="666">
        <v>1801971</v>
      </c>
      <c r="S445" s="677"/>
      <c r="U445" s="677"/>
      <c r="V445" s="677"/>
      <c r="W445" s="677"/>
      <c r="X445" s="677"/>
      <c r="Y445" s="677"/>
      <c r="Z445" s="677"/>
      <c r="AA445" s="677"/>
      <c r="AB445" s="677"/>
      <c r="AC445" s="677"/>
      <c r="AD445" s="677"/>
      <c r="AE445" s="677"/>
      <c r="AF445" s="677"/>
    </row>
    <row r="446" spans="1:32">
      <c r="A446" s="540" t="s">
        <v>1554</v>
      </c>
      <c r="B446" s="540" t="s">
        <v>1555</v>
      </c>
      <c r="C446" s="613"/>
      <c r="D446" s="586"/>
      <c r="H446" s="540">
        <v>520101095</v>
      </c>
      <c r="I446" s="540" t="s">
        <v>2399</v>
      </c>
      <c r="J446" s="628"/>
      <c r="M446" s="567"/>
      <c r="N446" s="660">
        <v>38982409</v>
      </c>
      <c r="S446" s="677"/>
      <c r="U446" s="677"/>
      <c r="V446" s="677"/>
      <c r="W446" s="677"/>
      <c r="X446" s="677"/>
      <c r="Y446" s="677"/>
      <c r="Z446" s="677"/>
      <c r="AA446" s="677"/>
      <c r="AB446" s="677"/>
      <c r="AC446" s="677"/>
      <c r="AD446" s="677"/>
      <c r="AE446" s="677"/>
      <c r="AF446" s="677"/>
    </row>
    <row r="447" spans="1:32">
      <c r="A447" s="540" t="s">
        <v>1556</v>
      </c>
      <c r="B447" s="540" t="s">
        <v>1557</v>
      </c>
      <c r="C447" s="613"/>
      <c r="D447" s="586"/>
      <c r="H447" s="540">
        <v>520101102</v>
      </c>
      <c r="I447" s="540" t="s">
        <v>2400</v>
      </c>
      <c r="J447" s="628"/>
      <c r="M447" s="567"/>
      <c r="N447" s="666">
        <v>18527545</v>
      </c>
      <c r="S447" s="677"/>
      <c r="U447" s="677"/>
      <c r="V447" s="677"/>
      <c r="W447" s="677"/>
      <c r="X447" s="677"/>
      <c r="Y447" s="677"/>
      <c r="Z447" s="677"/>
      <c r="AA447" s="677"/>
      <c r="AB447" s="677"/>
      <c r="AC447" s="677"/>
      <c r="AD447" s="677"/>
      <c r="AE447" s="677"/>
      <c r="AF447" s="677"/>
    </row>
    <row r="448" spans="1:32">
      <c r="A448" s="540" t="s">
        <v>1767</v>
      </c>
      <c r="B448" s="540" t="s">
        <v>1768</v>
      </c>
      <c r="C448" s="613"/>
      <c r="D448" s="586"/>
      <c r="H448" s="540">
        <v>520101150</v>
      </c>
      <c r="I448" s="540" t="s">
        <v>1592</v>
      </c>
      <c r="J448" s="628"/>
      <c r="M448" s="567"/>
      <c r="N448" s="666">
        <v>9349646</v>
      </c>
      <c r="S448" s="677"/>
      <c r="U448" s="677"/>
      <c r="V448" s="677"/>
      <c r="W448" s="677"/>
      <c r="X448" s="677"/>
      <c r="Y448" s="677"/>
      <c r="Z448" s="677"/>
      <c r="AA448" s="677"/>
      <c r="AB448" s="677"/>
      <c r="AC448" s="677"/>
      <c r="AD448" s="677"/>
      <c r="AE448" s="677"/>
      <c r="AF448" s="677"/>
    </row>
    <row r="449" spans="1:32">
      <c r="A449" s="540">
        <v>440101001</v>
      </c>
      <c r="B449" s="540" t="s">
        <v>1020</v>
      </c>
      <c r="C449" s="613"/>
      <c r="D449" s="585">
        <f t="shared" ref="D449:D451" si="52">+C449</f>
        <v>0</v>
      </c>
      <c r="H449" s="540">
        <v>520101168</v>
      </c>
      <c r="I449" s="540" t="s">
        <v>2401</v>
      </c>
      <c r="J449" s="628"/>
      <c r="M449" s="567"/>
      <c r="N449" s="660">
        <v>6249363</v>
      </c>
      <c r="S449" s="677"/>
      <c r="U449" s="677"/>
      <c r="V449" s="677"/>
      <c r="W449" s="677"/>
      <c r="X449" s="677"/>
      <c r="Y449" s="677"/>
      <c r="Z449" s="677"/>
      <c r="AA449" s="677"/>
      <c r="AB449" s="677"/>
      <c r="AC449" s="677"/>
      <c r="AD449" s="677"/>
      <c r="AE449" s="677"/>
      <c r="AF449" s="677"/>
    </row>
    <row r="450" spans="1:32">
      <c r="A450" s="540">
        <v>440101002</v>
      </c>
      <c r="B450" s="540" t="s">
        <v>2192</v>
      </c>
      <c r="C450" s="613"/>
      <c r="D450" s="585">
        <f t="shared" si="52"/>
        <v>0</v>
      </c>
      <c r="H450" s="540">
        <v>520101201</v>
      </c>
      <c r="I450" s="540" t="s">
        <v>2402</v>
      </c>
      <c r="J450" s="628"/>
      <c r="M450" s="567"/>
      <c r="N450" s="666">
        <v>11070504</v>
      </c>
      <c r="S450" s="677"/>
      <c r="U450" s="677"/>
      <c r="V450" s="677"/>
      <c r="W450" s="677"/>
      <c r="X450" s="677"/>
      <c r="Y450" s="677"/>
      <c r="Z450" s="677"/>
      <c r="AA450" s="677"/>
      <c r="AB450" s="677"/>
      <c r="AC450" s="677"/>
      <c r="AD450" s="677"/>
      <c r="AE450" s="677"/>
      <c r="AF450" s="677"/>
    </row>
    <row r="451" spans="1:32">
      <c r="A451" s="540">
        <v>440101003</v>
      </c>
      <c r="B451" s="540" t="s">
        <v>2193</v>
      </c>
      <c r="C451" s="613"/>
      <c r="D451" s="585">
        <f t="shared" si="52"/>
        <v>0</v>
      </c>
      <c r="H451" s="540">
        <v>520101202</v>
      </c>
      <c r="I451" s="540" t="s">
        <v>2403</v>
      </c>
      <c r="J451" s="628"/>
      <c r="M451" s="567"/>
      <c r="N451" s="666">
        <v>8016817</v>
      </c>
      <c r="S451" s="677"/>
      <c r="U451" s="677"/>
      <c r="V451" s="677"/>
      <c r="W451" s="677"/>
      <c r="X451" s="677"/>
      <c r="Y451" s="677"/>
      <c r="Z451" s="677"/>
      <c r="AA451" s="677"/>
      <c r="AB451" s="677"/>
      <c r="AC451" s="677"/>
      <c r="AD451" s="677"/>
      <c r="AE451" s="677"/>
      <c r="AF451" s="677"/>
    </row>
    <row r="452" spans="1:32">
      <c r="A452" s="540">
        <v>440101091</v>
      </c>
      <c r="B452" s="540" t="s">
        <v>1021</v>
      </c>
      <c r="C452" s="613">
        <f>VLOOKUP(A452,$H$330:$O$757,7,FALSE)</f>
        <v>22252082</v>
      </c>
      <c r="D452" s="585">
        <f>+C452</f>
        <v>22252082</v>
      </c>
      <c r="H452" s="540" t="s">
        <v>1778</v>
      </c>
      <c r="I452" s="540" t="s">
        <v>2404</v>
      </c>
      <c r="J452" s="628"/>
      <c r="M452" s="567"/>
      <c r="N452" s="666">
        <v>4518502</v>
      </c>
      <c r="S452" s="677"/>
      <c r="U452" s="677"/>
      <c r="V452" s="677"/>
      <c r="W452" s="677"/>
      <c r="X452" s="677"/>
      <c r="Y452" s="677"/>
      <c r="Z452" s="677"/>
      <c r="AA452" s="677"/>
      <c r="AB452" s="677"/>
      <c r="AC452" s="677"/>
      <c r="AD452" s="677"/>
      <c r="AE452" s="677"/>
      <c r="AF452" s="677"/>
    </row>
    <row r="453" spans="1:32">
      <c r="A453" s="540" t="s">
        <v>1767</v>
      </c>
      <c r="B453" s="540" t="s">
        <v>1768</v>
      </c>
      <c r="C453" s="612">
        <f>SUM(C449:C452)</f>
        <v>22252082</v>
      </c>
      <c r="D453" s="612">
        <f>SUM(D449:D452)</f>
        <v>22252082</v>
      </c>
      <c r="H453" s="540">
        <v>520101221</v>
      </c>
      <c r="I453" s="540" t="s">
        <v>2405</v>
      </c>
      <c r="J453" s="628"/>
      <c r="M453" s="567"/>
      <c r="N453" s="666">
        <v>10944884</v>
      </c>
      <c r="S453" s="677"/>
      <c r="U453" s="677"/>
      <c r="V453" s="677"/>
      <c r="W453" s="677"/>
      <c r="X453" s="677"/>
      <c r="Y453" s="677"/>
      <c r="Z453" s="677"/>
      <c r="AA453" s="677"/>
      <c r="AB453" s="677"/>
      <c r="AC453" s="677"/>
      <c r="AD453" s="677"/>
      <c r="AE453" s="677"/>
      <c r="AF453" s="677"/>
    </row>
    <row r="454" spans="1:32">
      <c r="A454" s="540" t="s">
        <v>1558</v>
      </c>
      <c r="B454" s="540" t="s">
        <v>1559</v>
      </c>
      <c r="H454" s="540" t="s">
        <v>1848</v>
      </c>
      <c r="I454" s="540" t="s">
        <v>1623</v>
      </c>
      <c r="J454" s="628"/>
      <c r="M454" s="567"/>
      <c r="N454" s="666">
        <v>590909</v>
      </c>
      <c r="S454" s="677"/>
      <c r="U454" s="677"/>
      <c r="V454" s="677"/>
      <c r="W454" s="677"/>
      <c r="X454" s="677"/>
      <c r="Y454" s="677"/>
      <c r="Z454" s="677"/>
      <c r="AA454" s="677"/>
      <c r="AB454" s="677"/>
      <c r="AC454" s="677"/>
      <c r="AD454" s="677"/>
      <c r="AE454" s="677"/>
      <c r="AF454" s="677"/>
    </row>
    <row r="455" spans="1:32">
      <c r="A455" s="540">
        <v>440111001</v>
      </c>
      <c r="B455" s="540" t="s">
        <v>1771</v>
      </c>
      <c r="C455" s="613">
        <f>VLOOKUP(A455,$H$330:$O$757,7,FALSE)</f>
        <v>282369169</v>
      </c>
      <c r="D455" s="586">
        <f>+C455</f>
        <v>282369169</v>
      </c>
      <c r="H455" s="540">
        <v>520101246</v>
      </c>
      <c r="I455" s="540" t="s">
        <v>2406</v>
      </c>
      <c r="J455" s="628"/>
      <c r="M455" s="567"/>
      <c r="N455" s="666">
        <v>13626489</v>
      </c>
      <c r="S455" s="677"/>
      <c r="U455" s="677"/>
      <c r="V455" s="677"/>
      <c r="W455" s="677"/>
      <c r="X455" s="677"/>
      <c r="Y455" s="677"/>
      <c r="Z455" s="677"/>
      <c r="AA455" s="677"/>
      <c r="AB455" s="677"/>
      <c r="AC455" s="677"/>
      <c r="AD455" s="677"/>
      <c r="AE455" s="677"/>
      <c r="AF455" s="677"/>
    </row>
    <row r="456" spans="1:32">
      <c r="A456" s="540" t="s">
        <v>2255</v>
      </c>
      <c r="B456" s="540" t="s">
        <v>2260</v>
      </c>
      <c r="C456" s="613"/>
      <c r="D456" s="586"/>
      <c r="H456" s="540">
        <v>520101249</v>
      </c>
      <c r="I456" s="540" t="s">
        <v>2407</v>
      </c>
      <c r="J456" s="628"/>
      <c r="M456" s="567"/>
      <c r="N456" s="666">
        <v>82487256</v>
      </c>
      <c r="S456" s="677"/>
      <c r="U456" s="677"/>
      <c r="V456" s="677"/>
      <c r="W456" s="677"/>
      <c r="X456" s="677"/>
      <c r="Y456" s="677"/>
      <c r="Z456" s="677"/>
      <c r="AA456" s="677"/>
      <c r="AB456" s="677"/>
      <c r="AC456" s="677"/>
      <c r="AD456" s="677"/>
      <c r="AE456" s="677"/>
      <c r="AF456" s="677"/>
    </row>
    <row r="457" spans="1:32">
      <c r="A457" s="540" t="s">
        <v>2182</v>
      </c>
      <c r="B457" s="540" t="s">
        <v>1560</v>
      </c>
      <c r="C457" s="613">
        <f>VLOOKUP(A457,$H$330:$O$757,7,FALSE)</f>
        <v>13010220</v>
      </c>
      <c r="D457" s="586">
        <f t="shared" ref="D457:D460" si="53">+C457</f>
        <v>13010220</v>
      </c>
      <c r="H457" s="540">
        <v>520101250</v>
      </c>
      <c r="I457" s="540" t="s">
        <v>2408</v>
      </c>
      <c r="J457" s="628"/>
      <c r="M457" s="567"/>
      <c r="N457" s="666">
        <v>29711610</v>
      </c>
      <c r="S457" s="677"/>
      <c r="U457" s="677"/>
      <c r="V457" s="677"/>
      <c r="W457" s="677"/>
      <c r="X457" s="677"/>
      <c r="Y457" s="677"/>
      <c r="Z457" s="677"/>
      <c r="AA457" s="677"/>
      <c r="AB457" s="677"/>
      <c r="AC457" s="677"/>
      <c r="AD457" s="677"/>
      <c r="AE457" s="677"/>
      <c r="AF457" s="677"/>
    </row>
    <row r="458" spans="1:32">
      <c r="A458" s="540" t="s">
        <v>1562</v>
      </c>
      <c r="B458" s="540" t="s">
        <v>1018</v>
      </c>
      <c r="C458" s="613"/>
      <c r="D458" s="586">
        <f t="shared" si="53"/>
        <v>0</v>
      </c>
      <c r="J458" s="628"/>
      <c r="L458" s="677"/>
      <c r="M458" s="567"/>
      <c r="N458" s="666"/>
      <c r="S458" s="677"/>
      <c r="U458" s="677"/>
      <c r="V458" s="677"/>
      <c r="W458" s="677"/>
      <c r="X458" s="677"/>
      <c r="Y458" s="677"/>
      <c r="Z458" s="677"/>
      <c r="AA458" s="677"/>
      <c r="AB458" s="677"/>
      <c r="AC458" s="677"/>
      <c r="AD458" s="677"/>
      <c r="AE458" s="677"/>
      <c r="AF458" s="677"/>
    </row>
    <row r="459" spans="1:32">
      <c r="A459" s="540">
        <v>440111092</v>
      </c>
      <c r="B459" s="540" t="s">
        <v>1019</v>
      </c>
      <c r="C459" s="613">
        <f>VLOOKUP(A459,$H$330:$O$757,7,FALSE)</f>
        <v>21031692</v>
      </c>
      <c r="D459" s="586">
        <f t="shared" si="53"/>
        <v>21031692</v>
      </c>
      <c r="J459" s="628"/>
      <c r="L459" s="677"/>
      <c r="M459" s="567"/>
      <c r="N459" s="666"/>
      <c r="S459" s="677"/>
      <c r="U459" s="677"/>
      <c r="V459" s="677"/>
      <c r="W459" s="677"/>
      <c r="X459" s="677"/>
      <c r="Y459" s="677"/>
      <c r="Z459" s="677"/>
      <c r="AA459" s="677"/>
      <c r="AB459" s="677"/>
      <c r="AC459" s="677"/>
      <c r="AD459" s="677"/>
      <c r="AE459" s="677"/>
      <c r="AF459" s="677"/>
    </row>
    <row r="460" spans="1:32">
      <c r="A460" s="540">
        <v>440111093</v>
      </c>
      <c r="B460" s="540" t="s">
        <v>1930</v>
      </c>
      <c r="C460" s="613"/>
      <c r="D460" s="586">
        <f t="shared" si="53"/>
        <v>0</v>
      </c>
      <c r="J460" s="628"/>
      <c r="L460" s="677"/>
      <c r="M460" s="567"/>
      <c r="N460" s="666"/>
      <c r="S460" s="677"/>
      <c r="U460" s="677"/>
      <c r="V460" s="677"/>
      <c r="W460" s="677"/>
      <c r="X460" s="677"/>
      <c r="Y460" s="677"/>
      <c r="Z460" s="677"/>
      <c r="AA460" s="677"/>
      <c r="AB460" s="677"/>
      <c r="AC460" s="677"/>
      <c r="AD460" s="677"/>
      <c r="AE460" s="677"/>
      <c r="AF460" s="677"/>
    </row>
    <row r="461" spans="1:32">
      <c r="A461" s="540" t="s">
        <v>1558</v>
      </c>
      <c r="B461" s="540" t="s">
        <v>1559</v>
      </c>
      <c r="C461" s="613">
        <f>SUM(C455:C460)</f>
        <v>316411081</v>
      </c>
      <c r="D461" s="613">
        <f>SUM(D455:D460)</f>
        <v>316411081</v>
      </c>
      <c r="F461" s="599">
        <f>+D464-E464</f>
        <v>8912900478</v>
      </c>
      <c r="J461" s="628"/>
      <c r="L461" s="677"/>
      <c r="M461" s="567"/>
      <c r="N461" s="666"/>
      <c r="S461" s="677"/>
      <c r="U461" s="677"/>
      <c r="V461" s="677"/>
      <c r="W461" s="677"/>
      <c r="X461" s="677"/>
      <c r="Y461" s="677"/>
      <c r="Z461" s="677"/>
      <c r="AA461" s="677"/>
      <c r="AB461" s="677"/>
      <c r="AC461" s="677"/>
      <c r="AD461" s="677"/>
      <c r="AE461" s="677"/>
      <c r="AF461" s="677"/>
    </row>
    <row r="462" spans="1:32">
      <c r="A462" s="540" t="s">
        <v>1556</v>
      </c>
      <c r="B462" s="540" t="s">
        <v>1557</v>
      </c>
      <c r="C462" s="613">
        <f>+C461+C453</f>
        <v>338663163</v>
      </c>
      <c r="D462" s="613">
        <f>+D461+D453</f>
        <v>338663163</v>
      </c>
      <c r="J462" s="628"/>
      <c r="L462" s="677"/>
      <c r="M462" s="567"/>
      <c r="N462" s="666"/>
      <c r="S462" s="677"/>
      <c r="U462" s="677"/>
      <c r="V462" s="677"/>
      <c r="W462" s="677"/>
      <c r="X462" s="677"/>
      <c r="Y462" s="677"/>
      <c r="Z462" s="677"/>
      <c r="AA462" s="677"/>
      <c r="AB462" s="677"/>
      <c r="AC462" s="677"/>
      <c r="AD462" s="677"/>
      <c r="AE462" s="677"/>
      <c r="AF462" s="677"/>
    </row>
    <row r="463" spans="1:32">
      <c r="A463" s="540" t="s">
        <v>1554</v>
      </c>
      <c r="B463" s="540" t="s">
        <v>1555</v>
      </c>
      <c r="C463" s="613">
        <f>+C462</f>
        <v>338663163</v>
      </c>
      <c r="D463" s="613">
        <f>+D462</f>
        <v>338663163</v>
      </c>
      <c r="J463" s="628"/>
      <c r="L463" s="677"/>
      <c r="M463" s="567"/>
      <c r="N463" s="666"/>
      <c r="S463" s="677"/>
      <c r="U463" s="677"/>
      <c r="V463" s="677"/>
      <c r="W463" s="677"/>
      <c r="X463" s="677"/>
      <c r="Y463" s="677"/>
      <c r="Z463" s="677"/>
      <c r="AA463" s="677"/>
      <c r="AB463" s="677"/>
      <c r="AC463" s="677"/>
      <c r="AD463" s="677"/>
      <c r="AE463" s="677"/>
      <c r="AF463" s="677"/>
    </row>
    <row r="464" spans="1:32">
      <c r="A464" s="540" t="s">
        <v>1383</v>
      </c>
      <c r="B464" s="540" t="s">
        <v>1384</v>
      </c>
      <c r="C464" s="665">
        <f>+C445+C463</f>
        <v>8912900478</v>
      </c>
      <c r="D464" s="665">
        <f>+D445+D463</f>
        <v>8912900478</v>
      </c>
      <c r="J464" s="628"/>
      <c r="L464" s="677"/>
      <c r="M464" s="567"/>
      <c r="N464" s="666"/>
      <c r="S464" s="677"/>
      <c r="U464" s="677"/>
      <c r="V464" s="677"/>
      <c r="W464" s="677"/>
      <c r="X464" s="677"/>
      <c r="Y464" s="677"/>
      <c r="Z464" s="677"/>
      <c r="AA464" s="677"/>
      <c r="AB464" s="677"/>
      <c r="AC464" s="677"/>
      <c r="AD464" s="677"/>
      <c r="AE464" s="677"/>
      <c r="AF464" s="677"/>
    </row>
    <row r="465" spans="1:32">
      <c r="A465" s="540" t="s">
        <v>1563</v>
      </c>
      <c r="B465" s="540" t="s">
        <v>1564</v>
      </c>
      <c r="C465" s="613"/>
      <c r="D465" s="586"/>
      <c r="J465" s="628"/>
      <c r="L465" s="677"/>
      <c r="M465" s="567"/>
      <c r="N465" s="666"/>
      <c r="S465" s="677"/>
      <c r="U465" s="677"/>
      <c r="V465" s="677"/>
      <c r="W465" s="677"/>
      <c r="X465" s="677"/>
      <c r="Y465" s="677"/>
      <c r="Z465" s="677"/>
      <c r="AA465" s="677"/>
      <c r="AB465" s="677"/>
      <c r="AC465" s="677"/>
      <c r="AD465" s="677"/>
      <c r="AE465" s="677"/>
      <c r="AF465" s="677"/>
    </row>
    <row r="466" spans="1:32">
      <c r="A466" s="540" t="s">
        <v>1565</v>
      </c>
      <c r="B466" s="540" t="s">
        <v>1566</v>
      </c>
      <c r="C466" s="613"/>
      <c r="D466" s="586"/>
      <c r="J466" s="628"/>
      <c r="L466" s="677"/>
      <c r="M466" s="567"/>
      <c r="N466" s="666"/>
      <c r="S466" s="677"/>
      <c r="U466" s="677"/>
      <c r="V466" s="677"/>
      <c r="W466" s="677"/>
      <c r="X466" s="677"/>
      <c r="Y466" s="677"/>
      <c r="Z466" s="677"/>
      <c r="AA466" s="677"/>
      <c r="AB466" s="677"/>
      <c r="AC466" s="677"/>
      <c r="AD466" s="677"/>
      <c r="AE466" s="677"/>
      <c r="AF466" s="677"/>
    </row>
    <row r="467" spans="1:32">
      <c r="A467" s="540" t="s">
        <v>1567</v>
      </c>
      <c r="B467" s="540" t="s">
        <v>1568</v>
      </c>
      <c r="C467" s="613"/>
      <c r="D467" s="586"/>
      <c r="J467" s="628"/>
      <c r="L467" s="677"/>
      <c r="M467" s="567"/>
      <c r="N467" s="666"/>
      <c r="S467" s="677"/>
      <c r="U467" s="677"/>
      <c r="V467" s="677"/>
      <c r="W467" s="677"/>
      <c r="X467" s="677"/>
      <c r="Y467" s="677"/>
      <c r="Z467" s="677"/>
      <c r="AA467" s="677"/>
      <c r="AB467" s="677"/>
      <c r="AC467" s="677"/>
      <c r="AD467" s="677"/>
      <c r="AE467" s="677"/>
      <c r="AF467" s="677"/>
    </row>
    <row r="468" spans="1:32">
      <c r="A468" s="540" t="s">
        <v>1569</v>
      </c>
      <c r="B468" s="540" t="s">
        <v>1570</v>
      </c>
      <c r="C468" s="613"/>
      <c r="D468" s="586"/>
      <c r="J468" s="628"/>
      <c r="L468" s="677"/>
      <c r="M468" s="567"/>
      <c r="N468" s="666"/>
      <c r="S468" s="677"/>
      <c r="U468" s="677"/>
      <c r="V468" s="677"/>
      <c r="W468" s="677"/>
      <c r="X468" s="677"/>
      <c r="Y468" s="677"/>
      <c r="Z468" s="677"/>
      <c r="AA468" s="677"/>
      <c r="AB468" s="677"/>
      <c r="AC468" s="677"/>
      <c r="AD468" s="677"/>
      <c r="AE468" s="677"/>
      <c r="AF468" s="677"/>
    </row>
    <row r="469" spans="1:32">
      <c r="A469" s="540">
        <v>520101011</v>
      </c>
      <c r="B469" s="540" t="s">
        <v>1572</v>
      </c>
      <c r="C469" s="613">
        <f>VLOOKUP(A469,$H$330:$O$757,7,FALSE)</f>
        <v>652994807</v>
      </c>
      <c r="D469" s="585">
        <f>+C469</f>
        <v>652994807</v>
      </c>
      <c r="J469" s="628"/>
      <c r="L469" s="677"/>
      <c r="M469" s="567"/>
      <c r="N469" s="666"/>
      <c r="S469" s="677"/>
      <c r="U469" s="677"/>
      <c r="V469" s="677"/>
      <c r="W469" s="677"/>
      <c r="X469" s="677"/>
      <c r="Y469" s="677"/>
      <c r="Z469" s="677"/>
      <c r="AA469" s="677"/>
      <c r="AB469" s="677"/>
      <c r="AC469" s="677"/>
      <c r="AD469" s="677"/>
      <c r="AE469" s="677"/>
      <c r="AF469" s="677"/>
    </row>
    <row r="470" spans="1:32">
      <c r="A470" s="540">
        <v>520101041</v>
      </c>
      <c r="B470" s="540" t="s">
        <v>1574</v>
      </c>
      <c r="C470" s="613">
        <f>VLOOKUP(A470,$H$330:$O$757,7,FALSE)</f>
        <v>8814675</v>
      </c>
      <c r="D470" s="585">
        <f t="shared" ref="D470:D503" si="54">+C470</f>
        <v>8814675</v>
      </c>
      <c r="J470" s="628"/>
      <c r="L470" s="677"/>
      <c r="M470" s="567"/>
      <c r="N470" s="666"/>
      <c r="S470" s="677"/>
      <c r="U470" s="677"/>
      <c r="V470" s="677"/>
      <c r="W470" s="677"/>
      <c r="X470" s="677"/>
      <c r="Y470" s="677"/>
      <c r="Z470" s="677"/>
      <c r="AA470" s="677"/>
      <c r="AB470" s="677"/>
      <c r="AC470" s="677"/>
      <c r="AD470" s="677"/>
      <c r="AE470" s="677"/>
      <c r="AF470" s="677"/>
    </row>
    <row r="471" spans="1:32">
      <c r="A471" s="540">
        <v>520101061</v>
      </c>
      <c r="B471" s="540" t="s">
        <v>1011</v>
      </c>
      <c r="C471" s="613">
        <f>VLOOKUP(A471,$H$330:$O$757,7,FALSE)</f>
        <v>186516812</v>
      </c>
      <c r="D471" s="585">
        <f t="shared" si="54"/>
        <v>186516812</v>
      </c>
      <c r="J471" s="628"/>
      <c r="L471" s="677"/>
      <c r="M471" s="567"/>
      <c r="N471" s="666"/>
      <c r="S471" s="677"/>
      <c r="U471" s="677"/>
      <c r="V471" s="677"/>
      <c r="W471" s="677"/>
      <c r="X471" s="677"/>
      <c r="Y471" s="677"/>
      <c r="Z471" s="677"/>
      <c r="AA471" s="677"/>
      <c r="AB471" s="677"/>
      <c r="AC471" s="677"/>
      <c r="AD471" s="677"/>
      <c r="AE471" s="677"/>
      <c r="AF471" s="677"/>
    </row>
    <row r="472" spans="1:32">
      <c r="A472" s="540">
        <v>520101067</v>
      </c>
      <c r="B472" s="540" t="s">
        <v>1012</v>
      </c>
      <c r="C472" s="613"/>
      <c r="D472" s="585">
        <f t="shared" ref="D472:D473" si="55">+C472</f>
        <v>0</v>
      </c>
      <c r="J472" s="628"/>
      <c r="L472" s="677"/>
      <c r="M472" s="567"/>
      <c r="N472" s="666"/>
      <c r="S472" s="677"/>
      <c r="U472" s="677"/>
      <c r="V472" s="677"/>
      <c r="W472" s="677"/>
      <c r="X472" s="677"/>
      <c r="Y472" s="677"/>
      <c r="Z472" s="677"/>
      <c r="AA472" s="677"/>
      <c r="AB472" s="677"/>
      <c r="AC472" s="677"/>
      <c r="AD472" s="677"/>
      <c r="AE472" s="677"/>
      <c r="AF472" s="677"/>
    </row>
    <row r="473" spans="1:32">
      <c r="A473" s="540">
        <v>520101068</v>
      </c>
      <c r="B473" s="540" t="s">
        <v>2194</v>
      </c>
      <c r="C473" s="613">
        <f t="shared" ref="C473:C480" si="56">VLOOKUP(A473,$H$330:$O$757,7,FALSE)</f>
        <v>94200409</v>
      </c>
      <c r="D473" s="585">
        <f t="shared" si="55"/>
        <v>94200409</v>
      </c>
      <c r="J473" s="628"/>
      <c r="L473" s="677"/>
      <c r="M473" s="567"/>
      <c r="N473" s="666"/>
      <c r="S473" s="677"/>
      <c r="U473" s="677"/>
      <c r="V473" s="677"/>
      <c r="W473" s="677"/>
      <c r="X473" s="677"/>
      <c r="Y473" s="677"/>
      <c r="Z473" s="677"/>
      <c r="AA473" s="677"/>
      <c r="AB473" s="677"/>
      <c r="AC473" s="677"/>
      <c r="AD473" s="677"/>
      <c r="AE473" s="677"/>
      <c r="AF473" s="677"/>
    </row>
    <row r="474" spans="1:32">
      <c r="A474" s="540">
        <v>520101069</v>
      </c>
      <c r="B474" s="540" t="s">
        <v>1842</v>
      </c>
      <c r="C474" s="613">
        <f t="shared" si="56"/>
        <v>57192555</v>
      </c>
      <c r="D474" s="585">
        <f t="shared" si="54"/>
        <v>57192555</v>
      </c>
      <c r="J474" s="628"/>
      <c r="L474" s="677"/>
      <c r="M474" s="567"/>
      <c r="N474" s="666"/>
      <c r="S474" s="677"/>
      <c r="U474" s="677"/>
      <c r="V474" s="677"/>
      <c r="W474" s="677"/>
      <c r="X474" s="677"/>
      <c r="Y474" s="677"/>
      <c r="Z474" s="677"/>
      <c r="AA474" s="677"/>
      <c r="AB474" s="677"/>
      <c r="AC474" s="677"/>
      <c r="AD474" s="677"/>
      <c r="AE474" s="677"/>
      <c r="AF474" s="677"/>
    </row>
    <row r="475" spans="1:32">
      <c r="A475" s="540">
        <v>520101070</v>
      </c>
      <c r="B475" s="540" t="s">
        <v>1843</v>
      </c>
      <c r="C475" s="613">
        <f t="shared" si="56"/>
        <v>41924530</v>
      </c>
      <c r="D475" s="585">
        <f t="shared" si="54"/>
        <v>41924530</v>
      </c>
      <c r="J475" s="628"/>
      <c r="L475" s="677"/>
      <c r="M475" s="567"/>
      <c r="N475" s="666"/>
      <c r="S475" s="677"/>
      <c r="U475" s="677"/>
      <c r="V475" s="677"/>
      <c r="W475" s="677"/>
      <c r="X475" s="677"/>
      <c r="Y475" s="677"/>
      <c r="Z475" s="677"/>
      <c r="AA475" s="677"/>
      <c r="AB475" s="677"/>
      <c r="AC475" s="677"/>
      <c r="AD475" s="677"/>
      <c r="AE475" s="677"/>
      <c r="AF475" s="677"/>
    </row>
    <row r="476" spans="1:32">
      <c r="A476" s="540" t="s">
        <v>2498</v>
      </c>
      <c r="B476" s="540" t="s">
        <v>2497</v>
      </c>
      <c r="C476" s="613">
        <f t="shared" si="56"/>
        <v>272727</v>
      </c>
      <c r="D476" s="585">
        <f t="shared" ref="D476" si="57">+C476</f>
        <v>272727</v>
      </c>
      <c r="E476" s="677"/>
      <c r="J476" s="628"/>
      <c r="L476" s="677"/>
      <c r="M476" s="567"/>
      <c r="N476" s="666"/>
      <c r="S476" s="677"/>
      <c r="U476" s="677"/>
      <c r="V476" s="677"/>
      <c r="W476" s="677"/>
      <c r="X476" s="677"/>
      <c r="Y476" s="677"/>
      <c r="Z476" s="677"/>
      <c r="AA476" s="677"/>
      <c r="AB476" s="677"/>
      <c r="AC476" s="677"/>
      <c r="AD476" s="677"/>
      <c r="AE476" s="677"/>
      <c r="AF476" s="677"/>
    </row>
    <row r="477" spans="1:32">
      <c r="A477" s="540">
        <v>520101073</v>
      </c>
      <c r="B477" s="540" t="s">
        <v>1579</v>
      </c>
      <c r="C477" s="613">
        <f t="shared" si="56"/>
        <v>195551990</v>
      </c>
      <c r="D477" s="585">
        <f t="shared" si="54"/>
        <v>195551990</v>
      </c>
      <c r="J477" s="628"/>
      <c r="L477" s="677"/>
      <c r="M477" s="567"/>
      <c r="N477" s="666"/>
      <c r="S477" s="677"/>
      <c r="U477" s="677"/>
      <c r="V477" s="677"/>
      <c r="W477" s="677"/>
      <c r="X477" s="677"/>
      <c r="Y477" s="677"/>
      <c r="Z477" s="677"/>
      <c r="AA477" s="677"/>
      <c r="AB477" s="677"/>
      <c r="AC477" s="677"/>
      <c r="AD477" s="677"/>
      <c r="AE477" s="677"/>
      <c r="AF477" s="677"/>
    </row>
    <row r="478" spans="1:32">
      <c r="A478" s="540">
        <v>520101074</v>
      </c>
      <c r="B478" s="540" t="s">
        <v>1581</v>
      </c>
      <c r="C478" s="613">
        <f t="shared" si="56"/>
        <v>687273</v>
      </c>
      <c r="D478" s="585">
        <f t="shared" si="54"/>
        <v>687273</v>
      </c>
      <c r="J478" s="628"/>
      <c r="L478" s="677"/>
      <c r="M478" s="567"/>
      <c r="N478" s="666"/>
      <c r="S478" s="677"/>
      <c r="U478" s="677"/>
      <c r="V478" s="677"/>
      <c r="W478" s="677"/>
      <c r="X478" s="677"/>
      <c r="Y478" s="677"/>
      <c r="Z478" s="677"/>
      <c r="AA478" s="677"/>
      <c r="AB478" s="677"/>
      <c r="AC478" s="677"/>
      <c r="AD478" s="677"/>
      <c r="AE478" s="677"/>
      <c r="AF478" s="677"/>
    </row>
    <row r="479" spans="1:32">
      <c r="A479" s="540">
        <v>520101077</v>
      </c>
      <c r="B479" s="540" t="s">
        <v>1583</v>
      </c>
      <c r="C479" s="613">
        <f t="shared" si="56"/>
        <v>53604271</v>
      </c>
      <c r="D479" s="585">
        <f t="shared" si="54"/>
        <v>53604271</v>
      </c>
      <c r="J479" s="628"/>
      <c r="L479" s="677"/>
      <c r="M479" s="567"/>
      <c r="N479" s="666"/>
      <c r="S479" s="677"/>
      <c r="U479" s="677"/>
      <c r="V479" s="677"/>
      <c r="W479" s="677"/>
      <c r="X479" s="677"/>
      <c r="Y479" s="677"/>
      <c r="Z479" s="677"/>
      <c r="AA479" s="677"/>
      <c r="AB479" s="677"/>
      <c r="AC479" s="677"/>
      <c r="AD479" s="677"/>
      <c r="AE479" s="677"/>
      <c r="AF479" s="677"/>
    </row>
    <row r="480" spans="1:32">
      <c r="A480" s="540">
        <v>520101079</v>
      </c>
      <c r="B480" s="540" t="s">
        <v>1585</v>
      </c>
      <c r="C480" s="613">
        <f t="shared" si="56"/>
        <v>60381503</v>
      </c>
      <c r="D480" s="585">
        <f t="shared" si="54"/>
        <v>60381503</v>
      </c>
      <c r="J480" s="628"/>
      <c r="L480" s="677"/>
      <c r="M480" s="567"/>
      <c r="N480" s="666"/>
      <c r="S480" s="677"/>
      <c r="U480" s="677"/>
      <c r="V480" s="677"/>
      <c r="W480" s="677"/>
      <c r="X480" s="677"/>
      <c r="Y480" s="677"/>
      <c r="Z480" s="677"/>
      <c r="AA480" s="677"/>
      <c r="AB480" s="677"/>
      <c r="AC480" s="677"/>
      <c r="AD480" s="677"/>
      <c r="AE480" s="677"/>
      <c r="AF480" s="677"/>
    </row>
    <row r="481" spans="1:32">
      <c r="A481" s="540">
        <v>520101080</v>
      </c>
      <c r="B481" s="540" t="s">
        <v>1660</v>
      </c>
      <c r="C481" s="613"/>
      <c r="D481" s="585">
        <f t="shared" si="54"/>
        <v>0</v>
      </c>
      <c r="J481" s="628"/>
      <c r="L481" s="677"/>
      <c r="M481" s="567"/>
      <c r="N481" s="666"/>
      <c r="S481" s="677"/>
      <c r="U481" s="677"/>
      <c r="V481" s="677"/>
      <c r="W481" s="677"/>
      <c r="X481" s="677"/>
      <c r="Y481" s="677"/>
      <c r="Z481" s="677"/>
      <c r="AA481" s="677"/>
      <c r="AB481" s="677"/>
      <c r="AC481" s="677"/>
      <c r="AD481" s="677"/>
      <c r="AE481" s="677"/>
      <c r="AF481" s="677"/>
    </row>
    <row r="482" spans="1:32">
      <c r="A482" s="540" t="s">
        <v>2499</v>
      </c>
      <c r="B482" s="540" t="s">
        <v>1617</v>
      </c>
      <c r="C482" s="613">
        <f>VLOOKUP(A482,$H$330:$O$757,7,FALSE)</f>
        <v>0</v>
      </c>
      <c r="D482" s="585">
        <f t="shared" ref="D482" si="58">+C482</f>
        <v>0</v>
      </c>
      <c r="E482" s="677"/>
      <c r="J482" s="628"/>
      <c r="L482" s="677"/>
      <c r="M482" s="567"/>
      <c r="N482" s="666"/>
      <c r="S482" s="677"/>
      <c r="U482" s="677"/>
      <c r="V482" s="677"/>
      <c r="W482" s="677"/>
      <c r="X482" s="677"/>
      <c r="Y482" s="677"/>
      <c r="Z482" s="677"/>
      <c r="AA482" s="677"/>
      <c r="AB482" s="677"/>
      <c r="AC482" s="677"/>
      <c r="AD482" s="677"/>
      <c r="AE482" s="677"/>
      <c r="AF482" s="677"/>
    </row>
    <row r="483" spans="1:32">
      <c r="A483" s="540" t="s">
        <v>2218</v>
      </c>
      <c r="B483" s="540" t="s">
        <v>1628</v>
      </c>
      <c r="C483" s="613">
        <v>0</v>
      </c>
      <c r="D483" s="585">
        <f t="shared" si="54"/>
        <v>0</v>
      </c>
      <c r="J483" s="628"/>
      <c r="L483" s="677"/>
      <c r="M483" s="567"/>
      <c r="N483" s="666"/>
      <c r="S483" s="677"/>
      <c r="U483" s="677"/>
      <c r="V483" s="677"/>
      <c r="W483" s="677"/>
      <c r="X483" s="677"/>
      <c r="Y483" s="677"/>
      <c r="Z483" s="677"/>
      <c r="AA483" s="677"/>
      <c r="AB483" s="677"/>
      <c r="AC483" s="677"/>
      <c r="AD483" s="677"/>
      <c r="AE483" s="677"/>
      <c r="AF483" s="677"/>
    </row>
    <row r="484" spans="1:32">
      <c r="A484" s="540">
        <v>520101084</v>
      </c>
      <c r="B484" s="540" t="s">
        <v>2195</v>
      </c>
      <c r="C484" s="613">
        <f>VLOOKUP(A484,$H$330:$O$757,7,FALSE)</f>
        <v>-142292</v>
      </c>
      <c r="D484" s="585">
        <f t="shared" si="54"/>
        <v>-142292</v>
      </c>
      <c r="J484" s="628"/>
      <c r="L484" s="677"/>
      <c r="M484" s="567"/>
      <c r="N484" s="666"/>
      <c r="S484" s="677"/>
      <c r="U484" s="677"/>
      <c r="V484" s="677"/>
      <c r="W484" s="677"/>
      <c r="X484" s="677"/>
      <c r="Y484" s="677"/>
      <c r="Z484" s="677"/>
      <c r="AA484" s="677"/>
      <c r="AB484" s="677"/>
      <c r="AC484" s="677"/>
      <c r="AD484" s="677"/>
      <c r="AE484" s="677"/>
      <c r="AF484" s="677"/>
    </row>
    <row r="485" spans="1:32">
      <c r="A485" s="540">
        <v>520101085</v>
      </c>
      <c r="B485" s="540" t="s">
        <v>1775</v>
      </c>
      <c r="C485" s="613">
        <f>VLOOKUP(A485,$H$330:$O$757,7,FALSE)</f>
        <v>477410119</v>
      </c>
      <c r="D485" s="585">
        <f t="shared" si="54"/>
        <v>477410119</v>
      </c>
      <c r="J485" s="628"/>
      <c r="L485" s="677"/>
      <c r="M485" s="567"/>
      <c r="N485" s="666"/>
      <c r="S485" s="677"/>
      <c r="U485" s="677"/>
      <c r="V485" s="677"/>
      <c r="W485" s="677"/>
      <c r="X485" s="677"/>
      <c r="Y485" s="677"/>
      <c r="Z485" s="677"/>
      <c r="AA485" s="677"/>
      <c r="AB485" s="677"/>
      <c r="AC485" s="677"/>
      <c r="AD485" s="677"/>
      <c r="AE485" s="677"/>
      <c r="AF485" s="677"/>
    </row>
    <row r="486" spans="1:32">
      <c r="A486" s="540" t="s">
        <v>2256</v>
      </c>
      <c r="B486" s="540" t="s">
        <v>1975</v>
      </c>
      <c r="C486" s="613"/>
      <c r="D486" s="585">
        <f t="shared" ref="D486" si="59">+C486</f>
        <v>0</v>
      </c>
      <c r="J486" s="628"/>
      <c r="L486" s="677"/>
      <c r="M486" s="567"/>
      <c r="N486" s="666"/>
      <c r="S486" s="677"/>
      <c r="U486" s="677"/>
      <c r="V486" s="677"/>
      <c r="W486" s="677"/>
      <c r="X486" s="677"/>
      <c r="Y486" s="677"/>
      <c r="Z486" s="677"/>
      <c r="AA486" s="677"/>
      <c r="AB486" s="677"/>
      <c r="AC486" s="677"/>
      <c r="AD486" s="677"/>
      <c r="AE486" s="677"/>
      <c r="AF486" s="677"/>
    </row>
    <row r="487" spans="1:32">
      <c r="A487" s="540">
        <v>520101092</v>
      </c>
      <c r="B487" s="540" t="s">
        <v>1588</v>
      </c>
      <c r="C487" s="613">
        <f>VLOOKUP(A487,$H$330:$O$757,7,FALSE)</f>
        <v>44107344</v>
      </c>
      <c r="D487" s="585">
        <f t="shared" si="54"/>
        <v>44107344</v>
      </c>
      <c r="J487" s="628"/>
      <c r="L487" s="677"/>
      <c r="M487" s="567"/>
      <c r="N487" s="666"/>
      <c r="S487" s="677"/>
      <c r="U487" s="677"/>
      <c r="V487" s="677"/>
      <c r="W487" s="677"/>
      <c r="X487" s="677"/>
      <c r="Y487" s="677"/>
      <c r="Z487" s="677"/>
      <c r="AA487" s="677"/>
      <c r="AB487" s="677"/>
      <c r="AC487" s="677"/>
      <c r="AD487" s="677"/>
      <c r="AE487" s="677"/>
      <c r="AF487" s="677"/>
    </row>
    <row r="488" spans="1:32">
      <c r="A488" s="540">
        <v>520101094</v>
      </c>
      <c r="B488" s="540" t="s">
        <v>1590</v>
      </c>
      <c r="C488" s="613">
        <f>VLOOKUP(A488,$H$330:$O$757,7,FALSE)</f>
        <v>1801971</v>
      </c>
      <c r="D488" s="585">
        <f t="shared" si="54"/>
        <v>1801971</v>
      </c>
      <c r="J488" s="628"/>
      <c r="L488" s="677"/>
      <c r="M488" s="567"/>
      <c r="N488" s="666"/>
      <c r="S488" s="677"/>
      <c r="U488" s="677"/>
      <c r="V488" s="677"/>
      <c r="W488" s="677"/>
      <c r="X488" s="677"/>
      <c r="Y488" s="677"/>
      <c r="Z488" s="677"/>
      <c r="AA488" s="677"/>
      <c r="AB488" s="677"/>
      <c r="AC488" s="677"/>
      <c r="AD488" s="677"/>
      <c r="AE488" s="677"/>
      <c r="AF488" s="677"/>
    </row>
    <row r="489" spans="1:32">
      <c r="A489" s="540">
        <v>520101095</v>
      </c>
      <c r="B489" s="540" t="s">
        <v>1777</v>
      </c>
      <c r="C489" s="613">
        <f>VLOOKUP(A489,$H$330:$O$757,7,FALSE)</f>
        <v>38982409</v>
      </c>
      <c r="D489" s="585">
        <f t="shared" si="54"/>
        <v>38982409</v>
      </c>
      <c r="J489" s="628"/>
      <c r="L489" s="677"/>
      <c r="M489" s="567"/>
      <c r="N489" s="666"/>
      <c r="S489" s="677"/>
      <c r="U489" s="677"/>
      <c r="V489" s="677"/>
      <c r="W489" s="677"/>
      <c r="X489" s="677"/>
      <c r="Y489" s="677"/>
      <c r="Z489" s="677"/>
      <c r="AA489" s="677"/>
      <c r="AB489" s="677"/>
      <c r="AC489" s="677"/>
      <c r="AD489" s="677"/>
      <c r="AE489" s="677"/>
      <c r="AF489" s="677"/>
    </row>
    <row r="490" spans="1:32">
      <c r="A490" s="540" t="s">
        <v>2257</v>
      </c>
      <c r="B490" s="540" t="s">
        <v>2263</v>
      </c>
      <c r="C490" s="613"/>
      <c r="D490" s="585">
        <f t="shared" ref="D490" si="60">+C490</f>
        <v>0</v>
      </c>
      <c r="J490" s="628"/>
      <c r="L490" s="677"/>
      <c r="M490" s="567"/>
      <c r="N490" s="666"/>
      <c r="S490" s="677"/>
      <c r="U490" s="677"/>
      <c r="V490" s="677"/>
      <c r="W490" s="677"/>
      <c r="X490" s="677"/>
      <c r="Y490" s="677"/>
      <c r="Z490" s="677"/>
      <c r="AA490" s="677"/>
      <c r="AB490" s="677"/>
      <c r="AC490" s="677"/>
      <c r="AD490" s="677"/>
      <c r="AE490" s="677"/>
      <c r="AF490" s="677"/>
    </row>
    <row r="491" spans="1:32">
      <c r="A491" s="540">
        <v>520101102</v>
      </c>
      <c r="B491" s="540" t="s">
        <v>1845</v>
      </c>
      <c r="C491" s="613">
        <f>VLOOKUP(A491,$H$330:$O$757,7,FALSE)</f>
        <v>18527545</v>
      </c>
      <c r="D491" s="585">
        <f t="shared" si="54"/>
        <v>18527545</v>
      </c>
      <c r="J491" s="628"/>
      <c r="L491" s="677"/>
      <c r="M491" s="567"/>
      <c r="N491" s="666"/>
      <c r="S491" s="677"/>
      <c r="U491" s="677"/>
      <c r="V491" s="677"/>
      <c r="W491" s="677"/>
      <c r="X491" s="677"/>
      <c r="Y491" s="677"/>
      <c r="Z491" s="677"/>
      <c r="AA491" s="677"/>
      <c r="AB491" s="677"/>
      <c r="AC491" s="677"/>
      <c r="AD491" s="677"/>
      <c r="AE491" s="677"/>
      <c r="AF491" s="677"/>
    </row>
    <row r="492" spans="1:32">
      <c r="A492" s="540">
        <v>520101150</v>
      </c>
      <c r="B492" s="540" t="s">
        <v>1592</v>
      </c>
      <c r="C492" s="613">
        <f>VLOOKUP(A492,$H$330:$O$757,7,FALSE)</f>
        <v>9349646</v>
      </c>
      <c r="D492" s="585">
        <f t="shared" si="54"/>
        <v>9349646</v>
      </c>
      <c r="J492" s="628"/>
      <c r="L492" s="677"/>
      <c r="M492" s="567"/>
      <c r="N492" s="666"/>
      <c r="S492" s="677"/>
      <c r="U492" s="677"/>
      <c r="V492" s="677"/>
      <c r="W492" s="677"/>
      <c r="X492" s="677"/>
      <c r="Y492" s="677"/>
      <c r="Z492" s="677"/>
      <c r="AA492" s="677"/>
      <c r="AB492" s="677"/>
      <c r="AC492" s="677"/>
      <c r="AD492" s="677"/>
      <c r="AE492" s="677"/>
      <c r="AF492" s="677"/>
    </row>
    <row r="493" spans="1:32">
      <c r="A493" s="540">
        <v>520101168</v>
      </c>
      <c r="B493" s="540" t="s">
        <v>1594</v>
      </c>
      <c r="C493" s="613">
        <f>VLOOKUP(A493,$H$330:$O$757,7,FALSE)</f>
        <v>6249363</v>
      </c>
      <c r="D493" s="585">
        <f t="shared" si="54"/>
        <v>6249363</v>
      </c>
      <c r="J493" s="628"/>
      <c r="L493" s="677"/>
      <c r="M493" s="567"/>
      <c r="N493" s="666"/>
      <c r="S493" s="677"/>
      <c r="U493" s="677"/>
      <c r="V493" s="677"/>
      <c r="W493" s="677"/>
      <c r="X493" s="677"/>
      <c r="Y493" s="677"/>
      <c r="Z493" s="677"/>
      <c r="AA493" s="677"/>
      <c r="AB493" s="677"/>
      <c r="AC493" s="677"/>
      <c r="AD493" s="677"/>
      <c r="AE493" s="677"/>
      <c r="AF493" s="677"/>
    </row>
    <row r="494" spans="1:32">
      <c r="A494" s="540">
        <v>520101201</v>
      </c>
      <c r="B494" s="540" t="s">
        <v>1596</v>
      </c>
      <c r="C494" s="613">
        <f>VLOOKUP(A494,$H$330:$O$757,7,FALSE)</f>
        <v>11070504</v>
      </c>
      <c r="D494" s="585">
        <f t="shared" si="54"/>
        <v>11070504</v>
      </c>
      <c r="J494" s="628"/>
      <c r="L494" s="677"/>
      <c r="M494" s="567"/>
      <c r="N494" s="666"/>
      <c r="S494" s="677"/>
      <c r="U494" s="677"/>
      <c r="V494" s="677"/>
      <c r="W494" s="677"/>
      <c r="X494" s="677"/>
      <c r="Y494" s="677"/>
      <c r="Z494" s="677"/>
      <c r="AA494" s="677"/>
      <c r="AB494" s="677"/>
      <c r="AC494" s="677"/>
      <c r="AD494" s="677"/>
      <c r="AE494" s="677"/>
      <c r="AF494" s="677"/>
    </row>
    <row r="495" spans="1:32">
      <c r="A495" s="540">
        <v>520101202</v>
      </c>
      <c r="B495" s="540" t="s">
        <v>1598</v>
      </c>
      <c r="C495" s="613">
        <f>VLOOKUP(A495,$H$330:$O$757,7,FALSE)</f>
        <v>8016817</v>
      </c>
      <c r="D495" s="585">
        <f t="shared" si="54"/>
        <v>8016817</v>
      </c>
      <c r="J495" s="628"/>
      <c r="L495" s="677"/>
      <c r="M495" s="567"/>
      <c r="N495" s="666"/>
      <c r="S495" s="677"/>
      <c r="U495" s="677"/>
      <c r="V495" s="677"/>
      <c r="W495" s="677"/>
      <c r="X495" s="677"/>
      <c r="Y495" s="677"/>
      <c r="Z495" s="677"/>
      <c r="AA495" s="677"/>
      <c r="AB495" s="677"/>
      <c r="AC495" s="677"/>
      <c r="AD495" s="677"/>
      <c r="AE495" s="677"/>
      <c r="AF495" s="677"/>
    </row>
    <row r="496" spans="1:32">
      <c r="A496" s="540" t="s">
        <v>1846</v>
      </c>
      <c r="B496" s="540" t="s">
        <v>1847</v>
      </c>
      <c r="C496" s="613">
        <v>0</v>
      </c>
      <c r="D496" s="585">
        <f t="shared" si="54"/>
        <v>0</v>
      </c>
      <c r="J496" s="628"/>
      <c r="L496" s="677"/>
      <c r="M496" s="567"/>
      <c r="N496" s="666"/>
      <c r="S496" s="677"/>
      <c r="U496" s="677"/>
      <c r="V496" s="677"/>
      <c r="W496" s="677"/>
      <c r="X496" s="677"/>
      <c r="Y496" s="677"/>
      <c r="Z496" s="677"/>
      <c r="AA496" s="677"/>
      <c r="AB496" s="677"/>
      <c r="AC496" s="677"/>
      <c r="AD496" s="677"/>
      <c r="AE496" s="677"/>
      <c r="AF496" s="677"/>
    </row>
    <row r="497" spans="1:32">
      <c r="A497" s="540" t="s">
        <v>1778</v>
      </c>
      <c r="B497" s="540" t="s">
        <v>1779</v>
      </c>
      <c r="C497" s="613">
        <f>VLOOKUP(A497,$H$330:$O$757,7,FALSE)</f>
        <v>4518502</v>
      </c>
      <c r="D497" s="585">
        <f t="shared" ref="D497" si="61">+C497</f>
        <v>4518502</v>
      </c>
      <c r="H497" s="540">
        <v>520110</v>
      </c>
      <c r="I497" s="540" t="s">
        <v>2409</v>
      </c>
      <c r="J497" s="628"/>
      <c r="M497" s="567"/>
      <c r="N497" s="666"/>
      <c r="P497" s="622">
        <v>59063504</v>
      </c>
      <c r="S497" s="677"/>
      <c r="U497" s="677"/>
      <c r="V497" s="677"/>
      <c r="W497" s="677"/>
      <c r="X497" s="677"/>
      <c r="Y497" s="677"/>
      <c r="Z497" s="677"/>
      <c r="AA497" s="677"/>
      <c r="AB497" s="677"/>
      <c r="AC497" s="677"/>
      <c r="AD497" s="677"/>
      <c r="AE497" s="677"/>
      <c r="AF497" s="677"/>
    </row>
    <row r="498" spans="1:32">
      <c r="A498" s="540">
        <v>520101221</v>
      </c>
      <c r="B498" s="540" t="s">
        <v>1602</v>
      </c>
      <c r="C498" s="613">
        <f>VLOOKUP(A498,$H$330:$O$757,7,FALSE)</f>
        <v>10944884</v>
      </c>
      <c r="D498" s="585">
        <f t="shared" si="54"/>
        <v>10944884</v>
      </c>
      <c r="H498" s="540">
        <v>520110015</v>
      </c>
      <c r="I498" s="540" t="s">
        <v>2410</v>
      </c>
      <c r="J498" s="628"/>
      <c r="M498" s="567"/>
      <c r="N498" s="666">
        <v>58927140</v>
      </c>
      <c r="S498" s="677"/>
      <c r="U498" s="677"/>
      <c r="V498" s="677"/>
      <c r="W498" s="677"/>
      <c r="X498" s="677"/>
      <c r="Y498" s="677"/>
      <c r="Z498" s="677"/>
      <c r="AA498" s="677"/>
      <c r="AB498" s="677"/>
      <c r="AC498" s="677"/>
      <c r="AD498" s="677"/>
      <c r="AE498" s="677"/>
      <c r="AF498" s="677"/>
    </row>
    <row r="499" spans="1:32">
      <c r="A499" s="540">
        <v>520101223</v>
      </c>
      <c r="B499" s="540" t="s">
        <v>2196</v>
      </c>
      <c r="C499" s="613"/>
      <c r="D499" s="585">
        <f t="shared" si="54"/>
        <v>0</v>
      </c>
      <c r="H499" s="540" t="s">
        <v>1852</v>
      </c>
      <c r="I499" s="540" t="s">
        <v>2411</v>
      </c>
      <c r="J499" s="628"/>
      <c r="M499" s="567"/>
      <c r="N499" s="666">
        <v>136364</v>
      </c>
      <c r="S499" s="677"/>
      <c r="U499" s="677"/>
      <c r="V499" s="677"/>
      <c r="W499" s="677"/>
      <c r="X499" s="677"/>
      <c r="Y499" s="677"/>
      <c r="Z499" s="677"/>
      <c r="AA499" s="677"/>
      <c r="AB499" s="677"/>
      <c r="AC499" s="677"/>
      <c r="AD499" s="677"/>
      <c r="AE499" s="677"/>
      <c r="AF499" s="677"/>
    </row>
    <row r="500" spans="1:32">
      <c r="A500" s="540" t="s">
        <v>1848</v>
      </c>
      <c r="B500" s="540" t="s">
        <v>1623</v>
      </c>
      <c r="C500" s="613">
        <f>VLOOKUP(A500,$H$330:$O$757,7,FALSE)</f>
        <v>590909</v>
      </c>
      <c r="D500" s="585">
        <f t="shared" ref="D500" si="62">+C500</f>
        <v>590909</v>
      </c>
      <c r="H500" s="540">
        <v>520111</v>
      </c>
      <c r="I500" s="540" t="s">
        <v>2412</v>
      </c>
      <c r="J500" s="628"/>
      <c r="M500" s="567"/>
      <c r="N500" s="666"/>
      <c r="P500" s="622">
        <v>2788858350</v>
      </c>
      <c r="S500" s="677"/>
      <c r="U500" s="677"/>
      <c r="V500" s="677"/>
      <c r="W500" s="677"/>
      <c r="X500" s="677"/>
      <c r="Y500" s="677"/>
      <c r="Z500" s="677"/>
      <c r="AA500" s="677"/>
      <c r="AB500" s="677"/>
      <c r="AC500" s="677"/>
      <c r="AD500" s="677"/>
      <c r="AE500" s="677"/>
      <c r="AF500" s="677"/>
    </row>
    <row r="501" spans="1:32">
      <c r="A501" s="540">
        <v>520101246</v>
      </c>
      <c r="B501" s="540" t="s">
        <v>1604</v>
      </c>
      <c r="C501" s="613">
        <f>VLOOKUP(A501,$H$330:$O$757,7,FALSE)</f>
        <v>13626489</v>
      </c>
      <c r="D501" s="585">
        <f t="shared" si="54"/>
        <v>13626489</v>
      </c>
      <c r="H501" s="540">
        <v>520111001</v>
      </c>
      <c r="I501" s="540" t="s">
        <v>2413</v>
      </c>
      <c r="M501" s="567"/>
      <c r="N501" s="666">
        <v>81818189</v>
      </c>
      <c r="S501" s="677"/>
      <c r="U501" s="677"/>
      <c r="V501" s="677"/>
      <c r="W501" s="677"/>
      <c r="X501" s="677"/>
      <c r="Y501" s="677"/>
      <c r="Z501" s="677"/>
      <c r="AA501" s="677"/>
      <c r="AB501" s="677"/>
      <c r="AC501" s="677"/>
      <c r="AD501" s="677"/>
      <c r="AE501" s="677"/>
      <c r="AF501" s="677"/>
    </row>
    <row r="502" spans="1:32">
      <c r="A502" s="540">
        <v>520101249</v>
      </c>
      <c r="B502" s="540" t="s">
        <v>1606</v>
      </c>
      <c r="C502" s="613">
        <f>VLOOKUP(A502,$H$330:$O$757,7,FALSE)</f>
        <v>82487256</v>
      </c>
      <c r="D502" s="585">
        <f t="shared" si="54"/>
        <v>82487256</v>
      </c>
      <c r="H502" s="540">
        <v>520111011</v>
      </c>
      <c r="I502" s="540" t="s">
        <v>2414</v>
      </c>
      <c r="J502" s="628"/>
      <c r="M502" s="567"/>
      <c r="N502" s="666">
        <v>696404829</v>
      </c>
      <c r="S502" s="677"/>
      <c r="U502" s="677"/>
      <c r="V502" s="677"/>
      <c r="W502" s="677"/>
      <c r="X502" s="677"/>
      <c r="Y502" s="677"/>
      <c r="Z502" s="677"/>
      <c r="AA502" s="677"/>
      <c r="AB502" s="677"/>
      <c r="AC502" s="677"/>
      <c r="AD502" s="677"/>
      <c r="AE502" s="677"/>
      <c r="AF502" s="677"/>
    </row>
    <row r="503" spans="1:32">
      <c r="A503" s="540">
        <v>520101250</v>
      </c>
      <c r="B503" s="540" t="s">
        <v>1608</v>
      </c>
      <c r="C503" s="613">
        <f>VLOOKUP(A503,$H$330:$O$757,7,FALSE)</f>
        <v>29711610</v>
      </c>
      <c r="D503" s="585">
        <f t="shared" si="54"/>
        <v>29711610</v>
      </c>
      <c r="H503" s="540">
        <v>520111013</v>
      </c>
      <c r="I503" s="540" t="s">
        <v>2197</v>
      </c>
      <c r="J503" s="628"/>
      <c r="M503" s="567"/>
      <c r="N503" s="666">
        <v>-1182871</v>
      </c>
      <c r="S503" s="677"/>
      <c r="U503" s="677"/>
      <c r="V503" s="677"/>
      <c r="W503" s="677"/>
      <c r="X503" s="677"/>
      <c r="Y503" s="677"/>
      <c r="Z503" s="677"/>
      <c r="AA503" s="677"/>
      <c r="AB503" s="677"/>
      <c r="AC503" s="677"/>
      <c r="AD503" s="677"/>
      <c r="AE503" s="677"/>
      <c r="AF503" s="677"/>
    </row>
    <row r="504" spans="1:32">
      <c r="A504" s="540" t="s">
        <v>1569</v>
      </c>
      <c r="B504" s="540" t="s">
        <v>1570</v>
      </c>
      <c r="C504" s="665">
        <f>SUM(C469:C503)</f>
        <v>2109394628</v>
      </c>
      <c r="D504" s="613">
        <f>SUM(D469:D503)</f>
        <v>2109394628</v>
      </c>
      <c r="E504" s="509">
        <f>+C504-P424</f>
        <v>-10000000</v>
      </c>
      <c r="H504" s="540">
        <v>520111041</v>
      </c>
      <c r="I504" s="540" t="s">
        <v>2386</v>
      </c>
      <c r="J504" s="628"/>
      <c r="M504" s="567"/>
      <c r="N504" s="666">
        <v>10633570</v>
      </c>
      <c r="S504" s="677"/>
      <c r="U504" s="677"/>
      <c r="V504" s="677"/>
      <c r="W504" s="677"/>
      <c r="X504" s="677"/>
      <c r="Y504" s="677"/>
      <c r="Z504" s="677"/>
      <c r="AA504" s="677"/>
      <c r="AB504" s="677"/>
      <c r="AC504" s="677"/>
      <c r="AD504" s="677"/>
      <c r="AE504" s="677"/>
      <c r="AF504" s="677"/>
    </row>
    <row r="505" spans="1:32">
      <c r="A505" s="540" t="s">
        <v>1849</v>
      </c>
      <c r="B505" s="540" t="s">
        <v>1850</v>
      </c>
      <c r="C505" s="613"/>
      <c r="D505" s="586"/>
      <c r="H505" s="540">
        <v>520111061</v>
      </c>
      <c r="I505" s="540" t="s">
        <v>2387</v>
      </c>
      <c r="J505" s="628"/>
      <c r="M505" s="567"/>
      <c r="N505" s="666">
        <v>114906798</v>
      </c>
      <c r="S505" s="677"/>
      <c r="U505" s="677"/>
      <c r="V505" s="677"/>
      <c r="W505" s="677"/>
      <c r="X505" s="677"/>
      <c r="Y505" s="677"/>
      <c r="Z505" s="677"/>
      <c r="AA505" s="677"/>
      <c r="AB505" s="677"/>
      <c r="AC505" s="677"/>
      <c r="AD505" s="677"/>
      <c r="AE505" s="677"/>
      <c r="AF505" s="677"/>
    </row>
    <row r="506" spans="1:32">
      <c r="A506" s="540">
        <v>520110015</v>
      </c>
      <c r="B506" s="540" t="s">
        <v>1851</v>
      </c>
      <c r="C506" s="613">
        <f>VLOOKUP(A506,$H$330:$O$757,7,FALSE)</f>
        <v>58927140</v>
      </c>
      <c r="D506" s="586">
        <f>+C506</f>
        <v>58927140</v>
      </c>
      <c r="H506" s="540">
        <v>520111071</v>
      </c>
      <c r="I506" s="540" t="s">
        <v>2415</v>
      </c>
      <c r="J506" s="628"/>
      <c r="M506" s="567"/>
      <c r="N506" s="666">
        <v>58033736</v>
      </c>
      <c r="S506" s="677"/>
      <c r="U506" s="677"/>
      <c r="V506" s="677"/>
      <c r="W506" s="677"/>
      <c r="X506" s="677"/>
      <c r="Y506" s="677"/>
      <c r="Z506" s="677"/>
      <c r="AA506" s="677"/>
      <c r="AB506" s="677"/>
      <c r="AC506" s="677"/>
      <c r="AD506" s="677"/>
      <c r="AE506" s="677"/>
      <c r="AF506" s="677"/>
    </row>
    <row r="507" spans="1:32">
      <c r="A507" s="540">
        <v>520110023</v>
      </c>
      <c r="B507" s="540" t="s">
        <v>1874</v>
      </c>
      <c r="C507" s="613"/>
      <c r="D507" s="586">
        <f t="shared" ref="D507:D508" si="63">+C507</f>
        <v>0</v>
      </c>
      <c r="H507" s="540">
        <v>520111081</v>
      </c>
      <c r="I507" s="540" t="s">
        <v>2416</v>
      </c>
      <c r="J507" s="628"/>
      <c r="M507" s="567"/>
      <c r="N507" s="666">
        <v>1112593090</v>
      </c>
      <c r="S507" s="677"/>
      <c r="U507" s="677"/>
      <c r="V507" s="677"/>
      <c r="W507" s="677"/>
      <c r="X507" s="677"/>
      <c r="Y507" s="677"/>
      <c r="Z507" s="677"/>
      <c r="AA507" s="677"/>
      <c r="AB507" s="677"/>
      <c r="AC507" s="677"/>
      <c r="AD507" s="677"/>
      <c r="AE507" s="677"/>
      <c r="AF507" s="677"/>
    </row>
    <row r="508" spans="1:32">
      <c r="A508" s="540" t="s">
        <v>1852</v>
      </c>
      <c r="B508" s="540" t="s">
        <v>1647</v>
      </c>
      <c r="C508" s="613">
        <f>VLOOKUP(A508,$H$330:$O$757,7,FALSE)</f>
        <v>136364</v>
      </c>
      <c r="D508" s="586">
        <f t="shared" si="63"/>
        <v>136364</v>
      </c>
      <c r="H508" s="540">
        <v>520111082</v>
      </c>
      <c r="I508" s="540" t="s">
        <v>2417</v>
      </c>
      <c r="J508" s="628"/>
      <c r="M508" s="567"/>
      <c r="N508" s="660">
        <v>1560248</v>
      </c>
      <c r="S508" s="677"/>
      <c r="U508" s="677"/>
      <c r="V508" s="677"/>
      <c r="W508" s="677"/>
      <c r="X508" s="677"/>
      <c r="Y508" s="677"/>
      <c r="Z508" s="677"/>
      <c r="AA508" s="677"/>
      <c r="AB508" s="677"/>
      <c r="AC508" s="677"/>
      <c r="AD508" s="677"/>
      <c r="AE508" s="677"/>
      <c r="AF508" s="677"/>
    </row>
    <row r="509" spans="1:32">
      <c r="A509" s="540" t="s">
        <v>1849</v>
      </c>
      <c r="B509" s="540" t="s">
        <v>1850</v>
      </c>
      <c r="C509" s="665">
        <f>SUM(C506:C508)</f>
        <v>59063504</v>
      </c>
      <c r="D509" s="613">
        <f>SUM(D506:D508)</f>
        <v>59063504</v>
      </c>
      <c r="H509" s="540">
        <v>520111123</v>
      </c>
      <c r="I509" s="540" t="s">
        <v>2418</v>
      </c>
      <c r="J509" s="628"/>
      <c r="M509" s="567"/>
      <c r="N509" s="666">
        <v>15644686</v>
      </c>
      <c r="S509" s="677"/>
      <c r="U509" s="677"/>
      <c r="V509" s="677"/>
      <c r="W509" s="677"/>
      <c r="X509" s="677"/>
      <c r="Y509" s="677"/>
      <c r="Z509" s="677"/>
      <c r="AA509" s="677"/>
      <c r="AB509" s="677"/>
      <c r="AC509" s="677"/>
      <c r="AD509" s="677"/>
      <c r="AE509" s="677"/>
      <c r="AF509" s="677"/>
    </row>
    <row r="510" spans="1:32">
      <c r="A510" s="540" t="s">
        <v>1610</v>
      </c>
      <c r="B510" s="540" t="s">
        <v>1611</v>
      </c>
      <c r="H510" s="540">
        <v>520111124</v>
      </c>
      <c r="I510" s="540" t="s">
        <v>2175</v>
      </c>
      <c r="J510" s="628"/>
      <c r="M510" s="567"/>
      <c r="N510" s="666">
        <v>587636</v>
      </c>
      <c r="S510" s="677"/>
      <c r="U510" s="677"/>
      <c r="V510" s="677"/>
      <c r="W510" s="677"/>
      <c r="X510" s="677"/>
      <c r="Y510" s="677"/>
      <c r="Z510" s="677"/>
      <c r="AA510" s="677"/>
      <c r="AB510" s="677"/>
      <c r="AC510" s="677"/>
      <c r="AD510" s="677"/>
      <c r="AE510" s="677"/>
      <c r="AF510" s="677"/>
    </row>
    <row r="511" spans="1:32">
      <c r="A511" s="540">
        <v>520111001</v>
      </c>
      <c r="B511" s="540" t="s">
        <v>1613</v>
      </c>
      <c r="C511" s="613">
        <f>VLOOKUP(A511,$H$330:$O$757,7,FALSE)</f>
        <v>81818189</v>
      </c>
      <c r="D511" s="586">
        <f>+C511</f>
        <v>81818189</v>
      </c>
      <c r="H511" s="540">
        <v>520111125</v>
      </c>
      <c r="I511" s="540" t="s">
        <v>2419</v>
      </c>
      <c r="J511" s="628"/>
      <c r="M511" s="567"/>
      <c r="N511" s="666">
        <v>56097325</v>
      </c>
      <c r="S511" s="677"/>
      <c r="U511" s="677"/>
      <c r="V511" s="677"/>
      <c r="W511" s="677"/>
      <c r="X511" s="677"/>
      <c r="Y511" s="677"/>
      <c r="Z511" s="677"/>
      <c r="AA511" s="677"/>
      <c r="AB511" s="677"/>
      <c r="AC511" s="677"/>
      <c r="AD511" s="677"/>
      <c r="AE511" s="677"/>
      <c r="AF511" s="677"/>
    </row>
    <row r="512" spans="1:32">
      <c r="A512" s="540">
        <v>520111011</v>
      </c>
      <c r="B512" s="540" t="s">
        <v>1615</v>
      </c>
      <c r="C512" s="613">
        <f>VLOOKUP(A512,$H$330:$O$757,7,FALSE)</f>
        <v>696404829</v>
      </c>
      <c r="D512" s="586">
        <f t="shared" ref="D512:D537" si="64">+C512</f>
        <v>696404829</v>
      </c>
      <c r="H512" s="540">
        <v>520111160</v>
      </c>
      <c r="I512" s="540" t="s">
        <v>2420</v>
      </c>
      <c r="J512" s="628"/>
      <c r="M512" s="567"/>
      <c r="N512" s="660">
        <v>5515454</v>
      </c>
      <c r="S512" s="677"/>
      <c r="U512" s="677"/>
      <c r="V512" s="677"/>
      <c r="W512" s="677"/>
      <c r="X512" s="677"/>
      <c r="Y512" s="677"/>
      <c r="Z512" s="677"/>
      <c r="AA512" s="677"/>
      <c r="AB512" s="677"/>
      <c r="AC512" s="677"/>
      <c r="AD512" s="677"/>
      <c r="AE512" s="677"/>
      <c r="AF512" s="677"/>
    </row>
    <row r="513" spans="1:32">
      <c r="A513" s="540">
        <v>520111013</v>
      </c>
      <c r="B513" s="540" t="s">
        <v>2197</v>
      </c>
      <c r="C513" s="613">
        <f>VLOOKUP(A513,$H$330:$O$757,7,FALSE)</f>
        <v>-1182871</v>
      </c>
      <c r="D513" s="586">
        <f t="shared" si="64"/>
        <v>-1182871</v>
      </c>
      <c r="H513" s="540">
        <v>520111181</v>
      </c>
      <c r="I513" s="540" t="s">
        <v>2421</v>
      </c>
      <c r="J513" s="628"/>
      <c r="M513" s="567"/>
      <c r="N513" s="660">
        <v>11449587</v>
      </c>
      <c r="S513" s="677"/>
      <c r="U513" s="677"/>
      <c r="V513" s="677"/>
      <c r="W513" s="677"/>
      <c r="X513" s="677"/>
      <c r="Y513" s="677"/>
      <c r="Z513" s="677"/>
      <c r="AA513" s="677"/>
      <c r="AB513" s="677"/>
      <c r="AC513" s="677"/>
      <c r="AD513" s="677"/>
      <c r="AE513" s="677"/>
      <c r="AF513" s="677"/>
    </row>
    <row r="514" spans="1:32">
      <c r="A514" s="540">
        <v>520111041</v>
      </c>
      <c r="B514" s="540" t="s">
        <v>1574</v>
      </c>
      <c r="C514" s="613">
        <f>VLOOKUP(A514,$H$330:$O$757,7,FALSE)</f>
        <v>10633570</v>
      </c>
      <c r="D514" s="586">
        <f t="shared" si="64"/>
        <v>10633570</v>
      </c>
      <c r="H514" s="540">
        <v>520111182</v>
      </c>
      <c r="I514" s="540" t="s">
        <v>2422</v>
      </c>
      <c r="J514" s="628"/>
      <c r="M514" s="567"/>
      <c r="N514" s="666">
        <v>76405788</v>
      </c>
      <c r="S514" s="677"/>
      <c r="U514" s="677"/>
      <c r="V514" s="677"/>
      <c r="W514" s="677"/>
      <c r="X514" s="677"/>
      <c r="Y514" s="677"/>
      <c r="Z514" s="677"/>
      <c r="AA514" s="677"/>
      <c r="AB514" s="677"/>
      <c r="AC514" s="677"/>
      <c r="AD514" s="677"/>
      <c r="AE514" s="677"/>
      <c r="AF514" s="677"/>
    </row>
    <row r="515" spans="1:32">
      <c r="A515" s="540">
        <v>520111051</v>
      </c>
      <c r="B515" s="540" t="s">
        <v>1010</v>
      </c>
      <c r="C515" s="613"/>
      <c r="D515" s="586">
        <f t="shared" si="64"/>
        <v>0</v>
      </c>
      <c r="H515" s="540">
        <v>520111183</v>
      </c>
      <c r="I515" s="540" t="s">
        <v>2423</v>
      </c>
      <c r="J515" s="628"/>
      <c r="M515" s="567"/>
      <c r="N515" s="666">
        <v>68616352</v>
      </c>
      <c r="S515" s="677"/>
      <c r="U515" s="677"/>
      <c r="V515" s="677"/>
      <c r="W515" s="677"/>
      <c r="X515" s="677"/>
      <c r="Y515" s="677"/>
      <c r="Z515" s="677"/>
      <c r="AA515" s="677"/>
      <c r="AB515" s="677"/>
      <c r="AC515" s="677"/>
      <c r="AD515" s="677"/>
      <c r="AE515" s="677"/>
      <c r="AF515" s="677"/>
    </row>
    <row r="516" spans="1:32">
      <c r="A516" s="540">
        <v>520111061</v>
      </c>
      <c r="B516" s="540" t="s">
        <v>1011</v>
      </c>
      <c r="C516" s="613">
        <f>VLOOKUP(A516,$H$330:$O$757,7,FALSE)</f>
        <v>114906798</v>
      </c>
      <c r="D516" s="586">
        <f t="shared" si="64"/>
        <v>114906798</v>
      </c>
      <c r="H516" s="540">
        <v>520111192</v>
      </c>
      <c r="I516" s="540" t="s">
        <v>2424</v>
      </c>
      <c r="J516" s="628"/>
      <c r="M516" s="567"/>
      <c r="N516" s="666">
        <v>15923300</v>
      </c>
      <c r="S516" s="677"/>
      <c r="U516" s="677"/>
      <c r="V516" s="677"/>
      <c r="W516" s="677"/>
      <c r="X516" s="677"/>
      <c r="Y516" s="677"/>
      <c r="Z516" s="677"/>
      <c r="AA516" s="677"/>
      <c r="AB516" s="677"/>
      <c r="AC516" s="677"/>
      <c r="AD516" s="677"/>
      <c r="AE516" s="677"/>
      <c r="AF516" s="677"/>
    </row>
    <row r="517" spans="1:32">
      <c r="A517" s="540" t="s">
        <v>1853</v>
      </c>
      <c r="B517" s="540" t="s">
        <v>1012</v>
      </c>
      <c r="C517" s="613">
        <v>0</v>
      </c>
      <c r="D517" s="586">
        <f t="shared" si="64"/>
        <v>0</v>
      </c>
      <c r="H517" s="540">
        <v>520111194</v>
      </c>
      <c r="I517" s="540" t="s">
        <v>1854</v>
      </c>
      <c r="J517" s="628"/>
      <c r="M517" s="567"/>
      <c r="N517" s="660">
        <v>2290444</v>
      </c>
      <c r="S517" s="677"/>
      <c r="U517" s="677"/>
      <c r="V517" s="677"/>
      <c r="W517" s="677"/>
      <c r="X517" s="677"/>
      <c r="Y517" s="677"/>
      <c r="Z517" s="677"/>
      <c r="AA517" s="677"/>
      <c r="AB517" s="677"/>
      <c r="AC517" s="677"/>
      <c r="AD517" s="677"/>
      <c r="AE517" s="677"/>
      <c r="AF517" s="677"/>
    </row>
    <row r="518" spans="1:32">
      <c r="A518" s="540">
        <v>520111071</v>
      </c>
      <c r="B518" s="540" t="s">
        <v>1013</v>
      </c>
      <c r="C518" s="613">
        <f t="shared" ref="C518:C523" si="65">VLOOKUP(A518,$H$330:$O$757,7,FALSE)</f>
        <v>58033736</v>
      </c>
      <c r="D518" s="586">
        <f t="shared" si="64"/>
        <v>58033736</v>
      </c>
      <c r="H518" s="540">
        <v>520111211</v>
      </c>
      <c r="I518" s="540" t="s">
        <v>2425</v>
      </c>
      <c r="J518" s="628"/>
      <c r="M518" s="567"/>
      <c r="N518" s="666">
        <v>175876608</v>
      </c>
      <c r="S518" s="677"/>
      <c r="U518" s="677"/>
      <c r="V518" s="677"/>
      <c r="W518" s="677"/>
      <c r="X518" s="677"/>
      <c r="Y518" s="677"/>
      <c r="Z518" s="677"/>
      <c r="AA518" s="677"/>
      <c r="AB518" s="677"/>
      <c r="AC518" s="677"/>
      <c r="AD518" s="677"/>
      <c r="AE518" s="677"/>
      <c r="AF518" s="677"/>
    </row>
    <row r="519" spans="1:32">
      <c r="A519" s="540">
        <v>520111081</v>
      </c>
      <c r="B519" s="540" t="s">
        <v>1617</v>
      </c>
      <c r="C519" s="613">
        <f t="shared" si="65"/>
        <v>1112593090</v>
      </c>
      <c r="D519" s="586">
        <f t="shared" si="64"/>
        <v>1112593090</v>
      </c>
      <c r="H519" s="540">
        <v>520111215</v>
      </c>
      <c r="I519" s="540" t="s">
        <v>2426</v>
      </c>
      <c r="J519" s="628"/>
      <c r="M519" s="567"/>
      <c r="N519" s="666">
        <v>135841298</v>
      </c>
      <c r="S519" s="677"/>
      <c r="U519" s="677"/>
      <c r="V519" s="677"/>
      <c r="W519" s="677"/>
      <c r="X519" s="677"/>
      <c r="Y519" s="677"/>
      <c r="Z519" s="677"/>
      <c r="AA519" s="677"/>
      <c r="AB519" s="677"/>
      <c r="AC519" s="677"/>
      <c r="AD519" s="677"/>
      <c r="AE519" s="677"/>
      <c r="AF519" s="677"/>
    </row>
    <row r="520" spans="1:32">
      <c r="A520" s="540">
        <v>520111082</v>
      </c>
      <c r="B520" s="540" t="s">
        <v>1619</v>
      </c>
      <c r="C520" s="613">
        <f t="shared" si="65"/>
        <v>1560248</v>
      </c>
      <c r="D520" s="586">
        <f t="shared" si="64"/>
        <v>1560248</v>
      </c>
      <c r="H520" s="540">
        <v>520111247</v>
      </c>
      <c r="I520" s="540" t="s">
        <v>2427</v>
      </c>
      <c r="J520" s="628"/>
      <c r="M520" s="567"/>
      <c r="N520" s="660">
        <v>17377033</v>
      </c>
      <c r="S520" s="677"/>
      <c r="U520" s="677"/>
      <c r="V520" s="677"/>
      <c r="W520" s="677"/>
      <c r="X520" s="677"/>
      <c r="Y520" s="677"/>
      <c r="Z520" s="677"/>
      <c r="AA520" s="677"/>
      <c r="AB520" s="677"/>
      <c r="AC520" s="677"/>
      <c r="AD520" s="677"/>
      <c r="AE520" s="677"/>
      <c r="AF520" s="677"/>
    </row>
    <row r="521" spans="1:32">
      <c r="A521" s="540">
        <v>520111123</v>
      </c>
      <c r="B521" s="540" t="s">
        <v>1621</v>
      </c>
      <c r="C521" s="613">
        <f t="shared" si="65"/>
        <v>15644686</v>
      </c>
      <c r="D521" s="586">
        <f t="shared" si="64"/>
        <v>15644686</v>
      </c>
      <c r="H521" s="540">
        <v>520111250</v>
      </c>
      <c r="I521" s="540" t="s">
        <v>2428</v>
      </c>
      <c r="J521" s="628"/>
      <c r="M521" s="567"/>
      <c r="N521" s="660">
        <v>117124726</v>
      </c>
      <c r="S521" s="677"/>
      <c r="U521" s="677"/>
      <c r="V521" s="677"/>
      <c r="W521" s="677"/>
      <c r="X521" s="677"/>
      <c r="Y521" s="677"/>
      <c r="Z521" s="677"/>
      <c r="AA521" s="677"/>
      <c r="AB521" s="677"/>
      <c r="AC521" s="677"/>
      <c r="AD521" s="677"/>
      <c r="AE521" s="677"/>
      <c r="AF521" s="677"/>
    </row>
    <row r="522" spans="1:32">
      <c r="A522" s="540">
        <v>520111124</v>
      </c>
      <c r="B522" s="540" t="s">
        <v>2175</v>
      </c>
      <c r="C522" s="613">
        <f t="shared" si="65"/>
        <v>587636</v>
      </c>
      <c r="D522" s="586">
        <f t="shared" si="64"/>
        <v>587636</v>
      </c>
      <c r="H522" s="540">
        <v>520111251</v>
      </c>
      <c r="I522" s="540" t="s">
        <v>2429</v>
      </c>
      <c r="J522" s="628"/>
      <c r="M522" s="567"/>
      <c r="N522" s="660">
        <v>25340524</v>
      </c>
      <c r="S522" s="677"/>
      <c r="U522" s="677"/>
      <c r="V522" s="677"/>
      <c r="W522" s="677"/>
      <c r="X522" s="677"/>
      <c r="Y522" s="677"/>
      <c r="Z522" s="677"/>
      <c r="AA522" s="677"/>
      <c r="AB522" s="677"/>
      <c r="AC522" s="677"/>
      <c r="AD522" s="677"/>
      <c r="AE522" s="677"/>
      <c r="AF522" s="677"/>
    </row>
    <row r="523" spans="1:32">
      <c r="A523" s="540">
        <v>520111125</v>
      </c>
      <c r="B523" s="540" t="s">
        <v>1623</v>
      </c>
      <c r="C523" s="613">
        <f t="shared" si="65"/>
        <v>56097325</v>
      </c>
      <c r="D523" s="586">
        <f t="shared" si="64"/>
        <v>56097325</v>
      </c>
      <c r="H523" s="540">
        <v>520115</v>
      </c>
      <c r="I523" s="540" t="s">
        <v>2430</v>
      </c>
      <c r="J523" s="628"/>
      <c r="M523" s="567"/>
      <c r="P523" s="622">
        <v>55249094</v>
      </c>
      <c r="S523" s="677"/>
      <c r="U523" s="677"/>
      <c r="V523" s="677"/>
      <c r="W523" s="677"/>
      <c r="X523" s="677"/>
      <c r="Y523" s="677"/>
      <c r="Z523" s="677"/>
      <c r="AA523" s="677"/>
      <c r="AB523" s="677"/>
      <c r="AC523" s="677"/>
      <c r="AD523" s="677"/>
      <c r="AE523" s="677"/>
      <c r="AF523" s="677"/>
    </row>
    <row r="524" spans="1:32">
      <c r="A524" s="540">
        <v>520111127</v>
      </c>
      <c r="B524" s="540" t="s">
        <v>1644</v>
      </c>
      <c r="C524" s="613"/>
      <c r="D524" s="586">
        <f t="shared" si="64"/>
        <v>0</v>
      </c>
      <c r="H524" s="540">
        <v>520115010</v>
      </c>
      <c r="I524" s="540" t="s">
        <v>2431</v>
      </c>
      <c r="J524" s="628"/>
      <c r="M524" s="567"/>
      <c r="N524" s="660">
        <v>139081</v>
      </c>
      <c r="S524" s="677"/>
      <c r="T524" s="623">
        <v>416570699</v>
      </c>
      <c r="U524" s="677"/>
      <c r="V524" s="677"/>
      <c r="W524" s="677"/>
      <c r="X524" s="677"/>
      <c r="Y524" s="677"/>
      <c r="Z524" s="677"/>
      <c r="AA524" s="677"/>
      <c r="AB524" s="677"/>
      <c r="AC524" s="677"/>
      <c r="AD524" s="677"/>
      <c r="AE524" s="677"/>
      <c r="AF524" s="677"/>
    </row>
    <row r="525" spans="1:32">
      <c r="A525" s="540">
        <v>520111160</v>
      </c>
      <c r="B525" s="540" t="s">
        <v>1625</v>
      </c>
      <c r="C525" s="613">
        <f>VLOOKUP(A525,$H$330:$O$757,7,FALSE)</f>
        <v>5515454</v>
      </c>
      <c r="D525" s="586">
        <f t="shared" si="64"/>
        <v>5515454</v>
      </c>
      <c r="H525" s="540">
        <v>520115014</v>
      </c>
      <c r="I525" s="540" t="s">
        <v>2432</v>
      </c>
      <c r="J525" s="628"/>
      <c r="M525" s="567"/>
      <c r="N525" s="660">
        <v>47482811</v>
      </c>
      <c r="S525" s="677"/>
      <c r="U525" s="677"/>
      <c r="V525" s="677"/>
      <c r="W525" s="677"/>
      <c r="X525" s="677"/>
      <c r="Y525" s="677"/>
      <c r="Z525" s="677"/>
      <c r="AA525" s="677"/>
      <c r="AB525" s="677"/>
      <c r="AC525" s="677"/>
      <c r="AD525" s="677"/>
      <c r="AE525" s="677"/>
      <c r="AF525" s="677"/>
    </row>
    <row r="526" spans="1:32">
      <c r="A526" s="540">
        <v>520111181</v>
      </c>
      <c r="B526" s="540" t="s">
        <v>1586</v>
      </c>
      <c r="C526" s="613">
        <f>VLOOKUP(A526,$H$330:$O$757,7,FALSE)</f>
        <v>11449587</v>
      </c>
      <c r="D526" s="586">
        <f t="shared" si="64"/>
        <v>11449587</v>
      </c>
      <c r="H526" s="540">
        <v>520115025</v>
      </c>
      <c r="I526" s="540" t="s">
        <v>2411</v>
      </c>
      <c r="J526" s="628"/>
      <c r="M526" s="567"/>
      <c r="N526" s="660">
        <v>7627202</v>
      </c>
      <c r="S526" s="677"/>
      <c r="U526" s="677"/>
      <c r="V526" s="677"/>
      <c r="W526" s="677"/>
      <c r="X526" s="677"/>
      <c r="Y526" s="677"/>
      <c r="Z526" s="677"/>
      <c r="AA526" s="677"/>
      <c r="AB526" s="677"/>
      <c r="AC526" s="677"/>
      <c r="AD526" s="677"/>
      <c r="AE526" s="677"/>
      <c r="AF526" s="677"/>
    </row>
    <row r="527" spans="1:32">
      <c r="A527" s="540">
        <v>520111182</v>
      </c>
      <c r="B527" s="540" t="s">
        <v>1628</v>
      </c>
      <c r="C527" s="613">
        <f>VLOOKUP(A527,$H$330:$O$757,7,FALSE)</f>
        <v>76405788</v>
      </c>
      <c r="D527" s="586">
        <f t="shared" si="64"/>
        <v>76405788</v>
      </c>
      <c r="H527" s="540">
        <v>5211</v>
      </c>
      <c r="I527" s="540" t="s">
        <v>2433</v>
      </c>
      <c r="J527" s="628"/>
      <c r="M527" s="567"/>
      <c r="N527" s="666"/>
      <c r="Q527" s="622">
        <v>239926610</v>
      </c>
      <c r="S527" s="677"/>
      <c r="U527" s="677"/>
      <c r="V527" s="677"/>
      <c r="W527" s="677"/>
      <c r="X527" s="677"/>
      <c r="Y527" s="677"/>
      <c r="Z527" s="677"/>
      <c r="AA527" s="677"/>
      <c r="AB527" s="677"/>
      <c r="AC527" s="677"/>
      <c r="AD527" s="677"/>
      <c r="AE527" s="677"/>
      <c r="AF527" s="677"/>
    </row>
    <row r="528" spans="1:32">
      <c r="A528" s="540">
        <v>520111183</v>
      </c>
      <c r="B528" s="540" t="s">
        <v>1630</v>
      </c>
      <c r="C528" s="613">
        <f>VLOOKUP(A528,$H$330:$O$757,7,FALSE)</f>
        <v>68616352</v>
      </c>
      <c r="D528" s="586">
        <f t="shared" si="64"/>
        <v>68616352</v>
      </c>
      <c r="J528" s="628"/>
      <c r="M528" s="567"/>
      <c r="N528" s="666"/>
      <c r="S528" s="677"/>
      <c r="U528" s="677"/>
      <c r="V528" s="677"/>
      <c r="W528" s="677"/>
      <c r="X528" s="677"/>
      <c r="Y528" s="677"/>
      <c r="Z528" s="677"/>
      <c r="AA528" s="677"/>
      <c r="AB528" s="677"/>
      <c r="AC528" s="677"/>
      <c r="AD528" s="677"/>
      <c r="AE528" s="677"/>
      <c r="AF528" s="677"/>
    </row>
    <row r="529" spans="1:32">
      <c r="A529" s="540">
        <v>520111192</v>
      </c>
      <c r="B529" s="540" t="s">
        <v>1632</v>
      </c>
      <c r="C529" s="613">
        <f>VLOOKUP(A529,$H$330:$O$757,7,FALSE)</f>
        <v>15923300</v>
      </c>
      <c r="D529" s="586">
        <f t="shared" si="64"/>
        <v>15923300</v>
      </c>
      <c r="J529" s="628"/>
      <c r="M529" s="567"/>
      <c r="S529" s="677"/>
      <c r="U529" s="677"/>
      <c r="V529" s="677"/>
      <c r="W529" s="677"/>
      <c r="X529" s="677"/>
      <c r="Y529" s="677"/>
      <c r="Z529" s="677"/>
      <c r="AA529" s="677"/>
      <c r="AB529" s="677"/>
      <c r="AC529" s="677"/>
      <c r="AD529" s="677"/>
      <c r="AE529" s="677"/>
      <c r="AF529" s="677"/>
    </row>
    <row r="530" spans="1:32">
      <c r="A530" s="540" t="s">
        <v>1931</v>
      </c>
      <c r="B530" s="540" t="s">
        <v>1932</v>
      </c>
      <c r="C530" s="613"/>
      <c r="D530" s="586">
        <f t="shared" ref="D530" si="66">+C530</f>
        <v>0</v>
      </c>
      <c r="J530" s="628"/>
      <c r="M530" s="567"/>
      <c r="S530" s="677"/>
      <c r="U530" s="677"/>
      <c r="V530" s="677" t="s">
        <v>2185</v>
      </c>
      <c r="W530" s="677"/>
      <c r="X530" s="677"/>
      <c r="Y530" s="677"/>
      <c r="Z530" s="677"/>
      <c r="AA530" s="677"/>
      <c r="AB530" s="677"/>
      <c r="AC530" s="677"/>
      <c r="AD530" s="677"/>
      <c r="AE530" s="677"/>
      <c r="AF530" s="677"/>
    </row>
    <row r="531" spans="1:32">
      <c r="A531" s="540">
        <v>520111194</v>
      </c>
      <c r="B531" s="540" t="s">
        <v>1854</v>
      </c>
      <c r="C531" s="613">
        <f>VLOOKUP(A531,$H$330:$O$757,7,FALSE)</f>
        <v>2290444</v>
      </c>
      <c r="D531" s="586">
        <f t="shared" si="64"/>
        <v>2290444</v>
      </c>
      <c r="J531" s="628"/>
      <c r="M531" s="567"/>
      <c r="R531" s="622" t="s">
        <v>1996</v>
      </c>
      <c r="S531" s="677" t="s">
        <v>2344</v>
      </c>
      <c r="U531" s="677"/>
      <c r="V531" s="677"/>
      <c r="W531" s="677"/>
      <c r="X531" s="677"/>
      <c r="Y531" s="677"/>
      <c r="Z531" s="677"/>
      <c r="AA531" s="677"/>
      <c r="AB531" s="677"/>
      <c r="AC531" s="677"/>
      <c r="AD531" s="677"/>
      <c r="AE531" s="677"/>
      <c r="AF531" s="677"/>
    </row>
    <row r="532" spans="1:32">
      <c r="A532" s="540">
        <v>520111211</v>
      </c>
      <c r="B532" s="540" t="s">
        <v>1634</v>
      </c>
      <c r="C532" s="613">
        <f>VLOOKUP(A532,$H$330:$O$757,7,FALSE)</f>
        <v>175876608</v>
      </c>
      <c r="D532" s="586">
        <f t="shared" si="64"/>
        <v>175876608</v>
      </c>
      <c r="J532" s="628"/>
      <c r="K532" s="621" t="s">
        <v>2397</v>
      </c>
      <c r="M532" s="567"/>
      <c r="R532" s="622" t="s">
        <v>1997</v>
      </c>
      <c r="S532" s="677" t="s">
        <v>1998</v>
      </c>
      <c r="U532" s="677"/>
      <c r="V532" s="677"/>
      <c r="W532" s="677"/>
      <c r="X532" s="677"/>
      <c r="Y532" s="677"/>
      <c r="Z532" s="677"/>
      <c r="AA532" s="677"/>
      <c r="AB532" s="677"/>
      <c r="AC532" s="677"/>
      <c r="AD532" s="677"/>
      <c r="AE532" s="677"/>
      <c r="AF532" s="677"/>
    </row>
    <row r="533" spans="1:32">
      <c r="A533" s="540">
        <v>520111215</v>
      </c>
      <c r="B533" s="540" t="s">
        <v>903</v>
      </c>
      <c r="C533" s="613">
        <f>VLOOKUP(A533,$H$330:$O$757,7,FALSE)</f>
        <v>135841298</v>
      </c>
      <c r="D533" s="586">
        <f t="shared" si="64"/>
        <v>135841298</v>
      </c>
      <c r="J533" s="628"/>
      <c r="M533" s="567"/>
      <c r="S533" s="677"/>
      <c r="U533" s="677"/>
      <c r="V533" s="677"/>
      <c r="W533" s="677"/>
      <c r="X533" s="677"/>
      <c r="Y533" s="677"/>
      <c r="Z533" s="677"/>
      <c r="AA533" s="677"/>
      <c r="AB533" s="677"/>
      <c r="AC533" s="677"/>
      <c r="AD533" s="677"/>
      <c r="AE533" s="677"/>
      <c r="AF533" s="677"/>
    </row>
    <row r="534" spans="1:32">
      <c r="A534" s="540" t="s">
        <v>2258</v>
      </c>
      <c r="B534" s="540" t="s">
        <v>2264</v>
      </c>
      <c r="C534" s="613"/>
      <c r="D534" s="586">
        <f t="shared" ref="D534" si="67">+C534</f>
        <v>0</v>
      </c>
      <c r="H534" s="540">
        <v>521101</v>
      </c>
      <c r="I534" s="540" t="s">
        <v>2434</v>
      </c>
      <c r="J534" s="628"/>
      <c r="M534" s="567"/>
      <c r="P534" s="622">
        <v>126067519</v>
      </c>
      <c r="S534" s="677"/>
      <c r="U534" s="677"/>
      <c r="V534" s="677"/>
      <c r="W534" s="677"/>
      <c r="X534" s="677"/>
      <c r="Y534" s="677"/>
      <c r="Z534" s="677"/>
      <c r="AA534" s="677"/>
      <c r="AB534" s="677"/>
      <c r="AC534" s="677"/>
      <c r="AD534" s="677"/>
      <c r="AE534" s="677"/>
      <c r="AF534" s="677"/>
    </row>
    <row r="535" spans="1:32">
      <c r="A535" s="540">
        <v>520111247</v>
      </c>
      <c r="B535" s="540" t="s">
        <v>1858</v>
      </c>
      <c r="C535" s="613">
        <f>VLOOKUP(A535,$H$330:$O$757,7,FALSE)</f>
        <v>17377033</v>
      </c>
      <c r="D535" s="586">
        <f t="shared" si="64"/>
        <v>17377033</v>
      </c>
      <c r="H535" s="540">
        <v>521101010</v>
      </c>
      <c r="I535" s="540" t="s">
        <v>2435</v>
      </c>
      <c r="J535" s="628"/>
      <c r="M535" s="567"/>
      <c r="N535" s="666">
        <v>90312241</v>
      </c>
      <c r="S535" s="677"/>
      <c r="U535" s="677"/>
      <c r="V535" s="677"/>
      <c r="W535" s="677"/>
      <c r="X535" s="677"/>
      <c r="Y535" s="677"/>
      <c r="Z535" s="677"/>
      <c r="AA535" s="677"/>
      <c r="AB535" s="677"/>
      <c r="AC535" s="677"/>
      <c r="AD535" s="677"/>
      <c r="AE535" s="677"/>
      <c r="AF535" s="677"/>
    </row>
    <row r="536" spans="1:32">
      <c r="A536" s="540">
        <v>520111250</v>
      </c>
      <c r="B536" s="540" t="s">
        <v>900</v>
      </c>
      <c r="C536" s="613">
        <f>VLOOKUP(A536,$H$330:$O$757,7,FALSE)</f>
        <v>117124726</v>
      </c>
      <c r="D536" s="586">
        <f t="shared" si="64"/>
        <v>117124726</v>
      </c>
      <c r="H536" s="540">
        <v>521101021</v>
      </c>
      <c r="I536" s="540" t="s">
        <v>2436</v>
      </c>
      <c r="J536" s="628"/>
      <c r="L536" t="s">
        <v>2277</v>
      </c>
      <c r="M536" s="567"/>
      <c r="N536" s="666">
        <v>578182</v>
      </c>
      <c r="S536" s="677"/>
      <c r="U536" s="677"/>
      <c r="V536" s="677"/>
      <c r="W536" s="677"/>
      <c r="X536" s="677"/>
      <c r="Y536" s="677"/>
      <c r="Z536" s="677"/>
      <c r="AA536" s="677"/>
      <c r="AB536" s="677"/>
      <c r="AC536" s="677"/>
      <c r="AD536" s="677"/>
      <c r="AE536" s="677"/>
      <c r="AF536" s="677"/>
    </row>
    <row r="537" spans="1:32">
      <c r="A537" s="540">
        <v>520111251</v>
      </c>
      <c r="B537" s="540" t="s">
        <v>1781</v>
      </c>
      <c r="C537" s="613">
        <f>VLOOKUP(A537,$H$330:$O$757,7,FALSE)</f>
        <v>25340524</v>
      </c>
      <c r="D537" s="586">
        <f t="shared" si="64"/>
        <v>25340524</v>
      </c>
      <c r="H537" s="540">
        <v>521101042</v>
      </c>
      <c r="I537" s="540" t="s">
        <v>2437</v>
      </c>
      <c r="J537" s="628"/>
      <c r="M537" s="567"/>
      <c r="N537" s="660">
        <v>35177096</v>
      </c>
      <c r="S537" s="677"/>
      <c r="U537" s="677"/>
      <c r="V537" s="677"/>
      <c r="W537" s="677"/>
      <c r="X537" s="677"/>
      <c r="Y537" s="677"/>
      <c r="Z537" s="677"/>
      <c r="AA537" s="677"/>
      <c r="AB537" s="677"/>
      <c r="AC537" s="677"/>
      <c r="AD537" s="677"/>
      <c r="AE537" s="677"/>
      <c r="AF537" s="677"/>
    </row>
    <row r="538" spans="1:32">
      <c r="A538" s="540" t="s">
        <v>1610</v>
      </c>
      <c r="B538" s="540" t="s">
        <v>1611</v>
      </c>
      <c r="C538" s="665">
        <f>SUM(C511:C537)</f>
        <v>2798858350</v>
      </c>
      <c r="D538" s="613">
        <f>SUM(D511:D537)</f>
        <v>2798858350</v>
      </c>
      <c r="E538" s="509">
        <f>+C538-P500</f>
        <v>10000000</v>
      </c>
      <c r="H538" s="540">
        <v>521110</v>
      </c>
      <c r="I538" s="540" t="s">
        <v>2438</v>
      </c>
      <c r="J538" s="628"/>
      <c r="M538" s="567"/>
      <c r="P538" s="622">
        <v>85691791</v>
      </c>
      <c r="S538" s="677"/>
      <c r="U538" s="677"/>
      <c r="V538" s="677"/>
      <c r="W538" s="677"/>
      <c r="X538" s="677"/>
      <c r="Y538" s="677"/>
      <c r="Z538" s="677"/>
      <c r="AA538" s="677"/>
      <c r="AB538" s="677"/>
      <c r="AC538" s="677"/>
      <c r="AD538" s="677"/>
      <c r="AE538" s="677"/>
      <c r="AF538" s="677"/>
    </row>
    <row r="539" spans="1:32">
      <c r="A539" s="540" t="s">
        <v>1639</v>
      </c>
      <c r="B539" s="540" t="s">
        <v>1640</v>
      </c>
      <c r="C539" s="613"/>
      <c r="D539" s="586"/>
      <c r="H539" s="540">
        <v>521110063</v>
      </c>
      <c r="I539" s="540" t="s">
        <v>2439</v>
      </c>
      <c r="J539" s="628"/>
      <c r="M539" s="567"/>
      <c r="N539" s="660">
        <v>37486939</v>
      </c>
      <c r="S539" s="677"/>
      <c r="U539" s="677"/>
      <c r="V539" s="677"/>
      <c r="W539" s="677"/>
      <c r="X539" s="677"/>
      <c r="Y539" s="677"/>
      <c r="Z539" s="677"/>
      <c r="AA539" s="677"/>
      <c r="AB539" s="677"/>
      <c r="AC539" s="677"/>
      <c r="AD539" s="677"/>
      <c r="AE539" s="677"/>
      <c r="AF539" s="677"/>
    </row>
    <row r="540" spans="1:32">
      <c r="A540" s="540" t="s">
        <v>1641</v>
      </c>
      <c r="B540" s="540" t="s">
        <v>1642</v>
      </c>
      <c r="C540" s="613"/>
      <c r="D540" s="586">
        <f>+C540</f>
        <v>0</v>
      </c>
      <c r="H540" s="540">
        <v>521110064</v>
      </c>
      <c r="I540" s="540" t="s">
        <v>2439</v>
      </c>
      <c r="J540" s="628"/>
      <c r="M540" s="567"/>
      <c r="N540" s="660">
        <v>48204852</v>
      </c>
      <c r="S540" s="677"/>
      <c r="U540" s="677"/>
      <c r="V540" s="677"/>
      <c r="W540" s="677"/>
      <c r="X540" s="677"/>
      <c r="Y540" s="677"/>
      <c r="Z540" s="677"/>
      <c r="AA540" s="677"/>
      <c r="AB540" s="677"/>
      <c r="AC540" s="677"/>
      <c r="AD540" s="677"/>
      <c r="AE540" s="677"/>
      <c r="AF540" s="677"/>
    </row>
    <row r="541" spans="1:32">
      <c r="A541" s="540">
        <v>520115010</v>
      </c>
      <c r="B541" s="540" t="s">
        <v>1644</v>
      </c>
      <c r="C541" s="613">
        <f>VLOOKUP(A541,$H$330:$O$757,7,FALSE)</f>
        <v>139081</v>
      </c>
      <c r="D541" s="586">
        <f t="shared" ref="D541:D548" si="68">+C541</f>
        <v>139081</v>
      </c>
      <c r="H541" s="540">
        <v>521121</v>
      </c>
      <c r="I541" s="540" t="s">
        <v>2440</v>
      </c>
      <c r="J541" s="628"/>
      <c r="M541" s="567"/>
      <c r="P541" s="622">
        <v>15093908</v>
      </c>
      <c r="S541" s="677"/>
      <c r="U541" s="677"/>
      <c r="V541" s="677"/>
      <c r="W541" s="677"/>
      <c r="X541" s="677"/>
      <c r="Y541" s="677"/>
      <c r="Z541" s="677"/>
      <c r="AA541" s="677"/>
      <c r="AB541" s="677"/>
      <c r="AC541" s="677"/>
      <c r="AD541" s="677"/>
      <c r="AE541" s="677"/>
      <c r="AF541" s="677"/>
    </row>
    <row r="542" spans="1:32">
      <c r="A542" s="540" t="s">
        <v>1859</v>
      </c>
      <c r="B542" s="540" t="s">
        <v>1860</v>
      </c>
      <c r="C542" s="613">
        <v>0</v>
      </c>
      <c r="D542" s="586">
        <f t="shared" si="68"/>
        <v>0</v>
      </c>
      <c r="H542" s="540">
        <v>521121021</v>
      </c>
      <c r="I542" s="540" t="s">
        <v>2441</v>
      </c>
      <c r="J542" s="628"/>
      <c r="M542" s="567"/>
      <c r="N542" s="660">
        <v>15093908</v>
      </c>
      <c r="S542" s="677"/>
      <c r="U542" s="677"/>
      <c r="V542" s="677"/>
      <c r="W542" s="677"/>
      <c r="X542" s="677"/>
      <c r="Y542" s="677"/>
      <c r="Z542" s="677"/>
      <c r="AA542" s="677"/>
      <c r="AB542" s="677"/>
      <c r="AC542" s="677"/>
      <c r="AD542" s="677"/>
      <c r="AE542" s="677"/>
      <c r="AF542" s="677"/>
    </row>
    <row r="543" spans="1:32">
      <c r="A543" s="540">
        <v>520115014</v>
      </c>
      <c r="B543" s="540" t="s">
        <v>1609</v>
      </c>
      <c r="C543" s="613">
        <f>VLOOKUP(A543,$H$330:$O$757,7,FALSE)</f>
        <v>47482811</v>
      </c>
      <c r="D543" s="586">
        <f t="shared" si="68"/>
        <v>47482811</v>
      </c>
      <c r="H543" s="540">
        <v>521151</v>
      </c>
      <c r="I543" s="540" t="s">
        <v>2442</v>
      </c>
      <c r="J543" s="628"/>
      <c r="M543" s="567"/>
      <c r="P543" s="622">
        <v>13073392</v>
      </c>
      <c r="S543" s="677"/>
      <c r="U543" s="677"/>
      <c r="V543" s="677"/>
      <c r="W543" s="677"/>
      <c r="X543" s="677"/>
      <c r="Y543" s="677"/>
      <c r="Z543" s="677"/>
      <c r="AA543" s="677"/>
      <c r="AB543" s="677"/>
      <c r="AC543" s="677"/>
      <c r="AD543" s="677"/>
      <c r="AE543" s="677"/>
      <c r="AF543" s="677"/>
    </row>
    <row r="544" spans="1:32">
      <c r="A544" s="540">
        <v>520115015</v>
      </c>
      <c r="B544" s="540" t="s">
        <v>2176</v>
      </c>
      <c r="C544" s="613"/>
      <c r="D544" s="586">
        <f t="shared" si="68"/>
        <v>0</v>
      </c>
      <c r="H544" s="540">
        <v>521151031</v>
      </c>
      <c r="I544" s="540" t="s">
        <v>2443</v>
      </c>
      <c r="J544" s="628"/>
      <c r="M544" s="567"/>
      <c r="N544" s="660">
        <v>13073392</v>
      </c>
      <c r="S544" s="677"/>
      <c r="T544" s="623">
        <v>512344519</v>
      </c>
      <c r="U544" s="677"/>
      <c r="V544" s="677"/>
      <c r="W544" s="677"/>
      <c r="X544" s="677"/>
      <c r="Y544" s="677"/>
      <c r="Z544" s="677"/>
      <c r="AA544" s="677"/>
      <c r="AB544" s="677"/>
      <c r="AC544" s="677"/>
      <c r="AD544" s="677"/>
      <c r="AE544" s="677"/>
      <c r="AF544" s="677"/>
    </row>
    <row r="545" spans="1:32">
      <c r="A545" s="540">
        <v>520115016</v>
      </c>
      <c r="B545" s="540" t="s">
        <v>1785</v>
      </c>
      <c r="C545" s="613"/>
      <c r="D545" s="586">
        <f t="shared" si="68"/>
        <v>0</v>
      </c>
      <c r="H545" s="540">
        <v>53</v>
      </c>
      <c r="I545" s="540" t="s">
        <v>2444</v>
      </c>
      <c r="J545" s="628"/>
      <c r="M545" s="567"/>
      <c r="S545" s="677"/>
      <c r="U545" s="677"/>
      <c r="V545" s="677"/>
      <c r="W545" s="677"/>
      <c r="X545" s="677"/>
      <c r="Y545" s="677"/>
      <c r="Z545" s="677"/>
      <c r="AA545" s="677"/>
      <c r="AB545" s="677"/>
      <c r="AC545" s="677"/>
      <c r="AD545" s="677"/>
      <c r="AE545" s="677"/>
      <c r="AF545" s="677"/>
    </row>
    <row r="546" spans="1:32">
      <c r="A546" s="540">
        <v>520115019</v>
      </c>
      <c r="B546" s="540" t="s">
        <v>1961</v>
      </c>
      <c r="C546" s="613"/>
      <c r="D546" s="586">
        <f t="shared" si="68"/>
        <v>0</v>
      </c>
      <c r="H546" s="540">
        <v>5301</v>
      </c>
      <c r="I546" s="540" t="s">
        <v>2445</v>
      </c>
      <c r="J546" s="628"/>
      <c r="M546" s="567"/>
      <c r="Q546" s="622">
        <v>556881759</v>
      </c>
      <c r="S546" s="677"/>
      <c r="U546" s="677"/>
      <c r="V546" s="677"/>
      <c r="W546" s="677"/>
      <c r="X546" s="677"/>
      <c r="Y546" s="677"/>
      <c r="Z546" s="677"/>
      <c r="AA546" s="677"/>
      <c r="AB546" s="677"/>
      <c r="AC546" s="677"/>
      <c r="AD546" s="677"/>
      <c r="AE546" s="677"/>
      <c r="AF546" s="677"/>
    </row>
    <row r="547" spans="1:32">
      <c r="A547" s="540">
        <v>520115023</v>
      </c>
      <c r="B547" s="540" t="s">
        <v>1874</v>
      </c>
      <c r="C547" s="613"/>
      <c r="D547" s="586">
        <f t="shared" si="68"/>
        <v>0</v>
      </c>
      <c r="H547" s="540">
        <v>530101</v>
      </c>
      <c r="I547" s="540" t="s">
        <v>2446</v>
      </c>
      <c r="J547" s="628"/>
      <c r="M547" s="567"/>
      <c r="P547" s="622">
        <v>556881759</v>
      </c>
      <c r="S547" s="677"/>
      <c r="U547" s="677"/>
      <c r="V547" s="677"/>
      <c r="W547" s="677"/>
      <c r="X547" s="677"/>
      <c r="Y547" s="677"/>
      <c r="Z547" s="677"/>
      <c r="AA547" s="677"/>
      <c r="AB547" s="677"/>
      <c r="AC547" s="677"/>
      <c r="AD547" s="677"/>
      <c r="AE547" s="677"/>
      <c r="AF547" s="677"/>
    </row>
    <row r="548" spans="1:32">
      <c r="A548" s="540">
        <v>520115025</v>
      </c>
      <c r="B548" s="540" t="s">
        <v>1647</v>
      </c>
      <c r="C548" s="613">
        <f>VLOOKUP(A548,$H$330:$O$757,7,FALSE)</f>
        <v>7627202</v>
      </c>
      <c r="D548" s="586">
        <f t="shared" si="68"/>
        <v>7627202</v>
      </c>
      <c r="H548" s="540">
        <v>530101001</v>
      </c>
      <c r="I548" s="540" t="s">
        <v>2447</v>
      </c>
      <c r="J548" s="628"/>
      <c r="M548" s="567"/>
      <c r="N548" s="660">
        <v>21285067</v>
      </c>
      <c r="S548" s="677"/>
      <c r="U548" s="677"/>
      <c r="V548" s="677"/>
      <c r="W548" s="677"/>
      <c r="X548" s="677"/>
      <c r="Y548" s="677"/>
      <c r="Z548" s="677"/>
      <c r="AA548" s="677"/>
      <c r="AB548" s="677"/>
      <c r="AC548" s="677"/>
      <c r="AD548" s="677"/>
      <c r="AE548" s="677"/>
      <c r="AF548" s="677"/>
    </row>
    <row r="549" spans="1:32">
      <c r="A549" s="540" t="s">
        <v>1639</v>
      </c>
      <c r="B549" s="540" t="s">
        <v>1640</v>
      </c>
      <c r="C549" s="665">
        <f>SUM(C540:C548)</f>
        <v>55249094</v>
      </c>
      <c r="D549" s="613">
        <f>SUM(D540:D548)</f>
        <v>55249094</v>
      </c>
      <c r="H549" s="540">
        <v>530101011</v>
      </c>
      <c r="I549" s="540" t="s">
        <v>2448</v>
      </c>
      <c r="J549" s="628"/>
      <c r="M549" s="567"/>
      <c r="N549" s="660">
        <v>34995658</v>
      </c>
      <c r="S549" s="677"/>
      <c r="U549" s="677"/>
      <c r="V549" s="677"/>
      <c r="W549" s="677"/>
      <c r="X549" s="677"/>
      <c r="Y549" s="677"/>
      <c r="Z549" s="677"/>
      <c r="AA549" s="677"/>
      <c r="AB549" s="677"/>
      <c r="AC549" s="677"/>
      <c r="AD549" s="677"/>
      <c r="AE549" s="677"/>
      <c r="AF549" s="677"/>
    </row>
    <row r="550" spans="1:32">
      <c r="A550" s="540" t="s">
        <v>1567</v>
      </c>
      <c r="B550" s="540" t="s">
        <v>1568</v>
      </c>
      <c r="C550" s="613">
        <f>+C549+C538+C509+C504</f>
        <v>5022565576</v>
      </c>
      <c r="D550" s="613">
        <f>+D549+D538+D509+D504</f>
        <v>5022565576</v>
      </c>
      <c r="H550" s="540" t="s">
        <v>1869</v>
      </c>
      <c r="I550" s="540" t="s">
        <v>1870</v>
      </c>
      <c r="J550" s="628"/>
      <c r="M550" s="567"/>
      <c r="N550" s="660">
        <v>1464310</v>
      </c>
      <c r="S550" s="677"/>
      <c r="U550" s="677"/>
      <c r="V550" s="677"/>
      <c r="W550" s="677"/>
      <c r="X550" s="677"/>
      <c r="Y550" s="677"/>
      <c r="Z550" s="677"/>
      <c r="AA550" s="677"/>
      <c r="AB550" s="677"/>
      <c r="AC550" s="677"/>
      <c r="AD550" s="677"/>
      <c r="AE550" s="677"/>
      <c r="AF550" s="677"/>
    </row>
    <row r="551" spans="1:32">
      <c r="A551" s="540" t="s">
        <v>1648</v>
      </c>
      <c r="B551" s="540" t="s">
        <v>1649</v>
      </c>
      <c r="C551" s="613"/>
      <c r="D551" s="586"/>
      <c r="H551" s="540">
        <v>530101091</v>
      </c>
      <c r="I551" s="540" t="s">
        <v>2449</v>
      </c>
      <c r="J551" s="628"/>
      <c r="M551" s="567"/>
      <c r="N551" s="660">
        <v>12414324</v>
      </c>
      <c r="S551" s="677"/>
      <c r="U551" s="677"/>
      <c r="V551" s="677"/>
      <c r="W551" s="677"/>
      <c r="X551" s="677"/>
      <c r="Y551" s="677"/>
      <c r="Z551" s="677"/>
      <c r="AA551" s="677"/>
      <c r="AB551" s="677"/>
      <c r="AC551" s="677"/>
      <c r="AD551" s="677"/>
      <c r="AE551" s="677"/>
      <c r="AF551" s="677"/>
    </row>
    <row r="552" spans="1:32">
      <c r="A552" s="540" t="s">
        <v>1650</v>
      </c>
      <c r="B552" s="540" t="s">
        <v>1651</v>
      </c>
      <c r="C552" s="613"/>
      <c r="D552" s="586"/>
      <c r="H552" s="540">
        <v>530101093</v>
      </c>
      <c r="I552" s="540" t="s">
        <v>2450</v>
      </c>
      <c r="J552" s="628"/>
      <c r="M552" s="567"/>
      <c r="N552" s="660">
        <v>486722400</v>
      </c>
      <c r="S552" s="677"/>
      <c r="U552" s="677"/>
      <c r="V552" s="677"/>
      <c r="W552" s="677"/>
      <c r="X552" s="677"/>
      <c r="Y552" s="677"/>
      <c r="Z552" s="677"/>
      <c r="AA552" s="677"/>
      <c r="AB552" s="677"/>
      <c r="AC552" s="677"/>
      <c r="AD552" s="677"/>
      <c r="AE552" s="677"/>
      <c r="AF552" s="677"/>
    </row>
    <row r="553" spans="1:32">
      <c r="A553" s="540">
        <v>521101010</v>
      </c>
      <c r="B553" s="540" t="s">
        <v>1561</v>
      </c>
      <c r="C553" s="613">
        <f>VLOOKUP(A553,$H$330:$O$757,7,FALSE)</f>
        <v>90312241</v>
      </c>
      <c r="D553" s="586">
        <f>+C553</f>
        <v>90312241</v>
      </c>
      <c r="H553" s="540" t="s">
        <v>2342</v>
      </c>
      <c r="I553" s="540" t="s">
        <v>2343</v>
      </c>
      <c r="J553" s="628"/>
      <c r="M553" s="567"/>
      <c r="Q553" s="622">
        <v>202428308</v>
      </c>
      <c r="S553" s="677"/>
      <c r="U553" s="677"/>
      <c r="V553" s="677"/>
      <c r="W553" s="677"/>
      <c r="X553" s="677"/>
      <c r="Y553" s="677"/>
      <c r="Z553" s="677"/>
      <c r="AA553" s="677"/>
      <c r="AB553" s="677"/>
      <c r="AC553" s="677"/>
      <c r="AD553" s="677"/>
      <c r="AE553" s="677"/>
      <c r="AF553" s="677"/>
    </row>
    <row r="554" spans="1:32">
      <c r="A554" s="540">
        <v>521101011</v>
      </c>
      <c r="B554" s="540" t="s">
        <v>1962</v>
      </c>
      <c r="C554" s="613"/>
      <c r="D554" s="586">
        <f t="shared" ref="D554:D558" si="69">+C554</f>
        <v>0</v>
      </c>
      <c r="I554" s="540" t="s">
        <v>2341</v>
      </c>
      <c r="J554" s="628"/>
      <c r="M554" s="567"/>
      <c r="P554" s="622">
        <v>189391194</v>
      </c>
      <c r="S554" s="677"/>
      <c r="U554" s="677"/>
      <c r="V554" s="677"/>
      <c r="W554" s="677"/>
      <c r="X554" s="677"/>
      <c r="Y554" s="677"/>
      <c r="Z554" s="677"/>
      <c r="AA554" s="677"/>
      <c r="AB554" s="677"/>
      <c r="AC554" s="677"/>
      <c r="AD554" s="677"/>
      <c r="AE554" s="677"/>
      <c r="AF554" s="677"/>
    </row>
    <row r="555" spans="1:32">
      <c r="A555" s="540">
        <v>521101021</v>
      </c>
      <c r="B555" s="540" t="s">
        <v>1653</v>
      </c>
      <c r="C555" s="613">
        <f>VLOOKUP(A555,$H$330:$O$757,7,FALSE)</f>
        <v>578182</v>
      </c>
      <c r="D555" s="586">
        <f t="shared" si="69"/>
        <v>578182</v>
      </c>
      <c r="H555" s="540" t="s">
        <v>264</v>
      </c>
      <c r="I555" s="540" t="s">
        <v>2345</v>
      </c>
      <c r="J555" s="628"/>
      <c r="M555" s="567"/>
      <c r="P555" s="622">
        <v>13037114</v>
      </c>
      <c r="S555" s="677"/>
      <c r="U555" s="677">
        <v>3546471248</v>
      </c>
      <c r="V555" s="677"/>
      <c r="W555" s="677"/>
      <c r="X555" s="677"/>
      <c r="Y555" s="677"/>
      <c r="Z555" s="677"/>
      <c r="AA555" s="677"/>
      <c r="AB555" s="677"/>
      <c r="AC555" s="677"/>
      <c r="AD555" s="677"/>
      <c r="AE555" s="677"/>
      <c r="AF555" s="677"/>
    </row>
    <row r="556" spans="1:32">
      <c r="A556" s="540">
        <v>521101031</v>
      </c>
      <c r="B556" s="540" t="s">
        <v>1788</v>
      </c>
      <c r="C556" s="613"/>
      <c r="D556" s="586">
        <f t="shared" si="69"/>
        <v>0</v>
      </c>
      <c r="J556" s="628"/>
      <c r="M556" s="567"/>
      <c r="Q556" s="622">
        <v>2021642</v>
      </c>
      <c r="S556" s="677"/>
      <c r="U556" s="677">
        <v>589967249</v>
      </c>
      <c r="V556" s="677"/>
      <c r="W556" s="677"/>
      <c r="X556" s="677"/>
      <c r="Y556" s="677"/>
      <c r="Z556" s="677"/>
      <c r="AA556" s="677"/>
      <c r="AB556" s="677"/>
      <c r="AC556" s="677"/>
      <c r="AD556" s="677"/>
      <c r="AE556" s="677"/>
      <c r="AF556" s="677"/>
    </row>
    <row r="557" spans="1:32">
      <c r="A557" s="540">
        <v>521101041</v>
      </c>
      <c r="B557" s="540" t="s">
        <v>1790</v>
      </c>
      <c r="C557" s="613"/>
      <c r="D557" s="586">
        <f t="shared" si="69"/>
        <v>0</v>
      </c>
      <c r="J557" s="628"/>
      <c r="M557" s="567"/>
      <c r="P557" s="622">
        <v>324000</v>
      </c>
      <c r="S557" s="677"/>
      <c r="U557" s="677"/>
      <c r="V557" s="677"/>
      <c r="W557" s="677"/>
      <c r="X557" s="677"/>
      <c r="Y557" s="677"/>
      <c r="Z557" s="677"/>
      <c r="AA557" s="677"/>
      <c r="AB557" s="677"/>
      <c r="AC557" s="677"/>
      <c r="AD557" s="677"/>
      <c r="AE557" s="677"/>
      <c r="AF557" s="677"/>
    </row>
    <row r="558" spans="1:32">
      <c r="A558" s="540">
        <v>521101042</v>
      </c>
      <c r="B558" s="540" t="s">
        <v>1862</v>
      </c>
      <c r="C558" s="613">
        <f>VLOOKUP(A558,$H$330:$O$757,7,FALSE)</f>
        <v>35177096</v>
      </c>
      <c r="D558" s="586">
        <f t="shared" si="69"/>
        <v>35177096</v>
      </c>
      <c r="H558" s="540">
        <v>5302</v>
      </c>
      <c r="I558" s="540" t="s">
        <v>2451</v>
      </c>
      <c r="J558" s="628"/>
      <c r="M558" s="567"/>
      <c r="P558" s="622">
        <v>1697642</v>
      </c>
      <c r="S558" s="677"/>
      <c r="U558" s="677"/>
      <c r="V558" s="677" t="s">
        <v>2185</v>
      </c>
      <c r="W558" s="677"/>
      <c r="X558" s="677"/>
      <c r="Y558" s="677"/>
      <c r="Z558" s="677"/>
      <c r="AA558" s="677"/>
      <c r="AB558" s="677"/>
      <c r="AC558" s="677"/>
      <c r="AD558" s="677"/>
      <c r="AE558" s="677"/>
      <c r="AF558" s="677"/>
    </row>
    <row r="559" spans="1:32">
      <c r="A559" s="540">
        <v>521101</v>
      </c>
      <c r="B559" s="540" t="s">
        <v>1651</v>
      </c>
      <c r="C559" s="665">
        <f>SUM(C553:C558)</f>
        <v>126067519</v>
      </c>
      <c r="D559" s="613">
        <f>SUM(D553:D558)</f>
        <v>126067519</v>
      </c>
      <c r="H559" s="540">
        <v>530201</v>
      </c>
      <c r="I559" s="540" t="s">
        <v>2452</v>
      </c>
      <c r="J559" s="628"/>
      <c r="M559" s="567"/>
      <c r="N559" s="660">
        <v>189391194</v>
      </c>
      <c r="Q559" s="622">
        <v>32984478</v>
      </c>
      <c r="S559" s="677"/>
      <c r="U559" s="677"/>
      <c r="V559" s="677" t="s">
        <v>2185</v>
      </c>
      <c r="W559" s="677"/>
      <c r="X559" s="677"/>
      <c r="Y559" s="677"/>
      <c r="Z559" s="677"/>
      <c r="AA559" s="677"/>
      <c r="AB559" s="677"/>
      <c r="AC559" s="677"/>
      <c r="AD559" s="677"/>
      <c r="AE559" s="677"/>
      <c r="AF559" s="677"/>
    </row>
    <row r="560" spans="1:32">
      <c r="A560" s="540" t="s">
        <v>1654</v>
      </c>
      <c r="B560" s="540" t="s">
        <v>1655</v>
      </c>
      <c r="C560" s="613"/>
      <c r="D560" s="586"/>
      <c r="H560" s="540">
        <v>530202</v>
      </c>
      <c r="I560" s="540" t="s">
        <v>2453</v>
      </c>
      <c r="J560" s="628"/>
      <c r="M560" s="567"/>
      <c r="N560" s="660">
        <v>13037114</v>
      </c>
      <c r="P560" s="622">
        <v>32984478</v>
      </c>
      <c r="S560" s="677"/>
      <c r="U560" s="677"/>
      <c r="V560" s="677"/>
      <c r="W560" s="677"/>
      <c r="X560" s="677"/>
      <c r="Y560" s="677"/>
      <c r="Z560" s="677"/>
      <c r="AA560" s="677"/>
      <c r="AB560" s="677"/>
      <c r="AC560" s="677"/>
      <c r="AD560" s="677"/>
      <c r="AE560" s="677"/>
      <c r="AF560" s="677"/>
    </row>
    <row r="561" spans="1:32">
      <c r="A561" s="540">
        <v>521110050</v>
      </c>
      <c r="B561" s="540" t="s">
        <v>1864</v>
      </c>
      <c r="C561" s="613"/>
      <c r="D561" s="586">
        <f>+C561</f>
        <v>0</v>
      </c>
      <c r="H561" s="540">
        <v>5303</v>
      </c>
      <c r="I561" s="540" t="s">
        <v>2454</v>
      </c>
      <c r="J561" s="628"/>
      <c r="M561" s="567"/>
      <c r="S561" s="677"/>
      <c r="U561" s="677"/>
      <c r="V561" s="677"/>
      <c r="W561" s="677"/>
      <c r="X561" s="677"/>
      <c r="Y561" s="677"/>
      <c r="Z561" s="677"/>
      <c r="AA561" s="677"/>
      <c r="AB561" s="677"/>
      <c r="AC561" s="677"/>
      <c r="AD561" s="677"/>
      <c r="AE561" s="677"/>
      <c r="AF561" s="677"/>
    </row>
    <row r="562" spans="1:32">
      <c r="A562" s="540" t="s">
        <v>1865</v>
      </c>
      <c r="B562" s="540" t="s">
        <v>1866</v>
      </c>
      <c r="C562" s="613"/>
      <c r="D562" s="586">
        <f t="shared" ref="D562:D567" si="70">+C562</f>
        <v>0</v>
      </c>
      <c r="H562" s="540" t="s">
        <v>2259</v>
      </c>
      <c r="I562" s="540" t="s">
        <v>1805</v>
      </c>
      <c r="J562" s="628"/>
      <c r="M562" s="567"/>
      <c r="N562" s="660">
        <v>324000</v>
      </c>
      <c r="Q562" s="622">
        <v>1263402226</v>
      </c>
      <c r="S562" s="677"/>
      <c r="U562" s="677"/>
      <c r="V562" s="677"/>
      <c r="W562" s="677"/>
      <c r="X562" s="677"/>
      <c r="Y562" s="677"/>
      <c r="Z562" s="677"/>
      <c r="AA562" s="677"/>
      <c r="AB562" s="677"/>
      <c r="AC562" s="677"/>
      <c r="AD562" s="677"/>
      <c r="AE562" s="677"/>
      <c r="AF562" s="677"/>
    </row>
    <row r="563" spans="1:32">
      <c r="A563" s="540">
        <v>521110057</v>
      </c>
      <c r="B563" s="540" t="s">
        <v>1868</v>
      </c>
      <c r="C563" s="613"/>
      <c r="D563" s="586">
        <f t="shared" si="70"/>
        <v>0</v>
      </c>
      <c r="H563" s="540">
        <v>530306</v>
      </c>
      <c r="I563" s="540" t="s">
        <v>2455</v>
      </c>
      <c r="J563" s="628"/>
      <c r="M563" s="567"/>
      <c r="N563" s="660">
        <v>1697642</v>
      </c>
      <c r="P563" s="622">
        <v>942223839</v>
      </c>
      <c r="S563" s="677"/>
      <c r="U563" s="677"/>
      <c r="V563" s="677"/>
      <c r="W563" s="677"/>
      <c r="X563" s="677"/>
      <c r="Y563" s="677"/>
      <c r="Z563" s="677"/>
      <c r="AA563" s="677"/>
      <c r="AB563" s="677"/>
      <c r="AC563" s="677"/>
      <c r="AD563" s="677"/>
      <c r="AE563" s="677"/>
      <c r="AF563" s="677"/>
    </row>
    <row r="564" spans="1:32">
      <c r="A564" s="540" t="s">
        <v>1933</v>
      </c>
      <c r="B564" s="540" t="s">
        <v>1934</v>
      </c>
      <c r="C564" s="613"/>
      <c r="D564" s="586">
        <f t="shared" si="70"/>
        <v>0</v>
      </c>
      <c r="H564" s="540">
        <v>5308</v>
      </c>
      <c r="I564" s="540" t="s">
        <v>2456</v>
      </c>
      <c r="J564" s="628"/>
      <c r="M564" s="567"/>
      <c r="S564" s="677"/>
      <c r="U564" s="677"/>
      <c r="V564" s="677"/>
      <c r="W564" s="677"/>
      <c r="X564" s="677"/>
      <c r="Y564" s="677"/>
      <c r="Z564" s="677"/>
      <c r="AA564" s="677"/>
      <c r="AB564" s="677"/>
      <c r="AC564" s="677"/>
      <c r="AD564" s="677"/>
      <c r="AE564" s="677"/>
      <c r="AF564" s="677"/>
    </row>
    <row r="565" spans="1:32">
      <c r="A565" s="540">
        <v>521110062</v>
      </c>
      <c r="B565" s="540" t="s">
        <v>2198</v>
      </c>
      <c r="C565" s="613"/>
      <c r="D565" s="586">
        <f t="shared" si="70"/>
        <v>0</v>
      </c>
      <c r="H565" s="540">
        <v>530801</v>
      </c>
      <c r="I565" s="540" t="s">
        <v>2457</v>
      </c>
      <c r="J565" s="628"/>
      <c r="M565" s="567"/>
      <c r="N565" s="660">
        <v>32984478</v>
      </c>
      <c r="S565" s="677"/>
      <c r="U565" s="677"/>
      <c r="V565" s="677"/>
      <c r="W565" s="677"/>
      <c r="X565" s="677"/>
      <c r="Y565" s="677"/>
      <c r="Z565" s="677"/>
      <c r="AA565" s="677"/>
      <c r="AB565" s="677"/>
      <c r="AC565" s="677"/>
      <c r="AD565" s="677"/>
      <c r="AE565" s="677"/>
      <c r="AF565" s="677"/>
    </row>
    <row r="566" spans="1:32">
      <c r="A566" s="540">
        <v>521110063</v>
      </c>
      <c r="B566" s="540" t="s">
        <v>1014</v>
      </c>
      <c r="C566" s="613">
        <f>VLOOKUP(A566,$H$330:$O$757,7,FALSE)</f>
        <v>37486939</v>
      </c>
      <c r="D566" s="586">
        <f t="shared" si="70"/>
        <v>37486939</v>
      </c>
      <c r="H566" s="540">
        <v>54</v>
      </c>
      <c r="I566" s="540" t="s">
        <v>2458</v>
      </c>
      <c r="J566" s="628"/>
      <c r="M566" s="567"/>
      <c r="S566" s="677"/>
      <c r="U566" s="677"/>
      <c r="V566" s="677"/>
      <c r="W566" s="677"/>
      <c r="X566" s="677"/>
      <c r="Y566" s="677"/>
      <c r="Z566" s="677"/>
      <c r="AA566" s="677"/>
      <c r="AB566" s="677"/>
      <c r="AC566" s="677"/>
      <c r="AD566" s="677"/>
      <c r="AE566" s="677"/>
      <c r="AF566" s="677"/>
    </row>
    <row r="567" spans="1:32">
      <c r="A567" s="540">
        <v>521110064</v>
      </c>
      <c r="B567" s="540" t="s">
        <v>1014</v>
      </c>
      <c r="C567" s="613">
        <f>VLOOKUP(A567,$H$330:$O$757,7,FALSE)</f>
        <v>48204852</v>
      </c>
      <c r="D567" s="586">
        <f t="shared" si="70"/>
        <v>48204852</v>
      </c>
      <c r="H567" s="540">
        <v>5401</v>
      </c>
      <c r="I567" s="540" t="s">
        <v>2458</v>
      </c>
      <c r="J567" s="628"/>
      <c r="M567" s="567"/>
      <c r="S567" s="677"/>
      <c r="U567" s="677"/>
      <c r="V567" s="677"/>
      <c r="W567" s="677"/>
      <c r="X567" s="677"/>
      <c r="Y567" s="677"/>
      <c r="Z567" s="677"/>
      <c r="AA567" s="677"/>
      <c r="AB567" s="677"/>
      <c r="AC567" s="677"/>
      <c r="AD567" s="677"/>
      <c r="AE567" s="677"/>
      <c r="AF567" s="677"/>
    </row>
    <row r="568" spans="1:32">
      <c r="A568" s="540" t="s">
        <v>1654</v>
      </c>
      <c r="B568" s="540" t="s">
        <v>1655</v>
      </c>
      <c r="C568" s="665">
        <f>SUM(C561:C567)</f>
        <v>85691791</v>
      </c>
      <c r="D568" s="613">
        <f>SUM(D561:D567)</f>
        <v>85691791</v>
      </c>
      <c r="H568" s="540">
        <v>540101</v>
      </c>
      <c r="I568" s="540" t="s">
        <v>2459</v>
      </c>
      <c r="J568" s="628"/>
      <c r="M568" s="567"/>
      <c r="P568" s="622">
        <v>321178387</v>
      </c>
      <c r="S568" s="677"/>
      <c r="U568" s="677"/>
      <c r="V568" s="677"/>
      <c r="W568" s="677"/>
      <c r="X568" s="677"/>
      <c r="Y568" s="677"/>
      <c r="Z568" s="677"/>
      <c r="AA568" s="677"/>
      <c r="AB568" s="677"/>
      <c r="AC568" s="677"/>
      <c r="AD568" s="677"/>
      <c r="AE568" s="677"/>
      <c r="AF568" s="677"/>
    </row>
    <row r="569" spans="1:32">
      <c r="A569" s="540" t="s">
        <v>1657</v>
      </c>
      <c r="B569" s="540" t="s">
        <v>1658</v>
      </c>
      <c r="C569" s="613"/>
      <c r="D569" s="586"/>
      <c r="H569" s="540">
        <v>540101001</v>
      </c>
      <c r="I569" s="540" t="s">
        <v>2460</v>
      </c>
      <c r="J569" s="628"/>
      <c r="M569" s="567"/>
      <c r="N569" s="660">
        <v>396329572</v>
      </c>
      <c r="S569" s="677"/>
      <c r="U569" s="677"/>
      <c r="V569" s="677"/>
      <c r="W569" s="677"/>
      <c r="X569" s="677"/>
      <c r="Y569" s="677"/>
      <c r="Z569" s="677"/>
      <c r="AA569" s="677"/>
      <c r="AB569" s="677"/>
      <c r="AC569" s="677"/>
      <c r="AD569" s="677"/>
      <c r="AE569" s="677"/>
      <c r="AF569" s="677"/>
    </row>
    <row r="570" spans="1:32">
      <c r="A570" s="540">
        <v>521121011</v>
      </c>
      <c r="B570" s="540" t="s">
        <v>1963</v>
      </c>
      <c r="C570" s="613"/>
      <c r="D570" s="586">
        <f>+C570</f>
        <v>0</v>
      </c>
      <c r="H570" s="540">
        <v>540101002</v>
      </c>
      <c r="I570" s="540" t="s">
        <v>2461</v>
      </c>
      <c r="J570" s="628"/>
      <c r="M570" s="567"/>
      <c r="N570" s="660">
        <v>526547948</v>
      </c>
      <c r="S570" s="677"/>
      <c r="U570" s="677"/>
      <c r="V570" s="677"/>
      <c r="W570" s="677"/>
      <c r="X570" s="677"/>
      <c r="Y570" s="677"/>
      <c r="Z570" s="677"/>
      <c r="AA570" s="677"/>
      <c r="AB570" s="677"/>
      <c r="AC570" s="677"/>
      <c r="AD570" s="677"/>
      <c r="AE570" s="677"/>
      <c r="AF570" s="677"/>
    </row>
    <row r="571" spans="1:32">
      <c r="A571" s="540">
        <v>521121021</v>
      </c>
      <c r="B571" s="540" t="s">
        <v>1660</v>
      </c>
      <c r="C571" s="613">
        <f>VLOOKUP(A571,$H$330:$O$757,7,FALSE)</f>
        <v>15093908</v>
      </c>
      <c r="D571" s="586">
        <f>+C571</f>
        <v>15093908</v>
      </c>
      <c r="H571" s="540">
        <v>540101011</v>
      </c>
      <c r="I571" s="540" t="s">
        <v>2462</v>
      </c>
      <c r="J571" s="628"/>
      <c r="M571" s="567"/>
      <c r="N571" s="660">
        <v>13652792</v>
      </c>
      <c r="S571" s="677"/>
      <c r="U571" s="677"/>
      <c r="V571" s="677"/>
      <c r="W571" s="677"/>
      <c r="X571" s="677"/>
      <c r="Y571" s="677"/>
      <c r="Z571" s="677"/>
      <c r="AA571" s="677"/>
      <c r="AB571" s="677"/>
      <c r="AC571" s="677"/>
      <c r="AD571" s="677"/>
      <c r="AE571" s="677"/>
      <c r="AF571" s="677"/>
    </row>
    <row r="572" spans="1:32">
      <c r="A572" s="540">
        <v>521121</v>
      </c>
      <c r="B572" s="540" t="s">
        <v>1658</v>
      </c>
      <c r="C572" s="613">
        <f>SUM(C570:C571)</f>
        <v>15093908</v>
      </c>
      <c r="D572" s="613">
        <f>SUM(D570:D571)</f>
        <v>15093908</v>
      </c>
      <c r="H572" s="540">
        <v>540101091</v>
      </c>
      <c r="I572" s="540" t="s">
        <v>2463</v>
      </c>
      <c r="J572" s="628"/>
      <c r="M572" s="567"/>
      <c r="N572" s="660">
        <v>5693527</v>
      </c>
      <c r="S572" s="677"/>
      <c r="U572" s="677"/>
      <c r="V572" s="677"/>
      <c r="W572" s="677"/>
      <c r="X572" s="677"/>
      <c r="Y572" s="677"/>
      <c r="Z572" s="677"/>
      <c r="AA572" s="677"/>
      <c r="AB572" s="677"/>
      <c r="AC572" s="677"/>
      <c r="AD572" s="677"/>
      <c r="AE572" s="677"/>
      <c r="AF572" s="677"/>
    </row>
    <row r="573" spans="1:32">
      <c r="A573" s="540" t="s">
        <v>1791</v>
      </c>
      <c r="B573" s="540" t="s">
        <v>1792</v>
      </c>
      <c r="C573" s="613"/>
      <c r="D573" s="586"/>
      <c r="H573" s="540">
        <v>540111</v>
      </c>
      <c r="I573" s="540" t="s">
        <v>2464</v>
      </c>
      <c r="J573" s="628"/>
      <c r="M573" s="567"/>
      <c r="S573" s="677"/>
      <c r="U573" s="677"/>
      <c r="V573" s="677"/>
      <c r="W573" s="677"/>
      <c r="X573" s="677"/>
      <c r="Y573" s="677"/>
      <c r="Z573" s="677"/>
      <c r="AA573" s="677"/>
      <c r="AB573" s="677"/>
      <c r="AC573" s="677"/>
      <c r="AD573" s="677"/>
      <c r="AE573" s="677"/>
      <c r="AF573" s="677"/>
    </row>
    <row r="574" spans="1:32">
      <c r="A574" s="540">
        <v>521131001</v>
      </c>
      <c r="B574" s="540" t="s">
        <v>1794</v>
      </c>
      <c r="C574" s="613"/>
      <c r="D574" s="585">
        <f>+C574</f>
        <v>0</v>
      </c>
      <c r="H574" s="540">
        <v>540111001</v>
      </c>
      <c r="I574" s="540" t="s">
        <v>2465</v>
      </c>
      <c r="J574" s="628"/>
      <c r="M574" s="567"/>
      <c r="N574" s="660">
        <v>283803387</v>
      </c>
      <c r="S574" s="677"/>
      <c r="U574" s="677"/>
      <c r="V574" s="677"/>
      <c r="W574" s="677"/>
      <c r="X574" s="677"/>
      <c r="Y574" s="677"/>
      <c r="Z574" s="677"/>
      <c r="AA574" s="677"/>
      <c r="AB574" s="677"/>
      <c r="AC574" s="677"/>
      <c r="AD574" s="677"/>
      <c r="AE574" s="677"/>
      <c r="AF574" s="677"/>
    </row>
    <row r="575" spans="1:32">
      <c r="A575" s="540" t="s">
        <v>2219</v>
      </c>
      <c r="B575" s="540" t="s">
        <v>2220</v>
      </c>
      <c r="C575" s="613"/>
      <c r="D575" s="585">
        <f>+C575</f>
        <v>0</v>
      </c>
      <c r="H575" s="540">
        <v>540111013</v>
      </c>
      <c r="I575" s="540" t="s">
        <v>2466</v>
      </c>
      <c r="J575" s="628"/>
      <c r="M575" s="567"/>
      <c r="N575" s="660">
        <f>370000000+35160000</f>
        <v>405160000</v>
      </c>
      <c r="S575" s="677"/>
      <c r="U575" s="677"/>
      <c r="V575" s="677"/>
      <c r="W575" s="677"/>
      <c r="X575" s="677"/>
      <c r="Y575" s="677"/>
      <c r="Z575" s="677"/>
      <c r="AA575" s="677"/>
      <c r="AB575" s="677"/>
      <c r="AC575" s="677"/>
      <c r="AD575" s="677"/>
      <c r="AE575" s="677"/>
      <c r="AF575" s="677"/>
    </row>
    <row r="576" spans="1:32">
      <c r="A576" s="540" t="s">
        <v>1791</v>
      </c>
      <c r="B576" s="540" t="s">
        <v>1792</v>
      </c>
      <c r="C576" s="613">
        <f>SUM(C574:C575)</f>
        <v>0</v>
      </c>
      <c r="D576" s="613">
        <f>SUM(D574:D575)</f>
        <v>0</v>
      </c>
      <c r="H576" s="540">
        <v>540111150</v>
      </c>
      <c r="I576" s="540" t="s">
        <v>2467</v>
      </c>
      <c r="J576" s="628"/>
      <c r="M576" s="567"/>
      <c r="N576" s="660">
        <v>2215000</v>
      </c>
      <c r="S576" s="677"/>
      <c r="U576" s="677"/>
      <c r="V576" s="677"/>
      <c r="W576" s="677"/>
      <c r="X576" s="677"/>
      <c r="Y576" s="677"/>
      <c r="Z576" s="677"/>
      <c r="AA576" s="677"/>
      <c r="AB576" s="677"/>
      <c r="AC576" s="677"/>
      <c r="AD576" s="677"/>
      <c r="AE576" s="677"/>
      <c r="AF576" s="677"/>
    </row>
    <row r="577" spans="1:32">
      <c r="A577" s="540" t="s">
        <v>1661</v>
      </c>
      <c r="B577" s="540" t="s">
        <v>1662</v>
      </c>
      <c r="C577" s="613"/>
      <c r="D577" s="586"/>
      <c r="H577" s="540" t="s">
        <v>161</v>
      </c>
      <c r="I577" s="540" t="s">
        <v>2468</v>
      </c>
      <c r="J577" s="628"/>
      <c r="M577" s="567"/>
      <c r="S577" s="677"/>
      <c r="U577" s="677"/>
      <c r="V577" s="677"/>
      <c r="W577" s="677"/>
      <c r="X577" s="677"/>
      <c r="Y577" s="677"/>
      <c r="Z577" s="677"/>
      <c r="AA577" s="677"/>
      <c r="AB577" s="677"/>
      <c r="AC577" s="677"/>
      <c r="AD577" s="677"/>
      <c r="AE577" s="677"/>
      <c r="AF577" s="677"/>
    </row>
    <row r="578" spans="1:32">
      <c r="A578" s="540">
        <v>521151031</v>
      </c>
      <c r="B578" s="540" t="s">
        <v>1664</v>
      </c>
      <c r="C578" s="613">
        <f>VLOOKUP(A578,$H$330:$O$757,7,FALSE)</f>
        <v>13073392</v>
      </c>
      <c r="D578" s="585">
        <f>+C578</f>
        <v>13073392</v>
      </c>
      <c r="H578" s="540" t="s">
        <v>1835</v>
      </c>
      <c r="I578" s="540" t="s">
        <v>2469</v>
      </c>
      <c r="J578" s="628"/>
      <c r="M578" s="567"/>
      <c r="S578" s="677"/>
      <c r="U578" s="677"/>
      <c r="V578" s="677"/>
      <c r="W578" s="677"/>
      <c r="X578" s="677"/>
      <c r="Y578" s="677"/>
      <c r="Z578" s="677"/>
      <c r="AA578" s="677"/>
      <c r="AB578" s="677"/>
      <c r="AC578" s="677"/>
      <c r="AD578" s="677"/>
      <c r="AE578" s="677"/>
      <c r="AF578" s="677"/>
    </row>
    <row r="579" spans="1:32">
      <c r="A579" s="540" t="s">
        <v>1661</v>
      </c>
      <c r="B579" s="540" t="s">
        <v>1662</v>
      </c>
      <c r="C579" s="613">
        <f>+C578</f>
        <v>13073392</v>
      </c>
      <c r="D579" s="613">
        <f>+D578</f>
        <v>13073392</v>
      </c>
      <c r="H579" s="540" t="s">
        <v>2164</v>
      </c>
      <c r="I579" s="540" t="s">
        <v>2469</v>
      </c>
      <c r="J579" s="628"/>
      <c r="M579" s="567"/>
      <c r="S579" s="677"/>
      <c r="U579" s="677"/>
      <c r="V579" s="677"/>
      <c r="W579" s="677"/>
      <c r="X579" s="677"/>
      <c r="Y579" s="677"/>
      <c r="Z579" s="677"/>
      <c r="AA579" s="677"/>
      <c r="AB579" s="677"/>
      <c r="AC579" s="677"/>
      <c r="AD579" s="677"/>
      <c r="AE579" s="677"/>
      <c r="AF579" s="677"/>
    </row>
    <row r="580" spans="1:32">
      <c r="A580" s="540" t="s">
        <v>1648</v>
      </c>
      <c r="B580" s="540" t="s">
        <v>1649</v>
      </c>
      <c r="C580" s="613">
        <f>+C579+C576+C568+C559+C572</f>
        <v>239926610</v>
      </c>
      <c r="D580" s="613">
        <f>+D579+D576+D568+D559+D572</f>
        <v>239926610</v>
      </c>
      <c r="J580" s="628"/>
      <c r="M580" s="567"/>
      <c r="S580" s="677"/>
      <c r="U580" s="677"/>
      <c r="V580" s="677"/>
      <c r="W580" s="677"/>
      <c r="X580" s="677"/>
      <c r="Y580" s="677"/>
      <c r="Z580" s="677"/>
      <c r="AA580" s="677"/>
      <c r="AB580" s="677"/>
      <c r="AC580" s="677"/>
      <c r="AD580" s="677"/>
      <c r="AE580" s="677"/>
      <c r="AF580" s="677"/>
    </row>
    <row r="581" spans="1:32">
      <c r="A581" s="540" t="s">
        <v>1565</v>
      </c>
      <c r="B581" s="540" t="s">
        <v>1566</v>
      </c>
      <c r="C581" s="612">
        <f>+C580+C550</f>
        <v>5262492186</v>
      </c>
      <c r="D581" s="612">
        <f>+D580+D550</f>
        <v>5262492186</v>
      </c>
      <c r="I581" s="587"/>
      <c r="J581" s="628"/>
      <c r="M581" s="567"/>
      <c r="S581" s="677"/>
      <c r="U581" s="677"/>
      <c r="V581" s="677"/>
      <c r="W581" s="677"/>
      <c r="X581" s="677"/>
      <c r="Y581" s="677"/>
      <c r="Z581" s="677"/>
      <c r="AA581" s="677"/>
      <c r="AB581" s="677"/>
      <c r="AC581" s="677"/>
      <c r="AD581" s="677"/>
      <c r="AE581" s="677"/>
      <c r="AF581" s="677"/>
    </row>
    <row r="582" spans="1:32">
      <c r="A582" s="540" t="s">
        <v>1665</v>
      </c>
      <c r="B582" s="540" t="s">
        <v>1666</v>
      </c>
      <c r="C582" s="613"/>
      <c r="D582" s="586"/>
      <c r="J582" s="628"/>
      <c r="M582" s="567"/>
      <c r="S582" s="677"/>
      <c r="U582" s="677"/>
      <c r="V582" s="677"/>
      <c r="W582" s="677"/>
      <c r="X582" s="677"/>
      <c r="Y582" s="677"/>
      <c r="Z582" s="677"/>
      <c r="AA582" s="677"/>
      <c r="AB582" s="677"/>
      <c r="AC582" s="677"/>
      <c r="AD582" s="677"/>
      <c r="AE582" s="677"/>
      <c r="AF582" s="677"/>
    </row>
    <row r="583" spans="1:32">
      <c r="A583" s="540" t="s">
        <v>1667</v>
      </c>
      <c r="B583" s="540" t="s">
        <v>1668</v>
      </c>
      <c r="C583" s="613"/>
      <c r="D583" s="586"/>
      <c r="I583" s="587"/>
      <c r="J583" s="628"/>
      <c r="M583" s="567"/>
      <c r="S583" s="677"/>
      <c r="U583" s="677"/>
      <c r="V583" s="677"/>
      <c r="W583" s="677"/>
      <c r="X583" s="677"/>
      <c r="Y583" s="677"/>
      <c r="Z583" s="677"/>
      <c r="AA583" s="677"/>
      <c r="AB583" s="677"/>
      <c r="AC583" s="677"/>
      <c r="AD583" s="677"/>
      <c r="AE583" s="677"/>
      <c r="AF583" s="677"/>
    </row>
    <row r="584" spans="1:32">
      <c r="A584" s="540" t="s">
        <v>1669</v>
      </c>
      <c r="B584" s="540" t="s">
        <v>1670</v>
      </c>
      <c r="C584" s="613"/>
      <c r="D584" s="586"/>
      <c r="J584" s="628"/>
      <c r="M584" s="567"/>
      <c r="S584" s="677"/>
      <c r="U584" s="677"/>
      <c r="V584" s="677"/>
      <c r="W584" s="677"/>
      <c r="X584" s="677"/>
      <c r="Y584" s="677"/>
      <c r="Z584" s="677"/>
      <c r="AA584" s="677"/>
      <c r="AB584" s="677"/>
      <c r="AC584" s="677"/>
      <c r="AD584" s="677"/>
      <c r="AE584" s="677"/>
      <c r="AF584" s="677"/>
    </row>
    <row r="585" spans="1:32">
      <c r="A585" s="540">
        <v>530101001</v>
      </c>
      <c r="B585" s="540" t="s">
        <v>1672</v>
      </c>
      <c r="C585" s="613">
        <f>VLOOKUP(A585,$H$330:$O$757,7,FALSE)</f>
        <v>21285067</v>
      </c>
      <c r="D585" s="586">
        <f>+C585</f>
        <v>21285067</v>
      </c>
      <c r="J585" s="628"/>
      <c r="M585" s="567"/>
      <c r="S585" s="677"/>
      <c r="U585" s="677"/>
      <c r="V585" s="677"/>
      <c r="W585" s="677"/>
      <c r="X585" s="677"/>
      <c r="Y585" s="677"/>
      <c r="Z585" s="677"/>
      <c r="AA585" s="677"/>
      <c r="AB585" s="677"/>
      <c r="AC585" s="677"/>
      <c r="AD585" s="677"/>
      <c r="AE585" s="677"/>
      <c r="AF585" s="677"/>
    </row>
    <row r="586" spans="1:32">
      <c r="A586" s="540">
        <v>530101011</v>
      </c>
      <c r="B586" s="540" t="s">
        <v>1674</v>
      </c>
      <c r="C586" s="613">
        <f>VLOOKUP(A586,$H$330:$O$757,7,FALSE)</f>
        <v>34995658</v>
      </c>
      <c r="D586" s="586">
        <f t="shared" ref="D586:D589" si="71">+C586</f>
        <v>34995658</v>
      </c>
      <c r="J586" s="628"/>
      <c r="M586" s="567"/>
      <c r="S586" s="677"/>
      <c r="U586" s="677"/>
      <c r="V586" s="677"/>
      <c r="W586" s="677"/>
      <c r="X586" s="677"/>
      <c r="Y586" s="677"/>
      <c r="Z586" s="677"/>
      <c r="AA586" s="677"/>
      <c r="AB586" s="677"/>
      <c r="AC586" s="677"/>
      <c r="AD586" s="677"/>
      <c r="AE586" s="677"/>
      <c r="AF586" s="677"/>
    </row>
    <row r="587" spans="1:32">
      <c r="A587" s="540" t="s">
        <v>1869</v>
      </c>
      <c r="B587" s="540" t="s">
        <v>1870</v>
      </c>
      <c r="C587" s="613">
        <f>VLOOKUP(A587,$H$330:$O$757,7,FALSE)</f>
        <v>1464310</v>
      </c>
      <c r="D587" s="586">
        <f t="shared" si="71"/>
        <v>1464310</v>
      </c>
      <c r="J587" s="628"/>
      <c r="M587" s="567"/>
      <c r="S587" s="677"/>
      <c r="U587" s="677"/>
      <c r="V587" s="677"/>
      <c r="W587" s="677"/>
      <c r="X587" s="677"/>
      <c r="Y587" s="677"/>
      <c r="Z587" s="677"/>
      <c r="AA587" s="677"/>
      <c r="AB587" s="677"/>
      <c r="AC587" s="677"/>
      <c r="AD587" s="677"/>
      <c r="AE587" s="677"/>
      <c r="AF587" s="677"/>
    </row>
    <row r="588" spans="1:32">
      <c r="A588" s="540">
        <v>530101091</v>
      </c>
      <c r="B588" s="540" t="s">
        <v>1676</v>
      </c>
      <c r="C588" s="613">
        <f>VLOOKUP(A588,$H$330:$O$757,7,FALSE)</f>
        <v>12414324</v>
      </c>
      <c r="D588" s="586">
        <f t="shared" si="71"/>
        <v>12414324</v>
      </c>
      <c r="J588" s="628"/>
      <c r="M588" s="567"/>
      <c r="S588" s="677"/>
      <c r="U588" s="677"/>
      <c r="V588" s="677"/>
      <c r="W588" s="677"/>
      <c r="X588" s="677"/>
      <c r="Y588" s="677"/>
      <c r="Z588" s="677"/>
      <c r="AA588" s="677"/>
      <c r="AB588" s="677"/>
      <c r="AC588" s="677"/>
      <c r="AD588" s="677"/>
      <c r="AE588" s="677"/>
      <c r="AF588" s="677"/>
    </row>
    <row r="589" spans="1:32">
      <c r="A589" s="540">
        <v>530101093</v>
      </c>
      <c r="B589" s="540" t="s">
        <v>1796</v>
      </c>
      <c r="C589" s="613">
        <f>VLOOKUP(A589,$H$330:$O$757,7,FALSE)</f>
        <v>486722400</v>
      </c>
      <c r="D589" s="586">
        <f t="shared" si="71"/>
        <v>486722400</v>
      </c>
      <c r="J589" s="628"/>
      <c r="M589" s="567"/>
      <c r="S589" s="677"/>
      <c r="U589" s="677"/>
      <c r="V589" s="677"/>
      <c r="W589" s="677"/>
      <c r="X589" s="677"/>
      <c r="Y589" s="677"/>
      <c r="Z589" s="677"/>
      <c r="AA589" s="677"/>
      <c r="AB589" s="677"/>
      <c r="AC589" s="677"/>
      <c r="AD589" s="677"/>
      <c r="AE589" s="677"/>
      <c r="AF589" s="677"/>
    </row>
    <row r="590" spans="1:32">
      <c r="A590" s="540" t="s">
        <v>1669</v>
      </c>
      <c r="B590" s="540" t="s">
        <v>1670</v>
      </c>
      <c r="C590" s="613">
        <f>SUM(C585:C589)</f>
        <v>556881759</v>
      </c>
      <c r="D590" s="613">
        <f>SUM(D585:D589)</f>
        <v>556881759</v>
      </c>
      <c r="J590" s="628"/>
      <c r="M590" s="567"/>
      <c r="S590" s="677"/>
      <c r="U590" s="677"/>
      <c r="V590" s="677"/>
      <c r="W590" s="677"/>
      <c r="X590" s="677"/>
      <c r="Y590" s="677"/>
      <c r="Z590" s="677"/>
      <c r="AA590" s="677"/>
      <c r="AB590" s="677"/>
      <c r="AC590" s="677"/>
      <c r="AD590" s="677"/>
      <c r="AE590" s="677"/>
      <c r="AF590" s="677"/>
    </row>
    <row r="591" spans="1:32">
      <c r="A591" s="540" t="s">
        <v>1667</v>
      </c>
      <c r="B591" s="540" t="s">
        <v>1668</v>
      </c>
      <c r="C591" s="665">
        <f>+C590</f>
        <v>556881759</v>
      </c>
      <c r="D591" s="613">
        <f>+D590</f>
        <v>556881759</v>
      </c>
      <c r="J591" s="628"/>
      <c r="M591" s="567"/>
      <c r="S591" s="677"/>
      <c r="U591" s="677"/>
      <c r="V591" s="677"/>
      <c r="W591" s="677"/>
      <c r="X591" s="677"/>
      <c r="Y591" s="677"/>
      <c r="Z591" s="677"/>
      <c r="AA591" s="677"/>
      <c r="AB591" s="677"/>
      <c r="AC591" s="677"/>
      <c r="AD591" s="677"/>
      <c r="AE591" s="677"/>
      <c r="AF591" s="677"/>
    </row>
    <row r="592" spans="1:32">
      <c r="A592" s="540" t="s">
        <v>1797</v>
      </c>
      <c r="B592" s="540" t="s">
        <v>1798</v>
      </c>
      <c r="C592" s="613"/>
      <c r="D592" s="586"/>
      <c r="J592" s="628"/>
      <c r="M592" s="567"/>
      <c r="S592" s="677"/>
      <c r="U592" s="677"/>
      <c r="V592" s="677"/>
      <c r="W592" s="677"/>
      <c r="X592" s="677"/>
      <c r="Y592" s="677"/>
      <c r="Z592" s="677"/>
      <c r="AA592" s="677"/>
      <c r="AB592" s="677"/>
      <c r="AC592" s="677"/>
      <c r="AD592" s="677"/>
      <c r="AE592" s="677"/>
      <c r="AF592" s="677"/>
    </row>
    <row r="593" spans="1:32">
      <c r="A593" s="540">
        <v>530201</v>
      </c>
      <c r="B593" s="540" t="s">
        <v>1800</v>
      </c>
      <c r="C593" s="613">
        <f>VLOOKUP(A593,$H$330:$O$757,7,FALSE)</f>
        <v>189391194</v>
      </c>
      <c r="D593" s="586">
        <f>+C593</f>
        <v>189391194</v>
      </c>
      <c r="J593" s="628"/>
      <c r="M593" s="567"/>
      <c r="S593" s="677"/>
      <c r="U593" s="677"/>
      <c r="V593" s="677"/>
      <c r="W593" s="677"/>
      <c r="X593" s="677"/>
      <c r="Y593" s="677"/>
      <c r="Z593" s="677"/>
      <c r="AA593" s="677"/>
      <c r="AB593" s="677"/>
      <c r="AC593" s="677"/>
      <c r="AD593" s="677"/>
      <c r="AE593" s="677"/>
      <c r="AF593" s="677"/>
    </row>
    <row r="594" spans="1:32">
      <c r="A594" s="540">
        <v>530202</v>
      </c>
      <c r="B594" s="540" t="s">
        <v>1802</v>
      </c>
      <c r="C594" s="613">
        <f>VLOOKUP(A594,$H$330:$O$757,7,FALSE)</f>
        <v>13037114</v>
      </c>
      <c r="D594" s="586">
        <f>+C594</f>
        <v>13037114</v>
      </c>
      <c r="J594" s="628"/>
      <c r="M594" s="567"/>
      <c r="S594" s="677"/>
      <c r="U594" s="677"/>
      <c r="V594" s="677"/>
      <c r="W594" s="677"/>
      <c r="X594" s="677"/>
      <c r="Y594" s="677"/>
      <c r="Z594" s="677"/>
      <c r="AA594" s="677"/>
      <c r="AB594" s="677"/>
      <c r="AC594" s="677"/>
      <c r="AD594" s="677"/>
      <c r="AE594" s="677"/>
      <c r="AF594" s="677"/>
    </row>
    <row r="595" spans="1:32">
      <c r="A595" s="540" t="s">
        <v>1797</v>
      </c>
      <c r="B595" s="540" t="s">
        <v>1798</v>
      </c>
      <c r="C595" s="613">
        <f>SUM(C593:C594)</f>
        <v>202428308</v>
      </c>
      <c r="D595" s="613">
        <f>SUM(D593:D594)</f>
        <v>202428308</v>
      </c>
      <c r="J595" s="628"/>
      <c r="M595" s="567"/>
      <c r="S595" s="677"/>
      <c r="U595" s="677"/>
      <c r="V595" s="677"/>
      <c r="W595" s="677"/>
      <c r="X595" s="677"/>
      <c r="Y595" s="677"/>
      <c r="Z595" s="677"/>
      <c r="AA595" s="677"/>
      <c r="AB595" s="677"/>
      <c r="AC595" s="677"/>
      <c r="AD595" s="677"/>
      <c r="AE595" s="677"/>
      <c r="AF595" s="677"/>
    </row>
    <row r="596" spans="1:32">
      <c r="A596" s="540" t="s">
        <v>1803</v>
      </c>
      <c r="B596" s="540" t="s">
        <v>1804</v>
      </c>
      <c r="J596" s="628"/>
      <c r="M596" s="567"/>
      <c r="S596" s="677"/>
      <c r="U596" s="677"/>
      <c r="V596" s="677"/>
      <c r="W596" s="677"/>
      <c r="X596" s="677"/>
      <c r="Y596" s="677"/>
      <c r="Z596" s="677"/>
      <c r="AA596" s="677"/>
      <c r="AB596" s="677"/>
      <c r="AC596" s="677"/>
      <c r="AD596" s="677"/>
      <c r="AE596" s="677"/>
      <c r="AF596" s="677"/>
    </row>
    <row r="597" spans="1:32">
      <c r="A597" s="540" t="s">
        <v>2259</v>
      </c>
      <c r="B597" s="540" t="s">
        <v>1805</v>
      </c>
      <c r="C597" s="613">
        <f>VLOOKUP(A597,$H$330:$O$757,7,FALSE)</f>
        <v>324000</v>
      </c>
      <c r="D597" s="585">
        <f>+C597</f>
        <v>324000</v>
      </c>
      <c r="J597" s="628"/>
      <c r="K597" s="628"/>
      <c r="M597" s="567"/>
      <c r="S597" s="677"/>
      <c r="U597" s="677"/>
      <c r="V597" s="677"/>
      <c r="W597" s="677"/>
      <c r="X597" s="677"/>
      <c r="Y597" s="677"/>
      <c r="Z597" s="677"/>
      <c r="AA597" s="677"/>
      <c r="AB597" s="677"/>
      <c r="AC597" s="677"/>
      <c r="AD597" s="677"/>
      <c r="AE597" s="677"/>
      <c r="AF597" s="677"/>
    </row>
    <row r="598" spans="1:32">
      <c r="A598" s="540">
        <v>530306</v>
      </c>
      <c r="B598" s="540" t="s">
        <v>1875</v>
      </c>
      <c r="C598" s="613">
        <f>VLOOKUP(A598,$H$330:$O$757,7,FALSE)</f>
        <v>1697642</v>
      </c>
      <c r="D598" s="586">
        <f>+C598</f>
        <v>1697642</v>
      </c>
      <c r="J598" s="628"/>
      <c r="K598" s="628"/>
      <c r="M598" s="567"/>
      <c r="S598" s="677"/>
      <c r="U598" s="677"/>
      <c r="V598" s="677"/>
      <c r="W598" s="677"/>
      <c r="X598" s="677"/>
      <c r="Y598" s="677"/>
      <c r="Z598" s="677"/>
      <c r="AA598" s="677"/>
      <c r="AB598" s="677"/>
      <c r="AC598" s="677"/>
      <c r="AD598" s="677"/>
      <c r="AE598" s="677"/>
      <c r="AF598" s="677"/>
    </row>
    <row r="599" spans="1:32">
      <c r="A599" s="540" t="s">
        <v>1803</v>
      </c>
      <c r="B599" s="540" t="s">
        <v>1804</v>
      </c>
      <c r="C599" s="613">
        <f>SUM(C597:C598)</f>
        <v>2021642</v>
      </c>
      <c r="D599" s="613">
        <f>SUM(D597:D598)</f>
        <v>2021642</v>
      </c>
      <c r="J599" s="628"/>
      <c r="K599" s="628"/>
      <c r="M599" s="567"/>
      <c r="S599" s="677"/>
      <c r="U599" s="677"/>
      <c r="V599" s="677"/>
      <c r="W599" s="677"/>
      <c r="X599" s="677"/>
      <c r="Y599" s="677"/>
      <c r="Z599" s="677"/>
      <c r="AA599" s="677"/>
      <c r="AB599" s="677"/>
      <c r="AC599" s="677"/>
      <c r="AD599" s="677"/>
      <c r="AE599" s="677"/>
      <c r="AF599" s="677"/>
    </row>
    <row r="600" spans="1:32">
      <c r="A600" s="540" t="s">
        <v>1679</v>
      </c>
      <c r="B600" s="540" t="s">
        <v>1680</v>
      </c>
      <c r="C600" s="613"/>
      <c r="D600" s="586"/>
      <c r="J600" s="628"/>
      <c r="M600" s="567"/>
      <c r="S600" s="677"/>
      <c r="U600" s="677"/>
      <c r="V600" s="677"/>
      <c r="W600" s="677"/>
      <c r="X600" s="677"/>
      <c r="Y600" s="677"/>
      <c r="Z600" s="677"/>
      <c r="AA600" s="677"/>
      <c r="AB600" s="677"/>
      <c r="AC600" s="677"/>
      <c r="AD600" s="677"/>
      <c r="AE600" s="677"/>
      <c r="AF600" s="677"/>
    </row>
    <row r="601" spans="1:32">
      <c r="A601" s="540">
        <v>530801</v>
      </c>
      <c r="B601" s="540" t="s">
        <v>1682</v>
      </c>
      <c r="C601" s="613">
        <f>VLOOKUP(A601,$H$330:$O$757,7,FALSE)</f>
        <v>32984478</v>
      </c>
      <c r="D601" s="585">
        <f>+C601</f>
        <v>32984478</v>
      </c>
      <c r="J601" s="628"/>
      <c r="M601" s="567"/>
      <c r="S601" s="677"/>
      <c r="U601" s="677"/>
      <c r="V601" s="677"/>
      <c r="W601" s="677"/>
      <c r="X601" s="677"/>
      <c r="Y601" s="677"/>
      <c r="Z601" s="677"/>
      <c r="AA601" s="677"/>
      <c r="AB601" s="677"/>
      <c r="AC601" s="677"/>
      <c r="AD601" s="677"/>
      <c r="AE601" s="677"/>
      <c r="AF601" s="677"/>
    </row>
    <row r="602" spans="1:32">
      <c r="A602" s="540" t="s">
        <v>1679</v>
      </c>
      <c r="B602" s="540" t="s">
        <v>1680</v>
      </c>
      <c r="C602" s="613">
        <f>+C601</f>
        <v>32984478</v>
      </c>
      <c r="D602" s="613">
        <f>+D601</f>
        <v>32984478</v>
      </c>
      <c r="J602" s="628"/>
      <c r="M602" s="567"/>
      <c r="S602" s="677"/>
      <c r="U602" s="677"/>
      <c r="V602" s="677"/>
      <c r="W602" s="677"/>
      <c r="X602" s="677"/>
      <c r="Y602" s="677"/>
      <c r="Z602" s="677"/>
      <c r="AA602" s="677"/>
      <c r="AB602" s="677"/>
      <c r="AC602" s="677"/>
      <c r="AD602" s="677"/>
      <c r="AE602" s="677"/>
      <c r="AF602" s="677"/>
    </row>
    <row r="603" spans="1:32">
      <c r="A603" s="540" t="s">
        <v>1665</v>
      </c>
      <c r="B603" s="540" t="s">
        <v>1666</v>
      </c>
      <c r="C603" s="613">
        <f>+C602+C599+C595+C591</f>
        <v>794316187</v>
      </c>
      <c r="D603" s="613">
        <f>+D602+D599+D595+D591</f>
        <v>794316187</v>
      </c>
      <c r="J603" s="628"/>
      <c r="M603" s="567"/>
      <c r="S603" s="677"/>
      <c r="U603" s="677"/>
      <c r="V603" s="677"/>
      <c r="W603" s="677"/>
      <c r="X603" s="677"/>
      <c r="Y603" s="677"/>
      <c r="Z603" s="677"/>
      <c r="AA603" s="677"/>
      <c r="AB603" s="677"/>
      <c r="AC603" s="677"/>
      <c r="AD603" s="677"/>
      <c r="AE603" s="677"/>
      <c r="AF603" s="677"/>
    </row>
    <row r="604" spans="1:32">
      <c r="A604" s="540" t="s">
        <v>1683</v>
      </c>
      <c r="B604" s="540" t="s">
        <v>1684</v>
      </c>
      <c r="J604" s="631"/>
      <c r="K604" s="631"/>
      <c r="M604" s="567"/>
      <c r="S604" s="677"/>
      <c r="U604" s="677"/>
      <c r="V604" s="677"/>
      <c r="W604" s="677"/>
      <c r="X604" s="677"/>
      <c r="Y604" s="677"/>
      <c r="Z604" s="677"/>
      <c r="AA604" s="677"/>
      <c r="AB604" s="677"/>
      <c r="AC604" s="677"/>
      <c r="AD604" s="677"/>
      <c r="AE604" s="677"/>
      <c r="AF604" s="677"/>
    </row>
    <row r="605" spans="1:32">
      <c r="A605" s="540" t="s">
        <v>1685</v>
      </c>
      <c r="B605" s="540" t="s">
        <v>1684</v>
      </c>
      <c r="C605" s="613"/>
      <c r="D605" s="586"/>
      <c r="J605" s="628"/>
      <c r="M605" s="567"/>
      <c r="S605" s="677"/>
      <c r="U605" s="677"/>
      <c r="V605" s="677"/>
      <c r="W605" s="677"/>
      <c r="X605" s="677"/>
      <c r="Y605" s="677"/>
      <c r="Z605" s="677"/>
      <c r="AA605" s="677"/>
      <c r="AB605" s="677"/>
      <c r="AC605" s="677"/>
      <c r="AD605" s="677"/>
      <c r="AE605" s="677"/>
      <c r="AF605" s="677"/>
    </row>
    <row r="606" spans="1:32">
      <c r="A606" s="540" t="s">
        <v>1686</v>
      </c>
      <c r="B606" s="540" t="s">
        <v>1687</v>
      </c>
      <c r="C606" s="613"/>
      <c r="D606" s="586"/>
      <c r="J606" s="628"/>
      <c r="M606" s="567"/>
      <c r="S606" s="677"/>
      <c r="U606" s="677"/>
      <c r="V606" s="677"/>
      <c r="W606" s="677"/>
      <c r="X606" s="677"/>
      <c r="Y606" s="677"/>
      <c r="Z606" s="677"/>
      <c r="AA606" s="677"/>
      <c r="AB606" s="677"/>
      <c r="AC606" s="677"/>
      <c r="AD606" s="677"/>
      <c r="AE606" s="677"/>
      <c r="AF606" s="677"/>
    </row>
    <row r="607" spans="1:32">
      <c r="A607" s="540">
        <v>540101001</v>
      </c>
      <c r="B607" s="540" t="s">
        <v>1872</v>
      </c>
      <c r="C607" s="613">
        <f>VLOOKUP(A607,$H$330:$O$757,7,FALSE)</f>
        <v>396329572</v>
      </c>
      <c r="D607" s="586">
        <f>+C607</f>
        <v>396329572</v>
      </c>
      <c r="J607" s="628"/>
      <c r="M607" s="567"/>
      <c r="S607" s="677"/>
      <c r="U607" s="677"/>
      <c r="V607" s="677"/>
      <c r="W607" s="677"/>
      <c r="X607" s="677"/>
      <c r="Y607" s="677"/>
      <c r="Z607" s="677"/>
      <c r="AA607" s="677"/>
      <c r="AB607" s="677"/>
      <c r="AC607" s="677"/>
      <c r="AD607" s="677"/>
      <c r="AE607" s="677"/>
      <c r="AF607" s="677"/>
    </row>
    <row r="608" spans="1:32">
      <c r="A608" s="540">
        <v>540101002</v>
      </c>
      <c r="B608" s="540" t="s">
        <v>1689</v>
      </c>
      <c r="C608" s="613">
        <f>VLOOKUP(A608,$H$330:$O$757,7,FALSE)</f>
        <v>526547948</v>
      </c>
      <c r="D608" s="586">
        <f t="shared" ref="D608:D610" si="72">+C608</f>
        <v>526547948</v>
      </c>
      <c r="I608" s="587"/>
      <c r="J608" s="628"/>
      <c r="M608" s="567"/>
      <c r="S608" s="677"/>
      <c r="U608" s="677"/>
      <c r="V608" s="677"/>
      <c r="W608" s="677"/>
      <c r="X608" s="677"/>
      <c r="Y608" s="677"/>
      <c r="Z608" s="677"/>
      <c r="AA608" s="677"/>
      <c r="AB608" s="677"/>
      <c r="AC608" s="677"/>
      <c r="AD608" s="677"/>
      <c r="AE608" s="677"/>
      <c r="AF608" s="677"/>
    </row>
    <row r="609" spans="1:32">
      <c r="A609" s="540">
        <v>540101011</v>
      </c>
      <c r="B609" s="540" t="s">
        <v>1691</v>
      </c>
      <c r="C609" s="613">
        <f>VLOOKUP(A609,$H$330:$O$757,7,FALSE)</f>
        <v>13652792</v>
      </c>
      <c r="D609" s="586">
        <f t="shared" si="72"/>
        <v>13652792</v>
      </c>
      <c r="J609" s="628"/>
      <c r="M609" s="567"/>
      <c r="S609" s="677"/>
      <c r="U609" s="677"/>
      <c r="V609" s="677"/>
      <c r="W609" s="677"/>
      <c r="X609" s="677"/>
      <c r="Y609" s="677"/>
      <c r="Z609" s="677"/>
      <c r="AA609" s="677"/>
      <c r="AB609" s="677"/>
      <c r="AC609" s="677"/>
      <c r="AD609" s="677"/>
      <c r="AE609" s="677"/>
      <c r="AF609" s="677"/>
    </row>
    <row r="610" spans="1:32">
      <c r="A610" s="540">
        <v>540101091</v>
      </c>
      <c r="B610" s="540" t="s">
        <v>2199</v>
      </c>
      <c r="C610" s="613">
        <f>VLOOKUP(A610,$H$330:$O$757,7,FALSE)</f>
        <v>5693527</v>
      </c>
      <c r="D610" s="586">
        <f t="shared" si="72"/>
        <v>5693527</v>
      </c>
      <c r="J610" s="628"/>
      <c r="M610" s="567"/>
      <c r="S610" s="677"/>
      <c r="U610" s="677"/>
      <c r="V610" s="677"/>
      <c r="W610" s="677"/>
      <c r="X610" s="677"/>
      <c r="Y610" s="677"/>
      <c r="Z610" s="677"/>
      <c r="AA610" s="677"/>
      <c r="AB610" s="677"/>
      <c r="AC610" s="677"/>
      <c r="AD610" s="677"/>
      <c r="AE610" s="677"/>
      <c r="AF610" s="677"/>
    </row>
    <row r="611" spans="1:32">
      <c r="A611" s="540" t="s">
        <v>1686</v>
      </c>
      <c r="B611" s="540" t="s">
        <v>1687</v>
      </c>
      <c r="C611" s="612">
        <f>SUM(C607:C610)</f>
        <v>942223839</v>
      </c>
      <c r="D611" s="612">
        <f>SUM(D607:D610)</f>
        <v>942223839</v>
      </c>
      <c r="J611" s="628"/>
      <c r="M611" s="567"/>
      <c r="S611" s="677"/>
      <c r="U611" s="677"/>
      <c r="V611" s="677"/>
      <c r="W611" s="677"/>
      <c r="X611" s="677"/>
      <c r="Y611" s="677"/>
      <c r="Z611" s="677"/>
      <c r="AA611" s="677"/>
      <c r="AB611" s="677"/>
      <c r="AC611" s="677"/>
      <c r="AD611" s="677"/>
      <c r="AE611" s="677"/>
      <c r="AF611" s="677"/>
    </row>
    <row r="612" spans="1:32">
      <c r="A612" s="540" t="s">
        <v>1692</v>
      </c>
      <c r="B612" s="540" t="s">
        <v>1693</v>
      </c>
      <c r="C612" s="613"/>
      <c r="D612" s="586"/>
      <c r="J612" s="628"/>
      <c r="M612" s="567"/>
      <c r="S612" s="677"/>
      <c r="U612" s="677"/>
      <c r="V612" s="677"/>
      <c r="W612" s="677"/>
      <c r="X612" s="677"/>
      <c r="Y612" s="677"/>
      <c r="Z612" s="677"/>
      <c r="AA612" s="677"/>
      <c r="AB612" s="677"/>
      <c r="AC612" s="677"/>
      <c r="AD612" s="677"/>
      <c r="AE612" s="677"/>
      <c r="AF612" s="677"/>
    </row>
    <row r="613" spans="1:32">
      <c r="A613" s="540">
        <v>540111001</v>
      </c>
      <c r="B613" s="540" t="s">
        <v>1695</v>
      </c>
      <c r="C613" s="613">
        <f>VLOOKUP(A613,$H$330:$O$757,7,FALSE)-260</f>
        <v>283803127</v>
      </c>
      <c r="D613" s="586">
        <f>+C613</f>
        <v>283803127</v>
      </c>
      <c r="J613" s="628"/>
      <c r="M613" s="567"/>
      <c r="S613" s="677"/>
      <c r="U613" s="677"/>
      <c r="V613" s="677"/>
      <c r="W613" s="677"/>
      <c r="X613" s="677"/>
      <c r="Y613" s="677"/>
      <c r="Z613" s="677"/>
      <c r="AA613" s="677"/>
      <c r="AB613" s="677"/>
      <c r="AC613" s="677"/>
      <c r="AD613" s="677"/>
      <c r="AE613" s="677"/>
      <c r="AF613" s="677"/>
    </row>
    <row r="614" spans="1:32">
      <c r="A614" s="540">
        <v>540111013</v>
      </c>
      <c r="B614" s="540" t="s">
        <v>2466</v>
      </c>
      <c r="C614" s="613">
        <f>VLOOKUP(A614,$H$330:$O$757,7,FALSE)</f>
        <v>405160000</v>
      </c>
      <c r="D614" s="586">
        <f t="shared" ref="D614:D616" si="73">+C614</f>
        <v>405160000</v>
      </c>
      <c r="J614" s="628"/>
      <c r="M614" s="567"/>
      <c r="S614" s="677"/>
      <c r="U614" s="677"/>
      <c r="V614" s="677"/>
      <c r="W614" s="677"/>
      <c r="X614" s="677"/>
      <c r="Y614" s="677"/>
      <c r="Z614" s="677"/>
      <c r="AA614" s="677"/>
      <c r="AB614" s="677"/>
      <c r="AC614" s="677"/>
      <c r="AD614" s="677"/>
      <c r="AE614" s="677"/>
      <c r="AF614" s="677"/>
    </row>
    <row r="615" spans="1:32">
      <c r="A615" s="540">
        <v>540111150</v>
      </c>
      <c r="B615" s="540" t="s">
        <v>1697</v>
      </c>
      <c r="C615" s="613">
        <f>VLOOKUP(A615,$H$330:$O$757,7,FALSE)</f>
        <v>2215000</v>
      </c>
      <c r="D615" s="586">
        <f t="shared" si="73"/>
        <v>2215000</v>
      </c>
      <c r="J615" s="628"/>
      <c r="M615" s="567"/>
      <c r="S615" s="677"/>
      <c r="U615" s="677"/>
      <c r="V615" s="677"/>
      <c r="W615" s="677"/>
      <c r="X615" s="677"/>
      <c r="Y615" s="677"/>
      <c r="Z615" s="677"/>
      <c r="AA615" s="677"/>
      <c r="AB615" s="677"/>
      <c r="AC615" s="677"/>
      <c r="AD615" s="677"/>
      <c r="AE615" s="677"/>
      <c r="AF615" s="677"/>
    </row>
    <row r="616" spans="1:32">
      <c r="A616" s="540">
        <v>540111151</v>
      </c>
      <c r="B616" s="540" t="s">
        <v>1965</v>
      </c>
      <c r="C616" s="613"/>
      <c r="D616" s="586">
        <f t="shared" si="73"/>
        <v>0</v>
      </c>
      <c r="J616" s="628"/>
      <c r="M616" s="567"/>
      <c r="S616" s="677"/>
      <c r="U616" s="677"/>
      <c r="V616" s="677"/>
      <c r="W616" s="677"/>
      <c r="X616" s="677"/>
      <c r="Y616" s="677"/>
      <c r="Z616" s="677"/>
      <c r="AA616" s="677"/>
      <c r="AB616" s="677"/>
      <c r="AC616" s="677"/>
      <c r="AD616" s="677"/>
      <c r="AE616" s="677"/>
      <c r="AF616" s="677"/>
    </row>
    <row r="617" spans="1:32">
      <c r="A617" s="540">
        <v>540111</v>
      </c>
      <c r="B617" s="540" t="s">
        <v>1693</v>
      </c>
      <c r="C617" s="613">
        <f>SUM(C613:C616)</f>
        <v>691178127</v>
      </c>
      <c r="D617" s="613">
        <f>SUM(D613:D616)</f>
        <v>691178127</v>
      </c>
      <c r="J617" s="628"/>
      <c r="M617" s="567"/>
      <c r="S617" s="677"/>
      <c r="U617" s="677"/>
      <c r="V617" s="677"/>
      <c r="W617" s="677"/>
      <c r="X617" s="677"/>
      <c r="Y617" s="677"/>
      <c r="Z617" s="677"/>
      <c r="AA617" s="677"/>
      <c r="AB617" s="677"/>
      <c r="AC617" s="677"/>
      <c r="AD617" s="677"/>
      <c r="AE617" s="677"/>
      <c r="AF617" s="677"/>
    </row>
    <row r="618" spans="1:32">
      <c r="A618" s="540">
        <v>5401</v>
      </c>
      <c r="B618" s="540" t="s">
        <v>1684</v>
      </c>
      <c r="C618" s="612">
        <f>+C617+C611</f>
        <v>1633401966</v>
      </c>
      <c r="D618" s="612">
        <f>+D617+D611</f>
        <v>1633401966</v>
      </c>
      <c r="J618" s="628"/>
      <c r="M618" s="567"/>
      <c r="S618" s="677"/>
      <c r="U618" s="677"/>
      <c r="V618" s="677"/>
      <c r="W618" s="677"/>
      <c r="X618" s="677"/>
      <c r="Y618" s="677"/>
      <c r="Z618" s="677"/>
      <c r="AA618" s="677"/>
      <c r="AB618" s="677"/>
      <c r="AC618" s="677"/>
      <c r="AD618" s="677"/>
      <c r="AE618" s="677"/>
      <c r="AF618" s="677"/>
    </row>
    <row r="619" spans="1:32">
      <c r="A619" s="540">
        <v>54</v>
      </c>
      <c r="B619" s="540" t="s">
        <v>1684</v>
      </c>
      <c r="C619" s="613">
        <f>+C618</f>
        <v>1633401966</v>
      </c>
      <c r="D619" s="613">
        <f>+D618</f>
        <v>1633401966</v>
      </c>
      <c r="J619" s="628"/>
      <c r="M619" s="567"/>
      <c r="S619" s="677"/>
      <c r="U619" s="677"/>
      <c r="V619" s="677"/>
      <c r="W619" s="677"/>
      <c r="X619" s="677"/>
      <c r="Y619" s="677"/>
      <c r="Z619" s="677"/>
      <c r="AA619" s="677"/>
      <c r="AB619" s="677"/>
      <c r="AC619" s="677"/>
      <c r="AD619" s="677"/>
      <c r="AE619" s="677"/>
      <c r="AF619" s="677"/>
    </row>
    <row r="620" spans="1:32">
      <c r="A620" s="540">
        <v>55</v>
      </c>
      <c r="B620" s="540" t="s">
        <v>1966</v>
      </c>
      <c r="C620" s="613"/>
      <c r="D620" s="586"/>
      <c r="J620" s="628"/>
      <c r="M620" s="567"/>
      <c r="S620" s="677"/>
      <c r="U620" s="677"/>
      <c r="V620" s="677"/>
      <c r="W620" s="677"/>
      <c r="X620" s="677"/>
      <c r="Y620" s="677"/>
      <c r="Z620" s="677"/>
      <c r="AA620" s="677"/>
      <c r="AB620" s="677"/>
      <c r="AC620" s="677"/>
      <c r="AD620" s="677"/>
      <c r="AE620" s="677"/>
      <c r="AF620" s="677"/>
    </row>
    <row r="621" spans="1:32">
      <c r="A621" s="540">
        <v>5501</v>
      </c>
      <c r="B621" s="540" t="s">
        <v>1966</v>
      </c>
      <c r="C621" s="613"/>
      <c r="D621" s="586"/>
      <c r="J621" s="628"/>
      <c r="M621" s="567"/>
      <c r="S621" s="677"/>
      <c r="U621" s="677"/>
      <c r="V621" s="677"/>
      <c r="W621" s="677"/>
      <c r="X621" s="677"/>
      <c r="Y621" s="677"/>
      <c r="Z621" s="677"/>
      <c r="AA621" s="677"/>
      <c r="AB621" s="677"/>
      <c r="AC621" s="677"/>
      <c r="AD621" s="677"/>
      <c r="AE621" s="677"/>
      <c r="AF621" s="677"/>
    </row>
    <row r="622" spans="1:32">
      <c r="A622" s="540">
        <v>550101</v>
      </c>
      <c r="B622" s="540" t="s">
        <v>1967</v>
      </c>
      <c r="C622" s="613"/>
      <c r="D622" s="586"/>
      <c r="J622" s="628"/>
      <c r="M622" s="567"/>
      <c r="S622" s="677"/>
      <c r="U622" s="677"/>
      <c r="V622" s="677"/>
      <c r="W622" s="677"/>
      <c r="X622" s="677"/>
      <c r="Y622" s="677"/>
      <c r="Z622" s="677"/>
      <c r="AA622" s="677"/>
      <c r="AB622" s="677"/>
      <c r="AC622" s="677"/>
      <c r="AD622" s="677"/>
      <c r="AE622" s="677"/>
      <c r="AF622" s="677"/>
    </row>
    <row r="623" spans="1:32">
      <c r="A623" s="540">
        <v>550101001</v>
      </c>
      <c r="B623" s="540" t="s">
        <v>1085</v>
      </c>
      <c r="C623" s="613"/>
      <c r="D623" s="586">
        <f>+C623</f>
        <v>0</v>
      </c>
      <c r="J623" s="628"/>
      <c r="M623" s="567"/>
      <c r="S623" s="677"/>
      <c r="U623" s="677"/>
      <c r="V623" s="677"/>
      <c r="W623" s="677"/>
      <c r="X623" s="677"/>
      <c r="Y623" s="677"/>
      <c r="Z623" s="677"/>
      <c r="AA623" s="677"/>
      <c r="AB623" s="677"/>
      <c r="AC623" s="677"/>
      <c r="AD623" s="677"/>
      <c r="AE623" s="677"/>
      <c r="AF623" s="677"/>
    </row>
    <row r="624" spans="1:32">
      <c r="A624" s="540">
        <v>550101</v>
      </c>
      <c r="B624" s="540" t="s">
        <v>1967</v>
      </c>
      <c r="C624" s="613">
        <f>+C623</f>
        <v>0</v>
      </c>
      <c r="D624" s="586">
        <f t="shared" ref="D624:D626" si="74">+C624</f>
        <v>0</v>
      </c>
      <c r="J624" s="628"/>
      <c r="M624" s="567"/>
      <c r="S624" s="677"/>
      <c r="U624" s="677"/>
      <c r="V624" s="677"/>
      <c r="W624" s="677"/>
      <c r="X624" s="677"/>
      <c r="Y624" s="677"/>
      <c r="Z624" s="677"/>
      <c r="AA624" s="677"/>
      <c r="AB624" s="677"/>
      <c r="AC624" s="677"/>
      <c r="AD624" s="677"/>
      <c r="AE624" s="677"/>
      <c r="AF624" s="677"/>
    </row>
    <row r="625" spans="1:32">
      <c r="A625" s="540">
        <v>5501</v>
      </c>
      <c r="B625" s="540" t="s">
        <v>1966</v>
      </c>
      <c r="C625" s="613">
        <f>+C624</f>
        <v>0</v>
      </c>
      <c r="D625" s="586">
        <f t="shared" si="74"/>
        <v>0</v>
      </c>
      <c r="J625" s="628"/>
      <c r="M625" s="567"/>
      <c r="S625" s="677"/>
      <c r="U625" s="677"/>
      <c r="V625" s="677"/>
      <c r="W625" s="677"/>
      <c r="X625" s="677"/>
      <c r="Y625" s="677"/>
      <c r="Z625" s="677"/>
      <c r="AA625" s="677"/>
      <c r="AB625" s="677"/>
      <c r="AC625" s="677"/>
      <c r="AD625" s="677"/>
      <c r="AE625" s="677"/>
      <c r="AF625" s="677"/>
    </row>
    <row r="626" spans="1:32">
      <c r="A626" s="540">
        <v>55</v>
      </c>
      <c r="B626" s="540" t="s">
        <v>1966</v>
      </c>
      <c r="C626" s="613">
        <f>+C625</f>
        <v>0</v>
      </c>
      <c r="D626" s="586">
        <f t="shared" si="74"/>
        <v>0</v>
      </c>
      <c r="J626" s="628"/>
      <c r="M626" s="567"/>
      <c r="S626" s="677"/>
      <c r="U626" s="677"/>
      <c r="V626" s="677"/>
      <c r="W626" s="677"/>
      <c r="X626" s="677"/>
      <c r="Y626" s="677"/>
      <c r="Z626" s="677"/>
      <c r="AA626" s="677"/>
      <c r="AB626" s="677"/>
      <c r="AC626" s="677"/>
      <c r="AD626" s="677"/>
      <c r="AE626" s="677"/>
      <c r="AF626" s="677"/>
    </row>
    <row r="627" spans="1:32">
      <c r="A627" s="540">
        <v>5</v>
      </c>
      <c r="B627" s="540" t="s">
        <v>1564</v>
      </c>
      <c r="C627" s="613">
        <f>+C619+C603+C581+C626</f>
        <v>7690210339</v>
      </c>
      <c r="D627" s="613">
        <f>+D619+D603+D581+D626</f>
        <v>7690210339</v>
      </c>
      <c r="J627" s="628"/>
      <c r="M627" s="567"/>
      <c r="S627" s="677"/>
      <c r="U627" s="677"/>
      <c r="V627" s="677"/>
      <c r="W627" s="677"/>
      <c r="X627" s="677"/>
      <c r="Y627" s="677"/>
      <c r="Z627" s="677"/>
      <c r="AA627" s="677"/>
      <c r="AB627" s="677"/>
      <c r="AC627" s="677"/>
      <c r="AD627" s="677"/>
      <c r="AE627" s="677"/>
      <c r="AF627" s="677"/>
    </row>
    <row r="628" spans="1:32">
      <c r="A628" s="540" t="s">
        <v>1381</v>
      </c>
      <c r="B628" s="540" t="s">
        <v>1382</v>
      </c>
      <c r="C628" s="613">
        <f>+C464-C627</f>
        <v>1222690139</v>
      </c>
      <c r="D628" s="613">
        <f>+D464-D627</f>
        <v>1222690139</v>
      </c>
      <c r="J628" s="628"/>
      <c r="M628" s="567"/>
      <c r="S628" s="677"/>
      <c r="U628" s="677"/>
      <c r="V628" s="677"/>
      <c r="W628" s="677"/>
      <c r="X628" s="677"/>
      <c r="Y628" s="677"/>
      <c r="Z628" s="677"/>
      <c r="AA628" s="677"/>
      <c r="AB628" s="677"/>
      <c r="AC628" s="677"/>
      <c r="AD628" s="677"/>
      <c r="AE628" s="677"/>
      <c r="AF628" s="677"/>
    </row>
    <row r="629" spans="1:32">
      <c r="A629" s="542" t="s">
        <v>1381</v>
      </c>
      <c r="B629" s="542" t="s">
        <v>1698</v>
      </c>
      <c r="C629" s="612">
        <f>+C308-C628</f>
        <v>0</v>
      </c>
      <c r="D629" s="612">
        <f>+D308-D628</f>
        <v>0</v>
      </c>
      <c r="J629" s="628"/>
      <c r="M629" s="567"/>
      <c r="S629" s="677"/>
      <c r="U629" s="677"/>
      <c r="V629" s="677"/>
      <c r="W629" s="677"/>
      <c r="X629" s="677"/>
      <c r="Y629" s="677"/>
      <c r="Z629" s="677"/>
      <c r="AA629" s="677"/>
      <c r="AB629" s="677"/>
      <c r="AC629" s="677"/>
      <c r="AD629" s="677"/>
      <c r="AE629" s="677"/>
      <c r="AF629" s="677"/>
    </row>
    <row r="630" spans="1:32">
      <c r="J630" s="628"/>
      <c r="K630" s="628"/>
      <c r="M630" s="567"/>
      <c r="S630" s="677"/>
      <c r="U630" s="677"/>
      <c r="V630" s="677"/>
      <c r="W630" s="677"/>
      <c r="X630" s="677"/>
      <c r="Y630" s="677"/>
      <c r="Z630" s="677"/>
      <c r="AA630" s="677"/>
      <c r="AB630" s="677"/>
      <c r="AC630" s="677"/>
      <c r="AD630" s="677"/>
      <c r="AE630" s="677"/>
      <c r="AF630" s="677"/>
    </row>
    <row r="631" spans="1:32">
      <c r="M631" s="567"/>
      <c r="S631" s="677"/>
      <c r="U631" s="677"/>
      <c r="V631" s="677"/>
      <c r="W631" s="677"/>
      <c r="X631" s="677"/>
      <c r="Y631" s="677"/>
      <c r="Z631" s="677"/>
      <c r="AA631" s="677"/>
      <c r="AB631" s="677"/>
      <c r="AC631" s="677"/>
      <c r="AD631" s="677"/>
      <c r="AE631" s="677"/>
      <c r="AF631" s="677"/>
    </row>
    <row r="632" spans="1:32">
      <c r="J632" s="628"/>
      <c r="M632" s="567"/>
      <c r="S632" s="677"/>
      <c r="U632" s="677"/>
      <c r="V632" s="677"/>
      <c r="W632" s="677"/>
      <c r="X632" s="677"/>
      <c r="Y632" s="677"/>
      <c r="Z632" s="677"/>
      <c r="AA632" s="677"/>
      <c r="AB632" s="677"/>
      <c r="AC632" s="677"/>
      <c r="AD632" s="677"/>
      <c r="AE632" s="677"/>
      <c r="AF632" s="677"/>
    </row>
    <row r="633" spans="1:32">
      <c r="J633" s="628"/>
      <c r="M633" s="567"/>
      <c r="S633" s="677"/>
      <c r="U633" s="677"/>
      <c r="V633" s="677"/>
      <c r="W633" s="677"/>
      <c r="X633" s="677"/>
      <c r="Y633" s="677"/>
      <c r="Z633" s="677"/>
      <c r="AA633" s="677"/>
      <c r="AB633" s="677"/>
      <c r="AC633" s="677"/>
      <c r="AD633" s="677"/>
      <c r="AE633" s="677"/>
      <c r="AF633" s="677"/>
    </row>
    <row r="634" spans="1:32">
      <c r="J634" s="628"/>
      <c r="M634" s="567"/>
      <c r="S634" s="677"/>
      <c r="U634" s="677"/>
      <c r="V634" s="677"/>
      <c r="W634" s="677"/>
      <c r="X634" s="677"/>
      <c r="Y634" s="677"/>
      <c r="Z634" s="677"/>
      <c r="AA634" s="677"/>
      <c r="AB634" s="677"/>
      <c r="AC634" s="677"/>
      <c r="AD634" s="677"/>
      <c r="AE634" s="677"/>
      <c r="AF634" s="677"/>
    </row>
    <row r="635" spans="1:32">
      <c r="J635" s="628"/>
      <c r="M635" s="567"/>
      <c r="S635" s="677"/>
      <c r="U635" s="677"/>
      <c r="V635" s="677"/>
      <c r="W635" s="677"/>
      <c r="X635" s="677"/>
      <c r="Y635" s="677"/>
      <c r="Z635" s="677"/>
      <c r="AA635" s="677"/>
      <c r="AB635" s="677"/>
      <c r="AC635" s="677"/>
      <c r="AD635" s="677"/>
      <c r="AE635" s="677"/>
      <c r="AF635" s="677"/>
    </row>
    <row r="636" spans="1:32">
      <c r="J636" s="628"/>
      <c r="M636" s="567"/>
      <c r="S636" s="677"/>
      <c r="U636" s="677"/>
      <c r="V636" s="677"/>
      <c r="W636" s="677"/>
      <c r="X636" s="677"/>
      <c r="Y636" s="677"/>
      <c r="Z636" s="677"/>
      <c r="AA636" s="677"/>
      <c r="AB636" s="677"/>
      <c r="AC636" s="677"/>
      <c r="AD636" s="677"/>
      <c r="AE636" s="677"/>
      <c r="AF636" s="677"/>
    </row>
    <row r="637" spans="1:32">
      <c r="J637" s="628"/>
      <c r="M637" s="567"/>
      <c r="S637" s="677"/>
      <c r="U637" s="677"/>
      <c r="V637" s="677"/>
      <c r="W637" s="677"/>
      <c r="X637" s="677"/>
      <c r="Y637" s="677"/>
      <c r="Z637" s="677"/>
      <c r="AA637" s="677"/>
      <c r="AB637" s="677"/>
      <c r="AC637" s="677"/>
      <c r="AD637" s="677"/>
      <c r="AE637" s="677"/>
      <c r="AF637" s="677"/>
    </row>
    <row r="638" spans="1:32">
      <c r="J638" s="631"/>
      <c r="K638" s="631"/>
      <c r="M638" s="567"/>
      <c r="S638" s="677"/>
      <c r="U638" s="677"/>
      <c r="V638" s="677"/>
      <c r="W638" s="677"/>
      <c r="X638" s="677"/>
      <c r="Y638" s="677"/>
      <c r="Z638" s="677"/>
      <c r="AA638" s="677"/>
      <c r="AB638" s="677"/>
      <c r="AC638" s="677"/>
      <c r="AD638" s="677"/>
      <c r="AE638" s="677"/>
      <c r="AF638" s="677"/>
    </row>
    <row r="639" spans="1:32">
      <c r="J639" s="631"/>
      <c r="K639" s="631"/>
      <c r="M639" s="567"/>
      <c r="S639" s="677"/>
      <c r="U639" s="677"/>
      <c r="V639" s="677"/>
      <c r="W639" s="677"/>
      <c r="X639" s="677"/>
      <c r="Y639" s="677"/>
      <c r="Z639" s="677"/>
      <c r="AA639" s="677"/>
      <c r="AB639" s="677"/>
      <c r="AC639" s="677"/>
      <c r="AD639" s="677"/>
      <c r="AE639" s="677"/>
      <c r="AF639" s="677"/>
    </row>
    <row r="640" spans="1:32">
      <c r="J640" s="628"/>
      <c r="M640" s="567"/>
      <c r="S640" s="677"/>
      <c r="U640" s="677"/>
      <c r="V640" s="677"/>
      <c r="W640" s="677"/>
      <c r="X640" s="677"/>
      <c r="Y640" s="677"/>
      <c r="Z640" s="677"/>
      <c r="AA640" s="677"/>
      <c r="AB640" s="677"/>
      <c r="AC640" s="677"/>
      <c r="AD640" s="677"/>
      <c r="AE640" s="677"/>
      <c r="AF640" s="677"/>
    </row>
    <row r="641" spans="10:32">
      <c r="J641" s="628"/>
      <c r="M641" s="567"/>
      <c r="S641" s="677"/>
      <c r="U641" s="677"/>
      <c r="V641" s="677"/>
      <c r="W641" s="677"/>
      <c r="X641" s="677"/>
      <c r="Y641" s="677"/>
      <c r="Z641" s="677"/>
      <c r="AA641" s="677"/>
      <c r="AB641" s="677"/>
      <c r="AC641" s="677"/>
      <c r="AD641" s="677"/>
      <c r="AE641" s="677"/>
      <c r="AF641" s="677"/>
    </row>
    <row r="642" spans="10:32">
      <c r="J642" s="628"/>
      <c r="M642" s="567"/>
      <c r="S642" s="677"/>
      <c r="U642" s="677"/>
      <c r="V642" s="677"/>
      <c r="W642" s="677"/>
    </row>
    <row r="643" spans="10:32">
      <c r="J643" s="628"/>
      <c r="K643" s="628"/>
      <c r="M643" s="567"/>
      <c r="S643" s="677"/>
      <c r="U643" s="677"/>
      <c r="V643" s="677"/>
      <c r="W643" s="677"/>
    </row>
    <row r="644" spans="10:32">
      <c r="J644" s="631"/>
      <c r="K644" s="631"/>
      <c r="M644" s="567"/>
      <c r="S644" s="677"/>
      <c r="U644" s="677"/>
      <c r="V644" s="677"/>
      <c r="W644" s="677"/>
    </row>
    <row r="645" spans="10:32">
      <c r="J645" s="631"/>
      <c r="K645" s="631"/>
      <c r="M645" s="567"/>
      <c r="S645" s="677"/>
      <c r="U645" s="677"/>
      <c r="V645" s="677"/>
      <c r="W645" s="677"/>
    </row>
    <row r="646" spans="10:32">
      <c r="J646" s="631"/>
      <c r="K646" s="631"/>
      <c r="M646" s="567"/>
      <c r="S646" s="677"/>
      <c r="U646" s="677"/>
      <c r="V646" s="677"/>
      <c r="W646" s="677"/>
    </row>
    <row r="647" spans="10:32">
      <c r="J647" s="628"/>
      <c r="M647" s="567"/>
      <c r="S647" s="677"/>
      <c r="U647" s="677"/>
      <c r="V647" s="677"/>
      <c r="W647" s="677"/>
    </row>
    <row r="648" spans="10:32">
      <c r="J648" s="628"/>
      <c r="M648" s="567"/>
      <c r="S648" s="677"/>
      <c r="U648" s="677"/>
      <c r="V648" s="677"/>
      <c r="W648" s="677"/>
    </row>
    <row r="649" spans="10:32">
      <c r="J649" s="628"/>
      <c r="M649" s="567"/>
      <c r="S649" s="677"/>
      <c r="U649" s="677"/>
      <c r="V649" s="677"/>
      <c r="W649" s="677"/>
    </row>
    <row r="650" spans="10:32">
      <c r="J650" s="628"/>
      <c r="M650" s="567"/>
      <c r="S650" s="677"/>
      <c r="U650" s="677"/>
      <c r="V650" s="677"/>
      <c r="W650" s="677"/>
    </row>
    <row r="651" spans="10:32">
      <c r="M651" s="567"/>
      <c r="S651" s="677"/>
      <c r="U651" s="677"/>
      <c r="V651" s="677"/>
      <c r="W651" s="677"/>
    </row>
    <row r="652" spans="10:32">
      <c r="M652" s="567"/>
      <c r="S652" s="677"/>
      <c r="U652" s="677"/>
      <c r="V652" s="677"/>
      <c r="W652" s="677"/>
    </row>
    <row r="653" spans="10:32">
      <c r="M653" s="567"/>
      <c r="S653" s="677"/>
      <c r="U653" s="677"/>
      <c r="V653" s="677"/>
      <c r="W653" s="677"/>
    </row>
    <row r="654" spans="10:32">
      <c r="M654" s="567"/>
      <c r="S654" s="677"/>
      <c r="U654" s="677"/>
      <c r="V654" s="677"/>
      <c r="W654" s="677"/>
    </row>
    <row r="655" spans="10:32">
      <c r="J655" s="628"/>
      <c r="M655" s="567"/>
      <c r="S655" s="677"/>
      <c r="U655" s="677"/>
      <c r="V655" s="677"/>
      <c r="W655" s="677"/>
    </row>
    <row r="656" spans="10:32">
      <c r="J656" s="628"/>
      <c r="M656" s="567"/>
      <c r="S656" s="677"/>
      <c r="U656" s="677"/>
      <c r="V656" s="677"/>
      <c r="W656" s="677"/>
    </row>
    <row r="657" spans="10:23">
      <c r="J657" s="628"/>
      <c r="M657" s="567"/>
      <c r="S657" s="677"/>
      <c r="U657" s="677"/>
      <c r="V657" s="677"/>
      <c r="W657" s="677"/>
    </row>
    <row r="658" spans="10:23">
      <c r="J658" s="628"/>
      <c r="M658" s="567"/>
      <c r="S658" s="677"/>
      <c r="U658" s="677"/>
      <c r="V658" s="677"/>
      <c r="W658" s="677"/>
    </row>
    <row r="659" spans="10:23">
      <c r="J659" s="628"/>
      <c r="M659" s="567"/>
      <c r="S659" s="677"/>
      <c r="U659" s="677"/>
      <c r="V659" s="677"/>
      <c r="W659" s="677"/>
    </row>
    <row r="660" spans="10:23">
      <c r="J660" s="628"/>
      <c r="M660" s="567"/>
      <c r="S660" s="677"/>
      <c r="U660" s="677"/>
      <c r="V660" s="677"/>
      <c r="W660" s="677"/>
    </row>
    <row r="661" spans="10:23">
      <c r="J661" s="628"/>
      <c r="M661" s="567"/>
      <c r="S661" s="677"/>
      <c r="U661" s="677"/>
      <c r="V661" s="677"/>
      <c r="W661" s="677"/>
    </row>
    <row r="662" spans="10:23">
      <c r="J662" s="628"/>
      <c r="M662" s="567"/>
      <c r="S662" s="677"/>
      <c r="U662" s="677"/>
      <c r="V662" s="677"/>
      <c r="W662" s="677"/>
    </row>
    <row r="663" spans="10:23">
      <c r="J663" s="628"/>
      <c r="M663" s="567"/>
      <c r="S663" s="677"/>
      <c r="U663" s="677"/>
      <c r="V663" s="677"/>
      <c r="W663" s="677"/>
    </row>
    <row r="664" spans="10:23">
      <c r="J664" s="628"/>
      <c r="M664" s="567"/>
      <c r="S664" s="677"/>
      <c r="U664" s="677"/>
      <c r="V664" s="677"/>
      <c r="W664" s="677"/>
    </row>
    <row r="665" spans="10:23">
      <c r="J665" s="628"/>
      <c r="M665" s="567"/>
      <c r="S665" s="677"/>
      <c r="U665" s="677"/>
      <c r="V665" s="677"/>
      <c r="W665" s="677"/>
    </row>
    <row r="666" spans="10:23">
      <c r="J666" s="628"/>
      <c r="M666" s="567"/>
      <c r="S666" s="677"/>
      <c r="T666" s="623">
        <v>679761870</v>
      </c>
      <c r="U666" s="677"/>
      <c r="V666" s="677"/>
      <c r="W666" s="677"/>
    </row>
    <row r="667" spans="10:23">
      <c r="J667" s="628"/>
      <c r="M667" s="567"/>
      <c r="S667" s="677"/>
      <c r="U667" s="677"/>
      <c r="V667" s="677"/>
      <c r="W667" s="677"/>
    </row>
    <row r="668" spans="10:23">
      <c r="J668" s="628"/>
      <c r="M668" s="567"/>
      <c r="S668" s="677"/>
      <c r="U668" s="677"/>
      <c r="V668" s="677"/>
      <c r="W668" s="677"/>
    </row>
    <row r="669" spans="10:23">
      <c r="J669" s="628"/>
      <c r="M669" s="567"/>
      <c r="S669" s="677"/>
      <c r="U669" s="677"/>
      <c r="V669" s="677"/>
      <c r="W669" s="677"/>
    </row>
    <row r="670" spans="10:23">
      <c r="J670" s="628"/>
      <c r="M670" s="567"/>
      <c r="S670" s="677"/>
      <c r="U670" s="677"/>
      <c r="V670" s="677"/>
      <c r="W670" s="677"/>
    </row>
    <row r="671" spans="10:23">
      <c r="J671" s="628"/>
      <c r="M671" s="567"/>
      <c r="S671" s="677"/>
      <c r="U671" s="677"/>
      <c r="V671" s="677"/>
      <c r="W671" s="677"/>
    </row>
    <row r="672" spans="10:23">
      <c r="J672" s="628"/>
      <c r="M672" s="567"/>
      <c r="S672" s="677"/>
      <c r="U672" s="677"/>
      <c r="V672" s="677"/>
      <c r="W672" s="677"/>
    </row>
    <row r="673" spans="10:23">
      <c r="J673" s="628"/>
      <c r="M673" s="567"/>
      <c r="S673" s="677"/>
      <c r="U673" s="677"/>
      <c r="V673" s="677"/>
      <c r="W673" s="677"/>
    </row>
    <row r="674" spans="10:23">
      <c r="J674" s="628"/>
      <c r="M674" s="567"/>
      <c r="S674" s="677"/>
      <c r="U674" s="677"/>
      <c r="V674" s="677"/>
      <c r="W674" s="677"/>
    </row>
    <row r="675" spans="10:23">
      <c r="J675" s="628"/>
      <c r="M675" s="567"/>
      <c r="S675" s="677"/>
      <c r="U675" s="677"/>
      <c r="V675" s="677"/>
      <c r="W675" s="677"/>
    </row>
    <row r="676" spans="10:23">
      <c r="J676" s="628"/>
      <c r="M676" s="567"/>
      <c r="S676" s="677"/>
      <c r="U676" s="677"/>
      <c r="V676" s="677"/>
      <c r="W676" s="677"/>
    </row>
    <row r="677" spans="10:23">
      <c r="J677" s="628"/>
      <c r="K677" s="628"/>
      <c r="M677" s="567"/>
      <c r="S677" s="677"/>
      <c r="U677" s="677"/>
      <c r="V677" s="677"/>
      <c r="W677" s="677"/>
    </row>
    <row r="678" spans="10:23">
      <c r="J678" s="628"/>
      <c r="K678" s="628"/>
      <c r="M678" s="567"/>
      <c r="S678" s="677"/>
      <c r="U678" s="677"/>
      <c r="V678" s="677"/>
      <c r="W678" s="677"/>
    </row>
    <row r="679" spans="10:23">
      <c r="J679" s="628"/>
      <c r="K679" s="628"/>
      <c r="M679" s="567"/>
      <c r="S679" s="677"/>
      <c r="U679" s="677"/>
      <c r="V679" s="677"/>
      <c r="W679" s="677"/>
    </row>
    <row r="680" spans="10:23">
      <c r="M680" s="567"/>
      <c r="S680" s="677"/>
      <c r="T680" s="623">
        <v>1195146126</v>
      </c>
      <c r="U680" s="677"/>
      <c r="V680" s="677"/>
      <c r="W680" s="677"/>
    </row>
    <row r="681" spans="10:23">
      <c r="J681" s="628"/>
      <c r="M681" s="567"/>
      <c r="T681" s="623">
        <v>1195146126</v>
      </c>
    </row>
    <row r="682" spans="10:23">
      <c r="J682" s="628"/>
      <c r="M682" s="567"/>
    </row>
    <row r="683" spans="10:23">
      <c r="J683" s="628"/>
      <c r="M683" s="567"/>
    </row>
    <row r="684" spans="10:23">
      <c r="J684" s="628"/>
      <c r="M684" s="567"/>
    </row>
    <row r="685" spans="10:23">
      <c r="J685" s="628"/>
      <c r="M685" s="567"/>
    </row>
    <row r="686" spans="10:23">
      <c r="J686" s="628"/>
      <c r="M686" s="567"/>
    </row>
    <row r="687" spans="10:23">
      <c r="J687" s="628"/>
      <c r="M687" s="567"/>
    </row>
    <row r="688" spans="10:23">
      <c r="J688" s="628"/>
      <c r="M688" s="567"/>
    </row>
    <row r="689" spans="10:13">
      <c r="J689" s="628"/>
      <c r="M689" s="567"/>
    </row>
    <row r="751" spans="10:13">
      <c r="J751" s="628"/>
      <c r="M751" s="567"/>
    </row>
    <row r="752" spans="10:13">
      <c r="J752" s="628"/>
      <c r="M752" s="567"/>
    </row>
    <row r="753" spans="10:13">
      <c r="J753" s="628"/>
      <c r="M753" s="567"/>
    </row>
    <row r="754" spans="10:13">
      <c r="J754" s="628"/>
      <c r="M754" s="567"/>
    </row>
    <row r="755" spans="10:13">
      <c r="J755" s="628"/>
      <c r="M755" s="567"/>
    </row>
    <row r="756" spans="10:13">
      <c r="J756" s="628"/>
      <c r="M756" s="567"/>
    </row>
    <row r="757" spans="10:13">
      <c r="J757" s="628"/>
      <c r="M757" s="567"/>
    </row>
    <row r="758" spans="10:13">
      <c r="J758" s="628"/>
      <c r="M758" s="567"/>
    </row>
    <row r="759" spans="10:13">
      <c r="J759" s="628"/>
      <c r="M759" s="567"/>
    </row>
    <row r="760" spans="10:13">
      <c r="J760" s="628"/>
      <c r="M760" s="567"/>
    </row>
    <row r="761" spans="10:13">
      <c r="J761" s="628"/>
      <c r="M761" s="567"/>
    </row>
    <row r="762" spans="10:13">
      <c r="J762" s="628"/>
      <c r="M762" s="567"/>
    </row>
    <row r="763" spans="10:13">
      <c r="J763" s="628"/>
      <c r="M763" s="567"/>
    </row>
    <row r="764" spans="10:13">
      <c r="J764" s="628"/>
      <c r="M764" s="567"/>
    </row>
    <row r="765" spans="10:13">
      <c r="J765" s="628"/>
      <c r="M765" s="567"/>
    </row>
    <row r="766" spans="10:13">
      <c r="J766" s="628"/>
      <c r="M766" s="567"/>
    </row>
    <row r="767" spans="10:13">
      <c r="J767" s="628"/>
      <c r="M767" s="567"/>
    </row>
    <row r="768" spans="10:13">
      <c r="J768" s="628"/>
      <c r="M768" s="567"/>
    </row>
    <row r="769" spans="10:13">
      <c r="J769" s="628"/>
      <c r="M769" s="567"/>
    </row>
    <row r="770" spans="10:13">
      <c r="J770" s="628"/>
      <c r="M770" s="567"/>
    </row>
    <row r="771" spans="10:13">
      <c r="M771" s="567"/>
    </row>
    <row r="772" spans="10:13">
      <c r="J772" s="628"/>
      <c r="M772" s="567"/>
    </row>
    <row r="773" spans="10:13">
      <c r="J773" s="628"/>
      <c r="M773" s="567"/>
    </row>
    <row r="774" spans="10:13">
      <c r="J774" s="628"/>
      <c r="M774" s="567"/>
    </row>
    <row r="775" spans="10:13">
      <c r="J775" s="628"/>
      <c r="M775" s="567"/>
    </row>
    <row r="776" spans="10:13">
      <c r="J776" s="628"/>
      <c r="M776" s="567"/>
    </row>
    <row r="777" spans="10:13">
      <c r="J777" s="628"/>
      <c r="M777" s="567"/>
    </row>
    <row r="778" spans="10:13">
      <c r="J778" s="628"/>
      <c r="K778" s="628"/>
      <c r="M778" s="567"/>
    </row>
    <row r="779" spans="10:13">
      <c r="J779" s="628"/>
      <c r="M779" s="567"/>
    </row>
    <row r="780" spans="10:13">
      <c r="M780" s="567"/>
    </row>
    <row r="781" spans="10:13">
      <c r="M781" s="567"/>
    </row>
    <row r="782" spans="10:13">
      <c r="J782" s="628"/>
      <c r="M782" s="567"/>
    </row>
    <row r="783" spans="10:13">
      <c r="J783" s="628"/>
      <c r="M783" s="567"/>
    </row>
    <row r="784" spans="10:13">
      <c r="J784" s="628"/>
      <c r="M784" s="567"/>
    </row>
    <row r="785" spans="10:13">
      <c r="J785" s="628"/>
      <c r="M785" s="567"/>
    </row>
    <row r="786" spans="10:13">
      <c r="J786" s="628"/>
      <c r="M786" s="567"/>
    </row>
    <row r="787" spans="10:13">
      <c r="J787" s="628"/>
      <c r="M787" s="567"/>
    </row>
    <row r="788" spans="10:13">
      <c r="J788" s="628"/>
      <c r="K788" s="628"/>
      <c r="M788" s="567"/>
    </row>
    <row r="789" spans="10:13">
      <c r="J789" s="628"/>
      <c r="M789" s="567"/>
    </row>
    <row r="790" spans="10:13">
      <c r="J790" s="628"/>
      <c r="M790" s="567"/>
    </row>
    <row r="791" spans="10:13">
      <c r="J791" s="628"/>
      <c r="M791" s="567"/>
    </row>
    <row r="792" spans="10:13">
      <c r="J792" s="628"/>
      <c r="M792" s="567"/>
    </row>
    <row r="793" spans="10:13">
      <c r="J793" s="628"/>
      <c r="M793" s="567"/>
    </row>
    <row r="794" spans="10:13">
      <c r="J794" s="628"/>
      <c r="K794" s="628"/>
      <c r="M794" s="567"/>
    </row>
    <row r="795" spans="10:13">
      <c r="M795" s="567"/>
    </row>
    <row r="796" spans="10:13">
      <c r="J796" s="628"/>
      <c r="M796" s="567"/>
    </row>
    <row r="797" spans="10:13">
      <c r="J797" s="628"/>
      <c r="M797" s="567"/>
    </row>
    <row r="798" spans="10:13">
      <c r="J798" s="628"/>
      <c r="M798" s="567"/>
    </row>
    <row r="799" spans="10:13">
      <c r="J799" s="628"/>
      <c r="M799" s="567"/>
    </row>
    <row r="800" spans="10:13">
      <c r="J800" s="628"/>
      <c r="M800" s="567"/>
    </row>
    <row r="801" spans="10:13">
      <c r="J801" s="628"/>
      <c r="M801" s="567"/>
    </row>
    <row r="802" spans="10:13">
      <c r="J802" s="628"/>
      <c r="M802" s="567"/>
    </row>
    <row r="803" spans="10:13">
      <c r="J803" s="628"/>
      <c r="M803" s="567"/>
    </row>
    <row r="804" spans="10:13">
      <c r="J804" s="628"/>
      <c r="M804" s="567"/>
    </row>
    <row r="805" spans="10:13">
      <c r="J805" s="628"/>
      <c r="K805" s="628"/>
      <c r="M805" s="567"/>
    </row>
    <row r="806" spans="10:13">
      <c r="J806" s="628"/>
      <c r="K806" s="628"/>
      <c r="M806" s="567"/>
    </row>
    <row r="807" spans="10:13">
      <c r="M807" s="567"/>
    </row>
    <row r="808" spans="10:13">
      <c r="M808" s="567"/>
    </row>
    <row r="809" spans="10:13">
      <c r="J809" s="628"/>
      <c r="M809" s="567"/>
    </row>
    <row r="810" spans="10:13">
      <c r="J810" s="628"/>
      <c r="M810" s="567"/>
    </row>
    <row r="811" spans="10:13">
      <c r="J811" s="628"/>
      <c r="M811" s="567"/>
    </row>
    <row r="812" spans="10:13">
      <c r="J812" s="628"/>
      <c r="M812" s="567"/>
    </row>
    <row r="813" spans="10:13">
      <c r="J813" s="628"/>
      <c r="M813" s="567"/>
    </row>
    <row r="814" spans="10:13">
      <c r="J814" s="628"/>
      <c r="M814" s="567"/>
    </row>
    <row r="815" spans="10:13">
      <c r="J815" s="628"/>
      <c r="M815" s="567"/>
    </row>
    <row r="816" spans="10:13">
      <c r="J816" s="628"/>
      <c r="M816" s="567"/>
    </row>
    <row r="817" spans="10:13">
      <c r="J817" s="628"/>
      <c r="M817" s="567"/>
    </row>
    <row r="818" spans="10:13">
      <c r="J818" s="628"/>
      <c r="M818" s="567"/>
    </row>
    <row r="819" spans="10:13">
      <c r="J819" s="628"/>
      <c r="M819" s="567"/>
    </row>
    <row r="820" spans="10:13">
      <c r="J820" s="628"/>
      <c r="M820" s="567"/>
    </row>
    <row r="821" spans="10:13">
      <c r="J821" s="628"/>
      <c r="M821" s="567"/>
    </row>
    <row r="822" spans="10:13">
      <c r="J822" s="628"/>
      <c r="M822" s="567"/>
    </row>
    <row r="823" spans="10:13">
      <c r="M823" s="567"/>
    </row>
    <row r="824" spans="10:13">
      <c r="J824" s="628"/>
      <c r="M824" s="567"/>
    </row>
    <row r="825" spans="10:13">
      <c r="J825" s="628"/>
      <c r="M825" s="567"/>
    </row>
    <row r="826" spans="10:13">
      <c r="J826" s="628"/>
      <c r="M826" s="567"/>
    </row>
    <row r="827" spans="10:13">
      <c r="J827" s="628"/>
      <c r="M827" s="567"/>
    </row>
    <row r="828" spans="10:13">
      <c r="J828" s="628"/>
      <c r="M828" s="567"/>
    </row>
    <row r="829" spans="10:13">
      <c r="J829" s="628"/>
      <c r="M829" s="567"/>
    </row>
    <row r="830" spans="10:13">
      <c r="J830" s="628"/>
      <c r="M830" s="567"/>
    </row>
    <row r="831" spans="10:13">
      <c r="J831" s="628"/>
      <c r="M831" s="567"/>
    </row>
    <row r="832" spans="10:13">
      <c r="J832" s="628"/>
      <c r="M832" s="567"/>
    </row>
    <row r="833" spans="10:13">
      <c r="J833" s="628"/>
      <c r="M833" s="567"/>
    </row>
    <row r="834" spans="10:13">
      <c r="J834" s="628"/>
      <c r="M834" s="567"/>
    </row>
    <row r="835" spans="10:13">
      <c r="J835" s="628"/>
      <c r="M835" s="567"/>
    </row>
    <row r="836" spans="10:13">
      <c r="J836" s="628"/>
      <c r="M836" s="567"/>
    </row>
    <row r="837" spans="10:13">
      <c r="J837" s="631"/>
      <c r="K837" s="631"/>
      <c r="M837" s="567"/>
    </row>
    <row r="838" spans="10:13">
      <c r="J838" s="628"/>
      <c r="K838" s="628"/>
      <c r="M838" s="567"/>
    </row>
    <row r="839" spans="10:13">
      <c r="J839" s="628"/>
      <c r="K839" s="628"/>
      <c r="M839" s="567"/>
    </row>
    <row r="840" spans="10:13">
      <c r="J840" s="628"/>
      <c r="K840" s="628"/>
      <c r="M840" s="567"/>
    </row>
    <row r="841" spans="10:13">
      <c r="J841" s="628"/>
      <c r="K841" s="628"/>
      <c r="M841" s="567"/>
    </row>
    <row r="842" spans="10:13">
      <c r="J842" s="628"/>
      <c r="K842" s="628"/>
      <c r="M842" s="567"/>
    </row>
    <row r="843" spans="10:13">
      <c r="J843" s="631"/>
      <c r="K843" s="631"/>
      <c r="M843" s="567"/>
    </row>
    <row r="844" spans="10:13">
      <c r="J844" s="628"/>
      <c r="K844" s="628"/>
      <c r="M844" s="567"/>
    </row>
    <row r="845" spans="10:13">
      <c r="J845" s="628"/>
      <c r="K845" s="628"/>
      <c r="M845" s="567"/>
    </row>
    <row r="846" spans="10:13">
      <c r="J846" s="628"/>
      <c r="K846" s="628"/>
      <c r="M846" s="567"/>
    </row>
    <row r="847" spans="10:13">
      <c r="J847" s="631"/>
      <c r="K847" s="631"/>
      <c r="M847" s="567"/>
    </row>
    <row r="848" spans="10:13">
      <c r="J848" s="631"/>
      <c r="K848" s="631"/>
      <c r="M848" s="567"/>
    </row>
    <row r="849" spans="10:13">
      <c r="J849" s="631"/>
      <c r="K849" s="631"/>
      <c r="M849" s="567"/>
    </row>
    <row r="850" spans="10:13">
      <c r="J850" s="628"/>
      <c r="K850" s="628"/>
      <c r="M850" s="567"/>
    </row>
    <row r="851" spans="10:13">
      <c r="J851" s="628"/>
      <c r="K851" s="628"/>
    </row>
    <row r="852" spans="10:13">
      <c r="J852" s="628"/>
      <c r="K852" s="628"/>
    </row>
    <row r="853" spans="10:13">
      <c r="J853" s="628"/>
      <c r="K853" s="628"/>
    </row>
  </sheetData>
  <conditionalFormatting sqref="J79 P152:P311">
    <cfRule type="cellIs" dxfId="3" priority="4" operator="lessThan">
      <formula>1</formula>
    </cfRule>
  </conditionalFormatting>
  <conditionalFormatting sqref="J81">
    <cfRule type="cellIs" dxfId="2" priority="3" operator="lessThan">
      <formula>1</formula>
    </cfRule>
  </conditionalFormatting>
  <conditionalFormatting sqref="J100">
    <cfRule type="cellIs" dxfId="1" priority="2" operator="lessThan">
      <formula>1</formula>
    </cfRule>
  </conditionalFormatting>
  <conditionalFormatting sqref="J222">
    <cfRule type="cellIs" dxfId="0" priority="1" operator="lessThan">
      <formula>1</formula>
    </cfRule>
  </conditionalFormatting>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pageSetUpPr fitToPage="1"/>
  </sheetPr>
  <dimension ref="A1:AE25"/>
  <sheetViews>
    <sheetView showGridLines="0" workbookViewId="0">
      <selection activeCell="C22" sqref="A1:F22"/>
    </sheetView>
  </sheetViews>
  <sheetFormatPr baseColWidth="10" defaultRowHeight="15"/>
  <cols>
    <col min="1" max="1" width="38" style="133" customWidth="1"/>
    <col min="2" max="2" width="18.140625" style="133" customWidth="1"/>
    <col min="3" max="3" width="17.140625" style="133" customWidth="1"/>
    <col min="4" max="4" width="14" style="133" bestFit="1" customWidth="1"/>
    <col min="5" max="5" width="11.5703125" style="133" customWidth="1"/>
    <col min="6" max="6" width="15.140625" style="133" bestFit="1" customWidth="1"/>
    <col min="7" max="7" width="11.5703125" style="133" customWidth="1"/>
    <col min="8" max="9" width="15.140625" style="133" bestFit="1" customWidth="1"/>
    <col min="10" max="31" width="11.5703125" style="133" customWidth="1"/>
  </cols>
  <sheetData>
    <row r="1" spans="1:31">
      <c r="E1" s="153" t="s">
        <v>70</v>
      </c>
    </row>
    <row r="5" spans="1:31">
      <c r="A5" s="795" t="s">
        <v>404</v>
      </c>
      <c r="B5" s="795"/>
      <c r="C5" s="795"/>
      <c r="D5" s="795"/>
      <c r="E5" s="795"/>
      <c r="F5" s="79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000000000000004" customHeight="1">
      <c r="B7" s="829"/>
      <c r="C7" s="829"/>
    </row>
    <row r="8" spans="1:31">
      <c r="B8" s="830" t="s">
        <v>1989</v>
      </c>
      <c r="C8" s="830"/>
    </row>
    <row r="9" spans="1:31">
      <c r="A9" s="289" t="s">
        <v>73</v>
      </c>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405</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406</v>
      </c>
      <c r="B11" s="503">
        <f>-C14</f>
        <v>15558016088</v>
      </c>
      <c r="C11" s="503">
        <v>15782635556</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407</v>
      </c>
      <c r="B12" s="503">
        <f>+B21-B11-B14</f>
        <v>20315626072</v>
      </c>
      <c r="C12" s="503">
        <v>12898992291</v>
      </c>
      <c r="D12" s="505"/>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408</v>
      </c>
      <c r="B13" s="503">
        <v>0</v>
      </c>
      <c r="C13" s="503">
        <v>0</v>
      </c>
      <c r="D13" s="210"/>
      <c r="E13" s="210"/>
      <c r="F13" s="505"/>
      <c r="G13" s="210"/>
      <c r="H13" s="505"/>
      <c r="I13" s="505"/>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409</v>
      </c>
      <c r="B14" s="503">
        <f>-'Nota 7'!B9</f>
        <v>-19166386828</v>
      </c>
      <c r="C14" s="503">
        <v>-15558016088</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410</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406</v>
      </c>
      <c r="B16" s="210"/>
      <c r="C16" s="210"/>
      <c r="D16" s="210"/>
      <c r="E16" s="210"/>
      <c r="F16" s="210"/>
      <c r="G16" s="210"/>
      <c r="H16" s="505"/>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407</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409</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403</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411</v>
      </c>
      <c r="B21" s="504">
        <f>(+'2025'!C324+'2025'!C336+'2025'!C347+'2025'!C360+'2025'!C372+'2025'!C382+'2025'!C390+'2025'!C398+'2025'!C406+'2025'!C416+'2025'!C397)*-1</f>
        <v>16707255332</v>
      </c>
      <c r="C21" s="504">
        <f>+C11+C12+C14</f>
        <v>13123611759</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7"/>
      <c r="C23" s="507"/>
    </row>
    <row r="25" spans="1:31">
      <c r="B25" s="507"/>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T200"/>
  <sheetViews>
    <sheetView topLeftCell="A115" workbookViewId="0">
      <selection activeCell="C34" activeCellId="2" sqref="C56 C47 C34"/>
    </sheetView>
  </sheetViews>
  <sheetFormatPr baseColWidth="10" defaultRowHeight="15"/>
  <cols>
    <col min="1" max="1" width="11.42578125" style="294" customWidth="1"/>
    <col min="2" max="2" width="24.140625" style="294" customWidth="1"/>
    <col min="3" max="3" width="15.140625" style="294" customWidth="1"/>
    <col min="4" max="4" width="15.140625" style="294" bestFit="1" customWidth="1"/>
    <col min="5" max="5" width="0" style="294" hidden="1" customWidth="1"/>
    <col min="6" max="6" width="29" style="294" hidden="1" customWidth="1"/>
    <col min="7" max="7" width="15.140625" style="294" hidden="1" customWidth="1"/>
    <col min="8" max="10" width="11.42578125" style="294"/>
    <col min="11" max="11" width="15.140625" style="294" bestFit="1" customWidth="1"/>
    <col min="12" max="12" width="16" style="294" customWidth="1"/>
    <col min="13" max="13" width="11.42578125" style="294"/>
    <col min="14" max="14" width="12.5703125" style="294" bestFit="1" customWidth="1"/>
    <col min="15" max="15" width="11.42578125" style="294"/>
    <col min="16" max="16" width="15.140625" style="294" bestFit="1" customWidth="1"/>
    <col min="17" max="17" width="12.5703125" style="294" bestFit="1" customWidth="1"/>
    <col min="18" max="19" width="11.42578125" style="294"/>
    <col min="20" max="20" width="12.5703125" style="294" bestFit="1" customWidth="1"/>
    <col min="21" max="16384" width="11.42578125" style="294"/>
  </cols>
  <sheetData>
    <row r="1" spans="1:20">
      <c r="A1" s="831">
        <v>2024</v>
      </c>
      <c r="B1" s="831"/>
      <c r="C1" s="831"/>
      <c r="E1" s="831">
        <v>2022</v>
      </c>
      <c r="F1" s="831"/>
      <c r="G1" s="831"/>
    </row>
    <row r="2" spans="1:20">
      <c r="A2" s="587" t="s">
        <v>1569</v>
      </c>
      <c r="B2" s="587" t="s">
        <v>1570</v>
      </c>
      <c r="C2" s="612"/>
      <c r="E2" s="294">
        <v>520101</v>
      </c>
      <c r="F2" s="294" t="s">
        <v>1570</v>
      </c>
      <c r="G2" s="670"/>
      <c r="I2" s="587" t="s">
        <v>1569</v>
      </c>
      <c r="J2" s="587" t="s">
        <v>1570</v>
      </c>
      <c r="K2" s="613"/>
      <c r="L2" s="613"/>
      <c r="M2" s="589"/>
      <c r="N2" s="589"/>
      <c r="O2" s="589"/>
      <c r="P2" s="589">
        <v>859778821</v>
      </c>
      <c r="Q2" s="589"/>
      <c r="R2" s="589"/>
      <c r="S2" s="589"/>
      <c r="T2" s="589"/>
    </row>
    <row r="3" spans="1:20">
      <c r="A3" s="587">
        <v>520101011</v>
      </c>
      <c r="B3" s="587" t="s">
        <v>1572</v>
      </c>
      <c r="C3" s="695">
        <f>+K3</f>
        <v>652994807</v>
      </c>
      <c r="D3" s="589">
        <v>1272585587</v>
      </c>
      <c r="E3" s="587">
        <v>520101011</v>
      </c>
      <c r="F3" s="587" t="s">
        <v>2167</v>
      </c>
      <c r="G3" s="588">
        <v>313934340</v>
      </c>
      <c r="H3" s="588"/>
      <c r="I3" s="587">
        <v>520101011</v>
      </c>
      <c r="J3" s="587" t="s">
        <v>1572</v>
      </c>
      <c r="K3" s="613">
        <f>VLOOKUP(I3,'2025'!$A$468:$D$629,3,FALSE)</f>
        <v>652994807</v>
      </c>
      <c r="L3" s="612">
        <f>+K3</f>
        <v>652994807</v>
      </c>
      <c r="M3" s="589"/>
      <c r="N3" s="587">
        <v>520101011</v>
      </c>
      <c r="O3" s="587" t="s">
        <v>1572</v>
      </c>
      <c r="P3" s="613">
        <v>1272585587</v>
      </c>
      <c r="Q3" s="589"/>
      <c r="R3" s="589"/>
      <c r="S3" s="589"/>
      <c r="T3" s="589"/>
    </row>
    <row r="4" spans="1:20">
      <c r="A4" s="587">
        <v>520101041</v>
      </c>
      <c r="B4" s="587" t="s">
        <v>1574</v>
      </c>
      <c r="C4" s="695">
        <f t="shared" ref="C4:C10" si="0">+K4</f>
        <v>8814675</v>
      </c>
      <c r="D4" s="589">
        <v>19455222</v>
      </c>
      <c r="E4" s="587"/>
      <c r="F4" s="587" t="s">
        <v>2168</v>
      </c>
      <c r="G4" s="588">
        <v>4824672</v>
      </c>
      <c r="H4" s="588"/>
      <c r="I4" s="587">
        <v>520101041</v>
      </c>
      <c r="J4" s="587" t="s">
        <v>1574</v>
      </c>
      <c r="K4" s="613">
        <f>VLOOKUP(I4,'2025'!$A$468:$D$629,3,FALSE)</f>
        <v>8814675</v>
      </c>
      <c r="L4" s="612">
        <f t="shared" ref="L4:L36" si="1">+K4</f>
        <v>8814675</v>
      </c>
      <c r="M4" s="589"/>
      <c r="N4" s="587">
        <v>520101041</v>
      </c>
      <c r="O4" s="587" t="s">
        <v>1574</v>
      </c>
      <c r="P4" s="613">
        <v>19455222</v>
      </c>
      <c r="Q4" s="589"/>
      <c r="R4" s="589"/>
      <c r="S4" s="589"/>
      <c r="T4" s="589"/>
    </row>
    <row r="5" spans="1:20">
      <c r="A5" s="587">
        <v>520101061</v>
      </c>
      <c r="B5" s="587" t="s">
        <v>1011</v>
      </c>
      <c r="C5" s="695">
        <f t="shared" si="0"/>
        <v>186516812</v>
      </c>
      <c r="D5" s="589">
        <v>361479896</v>
      </c>
      <c r="E5" s="587"/>
      <c r="F5" s="587" t="s">
        <v>2169</v>
      </c>
      <c r="G5" s="588">
        <v>53915592</v>
      </c>
      <c r="H5" s="588"/>
      <c r="I5" s="587">
        <v>520101061</v>
      </c>
      <c r="J5" s="587" t="s">
        <v>1011</v>
      </c>
      <c r="K5" s="613">
        <f>VLOOKUP(I5,'2025'!$A$468:$D$629,3,FALSE)</f>
        <v>186516812</v>
      </c>
      <c r="L5" s="612">
        <f t="shared" si="1"/>
        <v>186516812</v>
      </c>
      <c r="M5" s="589"/>
      <c r="N5" s="587">
        <v>520101061</v>
      </c>
      <c r="O5" s="587" t="s">
        <v>1011</v>
      </c>
      <c r="P5" s="613">
        <v>361479896</v>
      </c>
      <c r="Q5" s="589"/>
      <c r="R5" s="589"/>
      <c r="S5" s="589"/>
      <c r="T5" s="589"/>
    </row>
    <row r="6" spans="1:20">
      <c r="A6" s="587">
        <v>520101067</v>
      </c>
      <c r="B6" s="587" t="s">
        <v>2194</v>
      </c>
      <c r="C6" s="612">
        <f t="shared" si="0"/>
        <v>0</v>
      </c>
      <c r="D6" s="589">
        <v>10407543</v>
      </c>
      <c r="E6" s="587"/>
      <c r="F6" s="587" t="s">
        <v>2170</v>
      </c>
      <c r="G6" s="588">
        <v>26161194</v>
      </c>
      <c r="H6" s="588"/>
      <c r="I6" s="587">
        <v>520101067</v>
      </c>
      <c r="J6" s="587" t="s">
        <v>2194</v>
      </c>
      <c r="K6" s="613">
        <f>VLOOKUP(I6,'2025'!$A$468:$D$629,3,FALSE)</f>
        <v>0</v>
      </c>
      <c r="L6" s="612">
        <f t="shared" si="1"/>
        <v>0</v>
      </c>
      <c r="M6" s="589"/>
      <c r="N6" s="587">
        <v>520101067</v>
      </c>
      <c r="O6" s="587" t="s">
        <v>1012</v>
      </c>
      <c r="P6" s="613">
        <v>10407543</v>
      </c>
      <c r="Q6" s="589"/>
      <c r="R6" s="589"/>
      <c r="S6" s="589"/>
      <c r="T6" s="589"/>
    </row>
    <row r="7" spans="1:20">
      <c r="A7" s="587">
        <v>520101068</v>
      </c>
      <c r="B7" s="587" t="s">
        <v>1841</v>
      </c>
      <c r="C7" s="695">
        <f t="shared" si="0"/>
        <v>94200409</v>
      </c>
      <c r="D7" s="589">
        <v>181698303</v>
      </c>
      <c r="E7" s="587">
        <v>520101022</v>
      </c>
      <c r="F7" s="587" t="s">
        <v>1841</v>
      </c>
      <c r="G7" s="588">
        <v>0</v>
      </c>
      <c r="H7" s="588"/>
      <c r="I7" s="587">
        <v>520101068</v>
      </c>
      <c r="J7" s="587" t="s">
        <v>1841</v>
      </c>
      <c r="K7" s="613">
        <f>VLOOKUP(I7,'2025'!$A$468:$D$629,3,FALSE)</f>
        <v>94200409</v>
      </c>
      <c r="L7" s="612">
        <f t="shared" si="1"/>
        <v>94200409</v>
      </c>
      <c r="M7" s="589"/>
      <c r="N7" s="587">
        <v>520101068</v>
      </c>
      <c r="O7" s="587" t="s">
        <v>2194</v>
      </c>
      <c r="P7" s="613">
        <v>181698303</v>
      </c>
      <c r="Q7" s="589"/>
      <c r="R7" s="589"/>
      <c r="S7" s="589"/>
      <c r="T7" s="589"/>
    </row>
    <row r="8" spans="1:20">
      <c r="A8" s="587">
        <v>520101069</v>
      </c>
      <c r="B8" s="587" t="s">
        <v>1842</v>
      </c>
      <c r="C8" s="695">
        <f t="shared" si="0"/>
        <v>57192555</v>
      </c>
      <c r="D8" s="589">
        <v>78708448</v>
      </c>
      <c r="E8" s="587">
        <v>520101069</v>
      </c>
      <c r="F8" s="587" t="s">
        <v>1842</v>
      </c>
      <c r="G8" s="588">
        <v>11591066</v>
      </c>
      <c r="H8" s="588"/>
      <c r="I8" s="587">
        <v>520101069</v>
      </c>
      <c r="J8" s="587" t="s">
        <v>1842</v>
      </c>
      <c r="K8" s="613">
        <f>VLOOKUP(I8,'2025'!$A$468:$D$629,3,FALSE)</f>
        <v>57192555</v>
      </c>
      <c r="L8" s="612">
        <f t="shared" si="1"/>
        <v>57192555</v>
      </c>
      <c r="M8" s="589"/>
      <c r="N8" s="587">
        <v>520101069</v>
      </c>
      <c r="O8" s="587" t="s">
        <v>1842</v>
      </c>
      <c r="P8" s="613">
        <v>78708448</v>
      </c>
      <c r="Q8" s="589"/>
      <c r="R8" s="589"/>
      <c r="S8" s="589"/>
      <c r="T8" s="589"/>
    </row>
    <row r="9" spans="1:20">
      <c r="A9" s="587">
        <v>520101070</v>
      </c>
      <c r="B9" s="587" t="s">
        <v>1843</v>
      </c>
      <c r="C9" s="695">
        <f t="shared" si="0"/>
        <v>41924530</v>
      </c>
      <c r="D9" s="589">
        <v>387190156</v>
      </c>
      <c r="E9" s="587"/>
      <c r="F9" s="587" t="s">
        <v>1843</v>
      </c>
      <c r="G9" s="588">
        <v>13808793</v>
      </c>
      <c r="H9" s="588"/>
      <c r="I9" s="587">
        <v>520101070</v>
      </c>
      <c r="J9" s="587" t="s">
        <v>1843</v>
      </c>
      <c r="K9" s="613">
        <f>VLOOKUP(I9,'2025'!$A$468:$D$629,3,FALSE)</f>
        <v>41924530</v>
      </c>
      <c r="L9" s="612">
        <f t="shared" si="1"/>
        <v>41924530</v>
      </c>
      <c r="M9" s="589"/>
      <c r="N9" s="587">
        <v>520101070</v>
      </c>
      <c r="O9" s="587" t="s">
        <v>1843</v>
      </c>
      <c r="P9" s="613">
        <v>387190156</v>
      </c>
      <c r="Q9" s="589"/>
      <c r="R9" s="589"/>
      <c r="S9" s="589"/>
      <c r="T9" s="589"/>
    </row>
    <row r="10" spans="1:20">
      <c r="A10" s="587" t="s">
        <v>2498</v>
      </c>
      <c r="B10" s="587" t="s">
        <v>2497</v>
      </c>
      <c r="C10" s="695">
        <f t="shared" si="0"/>
        <v>272727</v>
      </c>
      <c r="D10" s="589"/>
      <c r="E10" s="587"/>
      <c r="F10" s="587"/>
      <c r="G10" s="588"/>
      <c r="H10" s="588"/>
      <c r="I10" s="587" t="s">
        <v>2498</v>
      </c>
      <c r="J10" s="587" t="s">
        <v>2497</v>
      </c>
      <c r="K10" s="613">
        <f>VLOOKUP(I10,'2025'!$A$468:$D$629,3,FALSE)</f>
        <v>272727</v>
      </c>
      <c r="L10" s="612">
        <f t="shared" ref="L10" si="2">+K10</f>
        <v>272727</v>
      </c>
      <c r="M10" s="589"/>
      <c r="N10" s="587">
        <v>520101073</v>
      </c>
      <c r="O10" s="587" t="s">
        <v>1579</v>
      </c>
      <c r="P10" s="613">
        <v>345208798</v>
      </c>
      <c r="Q10" s="589"/>
      <c r="R10" s="589"/>
      <c r="S10" s="589"/>
      <c r="T10" s="589"/>
    </row>
    <row r="11" spans="1:20">
      <c r="A11" s="587">
        <v>520101073</v>
      </c>
      <c r="B11" s="587" t="s">
        <v>1579</v>
      </c>
      <c r="C11" s="695">
        <f t="shared" ref="C11:C20" si="3">+K11</f>
        <v>195551990</v>
      </c>
      <c r="D11" s="589">
        <v>345208798</v>
      </c>
      <c r="E11" s="587">
        <v>520101073</v>
      </c>
      <c r="F11" s="587" t="s">
        <v>1579</v>
      </c>
      <c r="G11" s="588">
        <v>73270783</v>
      </c>
      <c r="H11" s="588"/>
      <c r="I11" s="587">
        <v>520101073</v>
      </c>
      <c r="J11" s="587" t="s">
        <v>1579</v>
      </c>
      <c r="K11" s="613">
        <f>VLOOKUP(I11,'2025'!$A$468:$D$629,3,FALSE)</f>
        <v>195551990</v>
      </c>
      <c r="L11" s="612">
        <f t="shared" si="1"/>
        <v>195551990</v>
      </c>
      <c r="M11" s="589"/>
      <c r="N11" s="587">
        <v>520101074</v>
      </c>
      <c r="O11" s="587" t="s">
        <v>1581</v>
      </c>
      <c r="P11" s="613">
        <v>7949613</v>
      </c>
      <c r="Q11" s="589"/>
      <c r="R11" s="589"/>
      <c r="S11" s="589"/>
      <c r="T11" s="589"/>
    </row>
    <row r="12" spans="1:20">
      <c r="A12" s="587">
        <v>520101074</v>
      </c>
      <c r="B12" s="587" t="s">
        <v>1581</v>
      </c>
      <c r="C12" s="695">
        <f t="shared" si="3"/>
        <v>687273</v>
      </c>
      <c r="D12" s="589">
        <v>7949613</v>
      </c>
      <c r="E12" s="587">
        <v>520101074</v>
      </c>
      <c r="F12" s="587" t="s">
        <v>1581</v>
      </c>
      <c r="G12" s="588">
        <v>0</v>
      </c>
      <c r="H12" s="588"/>
      <c r="I12" s="587">
        <v>520101074</v>
      </c>
      <c r="J12" s="587" t="s">
        <v>1581</v>
      </c>
      <c r="K12" s="613">
        <f>VLOOKUP(I12,'2025'!$A$468:$D$629,3,FALSE)</f>
        <v>687273</v>
      </c>
      <c r="L12" s="612">
        <f t="shared" si="1"/>
        <v>687273</v>
      </c>
      <c r="M12" s="589"/>
      <c r="N12" s="587">
        <v>520101077</v>
      </c>
      <c r="O12" s="587" t="s">
        <v>1583</v>
      </c>
      <c r="P12" s="613">
        <v>118513048</v>
      </c>
      <c r="Q12" s="589"/>
      <c r="R12" s="589"/>
      <c r="S12" s="589"/>
      <c r="T12" s="589"/>
    </row>
    <row r="13" spans="1:20">
      <c r="A13" s="587">
        <v>520101077</v>
      </c>
      <c r="B13" s="587" t="s">
        <v>1583</v>
      </c>
      <c r="C13" s="695">
        <f t="shared" si="3"/>
        <v>53604271</v>
      </c>
      <c r="D13" s="589">
        <v>118513048</v>
      </c>
      <c r="E13" s="587">
        <v>520101077</v>
      </c>
      <c r="F13" s="587" t="s">
        <v>1583</v>
      </c>
      <c r="G13" s="588">
        <v>29059548</v>
      </c>
      <c r="H13" s="588"/>
      <c r="I13" s="587">
        <v>520101077</v>
      </c>
      <c r="J13" s="587" t="s">
        <v>1583</v>
      </c>
      <c r="K13" s="613">
        <f>VLOOKUP(I13,'2025'!$A$468:$D$629,3,FALSE)</f>
        <v>53604271</v>
      </c>
      <c r="L13" s="612">
        <f t="shared" si="1"/>
        <v>53604271</v>
      </c>
      <c r="M13" s="589"/>
      <c r="N13" s="587">
        <v>520101079</v>
      </c>
      <c r="O13" s="587" t="s">
        <v>1585</v>
      </c>
      <c r="P13" s="613">
        <v>116079548</v>
      </c>
      <c r="Q13" s="589"/>
      <c r="R13" s="589"/>
      <c r="S13" s="589"/>
      <c r="T13" s="589"/>
    </row>
    <row r="14" spans="1:20">
      <c r="A14" s="587">
        <v>520101079</v>
      </c>
      <c r="B14" s="587" t="s">
        <v>1585</v>
      </c>
      <c r="C14" s="695">
        <f t="shared" si="3"/>
        <v>60381503</v>
      </c>
      <c r="D14" s="589">
        <v>116079548</v>
      </c>
      <c r="E14" s="587">
        <v>520101079</v>
      </c>
      <c r="F14" s="587" t="s">
        <v>1585</v>
      </c>
      <c r="G14" s="588">
        <v>26312500</v>
      </c>
      <c r="H14" s="588"/>
      <c r="I14" s="587">
        <v>520101079</v>
      </c>
      <c r="J14" s="587" t="s">
        <v>1585</v>
      </c>
      <c r="K14" s="613">
        <f>VLOOKUP(I14,'2025'!$A$468:$D$629,3,FALSE)</f>
        <v>60381503</v>
      </c>
      <c r="L14" s="612">
        <f t="shared" si="1"/>
        <v>60381503</v>
      </c>
      <c r="M14" s="589"/>
      <c r="N14" s="587">
        <v>520101080</v>
      </c>
      <c r="O14" s="587" t="s">
        <v>1660</v>
      </c>
      <c r="P14" s="613">
        <v>23574057</v>
      </c>
      <c r="Q14" s="589"/>
      <c r="R14" s="589"/>
      <c r="S14" s="589"/>
      <c r="T14" s="589"/>
    </row>
    <row r="15" spans="1:20">
      <c r="A15" s="587">
        <v>520101080</v>
      </c>
      <c r="B15" s="587" t="s">
        <v>1660</v>
      </c>
      <c r="C15" s="612">
        <f t="shared" si="3"/>
        <v>0</v>
      </c>
      <c r="D15" s="589">
        <v>23574057</v>
      </c>
      <c r="E15" s="587"/>
      <c r="F15" s="587" t="s">
        <v>2171</v>
      </c>
      <c r="G15" s="588">
        <v>4836109</v>
      </c>
      <c r="H15" s="588"/>
      <c r="I15" s="587">
        <v>520101080</v>
      </c>
      <c r="J15" s="587" t="s">
        <v>1660</v>
      </c>
      <c r="K15" s="613">
        <f>VLOOKUP(I15,'2025'!$A$468:$D$629,3,FALSE)</f>
        <v>0</v>
      </c>
      <c r="L15" s="612">
        <f t="shared" si="1"/>
        <v>0</v>
      </c>
      <c r="M15" s="589"/>
      <c r="N15" s="587" t="s">
        <v>2218</v>
      </c>
      <c r="O15" s="587" t="s">
        <v>1628</v>
      </c>
      <c r="P15" s="613">
        <v>0</v>
      </c>
      <c r="Q15" s="589"/>
      <c r="R15" s="589"/>
      <c r="S15" s="589"/>
      <c r="T15" s="589"/>
    </row>
    <row r="16" spans="1:20">
      <c r="A16" s="587" t="s">
        <v>2218</v>
      </c>
      <c r="B16" s="587" t="s">
        <v>1628</v>
      </c>
      <c r="C16" s="671">
        <f t="shared" si="3"/>
        <v>0</v>
      </c>
      <c r="D16" s="589">
        <v>0</v>
      </c>
      <c r="E16" s="587"/>
      <c r="F16" s="587"/>
      <c r="G16" s="588"/>
      <c r="H16" s="588"/>
      <c r="I16" s="587" t="s">
        <v>2218</v>
      </c>
      <c r="J16" s="587" t="s">
        <v>1628</v>
      </c>
      <c r="K16" s="613">
        <f>VLOOKUP(I16,'2025'!$A$468:$D$629,3,FALSE)</f>
        <v>0</v>
      </c>
      <c r="L16" s="612">
        <f t="shared" ref="L16" si="4">+K16</f>
        <v>0</v>
      </c>
      <c r="M16" s="589"/>
      <c r="N16" s="587">
        <v>520101084</v>
      </c>
      <c r="O16" s="587" t="s">
        <v>2195</v>
      </c>
      <c r="P16" s="613">
        <v>122496</v>
      </c>
      <c r="Q16" s="589"/>
      <c r="R16" s="589"/>
      <c r="S16" s="589"/>
      <c r="T16" s="589"/>
    </row>
    <row r="17" spans="1:20">
      <c r="A17" s="587">
        <v>520101084</v>
      </c>
      <c r="B17" s="587" t="s">
        <v>2195</v>
      </c>
      <c r="C17" s="695">
        <f t="shared" si="3"/>
        <v>-142292</v>
      </c>
      <c r="D17" s="589">
        <v>122496</v>
      </c>
      <c r="E17" s="587"/>
      <c r="F17" s="587" t="s">
        <v>2172</v>
      </c>
      <c r="G17" s="588">
        <v>19868</v>
      </c>
      <c r="H17" s="588"/>
      <c r="I17" s="587">
        <v>520101084</v>
      </c>
      <c r="J17" s="587" t="s">
        <v>2195</v>
      </c>
      <c r="K17" s="613">
        <f>VLOOKUP(I17,'2025'!$A$468:$D$629,3,FALSE)</f>
        <v>-142292</v>
      </c>
      <c r="L17" s="612">
        <f t="shared" si="1"/>
        <v>-142292</v>
      </c>
      <c r="M17" s="589"/>
      <c r="N17" s="587">
        <v>520101085</v>
      </c>
      <c r="O17" s="587" t="s">
        <v>1775</v>
      </c>
      <c r="P17" s="613">
        <v>907794117</v>
      </c>
      <c r="Q17" s="589"/>
      <c r="R17" s="589"/>
      <c r="S17" s="589"/>
      <c r="T17" s="589"/>
    </row>
    <row r="18" spans="1:20">
      <c r="A18" s="587">
        <v>520101085</v>
      </c>
      <c r="B18" s="587" t="s">
        <v>1775</v>
      </c>
      <c r="C18" s="695">
        <f t="shared" si="3"/>
        <v>477410119</v>
      </c>
      <c r="D18" s="589">
        <v>907794117</v>
      </c>
      <c r="E18" s="587">
        <v>520101085</v>
      </c>
      <c r="F18" s="587" t="s">
        <v>1775</v>
      </c>
      <c r="G18" s="588">
        <v>160629995</v>
      </c>
      <c r="H18" s="588"/>
      <c r="I18" s="587">
        <v>520101085</v>
      </c>
      <c r="J18" s="587" t="s">
        <v>1775</v>
      </c>
      <c r="K18" s="613">
        <f>VLOOKUP(I18,'2025'!$A$468:$D$629,3,FALSE)</f>
        <v>477410119</v>
      </c>
      <c r="L18" s="612">
        <f t="shared" si="1"/>
        <v>477410119</v>
      </c>
      <c r="M18" s="589"/>
      <c r="N18" s="587" t="s">
        <v>2256</v>
      </c>
      <c r="O18" s="587" t="s">
        <v>1975</v>
      </c>
      <c r="P18" s="613">
        <v>1016364</v>
      </c>
      <c r="Q18" s="589"/>
      <c r="R18" s="589"/>
      <c r="S18" s="589"/>
      <c r="T18" s="589"/>
    </row>
    <row r="19" spans="1:20">
      <c r="A19" s="587" t="s">
        <v>2256</v>
      </c>
      <c r="B19" s="587" t="s">
        <v>1975</v>
      </c>
      <c r="C19" s="612">
        <f t="shared" si="3"/>
        <v>0</v>
      </c>
      <c r="D19" s="589">
        <v>1016364</v>
      </c>
      <c r="E19" s="587"/>
      <c r="F19" s="587" t="s">
        <v>1975</v>
      </c>
      <c r="G19" s="588">
        <v>0</v>
      </c>
      <c r="H19" s="588"/>
      <c r="I19" s="587" t="s">
        <v>2256</v>
      </c>
      <c r="J19" s="587" t="s">
        <v>1975</v>
      </c>
      <c r="K19" s="613">
        <f>VLOOKUP(I19,'2025'!$A$468:$D$629,3,FALSE)</f>
        <v>0</v>
      </c>
      <c r="L19" s="612"/>
      <c r="M19" s="589"/>
      <c r="N19" s="587">
        <v>520101092</v>
      </c>
      <c r="O19" s="587" t="s">
        <v>1588</v>
      </c>
      <c r="P19" s="613">
        <v>75753642</v>
      </c>
      <c r="Q19" s="589"/>
      <c r="R19" s="589"/>
      <c r="S19" s="589"/>
      <c r="T19" s="589"/>
    </row>
    <row r="20" spans="1:20">
      <c r="A20" s="587">
        <v>520101092</v>
      </c>
      <c r="B20" s="587" t="s">
        <v>1588</v>
      </c>
      <c r="C20" s="696">
        <f t="shared" si="3"/>
        <v>44107344</v>
      </c>
      <c r="D20" s="589">
        <v>75753642</v>
      </c>
      <c r="E20" s="587">
        <v>520101092</v>
      </c>
      <c r="F20" s="587" t="s">
        <v>1588</v>
      </c>
      <c r="G20" s="588">
        <v>13004546</v>
      </c>
      <c r="H20" s="588"/>
      <c r="I20" s="587">
        <v>520101092</v>
      </c>
      <c r="J20" s="587" t="s">
        <v>1588</v>
      </c>
      <c r="K20" s="613">
        <f>VLOOKUP(I20,'2025'!$A$468:$D$629,3,FALSE)</f>
        <v>44107344</v>
      </c>
      <c r="L20" s="612">
        <f t="shared" si="1"/>
        <v>44107344</v>
      </c>
      <c r="M20" s="589"/>
      <c r="N20" s="587">
        <v>520101094</v>
      </c>
      <c r="O20" s="587" t="s">
        <v>1590</v>
      </c>
      <c r="P20" s="613">
        <v>2831352</v>
      </c>
      <c r="Q20" s="589"/>
      <c r="R20" s="589"/>
      <c r="S20" s="589"/>
      <c r="T20" s="589"/>
    </row>
    <row r="21" spans="1:20">
      <c r="A21" s="587">
        <v>520101094</v>
      </c>
      <c r="B21" s="587" t="s">
        <v>1590</v>
      </c>
      <c r="C21" s="699">
        <f t="shared" ref="C21:C23" si="5">+K21</f>
        <v>1801971</v>
      </c>
      <c r="D21" s="589">
        <v>2831352</v>
      </c>
      <c r="E21" s="587">
        <v>520101094</v>
      </c>
      <c r="F21" s="587" t="s">
        <v>1590</v>
      </c>
      <c r="G21" s="588">
        <v>1352820</v>
      </c>
      <c r="H21" s="588"/>
      <c r="I21" s="587">
        <v>520101094</v>
      </c>
      <c r="J21" s="587" t="s">
        <v>1590</v>
      </c>
      <c r="K21" s="613">
        <f>VLOOKUP(I21,'2025'!$A$468:$D$629,3,FALSE)</f>
        <v>1801971</v>
      </c>
      <c r="L21" s="612">
        <f t="shared" si="1"/>
        <v>1801971</v>
      </c>
      <c r="M21" s="589"/>
      <c r="N21" s="587">
        <v>520101095</v>
      </c>
      <c r="O21" s="587" t="s">
        <v>1777</v>
      </c>
      <c r="P21" s="613">
        <v>40997227</v>
      </c>
      <c r="Q21" s="589"/>
      <c r="R21" s="589"/>
      <c r="S21" s="589"/>
      <c r="T21" s="589"/>
    </row>
    <row r="22" spans="1:20">
      <c r="A22" s="587">
        <v>520101095</v>
      </c>
      <c r="B22" s="587" t="s">
        <v>1777</v>
      </c>
      <c r="C22" s="699">
        <f t="shared" si="5"/>
        <v>38982409</v>
      </c>
      <c r="D22" s="589">
        <v>40997227</v>
      </c>
      <c r="E22" s="587">
        <v>520101095</v>
      </c>
      <c r="F22" s="587" t="s">
        <v>1777</v>
      </c>
      <c r="G22" s="588">
        <v>15800342</v>
      </c>
      <c r="H22" s="588"/>
      <c r="I22" s="587">
        <v>520101095</v>
      </c>
      <c r="J22" s="587" t="s">
        <v>1777</v>
      </c>
      <c r="K22" s="613">
        <f>VLOOKUP(I22,'2025'!$A$468:$D$629,3,FALSE)</f>
        <v>38982409</v>
      </c>
      <c r="L22" s="612">
        <f t="shared" si="1"/>
        <v>38982409</v>
      </c>
      <c r="M22" s="589"/>
      <c r="N22" s="587" t="s">
        <v>2257</v>
      </c>
      <c r="O22" s="587" t="s">
        <v>2263</v>
      </c>
      <c r="P22" s="613">
        <v>59858091</v>
      </c>
      <c r="Q22" s="589"/>
      <c r="R22" s="589"/>
      <c r="S22" s="589"/>
      <c r="T22" s="589"/>
    </row>
    <row r="23" spans="1:20">
      <c r="A23" s="587" t="s">
        <v>2257</v>
      </c>
      <c r="B23" s="587" t="s">
        <v>2263</v>
      </c>
      <c r="C23" s="613">
        <f t="shared" si="5"/>
        <v>0</v>
      </c>
      <c r="D23" s="589">
        <v>59858091</v>
      </c>
      <c r="E23" s="587">
        <v>520101102</v>
      </c>
      <c r="F23" s="587" t="s">
        <v>1845</v>
      </c>
      <c r="G23" s="588">
        <v>10613823</v>
      </c>
      <c r="H23" s="588"/>
      <c r="I23" s="587" t="s">
        <v>2257</v>
      </c>
      <c r="J23" s="587" t="s">
        <v>2263</v>
      </c>
      <c r="K23" s="613">
        <f>VLOOKUP(I23,'2025'!$A$468:$D$629,3,FALSE)</f>
        <v>0</v>
      </c>
      <c r="L23" s="612"/>
      <c r="M23" s="589"/>
      <c r="N23" s="587">
        <v>520101102</v>
      </c>
      <c r="O23" s="587" t="s">
        <v>1845</v>
      </c>
      <c r="P23" s="613">
        <v>33846460</v>
      </c>
      <c r="Q23" s="589"/>
      <c r="R23" s="589"/>
      <c r="S23" s="589"/>
      <c r="T23" s="589"/>
    </row>
    <row r="24" spans="1:20">
      <c r="A24" s="587">
        <v>520101102</v>
      </c>
      <c r="B24" s="587" t="s">
        <v>1845</v>
      </c>
      <c r="C24" s="697">
        <f>+K24</f>
        <v>18527545</v>
      </c>
      <c r="D24" s="589">
        <v>33846460</v>
      </c>
      <c r="E24" s="587">
        <v>520101103</v>
      </c>
      <c r="F24" s="587" t="s">
        <v>1830</v>
      </c>
      <c r="G24" s="588">
        <v>0</v>
      </c>
      <c r="H24" s="588"/>
      <c r="I24" s="587">
        <v>520101102</v>
      </c>
      <c r="J24" s="587" t="s">
        <v>1845</v>
      </c>
      <c r="K24" s="613">
        <f>VLOOKUP(I24,'2025'!$A$468:$D$629,3,FALSE)</f>
        <v>18527545</v>
      </c>
      <c r="L24" s="612">
        <f t="shared" si="1"/>
        <v>18527545</v>
      </c>
      <c r="M24" s="589"/>
      <c r="N24" s="587">
        <v>520101150</v>
      </c>
      <c r="O24" s="587" t="s">
        <v>1592</v>
      </c>
      <c r="P24" s="613">
        <v>17511536</v>
      </c>
      <c r="Q24" s="589"/>
      <c r="R24" s="589"/>
      <c r="S24" s="589"/>
      <c r="T24" s="589"/>
    </row>
    <row r="25" spans="1:20">
      <c r="A25" s="587" t="s">
        <v>2178</v>
      </c>
      <c r="B25" s="587"/>
      <c r="C25" s="613"/>
      <c r="D25" s="589">
        <v>17511536</v>
      </c>
      <c r="E25" s="587">
        <v>520101150</v>
      </c>
      <c r="F25" s="587" t="s">
        <v>1592</v>
      </c>
      <c r="G25" s="588">
        <v>2378182</v>
      </c>
      <c r="H25" s="588"/>
      <c r="I25" s="587">
        <v>520101150</v>
      </c>
      <c r="J25" s="587" t="s">
        <v>1592</v>
      </c>
      <c r="K25" s="613">
        <f>VLOOKUP(I25,'2025'!$A$468:$D$629,3,FALSE)</f>
        <v>9349646</v>
      </c>
      <c r="L25" s="612">
        <f t="shared" si="1"/>
        <v>9349646</v>
      </c>
      <c r="M25" s="589"/>
      <c r="N25" s="587">
        <v>520101168</v>
      </c>
      <c r="O25" s="587" t="s">
        <v>1594</v>
      </c>
      <c r="P25" s="613">
        <v>4620742</v>
      </c>
      <c r="Q25" s="589"/>
      <c r="R25" s="589"/>
      <c r="S25" s="589"/>
      <c r="T25" s="589"/>
    </row>
    <row r="26" spans="1:20">
      <c r="A26" s="587">
        <v>520101150</v>
      </c>
      <c r="B26" s="587" t="s">
        <v>1592</v>
      </c>
      <c r="C26" s="613">
        <f>+K25</f>
        <v>9349646</v>
      </c>
      <c r="D26" s="589">
        <v>4620742</v>
      </c>
      <c r="E26" s="587">
        <v>520101168</v>
      </c>
      <c r="F26" s="587" t="s">
        <v>1594</v>
      </c>
      <c r="G26" s="588">
        <v>223636</v>
      </c>
      <c r="H26" s="588"/>
      <c r="I26" s="587">
        <v>520101168</v>
      </c>
      <c r="J26" s="587" t="s">
        <v>1594</v>
      </c>
      <c r="K26" s="613">
        <f>VLOOKUP(I26,'2025'!$A$468:$D$629,3,FALSE)</f>
        <v>6249363</v>
      </c>
      <c r="L26" s="612">
        <f t="shared" si="1"/>
        <v>6249363</v>
      </c>
      <c r="M26" s="589"/>
      <c r="N26" s="587">
        <v>520101201</v>
      </c>
      <c r="O26" s="587" t="s">
        <v>1596</v>
      </c>
      <c r="P26" s="613">
        <v>22154905</v>
      </c>
      <c r="Q26" s="589"/>
      <c r="R26" s="589"/>
      <c r="S26" s="589"/>
      <c r="T26" s="589"/>
    </row>
    <row r="27" spans="1:20">
      <c r="A27" s="587">
        <v>520101168</v>
      </c>
      <c r="B27" s="587" t="s">
        <v>1594</v>
      </c>
      <c r="C27" s="696">
        <f t="shared" ref="C27:C32" si="6">+K26</f>
        <v>6249363</v>
      </c>
      <c r="D27" s="589">
        <v>22154905</v>
      </c>
      <c r="E27" s="587">
        <v>520101201</v>
      </c>
      <c r="F27" s="587" t="s">
        <v>1596</v>
      </c>
      <c r="G27" s="588">
        <v>5131231</v>
      </c>
      <c r="H27" s="588"/>
      <c r="I27" s="587">
        <v>520101201</v>
      </c>
      <c r="J27" s="587" t="s">
        <v>1596</v>
      </c>
      <c r="K27" s="613">
        <f>VLOOKUP(I27,'2025'!$A$468:$D$629,3,FALSE)</f>
        <v>11070504</v>
      </c>
      <c r="L27" s="612">
        <f t="shared" si="1"/>
        <v>11070504</v>
      </c>
      <c r="M27" s="589"/>
      <c r="N27" s="587">
        <v>520101202</v>
      </c>
      <c r="O27" s="587" t="s">
        <v>1598</v>
      </c>
      <c r="P27" s="613">
        <v>60271874</v>
      </c>
      <c r="Q27" s="589"/>
      <c r="R27" s="589"/>
      <c r="S27" s="589"/>
      <c r="T27" s="589"/>
    </row>
    <row r="28" spans="1:20">
      <c r="A28" s="587">
        <v>520101201</v>
      </c>
      <c r="B28" s="587" t="s">
        <v>1596</v>
      </c>
      <c r="C28" s="697">
        <f t="shared" si="6"/>
        <v>11070504</v>
      </c>
      <c r="D28" s="589">
        <v>60271874</v>
      </c>
      <c r="E28" s="587">
        <v>520101202</v>
      </c>
      <c r="F28" s="587" t="s">
        <v>1598</v>
      </c>
      <c r="G28" s="588">
        <v>18447823</v>
      </c>
      <c r="H28" s="588"/>
      <c r="I28" s="587">
        <v>520101202</v>
      </c>
      <c r="J28" s="587" t="s">
        <v>1598</v>
      </c>
      <c r="K28" s="613">
        <f>VLOOKUP(I28,'2025'!$A$468:$D$629,3,FALSE)</f>
        <v>8016817</v>
      </c>
      <c r="L28" s="612">
        <f t="shared" si="1"/>
        <v>8016817</v>
      </c>
      <c r="M28" s="589"/>
      <c r="N28" s="587" t="s">
        <v>1846</v>
      </c>
      <c r="O28" s="587" t="s">
        <v>1847</v>
      </c>
      <c r="P28" s="613">
        <v>0</v>
      </c>
      <c r="Q28" s="589"/>
      <c r="R28" s="589"/>
      <c r="S28" s="589"/>
      <c r="T28" s="589"/>
    </row>
    <row r="29" spans="1:20">
      <c r="A29" s="587">
        <v>520101202</v>
      </c>
      <c r="B29" s="587" t="s">
        <v>1598</v>
      </c>
      <c r="C29" s="697">
        <f t="shared" si="6"/>
        <v>8016817</v>
      </c>
      <c r="D29" s="589">
        <v>0</v>
      </c>
      <c r="E29" s="587">
        <v>520101204</v>
      </c>
      <c r="F29" s="587" t="s">
        <v>1600</v>
      </c>
      <c r="G29" s="588"/>
      <c r="H29" s="589"/>
      <c r="I29" s="587" t="s">
        <v>1846</v>
      </c>
      <c r="J29" s="587" t="s">
        <v>1847</v>
      </c>
      <c r="K29" s="613">
        <f>VLOOKUP(I29,'2025'!$A$468:$D$629,3,FALSE)</f>
        <v>0</v>
      </c>
      <c r="L29" s="612">
        <f t="shared" si="1"/>
        <v>0</v>
      </c>
      <c r="M29" s="589"/>
      <c r="N29" s="587" t="s">
        <v>1778</v>
      </c>
      <c r="O29" s="587" t="s">
        <v>1779</v>
      </c>
      <c r="P29" s="613">
        <v>719636</v>
      </c>
      <c r="Q29" s="589"/>
      <c r="R29" s="589"/>
      <c r="S29" s="589"/>
      <c r="T29" s="589"/>
    </row>
    <row r="30" spans="1:20">
      <c r="A30" s="587" t="s">
        <v>1846</v>
      </c>
      <c r="B30" s="587" t="s">
        <v>1847</v>
      </c>
      <c r="C30" s="613">
        <f t="shared" si="6"/>
        <v>0</v>
      </c>
      <c r="D30" s="589">
        <v>719636</v>
      </c>
      <c r="E30" s="587">
        <v>520101219</v>
      </c>
      <c r="F30" s="587" t="s">
        <v>1779</v>
      </c>
      <c r="G30" s="588"/>
      <c r="H30" s="588"/>
      <c r="I30" s="587" t="s">
        <v>1778</v>
      </c>
      <c r="J30" s="587" t="s">
        <v>1779</v>
      </c>
      <c r="K30" s="613">
        <f>VLOOKUP(I30,'2025'!$A$468:$D$629,3,FALSE)</f>
        <v>4518502</v>
      </c>
      <c r="L30" s="612">
        <f t="shared" si="1"/>
        <v>4518502</v>
      </c>
      <c r="M30" s="589"/>
      <c r="N30" s="587">
        <v>520101221</v>
      </c>
      <c r="O30" s="587" t="s">
        <v>1602</v>
      </c>
      <c r="P30" s="613">
        <v>29774213</v>
      </c>
      <c r="Q30" s="589"/>
      <c r="R30" s="589"/>
      <c r="S30" s="589"/>
      <c r="T30" s="589"/>
    </row>
    <row r="31" spans="1:20">
      <c r="A31" s="587" t="s">
        <v>1778</v>
      </c>
      <c r="B31" s="587" t="s">
        <v>1779</v>
      </c>
      <c r="C31" s="699">
        <f t="shared" si="6"/>
        <v>4518502</v>
      </c>
      <c r="D31" s="589">
        <v>29774213</v>
      </c>
      <c r="E31" s="587">
        <v>520101221</v>
      </c>
      <c r="F31" s="587" t="s">
        <v>1602</v>
      </c>
      <c r="G31" s="588">
        <v>22424711</v>
      </c>
      <c r="H31" s="588"/>
      <c r="I31" s="587">
        <v>520101221</v>
      </c>
      <c r="J31" s="587" t="s">
        <v>1602</v>
      </c>
      <c r="K31" s="613">
        <f>VLOOKUP(I31,'2025'!$A$468:$D$629,3,FALSE)</f>
        <v>10944884</v>
      </c>
      <c r="L31" s="612">
        <f t="shared" si="1"/>
        <v>10944884</v>
      </c>
      <c r="M31" s="589"/>
      <c r="N31" s="587">
        <v>520101223</v>
      </c>
      <c r="O31" s="587" t="s">
        <v>2196</v>
      </c>
      <c r="P31" s="613">
        <v>18905872</v>
      </c>
      <c r="Q31" s="589"/>
      <c r="R31" s="589"/>
      <c r="S31" s="589"/>
      <c r="T31" s="589"/>
    </row>
    <row r="32" spans="1:20">
      <c r="A32" s="587">
        <v>520101221</v>
      </c>
      <c r="B32" s="587" t="s">
        <v>1602</v>
      </c>
      <c r="C32" s="696">
        <f t="shared" si="6"/>
        <v>10944884</v>
      </c>
      <c r="D32" s="589">
        <v>18905872</v>
      </c>
      <c r="E32" s="587">
        <v>520101246</v>
      </c>
      <c r="F32" s="587" t="s">
        <v>1604</v>
      </c>
      <c r="G32" s="588">
        <v>16364</v>
      </c>
      <c r="H32" s="588"/>
      <c r="I32" s="587">
        <v>520101223</v>
      </c>
      <c r="J32" s="587" t="s">
        <v>2196</v>
      </c>
      <c r="K32" s="613">
        <f>VLOOKUP(I32,'2025'!$A$468:$D$629,3,FALSE)</f>
        <v>0</v>
      </c>
      <c r="L32" s="612">
        <f t="shared" si="1"/>
        <v>0</v>
      </c>
      <c r="M32" s="589"/>
      <c r="N32" s="587" t="s">
        <v>1848</v>
      </c>
      <c r="O32" s="587" t="s">
        <v>1623</v>
      </c>
      <c r="P32" s="613">
        <v>909091</v>
      </c>
      <c r="Q32" s="589"/>
      <c r="R32" s="589"/>
      <c r="S32" s="589"/>
      <c r="T32" s="589"/>
    </row>
    <row r="33" spans="1:20">
      <c r="A33" s="587">
        <v>520101223</v>
      </c>
      <c r="B33" s="587" t="s">
        <v>2196</v>
      </c>
      <c r="C33" s="674">
        <f>+K32</f>
        <v>0</v>
      </c>
      <c r="D33" s="589">
        <v>909091</v>
      </c>
      <c r="E33" s="587">
        <v>520101249</v>
      </c>
      <c r="F33" s="587" t="s">
        <v>1606</v>
      </c>
      <c r="G33" s="588">
        <v>37950916</v>
      </c>
      <c r="H33" s="588"/>
      <c r="I33" s="587" t="s">
        <v>1848</v>
      </c>
      <c r="J33" s="587" t="s">
        <v>1623</v>
      </c>
      <c r="K33" s="613">
        <f>VLOOKUP(I33,'2025'!$A$468:$D$629,3,FALSE)</f>
        <v>590909</v>
      </c>
      <c r="L33" s="612">
        <f t="shared" si="1"/>
        <v>590909</v>
      </c>
      <c r="M33" s="589"/>
      <c r="N33" s="587">
        <v>520101246</v>
      </c>
      <c r="O33" s="587" t="s">
        <v>1604</v>
      </c>
      <c r="P33" s="613">
        <v>11736249</v>
      </c>
      <c r="Q33" s="589"/>
      <c r="R33" s="589"/>
      <c r="S33" s="589"/>
      <c r="T33" s="589"/>
    </row>
    <row r="34" spans="1:20">
      <c r="A34" s="587" t="s">
        <v>1848</v>
      </c>
      <c r="B34" s="587" t="s">
        <v>1623</v>
      </c>
      <c r="C34" s="613">
        <f>+K33</f>
        <v>590909</v>
      </c>
      <c r="D34" s="589">
        <v>11736249</v>
      </c>
      <c r="E34" s="587">
        <v>520101250</v>
      </c>
      <c r="F34" s="587" t="s">
        <v>1608</v>
      </c>
      <c r="G34" s="588">
        <v>14069967</v>
      </c>
      <c r="H34" s="588"/>
      <c r="I34" s="587">
        <v>520101246</v>
      </c>
      <c r="J34" s="587" t="s">
        <v>1604</v>
      </c>
      <c r="K34" s="613">
        <f>VLOOKUP(I34,'2025'!$A$468:$D$629,3,FALSE)</f>
        <v>13626489</v>
      </c>
      <c r="L34" s="612">
        <f t="shared" si="1"/>
        <v>13626489</v>
      </c>
      <c r="M34" s="589"/>
      <c r="N34" s="587">
        <v>520101249</v>
      </c>
      <c r="O34" s="587" t="s">
        <v>1606</v>
      </c>
      <c r="P34" s="613">
        <v>154760547</v>
      </c>
      <c r="Q34" s="589"/>
      <c r="R34" s="589"/>
      <c r="S34" s="589"/>
      <c r="T34" s="589"/>
    </row>
    <row r="35" spans="1:20">
      <c r="A35" s="587">
        <v>520101246</v>
      </c>
      <c r="B35" s="587" t="s">
        <v>1604</v>
      </c>
      <c r="C35" s="699">
        <f t="shared" ref="C35:C37" si="7">+K34</f>
        <v>13626489</v>
      </c>
      <c r="D35" s="589">
        <v>154760547</v>
      </c>
      <c r="E35" s="587">
        <v>520101</v>
      </c>
      <c r="F35" s="587" t="s">
        <v>1570</v>
      </c>
      <c r="G35" s="588">
        <f>SUM(G3:G34)</f>
        <v>859778821</v>
      </c>
      <c r="H35" s="588"/>
      <c r="I35" s="587">
        <v>520101249</v>
      </c>
      <c r="J35" s="587" t="s">
        <v>1606</v>
      </c>
      <c r="K35" s="613">
        <f>VLOOKUP(I35,'2025'!$A$468:$D$629,3,FALSE)</f>
        <v>82487256</v>
      </c>
      <c r="L35" s="612">
        <f t="shared" si="1"/>
        <v>82487256</v>
      </c>
      <c r="M35" s="589"/>
      <c r="N35" s="587">
        <v>520101250</v>
      </c>
      <c r="O35" s="587" t="s">
        <v>1608</v>
      </c>
      <c r="P35" s="613">
        <v>52893816</v>
      </c>
      <c r="Q35" s="589"/>
      <c r="R35" s="589"/>
      <c r="S35" s="589"/>
      <c r="T35" s="589"/>
    </row>
    <row r="36" spans="1:20">
      <c r="A36" s="587">
        <v>520101249</v>
      </c>
      <c r="B36" s="587" t="s">
        <v>1606</v>
      </c>
      <c r="C36" s="696">
        <f t="shared" si="7"/>
        <v>82487256</v>
      </c>
      <c r="D36" s="589">
        <v>52893816</v>
      </c>
      <c r="E36" s="587">
        <v>520110</v>
      </c>
      <c r="F36" s="587" t="s">
        <v>1850</v>
      </c>
      <c r="G36" s="589"/>
      <c r="H36" s="588"/>
      <c r="I36" s="587">
        <v>520101250</v>
      </c>
      <c r="J36" s="587" t="s">
        <v>1608</v>
      </c>
      <c r="K36" s="613">
        <f>VLOOKUP(I36,'2025'!$A$468:$D$629,3,FALSE)</f>
        <v>29711610</v>
      </c>
      <c r="L36" s="612">
        <f t="shared" si="1"/>
        <v>29711610</v>
      </c>
      <c r="M36" s="589"/>
      <c r="N36" s="587" t="s">
        <v>1569</v>
      </c>
      <c r="O36" s="587" t="s">
        <v>1570</v>
      </c>
      <c r="P36" s="613">
        <v>4419328449</v>
      </c>
      <c r="Q36" s="589"/>
      <c r="R36" s="589"/>
      <c r="S36" s="589"/>
      <c r="T36" s="589"/>
    </row>
    <row r="37" spans="1:20">
      <c r="A37" s="587">
        <v>520101250</v>
      </c>
      <c r="B37" s="587" t="s">
        <v>1608</v>
      </c>
      <c r="C37" s="699">
        <f t="shared" si="7"/>
        <v>29711610</v>
      </c>
      <c r="D37" s="589">
        <v>4419328449</v>
      </c>
      <c r="E37" s="587">
        <v>520110015</v>
      </c>
      <c r="F37" s="587" t="s">
        <v>1851</v>
      </c>
      <c r="G37" s="588">
        <v>66503525</v>
      </c>
      <c r="H37" s="588"/>
      <c r="I37" s="587" t="s">
        <v>1569</v>
      </c>
      <c r="J37" s="587" t="s">
        <v>1570</v>
      </c>
      <c r="K37" s="613">
        <f>SUM(K3:K36)</f>
        <v>2109394628</v>
      </c>
      <c r="L37" s="613">
        <f>SUM(L3:L36)</f>
        <v>2109394628</v>
      </c>
      <c r="M37" s="589"/>
      <c r="N37" s="587" t="s">
        <v>1849</v>
      </c>
      <c r="O37" s="587" t="s">
        <v>1850</v>
      </c>
      <c r="P37" s="613"/>
      <c r="Q37" s="589"/>
      <c r="R37" s="589"/>
      <c r="S37" s="589"/>
      <c r="T37" s="589"/>
    </row>
    <row r="38" spans="1:20">
      <c r="A38" s="587" t="s">
        <v>1569</v>
      </c>
      <c r="B38" s="587" t="s">
        <v>1570</v>
      </c>
      <c r="C38" s="613">
        <f>SUM(C3:C37)</f>
        <v>2109394628</v>
      </c>
      <c r="D38" s="589"/>
      <c r="E38" s="587"/>
      <c r="F38" s="587" t="s">
        <v>2173</v>
      </c>
      <c r="G38" s="588">
        <v>2087636</v>
      </c>
      <c r="H38" s="588"/>
      <c r="I38" s="587" t="s">
        <v>1849</v>
      </c>
      <c r="J38" s="587" t="s">
        <v>1850</v>
      </c>
      <c r="K38" s="613"/>
      <c r="L38" s="613"/>
      <c r="M38" s="589"/>
      <c r="N38" s="587">
        <v>520110015</v>
      </c>
      <c r="O38" s="587" t="s">
        <v>1851</v>
      </c>
      <c r="P38" s="613">
        <v>54120265</v>
      </c>
      <c r="Q38" s="589"/>
      <c r="R38" s="589"/>
      <c r="S38" s="589"/>
      <c r="T38" s="589"/>
    </row>
    <row r="39" spans="1:20">
      <c r="A39" s="587" t="s">
        <v>1849</v>
      </c>
      <c r="B39" s="587" t="s">
        <v>1850</v>
      </c>
      <c r="C39" s="613"/>
      <c r="D39" s="589">
        <v>54120265</v>
      </c>
      <c r="E39" s="587">
        <v>520110</v>
      </c>
      <c r="F39" s="587" t="s">
        <v>1850</v>
      </c>
      <c r="G39" s="588">
        <f>SUM(G37:G38)</f>
        <v>68591161</v>
      </c>
      <c r="H39" s="588"/>
      <c r="I39" s="587">
        <v>520110015</v>
      </c>
      <c r="J39" s="587" t="s">
        <v>1851</v>
      </c>
      <c r="K39" s="613">
        <f>VLOOKUP(I39,'2025'!$A$468:$D$629,3,FALSE)</f>
        <v>58927140</v>
      </c>
      <c r="L39" s="613">
        <f>+K39</f>
        <v>58927140</v>
      </c>
      <c r="M39" s="589"/>
      <c r="N39" s="587">
        <v>520110023</v>
      </c>
      <c r="O39" s="587" t="s">
        <v>1874</v>
      </c>
      <c r="P39" s="613">
        <v>2087636</v>
      </c>
      <c r="Q39" s="589"/>
      <c r="R39" s="589"/>
      <c r="S39" s="589"/>
      <c r="T39" s="589"/>
    </row>
    <row r="40" spans="1:20">
      <c r="A40" s="587">
        <v>520110015</v>
      </c>
      <c r="B40" s="587" t="s">
        <v>1851</v>
      </c>
      <c r="C40" s="672">
        <f>+K39</f>
        <v>58927140</v>
      </c>
      <c r="D40" s="589">
        <v>2087636</v>
      </c>
      <c r="E40" s="587">
        <v>520111</v>
      </c>
      <c r="F40" s="587" t="s">
        <v>1611</v>
      </c>
      <c r="G40" s="588"/>
      <c r="H40" s="588"/>
      <c r="I40" s="587">
        <v>520110023</v>
      </c>
      <c r="J40" s="587" t="s">
        <v>1874</v>
      </c>
      <c r="K40" s="613">
        <f>VLOOKUP(I40,'2025'!$A$468:$D$629,3,FALSE)</f>
        <v>0</v>
      </c>
      <c r="L40" s="613">
        <f t="shared" ref="L40" si="8">+K40</f>
        <v>0</v>
      </c>
      <c r="M40" s="589"/>
      <c r="N40" s="587" t="s">
        <v>1852</v>
      </c>
      <c r="O40" s="587" t="s">
        <v>1647</v>
      </c>
      <c r="P40" s="613">
        <v>31818</v>
      </c>
      <c r="Q40" s="589"/>
      <c r="R40" s="589"/>
      <c r="S40" s="589"/>
      <c r="T40" s="589"/>
    </row>
    <row r="41" spans="1:20">
      <c r="A41" s="587">
        <v>520110023</v>
      </c>
      <c r="B41" s="587" t="s">
        <v>1874</v>
      </c>
      <c r="C41" s="613">
        <f>+K40</f>
        <v>0</v>
      </c>
      <c r="D41" s="589">
        <v>31818</v>
      </c>
      <c r="E41" s="587">
        <v>520111001</v>
      </c>
      <c r="F41" s="587" t="s">
        <v>1613</v>
      </c>
      <c r="G41" s="588">
        <v>40909095</v>
      </c>
      <c r="H41" s="588"/>
      <c r="I41" s="587" t="s">
        <v>1852</v>
      </c>
      <c r="J41" s="587" t="s">
        <v>1647</v>
      </c>
      <c r="K41" s="613">
        <f>VLOOKUP(I41,'2025'!$A$468:$D$629,3,FALSE)</f>
        <v>136364</v>
      </c>
      <c r="L41" s="613">
        <f t="shared" ref="L41" si="9">+K41</f>
        <v>136364</v>
      </c>
      <c r="M41" s="589"/>
      <c r="N41" s="587" t="s">
        <v>1849</v>
      </c>
      <c r="O41" s="587" t="s">
        <v>1850</v>
      </c>
      <c r="P41" s="613">
        <v>56239719</v>
      </c>
      <c r="Q41" s="589"/>
      <c r="R41" s="589"/>
      <c r="S41" s="589"/>
      <c r="T41" s="589"/>
    </row>
    <row r="42" spans="1:20">
      <c r="A42" s="587" t="s">
        <v>1852</v>
      </c>
      <c r="B42" s="587" t="s">
        <v>1647</v>
      </c>
      <c r="C42" s="672">
        <f>+K41</f>
        <v>136364</v>
      </c>
      <c r="D42" s="589">
        <v>56239719</v>
      </c>
      <c r="E42" s="587">
        <v>520111011</v>
      </c>
      <c r="F42" s="587" t="s">
        <v>1615</v>
      </c>
      <c r="G42" s="588">
        <v>292422172</v>
      </c>
      <c r="H42" s="588"/>
      <c r="I42" s="587" t="s">
        <v>1849</v>
      </c>
      <c r="J42" s="587" t="s">
        <v>1850</v>
      </c>
      <c r="K42" s="613">
        <f>SUM(K39:K41)</f>
        <v>59063504</v>
      </c>
      <c r="L42" s="613">
        <f>SUM(L39:L41)</f>
        <v>59063504</v>
      </c>
      <c r="M42" s="589"/>
      <c r="N42" s="587" t="s">
        <v>1610</v>
      </c>
      <c r="O42" s="587" t="s">
        <v>1611</v>
      </c>
      <c r="P42" s="612"/>
      <c r="Q42" s="589"/>
      <c r="R42" s="589"/>
      <c r="S42" s="589"/>
      <c r="T42" s="589"/>
    </row>
    <row r="43" spans="1:20">
      <c r="A43" s="587" t="s">
        <v>1849</v>
      </c>
      <c r="B43" s="587" t="s">
        <v>1850</v>
      </c>
      <c r="C43" s="613">
        <f>SUM(C40:C42)</f>
        <v>59063504</v>
      </c>
      <c r="D43" s="589"/>
      <c r="E43" s="589"/>
      <c r="F43" s="589" t="s">
        <v>2174</v>
      </c>
      <c r="G43" s="589">
        <v>1683298</v>
      </c>
      <c r="H43" s="588"/>
      <c r="I43" s="587" t="s">
        <v>1610</v>
      </c>
      <c r="J43" s="587" t="s">
        <v>1611</v>
      </c>
      <c r="K43" s="612"/>
      <c r="L43" s="612"/>
      <c r="M43" s="589"/>
      <c r="N43" s="587">
        <v>520111001</v>
      </c>
      <c r="O43" s="587" t="s">
        <v>1613</v>
      </c>
      <c r="P43" s="613">
        <v>163636380</v>
      </c>
      <c r="Q43" s="589"/>
      <c r="R43" s="589"/>
      <c r="S43" s="589"/>
      <c r="T43" s="589"/>
    </row>
    <row r="44" spans="1:20">
      <c r="A44" s="587" t="s">
        <v>1610</v>
      </c>
      <c r="B44" s="587" t="s">
        <v>1611</v>
      </c>
      <c r="C44" s="612"/>
      <c r="D44" s="589">
        <v>163636380</v>
      </c>
      <c r="E44" s="587">
        <v>520111041</v>
      </c>
      <c r="F44" s="587" t="s">
        <v>1574</v>
      </c>
      <c r="G44" s="588">
        <v>4422618</v>
      </c>
      <c r="H44" s="588"/>
      <c r="I44" s="587">
        <v>520111001</v>
      </c>
      <c r="J44" s="587" t="s">
        <v>1613</v>
      </c>
      <c r="K44" s="613">
        <f>VLOOKUP(I44,'2025'!$A$468:$D$629,3,FALSE)</f>
        <v>81818189</v>
      </c>
      <c r="L44" s="613">
        <f>+K44</f>
        <v>81818189</v>
      </c>
      <c r="M44" s="589"/>
      <c r="N44" s="587">
        <v>520111011</v>
      </c>
      <c r="O44" s="587" t="s">
        <v>1615</v>
      </c>
      <c r="P44" s="613">
        <v>1280056966</v>
      </c>
      <c r="Q44" s="589"/>
      <c r="R44" s="589"/>
      <c r="S44" s="589"/>
      <c r="T44" s="589"/>
    </row>
    <row r="45" spans="1:20">
      <c r="A45" s="587">
        <v>520111001</v>
      </c>
      <c r="B45" s="587" t="s">
        <v>1613</v>
      </c>
      <c r="C45" s="672">
        <f>+K44</f>
        <v>81818189</v>
      </c>
      <c r="D45" s="589">
        <v>1280056966</v>
      </c>
      <c r="E45" s="587">
        <v>520111051</v>
      </c>
      <c r="F45" s="587" t="s">
        <v>1010</v>
      </c>
      <c r="G45" s="588"/>
      <c r="H45" s="588"/>
      <c r="I45" s="587">
        <v>520111011</v>
      </c>
      <c r="J45" s="587" t="s">
        <v>1615</v>
      </c>
      <c r="K45" s="613">
        <f>VLOOKUP(I45,'2025'!$A$468:$D$629,3,FALSE)</f>
        <v>696404829</v>
      </c>
      <c r="L45" s="613">
        <f t="shared" ref="L45:L70" si="10">+K45</f>
        <v>696404829</v>
      </c>
      <c r="M45" s="589"/>
      <c r="N45" s="587">
        <v>520111013</v>
      </c>
      <c r="O45" s="587" t="s">
        <v>2197</v>
      </c>
      <c r="P45" s="613">
        <v>0</v>
      </c>
      <c r="Q45" s="589"/>
      <c r="R45" s="589"/>
      <c r="S45" s="589"/>
      <c r="T45" s="589"/>
    </row>
    <row r="46" spans="1:20">
      <c r="A46" s="587">
        <v>520111011</v>
      </c>
      <c r="B46" s="587" t="s">
        <v>1615</v>
      </c>
      <c r="C46" s="672">
        <f t="shared" ref="C46:C54" si="11">+K45</f>
        <v>696404829</v>
      </c>
      <c r="D46" s="589">
        <v>0</v>
      </c>
      <c r="E46" s="587">
        <v>520111061</v>
      </c>
      <c r="F46" s="587" t="s">
        <v>1011</v>
      </c>
      <c r="G46" s="588">
        <v>72637263</v>
      </c>
      <c r="H46" s="588"/>
      <c r="I46" s="587">
        <v>520111013</v>
      </c>
      <c r="J46" s="587" t="s">
        <v>2197</v>
      </c>
      <c r="K46" s="613">
        <f>VLOOKUP(I46,'2025'!$A$468:$D$629,3,FALSE)</f>
        <v>-1182871</v>
      </c>
      <c r="L46" s="613">
        <f t="shared" si="10"/>
        <v>-1182871</v>
      </c>
      <c r="M46" s="589"/>
      <c r="N46" s="587">
        <v>520111041</v>
      </c>
      <c r="O46" s="587" t="s">
        <v>1574</v>
      </c>
      <c r="P46" s="613">
        <v>19321200</v>
      </c>
      <c r="Q46" s="589"/>
      <c r="R46" s="589"/>
      <c r="S46" s="589"/>
      <c r="T46" s="589"/>
    </row>
    <row r="47" spans="1:20">
      <c r="A47" s="587">
        <v>520111013</v>
      </c>
      <c r="B47" s="587" t="s">
        <v>2197</v>
      </c>
      <c r="C47" s="613">
        <f t="shared" si="11"/>
        <v>-1182871</v>
      </c>
      <c r="D47" s="589">
        <v>19321200</v>
      </c>
      <c r="E47" s="587">
        <v>520111067</v>
      </c>
      <c r="F47" s="587" t="s">
        <v>1012</v>
      </c>
      <c r="G47" s="588">
        <v>0</v>
      </c>
      <c r="H47" s="588"/>
      <c r="I47" s="587">
        <v>520111041</v>
      </c>
      <c r="J47" s="587" t="s">
        <v>1574</v>
      </c>
      <c r="K47" s="613">
        <f>VLOOKUP(I47,'2025'!$A$468:$D$629,3,FALSE)</f>
        <v>10633570</v>
      </c>
      <c r="L47" s="613">
        <f t="shared" si="10"/>
        <v>10633570</v>
      </c>
      <c r="M47" s="589"/>
      <c r="N47" s="587">
        <v>520111051</v>
      </c>
      <c r="O47" s="587" t="s">
        <v>1010</v>
      </c>
      <c r="P47" s="613">
        <v>12583117</v>
      </c>
      <c r="Q47" s="589"/>
      <c r="R47" s="589"/>
      <c r="S47" s="589"/>
      <c r="T47" s="589"/>
    </row>
    <row r="48" spans="1:20">
      <c r="A48" s="587">
        <v>520111041</v>
      </c>
      <c r="B48" s="587" t="s">
        <v>1574</v>
      </c>
      <c r="C48" s="672">
        <f t="shared" si="11"/>
        <v>10633570</v>
      </c>
      <c r="D48" s="589">
        <v>12583117</v>
      </c>
      <c r="E48" s="587">
        <v>520111071</v>
      </c>
      <c r="F48" s="587" t="s">
        <v>1013</v>
      </c>
      <c r="G48" s="588">
        <v>37754388</v>
      </c>
      <c r="H48" s="588"/>
      <c r="I48" s="587">
        <v>520111051</v>
      </c>
      <c r="J48" s="587" t="s">
        <v>1010</v>
      </c>
      <c r="K48" s="613">
        <f>VLOOKUP(I48,'2025'!$A$468:$D$629,3,FALSE)</f>
        <v>0</v>
      </c>
      <c r="L48" s="613">
        <f t="shared" si="10"/>
        <v>0</v>
      </c>
      <c r="M48" s="589"/>
      <c r="N48" s="587">
        <v>520111061</v>
      </c>
      <c r="O48" s="587" t="s">
        <v>1011</v>
      </c>
      <c r="P48" s="613">
        <v>213285613</v>
      </c>
      <c r="Q48" s="589"/>
      <c r="R48" s="589"/>
      <c r="S48" s="589"/>
      <c r="T48" s="589"/>
    </row>
    <row r="49" spans="1:20">
      <c r="A49" s="587">
        <v>520111051</v>
      </c>
      <c r="B49" s="587" t="s">
        <v>1010</v>
      </c>
      <c r="C49" s="613">
        <f t="shared" si="11"/>
        <v>0</v>
      </c>
      <c r="D49" s="589">
        <v>213285613</v>
      </c>
      <c r="E49" s="587">
        <v>520111081</v>
      </c>
      <c r="F49" s="587" t="s">
        <v>1617</v>
      </c>
      <c r="G49" s="588">
        <v>734686435</v>
      </c>
      <c r="H49" s="588"/>
      <c r="I49" s="587">
        <v>520111061</v>
      </c>
      <c r="J49" s="587" t="s">
        <v>1011</v>
      </c>
      <c r="K49" s="613">
        <f>VLOOKUP(I49,'2025'!$A$468:$D$629,3,FALSE)</f>
        <v>114906798</v>
      </c>
      <c r="L49" s="613">
        <f t="shared" si="10"/>
        <v>114906798</v>
      </c>
      <c r="M49" s="589"/>
      <c r="N49" s="587" t="s">
        <v>1853</v>
      </c>
      <c r="O49" s="587" t="s">
        <v>1012</v>
      </c>
      <c r="P49" s="613">
        <v>0</v>
      </c>
      <c r="Q49" s="589"/>
      <c r="R49" s="589"/>
      <c r="S49" s="589"/>
      <c r="T49" s="589"/>
    </row>
    <row r="50" spans="1:20">
      <c r="A50" s="587">
        <v>520111061</v>
      </c>
      <c r="B50" s="587" t="s">
        <v>1011</v>
      </c>
      <c r="C50" s="672">
        <f t="shared" si="11"/>
        <v>114906798</v>
      </c>
      <c r="D50" s="589">
        <v>0</v>
      </c>
      <c r="E50" s="587">
        <v>520111082</v>
      </c>
      <c r="F50" s="587" t="s">
        <v>1619</v>
      </c>
      <c r="G50" s="588">
        <v>889559</v>
      </c>
      <c r="H50" s="588"/>
      <c r="I50" s="587" t="s">
        <v>1853</v>
      </c>
      <c r="J50" s="587" t="s">
        <v>1012</v>
      </c>
      <c r="K50" s="613">
        <f>VLOOKUP(I50,'2025'!$A$468:$D$629,3,FALSE)</f>
        <v>0</v>
      </c>
      <c r="L50" s="613">
        <f t="shared" si="10"/>
        <v>0</v>
      </c>
      <c r="M50" s="589"/>
      <c r="N50" s="587">
        <v>520111071</v>
      </c>
      <c r="O50" s="587" t="s">
        <v>1013</v>
      </c>
      <c r="P50" s="613">
        <v>106671415</v>
      </c>
      <c r="Q50" s="589"/>
      <c r="R50" s="589"/>
      <c r="S50" s="589"/>
      <c r="T50" s="589"/>
    </row>
    <row r="51" spans="1:20">
      <c r="A51" s="587" t="s">
        <v>1853</v>
      </c>
      <c r="B51" s="587" t="s">
        <v>1012</v>
      </c>
      <c r="C51" s="613">
        <f t="shared" si="11"/>
        <v>0</v>
      </c>
      <c r="D51" s="589">
        <v>106671415</v>
      </c>
      <c r="E51" s="587">
        <v>520111123</v>
      </c>
      <c r="F51" s="587" t="s">
        <v>1621</v>
      </c>
      <c r="G51" s="588">
        <v>570018</v>
      </c>
      <c r="H51" s="588"/>
      <c r="I51" s="587">
        <v>520111071</v>
      </c>
      <c r="J51" s="587" t="s">
        <v>1013</v>
      </c>
      <c r="K51" s="613">
        <f>VLOOKUP(I51,'2025'!$A$468:$D$629,3,FALSE)</f>
        <v>58033736</v>
      </c>
      <c r="L51" s="613">
        <f t="shared" si="10"/>
        <v>58033736</v>
      </c>
      <c r="M51" s="589"/>
      <c r="N51" s="587">
        <v>520111081</v>
      </c>
      <c r="O51" s="587" t="s">
        <v>1617</v>
      </c>
      <c r="P51" s="613">
        <v>2517056674</v>
      </c>
      <c r="Q51" s="589"/>
      <c r="R51" s="589"/>
      <c r="S51" s="589"/>
      <c r="T51" s="589"/>
    </row>
    <row r="52" spans="1:20">
      <c r="A52" s="587">
        <v>520111071</v>
      </c>
      <c r="B52" s="587" t="s">
        <v>1013</v>
      </c>
      <c r="C52" s="672">
        <f t="shared" si="11"/>
        <v>58033736</v>
      </c>
      <c r="D52" s="589">
        <v>2517056674</v>
      </c>
      <c r="E52" s="587">
        <v>520111124</v>
      </c>
      <c r="F52" s="587" t="s">
        <v>1831</v>
      </c>
      <c r="G52" s="588">
        <v>627998</v>
      </c>
      <c r="H52" s="588"/>
      <c r="I52" s="587">
        <v>520111081</v>
      </c>
      <c r="J52" s="587" t="s">
        <v>1617</v>
      </c>
      <c r="K52" s="613">
        <f>VLOOKUP(I52,'2025'!$A$468:$D$629,3,FALSE)</f>
        <v>1112593090</v>
      </c>
      <c r="L52" s="613">
        <f t="shared" si="10"/>
        <v>1112593090</v>
      </c>
      <c r="M52" s="589"/>
      <c r="N52" s="587">
        <v>520111082</v>
      </c>
      <c r="O52" s="587" t="s">
        <v>1619</v>
      </c>
      <c r="P52" s="613">
        <v>6641895</v>
      </c>
      <c r="Q52" s="589"/>
      <c r="R52" s="589"/>
      <c r="S52" s="589"/>
      <c r="T52" s="589"/>
    </row>
    <row r="53" spans="1:20">
      <c r="A53" s="587">
        <v>520111081</v>
      </c>
      <c r="B53" s="587" t="s">
        <v>1617</v>
      </c>
      <c r="C53" s="672">
        <f t="shared" si="11"/>
        <v>1112593090</v>
      </c>
      <c r="D53" s="589">
        <v>6641895</v>
      </c>
      <c r="E53" s="587">
        <v>520111125</v>
      </c>
      <c r="F53" s="587" t="s">
        <v>1623</v>
      </c>
      <c r="G53" s="588">
        <v>69355641</v>
      </c>
      <c r="H53" s="588"/>
      <c r="I53" s="587">
        <v>520111082</v>
      </c>
      <c r="J53" s="587" t="s">
        <v>1619</v>
      </c>
      <c r="K53" s="613">
        <f>VLOOKUP(I53,'2025'!$A$468:$D$629,3,FALSE)</f>
        <v>1560248</v>
      </c>
      <c r="L53" s="613">
        <f t="shared" si="10"/>
        <v>1560248</v>
      </c>
      <c r="M53" s="589"/>
      <c r="N53" s="587">
        <v>520111123</v>
      </c>
      <c r="O53" s="587" t="s">
        <v>1621</v>
      </c>
      <c r="P53" s="613">
        <v>2494294</v>
      </c>
      <c r="Q53" s="589"/>
      <c r="R53" s="589"/>
      <c r="S53" s="589"/>
      <c r="T53" s="589"/>
    </row>
    <row r="54" spans="1:20">
      <c r="A54" s="587">
        <v>520111082</v>
      </c>
      <c r="B54" s="587" t="s">
        <v>1619</v>
      </c>
      <c r="C54" s="672">
        <f t="shared" si="11"/>
        <v>1560248</v>
      </c>
      <c r="D54" s="589">
        <v>2494294</v>
      </c>
      <c r="E54" s="587">
        <v>520111160</v>
      </c>
      <c r="F54" s="587" t="s">
        <v>1625</v>
      </c>
      <c r="G54" s="588">
        <v>1267000</v>
      </c>
      <c r="H54" s="588"/>
      <c r="I54" s="587">
        <v>520111123</v>
      </c>
      <c r="J54" s="587" t="s">
        <v>1621</v>
      </c>
      <c r="K54" s="613">
        <f>VLOOKUP(I54,'2025'!$A$468:$D$629,3,FALSE)</f>
        <v>15644686</v>
      </c>
      <c r="L54" s="613">
        <f t="shared" si="10"/>
        <v>15644686</v>
      </c>
      <c r="M54" s="589"/>
      <c r="N54" s="587">
        <v>520111124</v>
      </c>
      <c r="O54" s="587" t="s">
        <v>2175</v>
      </c>
      <c r="P54" s="613">
        <v>1957083</v>
      </c>
      <c r="Q54" s="589"/>
      <c r="R54" s="589"/>
      <c r="S54" s="589"/>
      <c r="T54" s="589"/>
    </row>
    <row r="55" spans="1:20">
      <c r="A55" s="587">
        <v>520111123</v>
      </c>
      <c r="B55" s="587" t="s">
        <v>1621</v>
      </c>
      <c r="C55" s="672">
        <f>+K54</f>
        <v>15644686</v>
      </c>
      <c r="D55" s="589">
        <v>1957083</v>
      </c>
      <c r="E55" s="587">
        <v>520111181</v>
      </c>
      <c r="F55" s="587" t="s">
        <v>1586</v>
      </c>
      <c r="G55" s="588">
        <v>4174698</v>
      </c>
      <c r="H55" s="588"/>
      <c r="I55" s="587">
        <v>520111124</v>
      </c>
      <c r="J55" s="587" t="s">
        <v>1831</v>
      </c>
      <c r="K55" s="613">
        <f>VLOOKUP(I55,'2025'!$A$468:$D$629,3,FALSE)</f>
        <v>587636</v>
      </c>
      <c r="L55" s="613">
        <f t="shared" si="10"/>
        <v>587636</v>
      </c>
      <c r="M55" s="589"/>
      <c r="N55" s="587">
        <v>520111125</v>
      </c>
      <c r="O55" s="587" t="s">
        <v>1623</v>
      </c>
      <c r="P55" s="613">
        <v>186567830</v>
      </c>
      <c r="Q55" s="589"/>
      <c r="R55" s="589"/>
      <c r="S55" s="589"/>
      <c r="T55" s="589"/>
    </row>
    <row r="56" spans="1:20">
      <c r="A56" s="587">
        <v>520111124</v>
      </c>
      <c r="B56" s="587" t="s">
        <v>1831</v>
      </c>
      <c r="C56" s="613">
        <f t="shared" ref="C56:C63" si="12">+K55</f>
        <v>587636</v>
      </c>
      <c r="D56" s="589">
        <v>186567830</v>
      </c>
      <c r="E56" s="587">
        <v>520111182</v>
      </c>
      <c r="F56" s="587" t="s">
        <v>1628</v>
      </c>
      <c r="G56" s="588">
        <v>37405232</v>
      </c>
      <c r="H56" s="588"/>
      <c r="I56" s="587">
        <v>520111125</v>
      </c>
      <c r="J56" s="587" t="s">
        <v>1623</v>
      </c>
      <c r="K56" s="613">
        <f>VLOOKUP(I56,'2025'!$A$468:$D$629,3,FALSE)</f>
        <v>56097325</v>
      </c>
      <c r="L56" s="613">
        <f t="shared" si="10"/>
        <v>56097325</v>
      </c>
      <c r="M56" s="589"/>
      <c r="N56" s="587">
        <v>520111127</v>
      </c>
      <c r="O56" s="587" t="s">
        <v>1644</v>
      </c>
      <c r="P56" s="613">
        <v>0</v>
      </c>
      <c r="Q56" s="589"/>
      <c r="R56" s="589"/>
      <c r="S56" s="589"/>
      <c r="T56" s="589"/>
    </row>
    <row r="57" spans="1:20">
      <c r="A57" s="587">
        <v>520111125</v>
      </c>
      <c r="B57" s="587" t="s">
        <v>1623</v>
      </c>
      <c r="C57" s="699">
        <f t="shared" si="12"/>
        <v>56097325</v>
      </c>
      <c r="D57" s="589">
        <v>0</v>
      </c>
      <c r="E57" s="587">
        <v>520111183</v>
      </c>
      <c r="F57" s="587" t="s">
        <v>1630</v>
      </c>
      <c r="G57" s="588">
        <v>26124041</v>
      </c>
      <c r="H57" s="589"/>
      <c r="I57" s="587">
        <v>520111127</v>
      </c>
      <c r="J57" s="587" t="s">
        <v>1644</v>
      </c>
      <c r="K57" s="613">
        <f>VLOOKUP(I57,'2025'!$A$468:$D$629,3,FALSE)</f>
        <v>0</v>
      </c>
      <c r="L57" s="613">
        <f t="shared" si="10"/>
        <v>0</v>
      </c>
      <c r="M57" s="589"/>
      <c r="N57" s="587">
        <v>520111160</v>
      </c>
      <c r="O57" s="587" t="s">
        <v>1625</v>
      </c>
      <c r="P57" s="613">
        <v>10077315</v>
      </c>
      <c r="Q57" s="589"/>
      <c r="R57" s="589"/>
      <c r="S57" s="589"/>
      <c r="T57" s="589"/>
    </row>
    <row r="58" spans="1:20">
      <c r="A58" s="587">
        <v>520111127</v>
      </c>
      <c r="B58" s="587" t="s">
        <v>1644</v>
      </c>
      <c r="C58" s="613">
        <f t="shared" si="12"/>
        <v>0</v>
      </c>
      <c r="D58" s="589">
        <v>10077315</v>
      </c>
      <c r="E58" s="587">
        <v>520111192</v>
      </c>
      <c r="F58" s="587" t="s">
        <v>1632</v>
      </c>
      <c r="G58" s="588">
        <v>5410000</v>
      </c>
      <c r="H58" s="588"/>
      <c r="I58" s="587">
        <v>520111160</v>
      </c>
      <c r="J58" s="587" t="s">
        <v>1625</v>
      </c>
      <c r="K58" s="613">
        <f>VLOOKUP(I58,'2025'!$A$468:$D$629,3,FALSE)</f>
        <v>5515454</v>
      </c>
      <c r="L58" s="613">
        <f t="shared" si="10"/>
        <v>5515454</v>
      </c>
      <c r="M58" s="589"/>
      <c r="N58" s="587">
        <v>520111181</v>
      </c>
      <c r="O58" s="587" t="s">
        <v>1586</v>
      </c>
      <c r="P58" s="613">
        <v>16655921</v>
      </c>
      <c r="Q58" s="589"/>
      <c r="R58" s="589"/>
      <c r="S58" s="589"/>
      <c r="T58" s="589"/>
    </row>
    <row r="59" spans="1:20">
      <c r="A59" s="587">
        <v>520111160</v>
      </c>
      <c r="B59" s="587" t="s">
        <v>1625</v>
      </c>
      <c r="C59" s="699">
        <f t="shared" si="12"/>
        <v>5515454</v>
      </c>
      <c r="D59" s="589">
        <v>16655921</v>
      </c>
      <c r="E59" s="587">
        <v>520111193</v>
      </c>
      <c r="F59" s="587" t="s">
        <v>1932</v>
      </c>
      <c r="G59" s="588"/>
      <c r="H59" s="588"/>
      <c r="I59" s="587">
        <v>520111181</v>
      </c>
      <c r="J59" s="587" t="s">
        <v>1586</v>
      </c>
      <c r="K59" s="613">
        <f>VLOOKUP(I59,'2025'!$A$468:$D$629,3,FALSE)</f>
        <v>11449587</v>
      </c>
      <c r="L59" s="613">
        <f t="shared" si="10"/>
        <v>11449587</v>
      </c>
      <c r="M59" s="589"/>
      <c r="N59" s="587">
        <v>520111182</v>
      </c>
      <c r="O59" s="587" t="s">
        <v>1628</v>
      </c>
      <c r="P59" s="613">
        <v>131729118</v>
      </c>
      <c r="Q59" s="589"/>
      <c r="R59" s="589"/>
      <c r="S59" s="589"/>
      <c r="T59" s="589"/>
    </row>
    <row r="60" spans="1:20">
      <c r="A60" s="587">
        <v>520111181</v>
      </c>
      <c r="B60" s="587" t="s">
        <v>1586</v>
      </c>
      <c r="C60" s="697">
        <f t="shared" si="12"/>
        <v>11449587</v>
      </c>
      <c r="D60" s="589">
        <v>131729118</v>
      </c>
      <c r="E60" s="587">
        <v>520111194</v>
      </c>
      <c r="F60" s="587" t="s">
        <v>1854</v>
      </c>
      <c r="G60" s="588"/>
      <c r="H60" s="588"/>
      <c r="I60" s="587">
        <v>520111182</v>
      </c>
      <c r="J60" s="587" t="s">
        <v>1628</v>
      </c>
      <c r="K60" s="613">
        <f>VLOOKUP(I60,'2025'!$A$468:$D$629,3,FALSE)</f>
        <v>76405788</v>
      </c>
      <c r="L60" s="613">
        <f t="shared" si="10"/>
        <v>76405788</v>
      </c>
      <c r="M60" s="589"/>
      <c r="N60" s="587">
        <v>520111183</v>
      </c>
      <c r="O60" s="587" t="s">
        <v>1630</v>
      </c>
      <c r="P60" s="613">
        <v>105470298</v>
      </c>
      <c r="Q60" s="589"/>
      <c r="R60" s="589"/>
      <c r="S60" s="589"/>
      <c r="T60" s="589"/>
    </row>
    <row r="61" spans="1:20">
      <c r="A61" s="587">
        <v>520111182</v>
      </c>
      <c r="B61" s="587" t="s">
        <v>1628</v>
      </c>
      <c r="C61" s="697">
        <f t="shared" si="12"/>
        <v>76405788</v>
      </c>
      <c r="D61" s="589">
        <v>105470298</v>
      </c>
      <c r="E61" s="587">
        <v>520111211</v>
      </c>
      <c r="F61" s="587" t="s">
        <v>1634</v>
      </c>
      <c r="G61" s="588">
        <v>82873266</v>
      </c>
      <c r="H61" s="588"/>
      <c r="I61" s="587">
        <v>520111183</v>
      </c>
      <c r="J61" s="587" t="s">
        <v>1630</v>
      </c>
      <c r="K61" s="613">
        <f>VLOOKUP(I61,'2025'!$A$468:$D$629,3,FALSE)</f>
        <v>68616352</v>
      </c>
      <c r="L61" s="613">
        <f t="shared" si="10"/>
        <v>68616352</v>
      </c>
      <c r="M61" s="589"/>
      <c r="N61" s="587">
        <v>520111192</v>
      </c>
      <c r="O61" s="587" t="s">
        <v>1632</v>
      </c>
      <c r="P61" s="613">
        <v>24159300</v>
      </c>
      <c r="Q61" s="589"/>
      <c r="R61" s="589"/>
      <c r="S61" s="589"/>
      <c r="T61" s="589"/>
    </row>
    <row r="62" spans="1:20">
      <c r="A62" s="587">
        <v>520111183</v>
      </c>
      <c r="B62" s="587" t="s">
        <v>1630</v>
      </c>
      <c r="C62" s="697">
        <f t="shared" si="12"/>
        <v>68616352</v>
      </c>
      <c r="D62" s="589">
        <v>24159300</v>
      </c>
      <c r="E62" s="587">
        <v>520111215</v>
      </c>
      <c r="F62" s="587" t="s">
        <v>903</v>
      </c>
      <c r="G62" s="588">
        <v>43631137</v>
      </c>
      <c r="H62" s="588"/>
      <c r="I62" s="587">
        <v>520111192</v>
      </c>
      <c r="J62" s="587" t="s">
        <v>1632</v>
      </c>
      <c r="K62" s="613">
        <f>VLOOKUP(I62,'2025'!$A$468:$D$629,3,FALSE)</f>
        <v>15923300</v>
      </c>
      <c r="L62" s="613">
        <f t="shared" si="10"/>
        <v>15923300</v>
      </c>
      <c r="M62" s="589"/>
      <c r="N62" s="587" t="s">
        <v>1931</v>
      </c>
      <c r="O62" s="587" t="s">
        <v>1932</v>
      </c>
      <c r="P62" s="613">
        <v>2028645</v>
      </c>
      <c r="Q62" s="589"/>
      <c r="R62" s="589"/>
      <c r="S62" s="589"/>
      <c r="T62" s="589"/>
    </row>
    <row r="63" spans="1:20">
      <c r="A63" s="587">
        <v>520111192</v>
      </c>
      <c r="B63" s="587" t="s">
        <v>1632</v>
      </c>
      <c r="C63" s="699">
        <f t="shared" si="12"/>
        <v>15923300</v>
      </c>
      <c r="D63" s="589">
        <v>2028645</v>
      </c>
      <c r="E63" s="587">
        <v>520111248</v>
      </c>
      <c r="F63" s="587" t="s">
        <v>1873</v>
      </c>
      <c r="G63" s="588">
        <v>0</v>
      </c>
      <c r="H63" s="588"/>
      <c r="I63" s="587" t="s">
        <v>1931</v>
      </c>
      <c r="J63" s="587" t="s">
        <v>1932</v>
      </c>
      <c r="K63" s="613">
        <f>VLOOKUP(I63,'2025'!$A$468:$D$629,3,FALSE)</f>
        <v>0</v>
      </c>
      <c r="L63" s="613">
        <f t="shared" si="10"/>
        <v>0</v>
      </c>
      <c r="M63" s="589"/>
      <c r="N63" s="587">
        <v>520111194</v>
      </c>
      <c r="O63" s="587" t="s">
        <v>1854</v>
      </c>
      <c r="P63" s="613">
        <v>1528156</v>
      </c>
      <c r="Q63" s="589"/>
      <c r="R63" s="589"/>
      <c r="S63" s="589"/>
      <c r="T63" s="589"/>
    </row>
    <row r="64" spans="1:20">
      <c r="A64" s="587" t="s">
        <v>1931</v>
      </c>
      <c r="B64" s="587" t="s">
        <v>1932</v>
      </c>
      <c r="C64" s="613">
        <f>+K63</f>
        <v>0</v>
      </c>
      <c r="D64" s="589">
        <v>1528156</v>
      </c>
      <c r="E64" s="587">
        <v>520111250</v>
      </c>
      <c r="F64" s="587" t="s">
        <v>900</v>
      </c>
      <c r="G64" s="588">
        <v>89228798</v>
      </c>
      <c r="H64" s="588"/>
      <c r="I64" s="587">
        <v>520111194</v>
      </c>
      <c r="J64" s="587" t="s">
        <v>1854</v>
      </c>
      <c r="K64" s="613">
        <f>VLOOKUP(I64,'2025'!$A$468:$D$629,3,FALSE)</f>
        <v>2290444</v>
      </c>
      <c r="L64" s="613">
        <f t="shared" si="10"/>
        <v>2290444</v>
      </c>
      <c r="M64" s="589"/>
      <c r="N64" s="587">
        <v>520111211</v>
      </c>
      <c r="O64" s="587" t="s">
        <v>1634</v>
      </c>
      <c r="P64" s="613">
        <v>368215423</v>
      </c>
      <c r="Q64" s="589"/>
      <c r="R64" s="589"/>
      <c r="S64" s="589"/>
      <c r="T64" s="589"/>
    </row>
    <row r="65" spans="1:20">
      <c r="A65" s="587">
        <v>520111194</v>
      </c>
      <c r="B65" s="587" t="s">
        <v>1854</v>
      </c>
      <c r="C65" s="613">
        <f t="shared" ref="C65:C71" si="13">+K64</f>
        <v>2290444</v>
      </c>
      <c r="D65" s="589">
        <v>368215423</v>
      </c>
      <c r="E65" s="587">
        <v>520111251</v>
      </c>
      <c r="F65" s="587" t="s">
        <v>1781</v>
      </c>
      <c r="G65" s="588">
        <v>8041119</v>
      </c>
      <c r="H65" s="588"/>
      <c r="I65" s="587">
        <v>520111211</v>
      </c>
      <c r="J65" s="587" t="s">
        <v>1634</v>
      </c>
      <c r="K65" s="613">
        <f>VLOOKUP(I65,'2025'!$A$468:$D$629,3,FALSE)</f>
        <v>175876608</v>
      </c>
      <c r="L65" s="613">
        <f t="shared" si="10"/>
        <v>175876608</v>
      </c>
      <c r="M65" s="589"/>
      <c r="N65" s="587">
        <v>520111215</v>
      </c>
      <c r="O65" s="587" t="s">
        <v>903</v>
      </c>
      <c r="P65" s="613">
        <v>246339262</v>
      </c>
      <c r="Q65" s="589"/>
      <c r="R65" s="589"/>
      <c r="S65" s="589"/>
      <c r="T65" s="589"/>
    </row>
    <row r="66" spans="1:20">
      <c r="A66" s="587">
        <v>520111211</v>
      </c>
      <c r="B66" s="587" t="s">
        <v>1634</v>
      </c>
      <c r="C66" s="672">
        <f t="shared" si="13"/>
        <v>175876608</v>
      </c>
      <c r="D66" s="589">
        <v>246339262</v>
      </c>
      <c r="E66" s="587" t="s">
        <v>1610</v>
      </c>
      <c r="F66" s="587" t="s">
        <v>1611</v>
      </c>
      <c r="G66" s="588">
        <f>SUM(G41:G65)</f>
        <v>1554113776</v>
      </c>
      <c r="H66" s="588"/>
      <c r="I66" s="587">
        <v>520111215</v>
      </c>
      <c r="J66" s="587" t="s">
        <v>903</v>
      </c>
      <c r="K66" s="613">
        <f>VLOOKUP(I66,'2025'!$A$468:$D$629,3,FALSE)</f>
        <v>135841298</v>
      </c>
      <c r="L66" s="613">
        <f t="shared" si="10"/>
        <v>135841298</v>
      </c>
      <c r="M66" s="589"/>
      <c r="N66" s="587" t="s">
        <v>2258</v>
      </c>
      <c r="O66" s="587" t="s">
        <v>2264</v>
      </c>
      <c r="P66" s="613">
        <v>22728</v>
      </c>
      <c r="Q66" s="589"/>
      <c r="R66" s="589"/>
      <c r="S66" s="589"/>
      <c r="T66" s="589"/>
    </row>
    <row r="67" spans="1:20">
      <c r="A67" s="587">
        <v>520111215</v>
      </c>
      <c r="B67" s="587" t="s">
        <v>903</v>
      </c>
      <c r="C67" s="672">
        <f t="shared" si="13"/>
        <v>135841298</v>
      </c>
      <c r="D67" s="589">
        <v>22728</v>
      </c>
      <c r="E67" s="587" t="s">
        <v>1639</v>
      </c>
      <c r="F67" s="587" t="s">
        <v>1640</v>
      </c>
      <c r="G67" s="589"/>
      <c r="H67" s="589"/>
      <c r="I67" s="587" t="s">
        <v>2258</v>
      </c>
      <c r="J67" s="587" t="s">
        <v>2264</v>
      </c>
      <c r="K67" s="613">
        <f>VLOOKUP(I67,'2025'!$A$468:$D$629,3,FALSE)</f>
        <v>0</v>
      </c>
      <c r="L67" s="613">
        <f t="shared" si="10"/>
        <v>0</v>
      </c>
      <c r="M67" s="589"/>
      <c r="N67" s="587">
        <v>520111247</v>
      </c>
      <c r="O67" s="587" t="s">
        <v>1858</v>
      </c>
      <c r="P67" s="613">
        <v>53418723</v>
      </c>
      <c r="Q67" s="589"/>
      <c r="R67" s="589"/>
      <c r="S67" s="589"/>
      <c r="T67" s="589"/>
    </row>
    <row r="68" spans="1:20">
      <c r="A68" s="587" t="s">
        <v>1855</v>
      </c>
      <c r="B68" s="587" t="s">
        <v>1856</v>
      </c>
      <c r="C68" s="613">
        <f t="shared" si="13"/>
        <v>0</v>
      </c>
      <c r="D68" s="589">
        <v>53418723</v>
      </c>
      <c r="E68" s="587" t="s">
        <v>1641</v>
      </c>
      <c r="F68" s="587" t="s">
        <v>1642</v>
      </c>
      <c r="G68" s="588">
        <v>0</v>
      </c>
      <c r="H68" s="589"/>
      <c r="I68" s="587">
        <v>520111247</v>
      </c>
      <c r="J68" s="587" t="s">
        <v>1858</v>
      </c>
      <c r="K68" s="613">
        <f>VLOOKUP(I68,'2025'!$A$468:$D$629,3,FALSE)</f>
        <v>17377033</v>
      </c>
      <c r="L68" s="613">
        <f t="shared" si="10"/>
        <v>17377033</v>
      </c>
      <c r="M68" s="589"/>
      <c r="N68" s="587">
        <v>520111250</v>
      </c>
      <c r="O68" s="587" t="s">
        <v>900</v>
      </c>
      <c r="P68" s="613">
        <v>268266270</v>
      </c>
      <c r="Q68" s="589"/>
      <c r="R68" s="589"/>
      <c r="S68" s="589"/>
      <c r="T68" s="589"/>
    </row>
    <row r="69" spans="1:20">
      <c r="A69" s="587">
        <v>520111247</v>
      </c>
      <c r="B69" s="587" t="s">
        <v>1858</v>
      </c>
      <c r="C69" s="699">
        <f t="shared" si="13"/>
        <v>17377033</v>
      </c>
      <c r="D69" s="589">
        <v>268266270</v>
      </c>
      <c r="E69" s="587" t="s">
        <v>1643</v>
      </c>
      <c r="F69" s="587" t="s">
        <v>1644</v>
      </c>
      <c r="G69" s="588">
        <v>135909</v>
      </c>
      <c r="H69" s="588"/>
      <c r="I69" s="587">
        <v>520111250</v>
      </c>
      <c r="J69" s="587" t="s">
        <v>900</v>
      </c>
      <c r="K69" s="613">
        <f>VLOOKUP(I69,'2025'!$A$468:$D$629,3,FALSE)</f>
        <v>117124726</v>
      </c>
      <c r="L69" s="613">
        <f t="shared" si="10"/>
        <v>117124726</v>
      </c>
      <c r="M69" s="589"/>
      <c r="N69" s="587">
        <v>520111251</v>
      </c>
      <c r="O69" s="587" t="s">
        <v>1781</v>
      </c>
      <c r="P69" s="613">
        <v>63803631</v>
      </c>
      <c r="Q69" s="589"/>
      <c r="R69" s="589"/>
      <c r="S69" s="589"/>
      <c r="T69" s="589"/>
    </row>
    <row r="70" spans="1:20">
      <c r="A70" s="587">
        <v>520111250</v>
      </c>
      <c r="B70" s="587" t="s">
        <v>900</v>
      </c>
      <c r="C70" s="697">
        <f t="shared" si="13"/>
        <v>117124726</v>
      </c>
      <c r="D70" s="589">
        <v>63803631</v>
      </c>
      <c r="E70" s="587">
        <v>520115012</v>
      </c>
      <c r="F70" s="587" t="s">
        <v>1860</v>
      </c>
      <c r="G70" s="588">
        <v>0</v>
      </c>
      <c r="H70" s="588"/>
      <c r="I70" s="587">
        <v>520111251</v>
      </c>
      <c r="J70" s="587" t="s">
        <v>1781</v>
      </c>
      <c r="K70" s="613">
        <f>VLOOKUP(I70,'2025'!$A$468:$D$629,3,FALSE)</f>
        <v>25340524</v>
      </c>
      <c r="L70" s="613">
        <f t="shared" si="10"/>
        <v>25340524</v>
      </c>
      <c r="M70" s="589"/>
      <c r="N70" s="587" t="s">
        <v>1610</v>
      </c>
      <c r="O70" s="587" t="s">
        <v>1611</v>
      </c>
      <c r="P70" s="613">
        <v>5801987257</v>
      </c>
      <c r="Q70" s="589"/>
      <c r="R70" s="589"/>
      <c r="S70" s="589"/>
      <c r="T70" s="589"/>
    </row>
    <row r="71" spans="1:20">
      <c r="A71" s="587">
        <v>520111251</v>
      </c>
      <c r="B71" s="587" t="s">
        <v>1781</v>
      </c>
      <c r="C71" s="697">
        <f t="shared" si="13"/>
        <v>25340524</v>
      </c>
      <c r="D71" s="589">
        <v>5801987257</v>
      </c>
      <c r="E71" s="587" t="s">
        <v>1645</v>
      </c>
      <c r="F71" s="587" t="s">
        <v>1609</v>
      </c>
      <c r="G71" s="588">
        <v>5897254</v>
      </c>
      <c r="H71" s="588"/>
      <c r="I71" s="587" t="s">
        <v>1610</v>
      </c>
      <c r="J71" s="587" t="s">
        <v>1611</v>
      </c>
      <c r="K71" s="613">
        <f>SUM(K44:K70)</f>
        <v>2798858350</v>
      </c>
      <c r="L71" s="613">
        <f>SUM(L44:L70)</f>
        <v>2798858350</v>
      </c>
      <c r="M71" s="589"/>
      <c r="N71" s="587" t="s">
        <v>1639</v>
      </c>
      <c r="O71" s="587" t="s">
        <v>1640</v>
      </c>
      <c r="P71" s="613"/>
      <c r="Q71" s="589"/>
      <c r="R71" s="589"/>
      <c r="S71" s="589"/>
      <c r="T71" s="589"/>
    </row>
    <row r="72" spans="1:20">
      <c r="A72" s="587" t="s">
        <v>1610</v>
      </c>
      <c r="B72" s="587" t="s">
        <v>1611</v>
      </c>
      <c r="C72" s="613">
        <f>SUM(C45:C71)</f>
        <v>2798858350</v>
      </c>
      <c r="D72" s="589"/>
      <c r="E72" s="587" t="s">
        <v>1782</v>
      </c>
      <c r="F72" s="587" t="s">
        <v>1783</v>
      </c>
      <c r="G72" s="588">
        <v>5206364</v>
      </c>
      <c r="H72" s="588"/>
      <c r="I72" s="587" t="s">
        <v>1639</v>
      </c>
      <c r="J72" s="587" t="s">
        <v>1640</v>
      </c>
      <c r="K72" s="613"/>
      <c r="L72" s="613"/>
      <c r="M72" s="589"/>
      <c r="N72" s="587" t="s">
        <v>1641</v>
      </c>
      <c r="O72" s="587" t="s">
        <v>1642</v>
      </c>
      <c r="P72" s="613">
        <v>118182</v>
      </c>
      <c r="Q72" s="589"/>
      <c r="R72" s="589"/>
      <c r="S72" s="589"/>
      <c r="T72" s="589"/>
    </row>
    <row r="73" spans="1:20">
      <c r="A73" s="587" t="s">
        <v>1639</v>
      </c>
      <c r="B73" s="587" t="s">
        <v>1640</v>
      </c>
      <c r="C73" s="613"/>
      <c r="D73" s="589">
        <v>118182</v>
      </c>
      <c r="E73" s="587" t="s">
        <v>1784</v>
      </c>
      <c r="F73" s="587" t="s">
        <v>1785</v>
      </c>
      <c r="G73" s="588">
        <v>38182</v>
      </c>
      <c r="H73" s="588"/>
      <c r="I73" s="587" t="s">
        <v>1641</v>
      </c>
      <c r="J73" s="587" t="s">
        <v>1642</v>
      </c>
      <c r="K73" s="613">
        <f>VLOOKUP(I73,'2025'!$A$468:$D$629,3,FALSE)</f>
        <v>0</v>
      </c>
      <c r="L73" s="613">
        <f>+K73</f>
        <v>0</v>
      </c>
      <c r="M73" s="589"/>
      <c r="N73" s="587">
        <v>520115010</v>
      </c>
      <c r="O73" s="587" t="s">
        <v>1644</v>
      </c>
      <c r="P73" s="613">
        <v>344546</v>
      </c>
      <c r="Q73" s="589"/>
      <c r="R73" s="589"/>
      <c r="S73" s="589"/>
      <c r="T73" s="589"/>
    </row>
    <row r="74" spans="1:20">
      <c r="A74" s="587" t="s">
        <v>1641</v>
      </c>
      <c r="B74" s="587" t="s">
        <v>1642</v>
      </c>
      <c r="C74" s="672">
        <f>+K73</f>
        <v>0</v>
      </c>
      <c r="D74" s="589">
        <v>344546</v>
      </c>
      <c r="E74" s="587" t="s">
        <v>1943</v>
      </c>
      <c r="F74" s="587" t="s">
        <v>1874</v>
      </c>
      <c r="G74" s="588"/>
      <c r="H74" s="589"/>
      <c r="I74" s="587">
        <v>520115010</v>
      </c>
      <c r="J74" s="587" t="s">
        <v>1644</v>
      </c>
      <c r="K74" s="613">
        <f>VLOOKUP(I74,'2025'!$A$468:$D$629,3,FALSE)</f>
        <v>139081</v>
      </c>
      <c r="L74" s="613">
        <f t="shared" ref="L74:L81" si="14">+K74</f>
        <v>139081</v>
      </c>
      <c r="M74" s="589"/>
      <c r="N74" s="587" t="s">
        <v>1859</v>
      </c>
      <c r="O74" s="587" t="s">
        <v>1860</v>
      </c>
      <c r="P74" s="613">
        <v>0</v>
      </c>
      <c r="Q74" s="589"/>
      <c r="R74" s="589"/>
      <c r="S74" s="589"/>
      <c r="T74" s="589"/>
    </row>
    <row r="75" spans="1:20">
      <c r="A75" s="587">
        <v>520115010</v>
      </c>
      <c r="B75" s="587" t="s">
        <v>1644</v>
      </c>
      <c r="C75" s="672">
        <f>+K74</f>
        <v>139081</v>
      </c>
      <c r="D75" s="589">
        <v>0</v>
      </c>
      <c r="E75" s="587" t="s">
        <v>1646</v>
      </c>
      <c r="F75" s="587" t="s">
        <v>1647</v>
      </c>
      <c r="G75" s="588">
        <v>13641072</v>
      </c>
      <c r="H75" s="588"/>
      <c r="I75" s="587" t="s">
        <v>1859</v>
      </c>
      <c r="J75" s="587" t="s">
        <v>1860</v>
      </c>
      <c r="K75" s="613">
        <f>VLOOKUP(I75,'2025'!$A$468:$D$629,3,FALSE)</f>
        <v>0</v>
      </c>
      <c r="L75" s="613">
        <f t="shared" si="14"/>
        <v>0</v>
      </c>
      <c r="M75" s="589"/>
      <c r="N75" s="587">
        <v>520115014</v>
      </c>
      <c r="O75" s="587" t="s">
        <v>1609</v>
      </c>
      <c r="P75" s="613">
        <v>35699226</v>
      </c>
      <c r="Q75" s="589"/>
      <c r="R75" s="589"/>
      <c r="S75" s="589"/>
      <c r="T75" s="589"/>
    </row>
    <row r="76" spans="1:20">
      <c r="A76" s="587" t="s">
        <v>1859</v>
      </c>
      <c r="B76" s="587" t="s">
        <v>1860</v>
      </c>
      <c r="C76" s="613">
        <f t="shared" ref="C76:C82" si="15">+K75</f>
        <v>0</v>
      </c>
      <c r="D76" s="589">
        <v>35699226</v>
      </c>
      <c r="E76" s="587" t="s">
        <v>1639</v>
      </c>
      <c r="F76" s="587" t="s">
        <v>1640</v>
      </c>
      <c r="G76" s="588">
        <f>SUM(G68:G75)</f>
        <v>24918781</v>
      </c>
      <c r="H76" s="588"/>
      <c r="I76" s="587">
        <v>520115014</v>
      </c>
      <c r="J76" s="587" t="s">
        <v>1609</v>
      </c>
      <c r="K76" s="613">
        <f>VLOOKUP(I76,'2025'!$A$468:$D$629,3,FALSE)</f>
        <v>47482811</v>
      </c>
      <c r="L76" s="613">
        <f t="shared" si="14"/>
        <v>47482811</v>
      </c>
      <c r="M76" s="589"/>
      <c r="N76" s="587">
        <v>520115015</v>
      </c>
      <c r="O76" s="587" t="s">
        <v>2176</v>
      </c>
      <c r="P76" s="613">
        <v>0</v>
      </c>
      <c r="Q76" s="589"/>
      <c r="R76" s="589"/>
      <c r="S76" s="589"/>
      <c r="T76" s="589"/>
    </row>
    <row r="77" spans="1:20">
      <c r="A77" s="587">
        <v>520115014</v>
      </c>
      <c r="B77" s="587" t="s">
        <v>1609</v>
      </c>
      <c r="C77" s="672">
        <f t="shared" si="15"/>
        <v>47482811</v>
      </c>
      <c r="D77" s="589">
        <v>0</v>
      </c>
      <c r="E77" s="587" t="s">
        <v>1567</v>
      </c>
      <c r="F77" s="587" t="s">
        <v>1568</v>
      </c>
      <c r="G77" s="588">
        <f>+G76+G66+G39+G35</f>
        <v>2507402539</v>
      </c>
      <c r="H77" s="588"/>
      <c r="I77" s="587">
        <v>520115015</v>
      </c>
      <c r="J77" s="587" t="s">
        <v>1783</v>
      </c>
      <c r="K77" s="613">
        <f>VLOOKUP(I77,'2025'!$A$468:$D$629,3,FALSE)</f>
        <v>0</v>
      </c>
      <c r="L77" s="613">
        <f t="shared" si="14"/>
        <v>0</v>
      </c>
      <c r="M77" s="589"/>
      <c r="N77" s="587">
        <v>520115016</v>
      </c>
      <c r="O77" s="587" t="s">
        <v>1785</v>
      </c>
      <c r="P77" s="613">
        <v>0</v>
      </c>
      <c r="Q77" s="589">
        <v>190407038</v>
      </c>
      <c r="R77" s="589"/>
      <c r="S77" s="589"/>
      <c r="T77" s="589"/>
    </row>
    <row r="78" spans="1:20">
      <c r="A78" s="587">
        <v>520115015</v>
      </c>
      <c r="B78" s="587" t="s">
        <v>1783</v>
      </c>
      <c r="C78" s="672">
        <f t="shared" si="15"/>
        <v>0</v>
      </c>
      <c r="D78" s="589">
        <v>0</v>
      </c>
      <c r="E78" s="294">
        <v>5211</v>
      </c>
      <c r="F78" s="294" t="s">
        <v>1649</v>
      </c>
      <c r="G78" s="589"/>
      <c r="H78" s="589"/>
      <c r="I78" s="587">
        <v>520115016</v>
      </c>
      <c r="J78" s="587" t="s">
        <v>1785</v>
      </c>
      <c r="K78" s="613">
        <f>VLOOKUP(I78,'2025'!$A$468:$D$629,3,FALSE)</f>
        <v>0</v>
      </c>
      <c r="L78" s="613">
        <f t="shared" si="14"/>
        <v>0</v>
      </c>
      <c r="M78" s="589"/>
      <c r="N78" s="587">
        <v>520115019</v>
      </c>
      <c r="O78" s="587" t="s">
        <v>1961</v>
      </c>
      <c r="P78" s="613"/>
      <c r="Q78" s="589"/>
      <c r="R78" s="589"/>
      <c r="S78" s="589"/>
      <c r="T78" s="589"/>
    </row>
    <row r="79" spans="1:20">
      <c r="A79" s="587">
        <v>520115016</v>
      </c>
      <c r="B79" s="587" t="s">
        <v>1785</v>
      </c>
      <c r="C79" s="613">
        <f t="shared" si="15"/>
        <v>0</v>
      </c>
      <c r="D79" s="589"/>
      <c r="E79" s="587" t="s">
        <v>1650</v>
      </c>
      <c r="F79" s="587" t="s">
        <v>1651</v>
      </c>
      <c r="G79" s="589"/>
      <c r="H79" s="588"/>
      <c r="I79" s="587">
        <v>520115019</v>
      </c>
      <c r="J79" s="587" t="s">
        <v>1961</v>
      </c>
      <c r="K79" s="613">
        <f>VLOOKUP(I79,'2025'!$A$468:$D$629,3,FALSE)</f>
        <v>0</v>
      </c>
      <c r="L79" s="613">
        <f t="shared" si="14"/>
        <v>0</v>
      </c>
      <c r="M79" s="589"/>
      <c r="N79" s="587">
        <v>520115023</v>
      </c>
      <c r="O79" s="587" t="s">
        <v>1874</v>
      </c>
      <c r="P79" s="613"/>
      <c r="Q79" s="589"/>
      <c r="R79" s="589"/>
      <c r="S79" s="589"/>
      <c r="T79" s="589"/>
    </row>
    <row r="80" spans="1:20">
      <c r="A80" s="587">
        <v>520115019</v>
      </c>
      <c r="B80" s="587" t="s">
        <v>1961</v>
      </c>
      <c r="C80" s="613">
        <f t="shared" si="15"/>
        <v>0</v>
      </c>
      <c r="D80" s="589"/>
      <c r="E80" s="587" t="s">
        <v>1786</v>
      </c>
      <c r="F80" s="587" t="s">
        <v>1561</v>
      </c>
      <c r="G80" s="588">
        <v>433963415</v>
      </c>
      <c r="H80" s="588"/>
      <c r="I80" s="587">
        <v>520115023</v>
      </c>
      <c r="J80" s="587" t="s">
        <v>1874</v>
      </c>
      <c r="K80" s="613">
        <f>VLOOKUP(I80,'2025'!$A$468:$D$629,3,FALSE)</f>
        <v>0</v>
      </c>
      <c r="L80" s="613">
        <f t="shared" si="14"/>
        <v>0</v>
      </c>
      <c r="M80" s="589"/>
      <c r="N80" s="587">
        <v>520115025</v>
      </c>
      <c r="O80" s="587" t="s">
        <v>1647</v>
      </c>
      <c r="P80" s="613">
        <v>36802964</v>
      </c>
      <c r="Q80" s="589"/>
      <c r="R80" s="589"/>
      <c r="S80" s="589"/>
      <c r="T80" s="589"/>
    </row>
    <row r="81" spans="1:20">
      <c r="A81" s="587">
        <v>520115023</v>
      </c>
      <c r="B81" s="587" t="s">
        <v>1874</v>
      </c>
      <c r="C81" s="613">
        <f t="shared" si="15"/>
        <v>0</v>
      </c>
      <c r="D81" s="589">
        <v>36802964</v>
      </c>
      <c r="E81" s="587" t="s">
        <v>1652</v>
      </c>
      <c r="F81" s="587" t="s">
        <v>1653</v>
      </c>
      <c r="G81" s="588">
        <v>4841818</v>
      </c>
      <c r="H81" s="589"/>
      <c r="I81" s="587">
        <v>520115025</v>
      </c>
      <c r="J81" s="587" t="s">
        <v>1647</v>
      </c>
      <c r="K81" s="613">
        <f>VLOOKUP(I81,'2025'!$A$468:$D$629,3,FALSE)</f>
        <v>7627202</v>
      </c>
      <c r="L81" s="613">
        <f t="shared" si="14"/>
        <v>7627202</v>
      </c>
      <c r="M81" s="589"/>
      <c r="N81" s="587" t="s">
        <v>1639</v>
      </c>
      <c r="O81" s="587" t="s">
        <v>1640</v>
      </c>
      <c r="P81" s="613">
        <v>72964918</v>
      </c>
      <c r="Q81" s="589"/>
      <c r="R81" s="589"/>
      <c r="S81" s="589"/>
      <c r="T81" s="589"/>
    </row>
    <row r="82" spans="1:20">
      <c r="A82" s="587">
        <v>520115025</v>
      </c>
      <c r="B82" s="587" t="s">
        <v>1647</v>
      </c>
      <c r="C82" s="672">
        <f t="shared" si="15"/>
        <v>7627202</v>
      </c>
      <c r="D82" s="589">
        <v>72964918</v>
      </c>
      <c r="E82" s="587" t="s">
        <v>1787</v>
      </c>
      <c r="F82" s="587" t="s">
        <v>1788</v>
      </c>
      <c r="G82" s="588">
        <v>5139856</v>
      </c>
      <c r="H82" s="588"/>
      <c r="I82" s="587" t="s">
        <v>1639</v>
      </c>
      <c r="J82" s="587" t="s">
        <v>1640</v>
      </c>
      <c r="K82" s="613">
        <f>SUM(K73:K81)</f>
        <v>55249094</v>
      </c>
      <c r="L82" s="613">
        <f>SUM(L74:L81)</f>
        <v>55249094</v>
      </c>
      <c r="M82" s="589"/>
      <c r="N82" s="587" t="s">
        <v>1567</v>
      </c>
      <c r="O82" s="587" t="s">
        <v>1568</v>
      </c>
      <c r="P82" s="613">
        <v>10350520343</v>
      </c>
      <c r="Q82" s="589"/>
      <c r="R82" s="589"/>
      <c r="S82" s="589"/>
      <c r="T82" s="589"/>
    </row>
    <row r="83" spans="1:20">
      <c r="A83" s="587" t="s">
        <v>1639</v>
      </c>
      <c r="B83" s="587" t="s">
        <v>1640</v>
      </c>
      <c r="C83" s="613">
        <f>SUM(C74:C82)</f>
        <v>55249094</v>
      </c>
      <c r="D83" s="589">
        <v>10350520343</v>
      </c>
      <c r="E83" s="587" t="s">
        <v>1861</v>
      </c>
      <c r="F83" s="587" t="s">
        <v>1862</v>
      </c>
      <c r="G83" s="588">
        <v>26095681</v>
      </c>
      <c r="H83" s="588"/>
      <c r="I83" s="587" t="s">
        <v>1567</v>
      </c>
      <c r="J83" s="587" t="s">
        <v>1568</v>
      </c>
      <c r="K83" s="613">
        <f>+K82+K71+K42+K37</f>
        <v>5022565576</v>
      </c>
      <c r="L83" s="613">
        <f>+L82+L71+L42+L37</f>
        <v>5022565576</v>
      </c>
      <c r="M83" s="589"/>
      <c r="N83" s="587" t="s">
        <v>1648</v>
      </c>
      <c r="O83" s="587" t="s">
        <v>1649</v>
      </c>
      <c r="P83" s="613"/>
      <c r="Q83" s="589"/>
      <c r="R83" s="589"/>
      <c r="S83" s="589"/>
      <c r="T83" s="589"/>
    </row>
    <row r="84" spans="1:20">
      <c r="A84" s="587" t="s">
        <v>1567</v>
      </c>
      <c r="B84" s="587" t="s">
        <v>1568</v>
      </c>
      <c r="C84" s="613">
        <f>+C83+C72+C43+C38</f>
        <v>5022565576</v>
      </c>
      <c r="D84" s="589"/>
      <c r="E84" s="587" t="s">
        <v>1650</v>
      </c>
      <c r="F84" s="587" t="s">
        <v>1651</v>
      </c>
      <c r="G84" s="588">
        <v>470040770</v>
      </c>
      <c r="H84" s="588"/>
      <c r="I84" s="587" t="s">
        <v>1648</v>
      </c>
      <c r="J84" s="587" t="s">
        <v>1649</v>
      </c>
      <c r="K84" s="613"/>
      <c r="L84" s="613"/>
      <c r="M84" s="589"/>
      <c r="N84" s="587" t="s">
        <v>1650</v>
      </c>
      <c r="O84" s="587" t="s">
        <v>1651</v>
      </c>
      <c r="P84" s="613"/>
      <c r="Q84" s="589"/>
      <c r="R84" s="589"/>
      <c r="S84" s="589"/>
      <c r="T84" s="589"/>
    </row>
    <row r="85" spans="1:20">
      <c r="A85" s="587" t="s">
        <v>1648</v>
      </c>
      <c r="B85" s="587" t="s">
        <v>1649</v>
      </c>
      <c r="C85" s="613"/>
      <c r="D85" s="589"/>
      <c r="E85" s="587" t="s">
        <v>1654</v>
      </c>
      <c r="F85" s="587" t="s">
        <v>1655</v>
      </c>
      <c r="G85" s="589"/>
      <c r="H85" s="589"/>
      <c r="I85" s="587" t="s">
        <v>1650</v>
      </c>
      <c r="J85" s="587" t="s">
        <v>1651</v>
      </c>
      <c r="K85" s="613"/>
      <c r="L85" s="613"/>
      <c r="M85" s="589"/>
      <c r="N85" s="587">
        <v>521101010</v>
      </c>
      <c r="O85" s="587" t="s">
        <v>1561</v>
      </c>
      <c r="P85" s="613">
        <v>237411490</v>
      </c>
      <c r="Q85" s="589"/>
      <c r="R85" s="589"/>
      <c r="S85" s="589"/>
      <c r="T85" s="589"/>
    </row>
    <row r="86" spans="1:20">
      <c r="A86" s="587" t="s">
        <v>1650</v>
      </c>
      <c r="B86" s="587" t="s">
        <v>1651</v>
      </c>
      <c r="C86" s="613"/>
      <c r="D86" s="589">
        <v>237411490</v>
      </c>
      <c r="E86" s="587">
        <v>521110051</v>
      </c>
      <c r="F86" s="587" t="s">
        <v>1864</v>
      </c>
      <c r="G86" s="589">
        <v>357500</v>
      </c>
      <c r="H86" s="588"/>
      <c r="I86" s="587">
        <v>521101010</v>
      </c>
      <c r="J86" s="587" t="s">
        <v>1561</v>
      </c>
      <c r="K86" s="613">
        <f>VLOOKUP(I86,'2025'!$A$468:$D$629,3,FALSE)</f>
        <v>90312241</v>
      </c>
      <c r="L86" s="613">
        <f>+K86</f>
        <v>90312241</v>
      </c>
      <c r="M86" s="589"/>
      <c r="N86" s="587">
        <v>521101011</v>
      </c>
      <c r="O86" s="587" t="s">
        <v>1962</v>
      </c>
      <c r="P86" s="613">
        <v>6363636</v>
      </c>
      <c r="Q86" s="589"/>
      <c r="R86" s="589"/>
      <c r="S86" s="589"/>
      <c r="T86" s="589"/>
    </row>
    <row r="87" spans="1:20">
      <c r="A87" s="587">
        <v>521101010</v>
      </c>
      <c r="B87" s="587" t="s">
        <v>1561</v>
      </c>
      <c r="C87" s="636">
        <f>+K86</f>
        <v>90312241</v>
      </c>
      <c r="D87" s="589">
        <v>6363636</v>
      </c>
      <c r="E87" s="587">
        <v>521110063</v>
      </c>
      <c r="F87" s="587" t="s">
        <v>1014</v>
      </c>
      <c r="G87" s="588">
        <v>112297379</v>
      </c>
      <c r="H87" s="588"/>
      <c r="I87" s="587">
        <v>521101011</v>
      </c>
      <c r="J87" s="587" t="s">
        <v>1962</v>
      </c>
      <c r="K87" s="613">
        <f>VLOOKUP(I87,'2025'!$A$468:$D$629,3,FALSE)</f>
        <v>0</v>
      </c>
      <c r="L87" s="613">
        <f t="shared" ref="L87:L91" si="16">+K87</f>
        <v>0</v>
      </c>
      <c r="M87" s="589"/>
      <c r="N87" s="587">
        <v>521101021</v>
      </c>
      <c r="O87" s="587" t="s">
        <v>1653</v>
      </c>
      <c r="P87" s="613">
        <v>1426091</v>
      </c>
      <c r="Q87" s="589"/>
      <c r="R87" s="589"/>
      <c r="S87" s="589"/>
      <c r="T87" s="589"/>
    </row>
    <row r="88" spans="1:20">
      <c r="A88" s="587">
        <v>521101011</v>
      </c>
      <c r="B88" s="587" t="s">
        <v>1962</v>
      </c>
      <c r="C88" s="636">
        <f t="shared" ref="C88:C92" si="17">+K87</f>
        <v>0</v>
      </c>
      <c r="D88" s="589">
        <v>1426091</v>
      </c>
      <c r="E88" s="587">
        <v>521110064</v>
      </c>
      <c r="F88" s="587" t="s">
        <v>1014</v>
      </c>
      <c r="G88" s="588">
        <v>97363866</v>
      </c>
      <c r="H88" s="589"/>
      <c r="I88" s="587">
        <v>521101021</v>
      </c>
      <c r="J88" s="587" t="s">
        <v>1653</v>
      </c>
      <c r="K88" s="613">
        <f>VLOOKUP(I88,'2025'!$A$468:$D$629,3,FALSE)</f>
        <v>578182</v>
      </c>
      <c r="L88" s="613">
        <f t="shared" si="16"/>
        <v>578182</v>
      </c>
      <c r="M88" s="589"/>
      <c r="N88" s="587">
        <v>521101031</v>
      </c>
      <c r="O88" s="587" t="s">
        <v>1788</v>
      </c>
      <c r="P88" s="613">
        <v>50521818</v>
      </c>
      <c r="Q88" s="589"/>
      <c r="R88" s="589"/>
      <c r="S88" s="589"/>
      <c r="T88" s="589"/>
    </row>
    <row r="89" spans="1:20">
      <c r="A89" s="587">
        <v>521101021</v>
      </c>
      <c r="B89" s="587" t="s">
        <v>1653</v>
      </c>
      <c r="C89" s="636">
        <f t="shared" si="17"/>
        <v>578182</v>
      </c>
      <c r="D89" s="589">
        <v>50521818</v>
      </c>
      <c r="E89" s="587">
        <v>521110</v>
      </c>
      <c r="F89" s="587" t="s">
        <v>1655</v>
      </c>
      <c r="G89" s="588">
        <v>210018745</v>
      </c>
      <c r="H89" s="588"/>
      <c r="I89" s="587">
        <v>521101031</v>
      </c>
      <c r="J89" s="587" t="s">
        <v>1788</v>
      </c>
      <c r="K89" s="613">
        <f>VLOOKUP(I89,'2025'!$A$468:$D$629,3,FALSE)</f>
        <v>0</v>
      </c>
      <c r="L89" s="613">
        <f t="shared" si="16"/>
        <v>0</v>
      </c>
      <c r="M89" s="589"/>
      <c r="N89" s="587">
        <v>521101041</v>
      </c>
      <c r="O89" s="587" t="s">
        <v>1790</v>
      </c>
      <c r="P89" s="613">
        <v>6772727</v>
      </c>
      <c r="Q89" s="589"/>
      <c r="R89" s="589"/>
      <c r="S89" s="589"/>
      <c r="T89" s="589"/>
    </row>
    <row r="90" spans="1:20">
      <c r="A90" s="587">
        <v>521101031</v>
      </c>
      <c r="B90" s="587" t="s">
        <v>1788</v>
      </c>
      <c r="C90" s="636">
        <f t="shared" si="17"/>
        <v>0</v>
      </c>
      <c r="D90" s="589">
        <v>6772727</v>
      </c>
      <c r="E90" s="587" t="s">
        <v>1657</v>
      </c>
      <c r="F90" s="587" t="s">
        <v>1658</v>
      </c>
      <c r="G90" s="589"/>
      <c r="H90" s="588"/>
      <c r="I90" s="587">
        <v>521101041</v>
      </c>
      <c r="J90" s="587" t="s">
        <v>1790</v>
      </c>
      <c r="K90" s="613">
        <f>VLOOKUP(I90,'2025'!$A$468:$D$629,3,FALSE)</f>
        <v>0</v>
      </c>
      <c r="L90" s="613">
        <f t="shared" si="16"/>
        <v>0</v>
      </c>
      <c r="M90" s="589"/>
      <c r="N90" s="587">
        <v>521101042</v>
      </c>
      <c r="O90" s="587" t="s">
        <v>1862</v>
      </c>
      <c r="P90" s="613">
        <v>29632821</v>
      </c>
      <c r="Q90" s="589"/>
      <c r="R90" s="589"/>
      <c r="S90" s="589"/>
      <c r="T90" s="589"/>
    </row>
    <row r="91" spans="1:20">
      <c r="A91" s="587">
        <v>521101041</v>
      </c>
      <c r="B91" s="587" t="s">
        <v>1790</v>
      </c>
      <c r="C91" s="636">
        <f t="shared" si="17"/>
        <v>0</v>
      </c>
      <c r="D91" s="589">
        <v>29632821</v>
      </c>
      <c r="E91" s="587" t="s">
        <v>1659</v>
      </c>
      <c r="F91" s="587" t="s">
        <v>1660</v>
      </c>
      <c r="G91" s="588">
        <v>58063336</v>
      </c>
      <c r="H91" s="588"/>
      <c r="I91" s="587">
        <v>521101042</v>
      </c>
      <c r="J91" s="587" t="s">
        <v>1862</v>
      </c>
      <c r="K91" s="613">
        <f>VLOOKUP(I91,'2025'!$A$468:$D$629,3,FALSE)</f>
        <v>35177096</v>
      </c>
      <c r="L91" s="613">
        <f t="shared" si="16"/>
        <v>35177096</v>
      </c>
      <c r="M91" s="589"/>
      <c r="N91" s="587">
        <v>521101</v>
      </c>
      <c r="O91" s="587" t="s">
        <v>1651</v>
      </c>
      <c r="P91" s="613">
        <v>332128583</v>
      </c>
      <c r="Q91" s="589"/>
      <c r="R91" s="589"/>
      <c r="S91" s="589"/>
      <c r="T91" s="589"/>
    </row>
    <row r="92" spans="1:20">
      <c r="A92" s="587">
        <v>521101042</v>
      </c>
      <c r="B92" s="587" t="s">
        <v>1862</v>
      </c>
      <c r="C92" s="636">
        <f t="shared" si="17"/>
        <v>35177096</v>
      </c>
      <c r="D92" s="589">
        <v>332128583</v>
      </c>
      <c r="E92" s="587" t="s">
        <v>1657</v>
      </c>
      <c r="F92" s="587" t="s">
        <v>1658</v>
      </c>
      <c r="G92" s="588">
        <v>58063336</v>
      </c>
      <c r="H92" s="588"/>
      <c r="I92" s="587">
        <v>521101</v>
      </c>
      <c r="J92" s="587" t="s">
        <v>1651</v>
      </c>
      <c r="K92" s="613">
        <f>SUM(K86:K91)</f>
        <v>126067519</v>
      </c>
      <c r="L92" s="613">
        <f>SUM(L86:L91)</f>
        <v>126067519</v>
      </c>
      <c r="M92" s="589"/>
      <c r="N92" s="587" t="s">
        <v>1654</v>
      </c>
      <c r="O92" s="587" t="s">
        <v>1655</v>
      </c>
      <c r="P92" s="613"/>
      <c r="Q92" s="589"/>
      <c r="R92" s="589"/>
      <c r="S92" s="589"/>
      <c r="T92" s="589"/>
    </row>
    <row r="93" spans="1:20">
      <c r="A93" s="587" t="s">
        <v>1650</v>
      </c>
      <c r="B93" s="587" t="s">
        <v>1651</v>
      </c>
      <c r="C93" s="696">
        <f>SUM(C87:C92)</f>
        <v>126067519</v>
      </c>
      <c r="D93" s="589"/>
      <c r="E93" s="587" t="s">
        <v>1791</v>
      </c>
      <c r="F93" s="587" t="s">
        <v>1792</v>
      </c>
      <c r="G93" s="589"/>
      <c r="H93" s="589"/>
      <c r="I93" s="587" t="s">
        <v>1654</v>
      </c>
      <c r="J93" s="587" t="s">
        <v>1655</v>
      </c>
      <c r="K93" s="613"/>
      <c r="L93" s="613"/>
      <c r="M93" s="589"/>
      <c r="N93" s="587">
        <v>521110050</v>
      </c>
      <c r="O93" s="587" t="s">
        <v>1864</v>
      </c>
      <c r="P93" s="613">
        <v>25658</v>
      </c>
      <c r="Q93" s="589"/>
      <c r="R93" s="589"/>
      <c r="S93" s="589"/>
      <c r="T93" s="589"/>
    </row>
    <row r="94" spans="1:20">
      <c r="A94" s="587" t="s">
        <v>1654</v>
      </c>
      <c r="B94" s="587" t="s">
        <v>1655</v>
      </c>
      <c r="C94" s="613"/>
      <c r="D94" s="589">
        <v>25658</v>
      </c>
      <c r="E94" s="587" t="s">
        <v>1793</v>
      </c>
      <c r="F94" s="587" t="s">
        <v>1794</v>
      </c>
      <c r="G94" s="588">
        <v>8818182</v>
      </c>
      <c r="H94" s="589"/>
      <c r="I94" s="587">
        <v>521110050</v>
      </c>
      <c r="J94" s="587" t="s">
        <v>1864</v>
      </c>
      <c r="K94" s="613">
        <f>VLOOKUP(I94,'2025'!$A$468:$D$629,3,FALSE)</f>
        <v>0</v>
      </c>
      <c r="L94" s="613">
        <f>+K94</f>
        <v>0</v>
      </c>
      <c r="M94" s="589"/>
      <c r="N94" s="587" t="s">
        <v>1865</v>
      </c>
      <c r="O94" s="587" t="s">
        <v>1866</v>
      </c>
      <c r="P94" s="613"/>
      <c r="Q94" s="589"/>
      <c r="R94" s="589"/>
      <c r="S94" s="589"/>
      <c r="T94" s="589"/>
    </row>
    <row r="95" spans="1:20">
      <c r="A95" s="587" t="s">
        <v>1863</v>
      </c>
      <c r="B95" s="587" t="s">
        <v>1864</v>
      </c>
      <c r="C95" s="613">
        <f>+K94</f>
        <v>0</v>
      </c>
      <c r="D95" s="589"/>
      <c r="E95" s="587" t="s">
        <v>1944</v>
      </c>
      <c r="F95" s="587" t="s">
        <v>1945</v>
      </c>
      <c r="G95" s="588">
        <v>1390488</v>
      </c>
      <c r="H95" s="589"/>
      <c r="I95" s="587" t="s">
        <v>1865</v>
      </c>
      <c r="J95" s="587" t="s">
        <v>1866</v>
      </c>
      <c r="K95" s="613">
        <f>VLOOKUP(I95,'2025'!$A$468:$D$629,3,FALSE)</f>
        <v>0</v>
      </c>
      <c r="L95" s="613">
        <f t="shared" ref="L95:L100" si="18">+K95</f>
        <v>0</v>
      </c>
      <c r="M95" s="589"/>
      <c r="N95" s="587">
        <v>521110057</v>
      </c>
      <c r="O95" s="587" t="s">
        <v>1868</v>
      </c>
      <c r="P95" s="613">
        <v>197398</v>
      </c>
      <c r="Q95" s="589"/>
      <c r="R95" s="589"/>
      <c r="S95" s="589"/>
      <c r="T95" s="589"/>
    </row>
    <row r="96" spans="1:20">
      <c r="A96" s="587" t="s">
        <v>1865</v>
      </c>
      <c r="B96" s="587" t="s">
        <v>1866</v>
      </c>
      <c r="C96" s="613">
        <f t="shared" ref="C96:C101" si="19">+K95</f>
        <v>0</v>
      </c>
      <c r="D96" s="589">
        <v>197398</v>
      </c>
      <c r="E96" s="587" t="s">
        <v>1791</v>
      </c>
      <c r="F96" s="587" t="s">
        <v>1792</v>
      </c>
      <c r="G96" s="588">
        <v>10208670</v>
      </c>
      <c r="H96" s="588"/>
      <c r="I96" s="587">
        <v>521110057</v>
      </c>
      <c r="J96" s="587" t="s">
        <v>1868</v>
      </c>
      <c r="K96" s="613">
        <f>VLOOKUP(I96,'2025'!$A$468:$D$629,3,FALSE)</f>
        <v>0</v>
      </c>
      <c r="L96" s="613">
        <f t="shared" si="18"/>
        <v>0</v>
      </c>
      <c r="M96" s="589"/>
      <c r="N96" s="587" t="s">
        <v>1933</v>
      </c>
      <c r="O96" s="587" t="s">
        <v>1934</v>
      </c>
      <c r="P96" s="613"/>
      <c r="Q96" s="589"/>
      <c r="R96" s="589"/>
      <c r="S96" s="589"/>
      <c r="T96" s="589"/>
    </row>
    <row r="97" spans="1:20">
      <c r="A97" s="587" t="s">
        <v>1867</v>
      </c>
      <c r="B97" s="587" t="s">
        <v>1868</v>
      </c>
      <c r="C97" s="613">
        <f t="shared" si="19"/>
        <v>0</v>
      </c>
      <c r="D97" s="589"/>
      <c r="E97" s="587" t="s">
        <v>1946</v>
      </c>
      <c r="F97" s="587" t="s">
        <v>1947</v>
      </c>
      <c r="G97" s="589"/>
      <c r="H97" s="588"/>
      <c r="I97" s="587" t="s">
        <v>1933</v>
      </c>
      <c r="J97" s="587" t="s">
        <v>1934</v>
      </c>
      <c r="K97" s="613">
        <f>VLOOKUP(I97,'2025'!$A$468:$D$629,3,FALSE)</f>
        <v>0</v>
      </c>
      <c r="L97" s="613">
        <f t="shared" si="18"/>
        <v>0</v>
      </c>
      <c r="M97" s="589"/>
      <c r="N97" s="587">
        <v>521110062</v>
      </c>
      <c r="O97" s="587" t="s">
        <v>2198</v>
      </c>
      <c r="P97" s="613">
        <v>1048305</v>
      </c>
      <c r="Q97" s="589"/>
      <c r="R97" s="589"/>
      <c r="S97" s="589"/>
      <c r="T97" s="589"/>
    </row>
    <row r="98" spans="1:20">
      <c r="A98" s="587"/>
      <c r="B98" s="587"/>
      <c r="C98" s="613">
        <f t="shared" si="19"/>
        <v>0</v>
      </c>
      <c r="D98" s="589">
        <v>1048305</v>
      </c>
      <c r="E98" s="587" t="s">
        <v>1948</v>
      </c>
      <c r="F98" s="587" t="s">
        <v>1949</v>
      </c>
      <c r="G98" s="588">
        <v>268842</v>
      </c>
      <c r="H98" s="588"/>
      <c r="I98" s="587">
        <v>521110062</v>
      </c>
      <c r="J98" s="587" t="s">
        <v>2198</v>
      </c>
      <c r="K98" s="613">
        <f>VLOOKUP(I98,'2025'!$A$468:$D$629,3,FALSE)</f>
        <v>0</v>
      </c>
      <c r="L98" s="613">
        <f t="shared" si="18"/>
        <v>0</v>
      </c>
      <c r="M98" s="589"/>
      <c r="N98" s="587">
        <v>521110063</v>
      </c>
      <c r="O98" s="587" t="s">
        <v>1014</v>
      </c>
      <c r="P98" s="613">
        <v>25506616</v>
      </c>
      <c r="Q98" s="589"/>
      <c r="R98" s="589"/>
      <c r="S98" s="589"/>
      <c r="T98" s="589"/>
    </row>
    <row r="99" spans="1:20">
      <c r="A99" s="587" t="s">
        <v>1933</v>
      </c>
      <c r="B99" s="587" t="s">
        <v>1934</v>
      </c>
      <c r="C99" s="613">
        <f t="shared" si="19"/>
        <v>0</v>
      </c>
      <c r="D99" s="589">
        <v>25506616</v>
      </c>
      <c r="E99" s="587" t="s">
        <v>1946</v>
      </c>
      <c r="F99" s="587" t="s">
        <v>1947</v>
      </c>
      <c r="G99" s="588">
        <v>268842</v>
      </c>
      <c r="H99" s="588"/>
      <c r="I99" s="587">
        <v>521110063</v>
      </c>
      <c r="J99" s="587" t="s">
        <v>1014</v>
      </c>
      <c r="K99" s="613">
        <f>VLOOKUP(I99,'2025'!$A$468:$D$629,3,FALSE)</f>
        <v>37486939</v>
      </c>
      <c r="L99" s="613">
        <f t="shared" si="18"/>
        <v>37486939</v>
      </c>
      <c r="M99" s="589"/>
      <c r="N99" s="587">
        <v>521110064</v>
      </c>
      <c r="O99" s="587" t="s">
        <v>1014</v>
      </c>
      <c r="P99" s="613">
        <v>152426635</v>
      </c>
      <c r="Q99" s="589"/>
      <c r="R99" s="589"/>
      <c r="S99" s="589"/>
      <c r="T99" s="589"/>
    </row>
    <row r="100" spans="1:20">
      <c r="A100" s="587" t="s">
        <v>1656</v>
      </c>
      <c r="B100" s="587" t="s">
        <v>1014</v>
      </c>
      <c r="C100" s="636">
        <f t="shared" si="19"/>
        <v>37486939</v>
      </c>
      <c r="D100" s="589">
        <v>152426635</v>
      </c>
      <c r="E100" s="587" t="s">
        <v>1661</v>
      </c>
      <c r="F100" s="587" t="s">
        <v>1662</v>
      </c>
      <c r="G100" s="589"/>
      <c r="H100" s="588"/>
      <c r="I100" s="587">
        <v>521110064</v>
      </c>
      <c r="J100" s="587" t="s">
        <v>1014</v>
      </c>
      <c r="K100" s="613">
        <f>VLOOKUP(I100,'2025'!$A$468:$D$629,3,FALSE)</f>
        <v>48204852</v>
      </c>
      <c r="L100" s="613">
        <f t="shared" si="18"/>
        <v>48204852</v>
      </c>
      <c r="M100" s="589"/>
      <c r="N100" s="587" t="s">
        <v>1654</v>
      </c>
      <c r="O100" s="587" t="s">
        <v>1655</v>
      </c>
      <c r="P100" s="613">
        <v>179204612</v>
      </c>
      <c r="Q100" s="589"/>
      <c r="R100" s="589"/>
      <c r="S100" s="589"/>
      <c r="T100" s="589"/>
    </row>
    <row r="101" spans="1:20">
      <c r="A101" s="587" t="s">
        <v>1832</v>
      </c>
      <c r="B101" s="587" t="s">
        <v>1014</v>
      </c>
      <c r="C101" s="636">
        <f t="shared" si="19"/>
        <v>48204852</v>
      </c>
      <c r="D101" s="589">
        <v>179204612</v>
      </c>
      <c r="E101" s="587" t="s">
        <v>1663</v>
      </c>
      <c r="F101" s="587" t="s">
        <v>1664</v>
      </c>
      <c r="G101" s="588">
        <v>58184061</v>
      </c>
      <c r="H101" s="588"/>
      <c r="I101" s="587" t="s">
        <v>1654</v>
      </c>
      <c r="J101" s="587" t="s">
        <v>1655</v>
      </c>
      <c r="K101" s="613">
        <f>SUM(K94:K100)</f>
        <v>85691791</v>
      </c>
      <c r="L101" s="613">
        <f>SUM(L94:L100)</f>
        <v>85691791</v>
      </c>
      <c r="M101" s="589"/>
      <c r="N101" s="587" t="s">
        <v>1657</v>
      </c>
      <c r="O101" s="587" t="s">
        <v>1658</v>
      </c>
      <c r="P101" s="613"/>
      <c r="Q101" s="589"/>
      <c r="R101" s="589"/>
      <c r="S101" s="589"/>
      <c r="T101" s="589">
        <v>321613921</v>
      </c>
    </row>
    <row r="102" spans="1:20">
      <c r="A102" s="587" t="s">
        <v>1654</v>
      </c>
      <c r="B102" s="587" t="s">
        <v>1655</v>
      </c>
      <c r="C102" s="697">
        <f>SUM(C95:C101)</f>
        <v>85691791</v>
      </c>
      <c r="D102" s="589"/>
      <c r="E102" s="587" t="s">
        <v>1661</v>
      </c>
      <c r="F102" s="587" t="s">
        <v>1662</v>
      </c>
      <c r="G102" s="588">
        <v>58184061</v>
      </c>
      <c r="H102" s="588"/>
      <c r="I102" s="587" t="s">
        <v>1657</v>
      </c>
      <c r="J102" s="587" t="s">
        <v>1658</v>
      </c>
      <c r="K102" s="613"/>
      <c r="L102" s="613"/>
      <c r="M102" s="589"/>
      <c r="N102" s="587">
        <v>521121011</v>
      </c>
      <c r="O102" s="587" t="s">
        <v>1963</v>
      </c>
      <c r="P102" s="613">
        <v>8250000</v>
      </c>
      <c r="Q102" s="589">
        <v>251788527</v>
      </c>
      <c r="R102" s="589"/>
      <c r="S102" s="589"/>
      <c r="T102" s="589"/>
    </row>
    <row r="103" spans="1:20">
      <c r="A103" s="587" t="s">
        <v>1657</v>
      </c>
      <c r="B103" s="587" t="s">
        <v>1658</v>
      </c>
      <c r="C103" s="613"/>
      <c r="D103" s="589">
        <v>8250000</v>
      </c>
      <c r="E103" s="587" t="s">
        <v>1648</v>
      </c>
      <c r="F103" s="587" t="s">
        <v>1649</v>
      </c>
      <c r="G103" s="588">
        <v>806784424</v>
      </c>
      <c r="H103" s="589"/>
      <c r="I103" s="587">
        <v>521121011</v>
      </c>
      <c r="J103" s="587" t="s">
        <v>1963</v>
      </c>
      <c r="K103" s="613">
        <f>VLOOKUP(I103,'2025'!$A$468:$D$629,3,FALSE)</f>
        <v>0</v>
      </c>
      <c r="L103" s="613">
        <f>+K103</f>
        <v>0</v>
      </c>
      <c r="M103" s="589"/>
      <c r="N103" s="587" t="s">
        <v>1659</v>
      </c>
      <c r="O103" s="587" t="s">
        <v>1660</v>
      </c>
      <c r="P103" s="613">
        <v>10712743</v>
      </c>
      <c r="Q103" s="589"/>
      <c r="R103" s="589"/>
      <c r="S103" s="589"/>
      <c r="T103" s="589"/>
    </row>
    <row r="104" spans="1:20">
      <c r="A104" s="587">
        <v>521121011</v>
      </c>
      <c r="B104" s="587" t="s">
        <v>1963</v>
      </c>
      <c r="C104" s="613">
        <f>+K103</f>
        <v>0</v>
      </c>
      <c r="D104" s="589">
        <v>10712743</v>
      </c>
      <c r="E104" s="587" t="s">
        <v>1565</v>
      </c>
      <c r="F104" s="587" t="s">
        <v>1566</v>
      </c>
      <c r="G104" s="588">
        <v>10270579603</v>
      </c>
      <c r="H104" s="588"/>
      <c r="I104" s="587">
        <v>521121021</v>
      </c>
      <c r="J104" s="587" t="s">
        <v>1660</v>
      </c>
      <c r="K104" s="613">
        <f>VLOOKUP(I104,'2025'!$A$468:$D$629,3,FALSE)</f>
        <v>15093908</v>
      </c>
      <c r="L104" s="613">
        <f>+K104</f>
        <v>15093908</v>
      </c>
      <c r="M104" s="589"/>
      <c r="N104" s="587">
        <v>521121</v>
      </c>
      <c r="O104" s="587" t="s">
        <v>1658</v>
      </c>
      <c r="P104" s="613">
        <v>18962743</v>
      </c>
      <c r="Q104" s="589"/>
      <c r="R104" s="589"/>
      <c r="S104" s="589"/>
      <c r="T104" s="589"/>
    </row>
    <row r="105" spans="1:20">
      <c r="A105" s="587">
        <v>521121021</v>
      </c>
      <c r="B105" s="587" t="s">
        <v>1660</v>
      </c>
      <c r="C105" s="697">
        <f>+K104</f>
        <v>15093908</v>
      </c>
      <c r="D105" s="589">
        <v>18962743</v>
      </c>
      <c r="E105" s="587" t="s">
        <v>1665</v>
      </c>
      <c r="F105" s="587" t="s">
        <v>1666</v>
      </c>
      <c r="G105" s="589"/>
      <c r="H105" s="588"/>
      <c r="I105" s="587">
        <v>521121</v>
      </c>
      <c r="J105" s="587" t="s">
        <v>1658</v>
      </c>
      <c r="K105" s="613">
        <f>SUM(K103:K104)</f>
        <v>15093908</v>
      </c>
      <c r="L105" s="613">
        <f>SUM(L103:L104)</f>
        <v>15093908</v>
      </c>
      <c r="M105" s="589"/>
      <c r="N105" s="587" t="s">
        <v>1791</v>
      </c>
      <c r="O105" s="587" t="s">
        <v>1792</v>
      </c>
      <c r="P105" s="613"/>
      <c r="Q105" s="589"/>
      <c r="R105" s="589"/>
      <c r="S105" s="589"/>
      <c r="T105" s="589"/>
    </row>
    <row r="106" spans="1:20">
      <c r="A106" s="587">
        <v>521121</v>
      </c>
      <c r="B106" s="587" t="s">
        <v>1658</v>
      </c>
      <c r="C106" s="613">
        <f>SUM(C104:C105)</f>
        <v>15093908</v>
      </c>
      <c r="D106" s="589"/>
      <c r="E106" s="587" t="s">
        <v>1667</v>
      </c>
      <c r="F106" s="587" t="s">
        <v>1668</v>
      </c>
      <c r="G106" s="589"/>
      <c r="H106" s="588"/>
      <c r="I106" s="587" t="s">
        <v>1791</v>
      </c>
      <c r="J106" s="587" t="s">
        <v>1792</v>
      </c>
      <c r="K106" s="613"/>
      <c r="L106" s="613"/>
      <c r="M106" s="589"/>
      <c r="N106" s="587">
        <v>521131001</v>
      </c>
      <c r="O106" s="587" t="s">
        <v>1794</v>
      </c>
      <c r="P106" s="613">
        <v>4272727</v>
      </c>
      <c r="Q106" s="589"/>
      <c r="R106" s="589"/>
      <c r="S106" s="589"/>
      <c r="T106" s="589"/>
    </row>
    <row r="107" spans="1:20">
      <c r="A107" s="587" t="s">
        <v>1791</v>
      </c>
      <c r="B107" s="587" t="s">
        <v>1792</v>
      </c>
      <c r="C107" s="613"/>
      <c r="D107" s="589">
        <v>4272727</v>
      </c>
      <c r="E107" s="587" t="s">
        <v>1669</v>
      </c>
      <c r="F107" s="587" t="s">
        <v>1670</v>
      </c>
      <c r="G107" s="589"/>
      <c r="H107" s="589"/>
      <c r="I107" s="587">
        <v>521131001</v>
      </c>
      <c r="J107" s="587" t="s">
        <v>1794</v>
      </c>
      <c r="K107" s="613">
        <f>VLOOKUP(I107,'2025'!$A$468:$D$629,3,FALSE)</f>
        <v>0</v>
      </c>
      <c r="L107" s="612">
        <f>+K107</f>
        <v>0</v>
      </c>
      <c r="M107" s="589"/>
      <c r="N107" s="587" t="s">
        <v>2219</v>
      </c>
      <c r="O107" s="587" t="s">
        <v>2220</v>
      </c>
      <c r="P107" s="613">
        <v>82476</v>
      </c>
      <c r="Q107" s="589"/>
      <c r="R107" s="589"/>
      <c r="S107" s="589"/>
      <c r="T107" s="589"/>
    </row>
    <row r="108" spans="1:20">
      <c r="A108" s="587" t="s">
        <v>1793</v>
      </c>
      <c r="B108" s="587" t="s">
        <v>1794</v>
      </c>
      <c r="C108" s="612">
        <f>+K107</f>
        <v>0</v>
      </c>
      <c r="D108" s="589">
        <v>82476</v>
      </c>
      <c r="E108" s="587" t="s">
        <v>1671</v>
      </c>
      <c r="F108" s="587" t="s">
        <v>1672</v>
      </c>
      <c r="G108" s="588">
        <v>33328722</v>
      </c>
      <c r="H108" s="588"/>
      <c r="I108" s="587" t="s">
        <v>2219</v>
      </c>
      <c r="J108" s="587" t="s">
        <v>2220</v>
      </c>
      <c r="K108" s="613">
        <f>VLOOKUP(I108,'2025'!$A$468:$D$629,3,FALSE)</f>
        <v>0</v>
      </c>
      <c r="L108" s="612"/>
      <c r="M108" s="589"/>
      <c r="N108" s="587" t="s">
        <v>1791</v>
      </c>
      <c r="O108" s="587" t="s">
        <v>1792</v>
      </c>
      <c r="P108" s="613">
        <v>4355203</v>
      </c>
      <c r="Q108" s="589">
        <v>68954760</v>
      </c>
      <c r="R108" s="589"/>
      <c r="S108" s="589"/>
      <c r="T108" s="589"/>
    </row>
    <row r="109" spans="1:20">
      <c r="A109" s="587" t="s">
        <v>2219</v>
      </c>
      <c r="B109" s="587" t="s">
        <v>2220</v>
      </c>
      <c r="C109" s="612">
        <f>+K108</f>
        <v>0</v>
      </c>
      <c r="D109" s="589">
        <v>4355203</v>
      </c>
      <c r="E109" s="587" t="s">
        <v>1673</v>
      </c>
      <c r="F109" s="587" t="s">
        <v>1674</v>
      </c>
      <c r="G109" s="588">
        <v>62596002</v>
      </c>
      <c r="H109" s="588"/>
      <c r="I109" s="587" t="s">
        <v>1791</v>
      </c>
      <c r="J109" s="587" t="s">
        <v>1792</v>
      </c>
      <c r="K109" s="613">
        <f>+K107+K108</f>
        <v>0</v>
      </c>
      <c r="L109" s="613">
        <f>+L107</f>
        <v>0</v>
      </c>
      <c r="M109" s="589"/>
      <c r="N109" s="587" t="s">
        <v>1661</v>
      </c>
      <c r="O109" s="587" t="s">
        <v>1662</v>
      </c>
      <c r="P109" s="613"/>
      <c r="Q109" s="589"/>
      <c r="R109" s="589"/>
      <c r="S109" s="589"/>
      <c r="T109" s="589"/>
    </row>
    <row r="110" spans="1:20">
      <c r="A110" s="587" t="s">
        <v>1791</v>
      </c>
      <c r="B110" s="587" t="s">
        <v>1792</v>
      </c>
      <c r="C110" s="613">
        <f>+C108+C109</f>
        <v>0</v>
      </c>
      <c r="D110" s="589"/>
      <c r="E110" s="587" t="s">
        <v>1675</v>
      </c>
      <c r="F110" s="587" t="s">
        <v>1676</v>
      </c>
      <c r="G110" s="588">
        <v>7953000</v>
      </c>
      <c r="H110" s="589"/>
      <c r="I110" s="587" t="s">
        <v>1661</v>
      </c>
      <c r="J110" s="587" t="s">
        <v>1662</v>
      </c>
      <c r="K110" s="613"/>
      <c r="L110" s="613"/>
      <c r="M110" s="589"/>
      <c r="N110" s="587">
        <v>521151031</v>
      </c>
      <c r="O110" s="587" t="s">
        <v>1664</v>
      </c>
      <c r="P110" s="613">
        <v>31361906</v>
      </c>
      <c r="Q110" s="589"/>
      <c r="R110" s="589"/>
      <c r="S110" s="589"/>
      <c r="T110" s="589"/>
    </row>
    <row r="111" spans="1:20">
      <c r="A111" s="587" t="s">
        <v>1661</v>
      </c>
      <c r="B111" s="587" t="s">
        <v>1662</v>
      </c>
      <c r="C111" s="613"/>
      <c r="D111" s="589">
        <v>31361906</v>
      </c>
      <c r="E111" s="587" t="s">
        <v>1677</v>
      </c>
      <c r="F111" s="587" t="s">
        <v>1678</v>
      </c>
      <c r="G111" s="588">
        <v>237324</v>
      </c>
      <c r="H111" s="588"/>
      <c r="I111" s="587">
        <v>521151031</v>
      </c>
      <c r="J111" s="587" t="s">
        <v>1664</v>
      </c>
      <c r="K111" s="613">
        <f>VLOOKUP(I111,'2025'!$A$468:$D$629,3,FALSE)</f>
        <v>13073392</v>
      </c>
      <c r="L111" s="612">
        <f>+K111</f>
        <v>13073392</v>
      </c>
      <c r="M111" s="589"/>
      <c r="N111" s="587" t="s">
        <v>1661</v>
      </c>
      <c r="O111" s="587" t="s">
        <v>1662</v>
      </c>
      <c r="P111" s="613">
        <v>31361906</v>
      </c>
      <c r="Q111" s="589">
        <v>870634</v>
      </c>
      <c r="R111" s="589"/>
      <c r="S111" s="589"/>
      <c r="T111" s="589"/>
    </row>
    <row r="112" spans="1:20">
      <c r="A112" s="587" t="s">
        <v>1663</v>
      </c>
      <c r="B112" s="587" t="s">
        <v>1664</v>
      </c>
      <c r="C112" s="698">
        <f>+K111</f>
        <v>13073392</v>
      </c>
      <c r="D112" s="589">
        <v>31361906</v>
      </c>
      <c r="E112" s="587" t="s">
        <v>1795</v>
      </c>
      <c r="F112" s="587" t="s">
        <v>1796</v>
      </c>
      <c r="G112" s="588">
        <v>527794628</v>
      </c>
      <c r="H112" s="588"/>
      <c r="I112" s="587" t="s">
        <v>1661</v>
      </c>
      <c r="J112" s="587" t="s">
        <v>1662</v>
      </c>
      <c r="K112" s="613">
        <f>+K111</f>
        <v>13073392</v>
      </c>
      <c r="L112" s="613">
        <f>+L111</f>
        <v>13073392</v>
      </c>
      <c r="M112" s="589"/>
      <c r="N112" s="587" t="s">
        <v>1648</v>
      </c>
      <c r="O112" s="587" t="s">
        <v>1649</v>
      </c>
      <c r="P112" s="613">
        <v>566013047</v>
      </c>
      <c r="Q112" s="589"/>
      <c r="R112" s="589"/>
      <c r="S112" s="589"/>
      <c r="T112" s="589"/>
    </row>
    <row r="113" spans="1:20">
      <c r="A113" s="587" t="s">
        <v>1661</v>
      </c>
      <c r="B113" s="587" t="s">
        <v>1662</v>
      </c>
      <c r="C113" s="613">
        <f>+C112</f>
        <v>13073392</v>
      </c>
      <c r="D113" s="589">
        <v>566013047</v>
      </c>
      <c r="E113" s="587" t="s">
        <v>1669</v>
      </c>
      <c r="F113" s="587" t="s">
        <v>1670</v>
      </c>
      <c r="G113" s="588">
        <v>631909676</v>
      </c>
      <c r="H113" s="588"/>
      <c r="I113" s="587" t="s">
        <v>1648</v>
      </c>
      <c r="J113" s="587" t="s">
        <v>1649</v>
      </c>
      <c r="K113" s="613">
        <f>+K112+K109+K101+K92+K105</f>
        <v>239926610</v>
      </c>
      <c r="L113" s="613">
        <f>+L112+L109+L101+L92</f>
        <v>224832702</v>
      </c>
      <c r="M113" s="589"/>
      <c r="N113" s="587" t="s">
        <v>1565</v>
      </c>
      <c r="O113" s="587" t="s">
        <v>1566</v>
      </c>
      <c r="P113" s="612">
        <v>10916533390</v>
      </c>
      <c r="Q113" s="589"/>
      <c r="R113" s="589"/>
      <c r="S113" s="589"/>
      <c r="T113" s="589">
        <v>242455947</v>
      </c>
    </row>
    <row r="114" spans="1:20">
      <c r="A114" s="587" t="s">
        <v>1648</v>
      </c>
      <c r="B114" s="587" t="s">
        <v>1649</v>
      </c>
      <c r="C114" s="613">
        <f>+C113+C110+C106+C102+C93</f>
        <v>239926610</v>
      </c>
      <c r="D114" s="589">
        <v>10916533390</v>
      </c>
      <c r="E114" s="587" t="s">
        <v>1667</v>
      </c>
      <c r="F114" s="587" t="s">
        <v>1668</v>
      </c>
      <c r="G114" s="588">
        <v>631909676</v>
      </c>
      <c r="H114" s="589"/>
      <c r="I114" s="587" t="s">
        <v>1565</v>
      </c>
      <c r="J114" s="587" t="s">
        <v>1566</v>
      </c>
      <c r="K114" s="612">
        <f>+K113+K83</f>
        <v>5262492186</v>
      </c>
      <c r="L114" s="612">
        <f>+L113+L83</f>
        <v>5247398278</v>
      </c>
      <c r="M114" s="589"/>
      <c r="N114" s="587" t="s">
        <v>1665</v>
      </c>
      <c r="O114" s="587" t="s">
        <v>1666</v>
      </c>
      <c r="P114" s="613"/>
      <c r="Q114" s="589">
        <v>242455947</v>
      </c>
      <c r="R114" s="589"/>
      <c r="S114" s="589"/>
      <c r="T114" s="589"/>
    </row>
    <row r="115" spans="1:20">
      <c r="A115" s="587" t="s">
        <v>1565</v>
      </c>
      <c r="B115" s="587" t="s">
        <v>1566</v>
      </c>
      <c r="C115" s="612">
        <f>+C84+C114</f>
        <v>5262492186</v>
      </c>
      <c r="D115" s="589"/>
      <c r="E115" s="587" t="s">
        <v>1797</v>
      </c>
      <c r="F115" s="587" t="s">
        <v>1798</v>
      </c>
      <c r="G115" s="589"/>
      <c r="H115" s="589"/>
      <c r="I115" s="587" t="s">
        <v>1665</v>
      </c>
      <c r="J115" s="587" t="s">
        <v>1666</v>
      </c>
      <c r="K115" s="613"/>
      <c r="L115" s="613"/>
      <c r="M115" s="589"/>
      <c r="N115" s="587" t="s">
        <v>1667</v>
      </c>
      <c r="O115" s="587" t="s">
        <v>1668</v>
      </c>
      <c r="P115" s="613"/>
      <c r="Q115" s="589"/>
      <c r="R115" s="589"/>
      <c r="S115" s="589"/>
      <c r="T115" s="589"/>
    </row>
    <row r="116" spans="1:20">
      <c r="A116" s="587" t="s">
        <v>1665</v>
      </c>
      <c r="B116" s="587" t="s">
        <v>1666</v>
      </c>
      <c r="C116" s="613"/>
      <c r="D116" s="589"/>
      <c r="E116" s="587" t="s">
        <v>1799</v>
      </c>
      <c r="F116" s="587" t="s">
        <v>1800</v>
      </c>
      <c r="G116" s="588">
        <v>256331376</v>
      </c>
      <c r="H116" s="589"/>
      <c r="I116" s="587" t="s">
        <v>1667</v>
      </c>
      <c r="J116" s="587" t="s">
        <v>1668</v>
      </c>
      <c r="K116" s="613"/>
      <c r="L116" s="613"/>
      <c r="M116" s="589"/>
      <c r="N116" s="587" t="s">
        <v>1669</v>
      </c>
      <c r="O116" s="587" t="s">
        <v>1670</v>
      </c>
      <c r="P116" s="613"/>
      <c r="Q116" s="589"/>
      <c r="R116" s="589"/>
      <c r="S116" s="589"/>
      <c r="T116" s="589"/>
    </row>
    <row r="117" spans="1:20">
      <c r="A117" s="587" t="s">
        <v>1667</v>
      </c>
      <c r="B117" s="587" t="s">
        <v>1668</v>
      </c>
      <c r="C117" s="613"/>
      <c r="D117" s="589"/>
      <c r="E117" s="587" t="s">
        <v>1801</v>
      </c>
      <c r="F117" s="587" t="s">
        <v>1802</v>
      </c>
      <c r="G117" s="588">
        <v>33006105</v>
      </c>
      <c r="H117" s="588"/>
      <c r="I117" s="587" t="s">
        <v>1669</v>
      </c>
      <c r="J117" s="587" t="s">
        <v>1670</v>
      </c>
      <c r="K117" s="613"/>
      <c r="L117" s="613"/>
      <c r="M117" s="589"/>
      <c r="N117" s="587">
        <v>530101001</v>
      </c>
      <c r="O117" s="587" t="s">
        <v>1672</v>
      </c>
      <c r="P117" s="613">
        <v>37128507</v>
      </c>
      <c r="Q117" s="589"/>
      <c r="R117" s="589"/>
      <c r="S117" s="589"/>
      <c r="T117" s="589"/>
    </row>
    <row r="118" spans="1:20">
      <c r="A118" s="587" t="s">
        <v>1669</v>
      </c>
      <c r="B118" s="587" t="s">
        <v>1670</v>
      </c>
      <c r="C118" s="613"/>
      <c r="D118" s="589">
        <v>37128507</v>
      </c>
      <c r="E118" s="587" t="s">
        <v>1797</v>
      </c>
      <c r="F118" s="587" t="s">
        <v>1798</v>
      </c>
      <c r="G118" s="588">
        <v>289337481</v>
      </c>
      <c r="H118" s="588"/>
      <c r="I118" s="587">
        <v>530101001</v>
      </c>
      <c r="J118" s="587" t="s">
        <v>1672</v>
      </c>
      <c r="K118" s="613">
        <f>VLOOKUP(I118,'2025'!$A$468:$D$629,3,FALSE)</f>
        <v>21285067</v>
      </c>
      <c r="L118" s="613">
        <f>+K118</f>
        <v>21285067</v>
      </c>
      <c r="M118" s="589"/>
      <c r="N118" s="587">
        <v>530101011</v>
      </c>
      <c r="O118" s="587" t="s">
        <v>1674</v>
      </c>
      <c r="P118" s="613">
        <v>37086578</v>
      </c>
      <c r="Q118" s="589"/>
      <c r="R118" s="589"/>
      <c r="S118" s="589"/>
      <c r="T118" s="589"/>
    </row>
    <row r="119" spans="1:20">
      <c r="A119" s="587" t="s">
        <v>1671</v>
      </c>
      <c r="B119" s="587" t="s">
        <v>1672</v>
      </c>
      <c r="C119" s="636">
        <f>+K118</f>
        <v>21285067</v>
      </c>
      <c r="D119" s="589">
        <v>37086578</v>
      </c>
      <c r="E119" s="587" t="s">
        <v>1803</v>
      </c>
      <c r="F119" s="587" t="s">
        <v>1804</v>
      </c>
      <c r="G119" s="589"/>
      <c r="H119" s="588"/>
      <c r="I119" s="587">
        <v>530101011</v>
      </c>
      <c r="J119" s="587" t="s">
        <v>1674</v>
      </c>
      <c r="K119" s="613">
        <f>VLOOKUP(I119,'2025'!$A$468:$D$629,3,FALSE)</f>
        <v>34995658</v>
      </c>
      <c r="L119" s="613">
        <f t="shared" ref="L119:L122" si="20">+K119</f>
        <v>34995658</v>
      </c>
      <c r="M119" s="589"/>
      <c r="N119" s="587" t="s">
        <v>1869</v>
      </c>
      <c r="O119" s="587" t="s">
        <v>1870</v>
      </c>
      <c r="P119" s="613">
        <v>0</v>
      </c>
      <c r="Q119" s="589"/>
      <c r="R119" s="589"/>
      <c r="S119" s="589"/>
      <c r="T119" s="589"/>
    </row>
    <row r="120" spans="1:20">
      <c r="A120" s="587" t="s">
        <v>1673</v>
      </c>
      <c r="B120" s="587" t="s">
        <v>1674</v>
      </c>
      <c r="C120" s="636">
        <f t="shared" ref="C120:C123" si="21">+K119</f>
        <v>34995658</v>
      </c>
      <c r="D120" s="589">
        <v>0</v>
      </c>
      <c r="E120" s="587" t="s">
        <v>1935</v>
      </c>
      <c r="F120" s="587" t="s">
        <v>1875</v>
      </c>
      <c r="G120" s="588">
        <v>1909224</v>
      </c>
      <c r="H120" s="589"/>
      <c r="I120" s="587" t="s">
        <v>1869</v>
      </c>
      <c r="J120" s="587" t="s">
        <v>1870</v>
      </c>
      <c r="K120" s="613">
        <f>VLOOKUP(I120,'2025'!$A$468:$D$629,3,FALSE)</f>
        <v>1464310</v>
      </c>
      <c r="L120" s="613">
        <f t="shared" si="20"/>
        <v>1464310</v>
      </c>
      <c r="M120" s="589"/>
      <c r="N120" s="587">
        <v>530101091</v>
      </c>
      <c r="O120" s="587" t="s">
        <v>1676</v>
      </c>
      <c r="P120" s="613">
        <v>38528249</v>
      </c>
      <c r="Q120" s="589"/>
      <c r="R120" s="589"/>
      <c r="S120" s="589"/>
      <c r="T120" s="589"/>
    </row>
    <row r="121" spans="1:20">
      <c r="A121" s="587" t="s">
        <v>1869</v>
      </c>
      <c r="B121" s="587" t="s">
        <v>1870</v>
      </c>
      <c r="C121" s="636">
        <f t="shared" si="21"/>
        <v>1464310</v>
      </c>
      <c r="D121" s="589">
        <v>38528249</v>
      </c>
      <c r="E121" s="587" t="s">
        <v>1803</v>
      </c>
      <c r="F121" s="587" t="s">
        <v>1804</v>
      </c>
      <c r="G121" s="588">
        <v>1909224</v>
      </c>
      <c r="H121" s="588"/>
      <c r="I121" s="587">
        <v>530101091</v>
      </c>
      <c r="J121" s="587" t="s">
        <v>1676</v>
      </c>
      <c r="K121" s="613">
        <f>VLOOKUP(I121,'2025'!$A$468:$D$629,3,FALSE)</f>
        <v>12414324</v>
      </c>
      <c r="L121" s="613">
        <f t="shared" si="20"/>
        <v>12414324</v>
      </c>
      <c r="M121" s="589"/>
      <c r="N121" s="587">
        <v>530101093</v>
      </c>
      <c r="O121" s="587" t="s">
        <v>1796</v>
      </c>
      <c r="P121" s="613">
        <v>930542174</v>
      </c>
      <c r="Q121" s="589"/>
      <c r="R121" s="589"/>
      <c r="S121" s="589"/>
      <c r="T121" s="589"/>
    </row>
    <row r="122" spans="1:20">
      <c r="A122" s="587" t="s">
        <v>1675</v>
      </c>
      <c r="B122" s="587" t="s">
        <v>1676</v>
      </c>
      <c r="C122" s="636">
        <f t="shared" si="21"/>
        <v>12414324</v>
      </c>
      <c r="D122" s="589">
        <v>930542174</v>
      </c>
      <c r="E122" s="587" t="s">
        <v>1679</v>
      </c>
      <c r="F122" s="587" t="s">
        <v>1680</v>
      </c>
      <c r="G122" s="589"/>
      <c r="H122" s="588"/>
      <c r="I122" s="587">
        <v>530101093</v>
      </c>
      <c r="J122" s="587" t="s">
        <v>1796</v>
      </c>
      <c r="K122" s="613">
        <f>VLOOKUP(I122,'2025'!$A$468:$D$629,3,FALSE)</f>
        <v>486722400</v>
      </c>
      <c r="L122" s="613">
        <f t="shared" si="20"/>
        <v>486722400</v>
      </c>
      <c r="M122" s="589"/>
      <c r="N122" s="587" t="s">
        <v>1669</v>
      </c>
      <c r="O122" s="587" t="s">
        <v>1670</v>
      </c>
      <c r="P122" s="613">
        <v>1043285508</v>
      </c>
      <c r="Q122" s="589"/>
      <c r="R122" s="589"/>
      <c r="S122" s="589"/>
      <c r="T122" s="589"/>
    </row>
    <row r="123" spans="1:20">
      <c r="A123" s="587" t="s">
        <v>1795</v>
      </c>
      <c r="B123" s="587" t="s">
        <v>1796</v>
      </c>
      <c r="C123" s="636">
        <f t="shared" si="21"/>
        <v>486722400</v>
      </c>
      <c r="D123" s="589">
        <v>1043285508</v>
      </c>
      <c r="E123" s="587" t="s">
        <v>1681</v>
      </c>
      <c r="F123" s="587" t="s">
        <v>1682</v>
      </c>
      <c r="G123" s="588">
        <v>110312374</v>
      </c>
      <c r="H123" s="588"/>
      <c r="I123" s="587" t="s">
        <v>1669</v>
      </c>
      <c r="J123" s="587" t="s">
        <v>1670</v>
      </c>
      <c r="K123" s="613">
        <f>SUM(K118:K122)</f>
        <v>556881759</v>
      </c>
      <c r="L123" s="613">
        <f>SUM(L118:L122)</f>
        <v>556881759</v>
      </c>
      <c r="M123" s="589"/>
      <c r="N123" s="587" t="s">
        <v>1667</v>
      </c>
      <c r="O123" s="587" t="s">
        <v>1668</v>
      </c>
      <c r="P123" s="613">
        <v>1043285508</v>
      </c>
      <c r="Q123" s="589"/>
      <c r="R123" s="589"/>
      <c r="S123" s="589"/>
      <c r="T123" s="589"/>
    </row>
    <row r="124" spans="1:20">
      <c r="A124" s="587" t="s">
        <v>1669</v>
      </c>
      <c r="B124" s="587" t="s">
        <v>1670</v>
      </c>
      <c r="C124" s="697">
        <f>SUM(C119:C123)</f>
        <v>556881759</v>
      </c>
      <c r="D124" s="589">
        <v>1043285508</v>
      </c>
      <c r="E124" s="587" t="s">
        <v>1679</v>
      </c>
      <c r="F124" s="587" t="s">
        <v>1680</v>
      </c>
      <c r="G124" s="588">
        <v>110312374</v>
      </c>
      <c r="H124" s="588"/>
      <c r="I124" s="587" t="s">
        <v>1667</v>
      </c>
      <c r="J124" s="587" t="s">
        <v>1668</v>
      </c>
      <c r="K124" s="613">
        <f>+K123</f>
        <v>556881759</v>
      </c>
      <c r="L124" s="613">
        <f>+L123</f>
        <v>556881759</v>
      </c>
      <c r="N124" s="587" t="s">
        <v>1797</v>
      </c>
      <c r="O124" s="587" t="s">
        <v>1798</v>
      </c>
      <c r="P124" s="613"/>
    </row>
    <row r="125" spans="1:20">
      <c r="A125" s="587" t="s">
        <v>1667</v>
      </c>
      <c r="B125" s="587" t="s">
        <v>1668</v>
      </c>
      <c r="C125" s="613">
        <f>+C124</f>
        <v>556881759</v>
      </c>
      <c r="D125" s="589"/>
      <c r="E125" s="587" t="s">
        <v>1665</v>
      </c>
      <c r="F125" s="587" t="s">
        <v>1666</v>
      </c>
      <c r="G125" s="588">
        <v>1033468755</v>
      </c>
      <c r="H125" s="588"/>
      <c r="I125" s="587" t="s">
        <v>1797</v>
      </c>
      <c r="J125" s="587" t="s">
        <v>1798</v>
      </c>
      <c r="K125" s="613"/>
      <c r="L125" s="613"/>
      <c r="N125" s="587">
        <v>530201</v>
      </c>
      <c r="O125" s="587" t="s">
        <v>1800</v>
      </c>
      <c r="P125" s="613">
        <v>378782384</v>
      </c>
    </row>
    <row r="126" spans="1:20">
      <c r="A126" s="587" t="s">
        <v>1797</v>
      </c>
      <c r="B126" s="587" t="s">
        <v>1798</v>
      </c>
      <c r="C126" s="613"/>
      <c r="D126" s="589">
        <v>378782384</v>
      </c>
      <c r="E126" s="587" t="s">
        <v>1683</v>
      </c>
      <c r="F126" s="587" t="s">
        <v>1684</v>
      </c>
      <c r="G126" s="589"/>
      <c r="H126" s="588"/>
      <c r="I126" s="587">
        <v>530201</v>
      </c>
      <c r="J126" s="587" t="s">
        <v>1800</v>
      </c>
      <c r="K126" s="613">
        <f>VLOOKUP(I126,'2025'!$A$468:$D$629,3,FALSE)</f>
        <v>189391194</v>
      </c>
      <c r="L126" s="613">
        <f>+K126</f>
        <v>189391194</v>
      </c>
      <c r="N126" s="587">
        <v>530202</v>
      </c>
      <c r="O126" s="587" t="s">
        <v>1802</v>
      </c>
      <c r="P126" s="613">
        <v>28001245</v>
      </c>
    </row>
    <row r="127" spans="1:20">
      <c r="A127" s="587" t="s">
        <v>1799</v>
      </c>
      <c r="B127" s="587" t="s">
        <v>1800</v>
      </c>
      <c r="C127" s="613">
        <f>+K126</f>
        <v>189391194</v>
      </c>
      <c r="D127" s="589">
        <v>28001245</v>
      </c>
      <c r="E127" s="587" t="s">
        <v>1685</v>
      </c>
      <c r="F127" s="587" t="s">
        <v>1684</v>
      </c>
      <c r="G127" s="589"/>
      <c r="H127" s="588"/>
      <c r="I127" s="587">
        <v>530202</v>
      </c>
      <c r="J127" s="587" t="s">
        <v>1802</v>
      </c>
      <c r="K127" s="613">
        <f>VLOOKUP(I127,'2025'!$A$468:$D$629,3,FALSE)</f>
        <v>13037114</v>
      </c>
      <c r="L127" s="613">
        <f>+K127</f>
        <v>13037114</v>
      </c>
      <c r="N127" s="587" t="s">
        <v>1797</v>
      </c>
      <c r="O127" s="587" t="s">
        <v>1798</v>
      </c>
      <c r="P127" s="613">
        <v>406783629</v>
      </c>
    </row>
    <row r="128" spans="1:20">
      <c r="A128" s="587" t="s">
        <v>1801</v>
      </c>
      <c r="B128" s="587" t="s">
        <v>1802</v>
      </c>
      <c r="C128" s="613">
        <f>+K127</f>
        <v>13037114</v>
      </c>
      <c r="D128" s="589">
        <v>406783629</v>
      </c>
      <c r="E128" s="587" t="s">
        <v>1686</v>
      </c>
      <c r="F128" s="587" t="s">
        <v>1687</v>
      </c>
      <c r="G128" s="589"/>
      <c r="H128" s="588"/>
      <c r="I128" s="587" t="s">
        <v>1797</v>
      </c>
      <c r="J128" s="587" t="s">
        <v>1798</v>
      </c>
      <c r="K128" s="613">
        <f>SUM(K126:K127)</f>
        <v>202428308</v>
      </c>
      <c r="L128" s="613">
        <f>SUM(L126:L127)</f>
        <v>202428308</v>
      </c>
      <c r="N128" s="587" t="s">
        <v>1803</v>
      </c>
      <c r="O128" s="587" t="s">
        <v>1804</v>
      </c>
      <c r="P128" s="612"/>
    </row>
    <row r="129" spans="1:16">
      <c r="A129" s="587" t="s">
        <v>1797</v>
      </c>
      <c r="B129" s="587" t="s">
        <v>1798</v>
      </c>
      <c r="C129" s="613">
        <f>SUM(C127:C128)</f>
        <v>202428308</v>
      </c>
      <c r="D129" s="589"/>
      <c r="E129" s="587" t="s">
        <v>1688</v>
      </c>
      <c r="F129" s="587" t="s">
        <v>1689</v>
      </c>
      <c r="G129" s="588">
        <v>238547418</v>
      </c>
      <c r="I129" s="587" t="s">
        <v>1803</v>
      </c>
      <c r="J129" s="587" t="s">
        <v>1804</v>
      </c>
      <c r="K129" s="612"/>
      <c r="L129" s="612"/>
      <c r="N129" s="587" t="s">
        <v>2259</v>
      </c>
      <c r="O129" s="587" t="s">
        <v>1805</v>
      </c>
      <c r="P129" s="613">
        <v>10883148</v>
      </c>
    </row>
    <row r="130" spans="1:16">
      <c r="A130" s="587" t="s">
        <v>1803</v>
      </c>
      <c r="B130" s="587" t="s">
        <v>1804</v>
      </c>
      <c r="C130" s="612"/>
      <c r="D130" s="589">
        <v>10883148</v>
      </c>
      <c r="E130" s="587" t="s">
        <v>1690</v>
      </c>
      <c r="F130" s="587" t="s">
        <v>1691</v>
      </c>
      <c r="G130" s="588">
        <v>24356684</v>
      </c>
      <c r="I130" s="587" t="s">
        <v>2259</v>
      </c>
      <c r="J130" s="587" t="s">
        <v>1805</v>
      </c>
      <c r="K130" s="613">
        <f>VLOOKUP(I130,'2025'!$A$468:$D$629,3,FALSE)</f>
        <v>324000</v>
      </c>
      <c r="L130" s="612">
        <f>+K130</f>
        <v>324000</v>
      </c>
      <c r="N130" s="587">
        <v>530306</v>
      </c>
      <c r="O130" s="587" t="s">
        <v>1875</v>
      </c>
      <c r="P130" s="613">
        <v>2569564</v>
      </c>
    </row>
    <row r="131" spans="1:16">
      <c r="A131" s="587" t="s">
        <v>2259</v>
      </c>
      <c r="B131" s="587" t="s">
        <v>1805</v>
      </c>
      <c r="C131" s="698">
        <f>+K130</f>
        <v>324000</v>
      </c>
      <c r="D131" s="589">
        <v>2569564</v>
      </c>
      <c r="E131" s="587" t="s">
        <v>1686</v>
      </c>
      <c r="F131" s="587" t="s">
        <v>1687</v>
      </c>
      <c r="G131" s="588">
        <v>262904102</v>
      </c>
      <c r="I131" s="587">
        <v>530306</v>
      </c>
      <c r="J131" s="587" t="s">
        <v>1875</v>
      </c>
      <c r="K131" s="613">
        <f>VLOOKUP(I131,'2025'!$A$468:$D$629,3,FALSE)</f>
        <v>1697642</v>
      </c>
      <c r="L131" s="613">
        <f>+K131</f>
        <v>1697642</v>
      </c>
      <c r="N131" s="587" t="s">
        <v>1803</v>
      </c>
      <c r="O131" s="587" t="s">
        <v>1804</v>
      </c>
      <c r="P131" s="613">
        <v>13452712</v>
      </c>
    </row>
    <row r="132" spans="1:16">
      <c r="A132" s="587" t="s">
        <v>1935</v>
      </c>
      <c r="B132" s="587" t="s">
        <v>1875</v>
      </c>
      <c r="C132" s="697">
        <f>+K131</f>
        <v>1697642</v>
      </c>
      <c r="D132" s="589">
        <v>13452712</v>
      </c>
      <c r="E132" s="587" t="s">
        <v>1692</v>
      </c>
      <c r="F132" s="587" t="s">
        <v>1693</v>
      </c>
      <c r="G132" s="589"/>
      <c r="I132" s="587" t="s">
        <v>1803</v>
      </c>
      <c r="J132" s="587" t="s">
        <v>1804</v>
      </c>
      <c r="K132" s="613">
        <f>SUM(K130:K131)</f>
        <v>2021642</v>
      </c>
      <c r="L132" s="613">
        <f>SUM(L130:L131)</f>
        <v>2021642</v>
      </c>
      <c r="N132" s="587" t="s">
        <v>1679</v>
      </c>
      <c r="O132" s="587" t="s">
        <v>1680</v>
      </c>
      <c r="P132" s="613"/>
    </row>
    <row r="133" spans="1:16">
      <c r="A133" s="587" t="s">
        <v>1803</v>
      </c>
      <c r="B133" s="587" t="s">
        <v>1804</v>
      </c>
      <c r="C133" s="613">
        <f>SUM(C131:C132)</f>
        <v>2021642</v>
      </c>
      <c r="D133" s="589"/>
      <c r="E133" s="587" t="s">
        <v>1694</v>
      </c>
      <c r="F133" s="587" t="s">
        <v>1695</v>
      </c>
      <c r="G133" s="588">
        <v>432027022</v>
      </c>
      <c r="I133" s="587" t="s">
        <v>1679</v>
      </c>
      <c r="J133" s="587" t="s">
        <v>1680</v>
      </c>
      <c r="K133" s="613"/>
      <c r="L133" s="613"/>
      <c r="N133" s="587">
        <v>530801</v>
      </c>
      <c r="O133" s="587" t="s">
        <v>1682</v>
      </c>
      <c r="P133" s="613">
        <v>75418571</v>
      </c>
    </row>
    <row r="134" spans="1:16">
      <c r="A134" s="587" t="s">
        <v>1679</v>
      </c>
      <c r="B134" s="587" t="s">
        <v>1680</v>
      </c>
      <c r="C134" s="613"/>
      <c r="D134" s="589">
        <v>75418571</v>
      </c>
      <c r="E134" s="587">
        <v>540111091</v>
      </c>
      <c r="F134" s="587" t="s">
        <v>1984</v>
      </c>
      <c r="G134" s="588">
        <v>400</v>
      </c>
      <c r="I134" s="587">
        <v>530801</v>
      </c>
      <c r="J134" s="587" t="s">
        <v>1682</v>
      </c>
      <c r="K134" s="613">
        <f>VLOOKUP(I134,'2025'!$A$468:$D$629,3,FALSE)</f>
        <v>32984478</v>
      </c>
      <c r="L134" s="612">
        <f>+K134</f>
        <v>32984478</v>
      </c>
      <c r="N134" s="587" t="s">
        <v>1679</v>
      </c>
      <c r="O134" s="587" t="s">
        <v>1680</v>
      </c>
      <c r="P134" s="613">
        <v>75418571</v>
      </c>
    </row>
    <row r="135" spans="1:16">
      <c r="A135" s="587" t="s">
        <v>1681</v>
      </c>
      <c r="B135" s="587" t="s">
        <v>1682</v>
      </c>
      <c r="C135" s="673">
        <f>+K134</f>
        <v>32984478</v>
      </c>
      <c r="D135" s="589">
        <v>75418571</v>
      </c>
      <c r="E135" s="587" t="s">
        <v>1696</v>
      </c>
      <c r="F135" s="587" t="s">
        <v>1697</v>
      </c>
      <c r="G135" s="588">
        <v>684000</v>
      </c>
      <c r="I135" s="587" t="s">
        <v>1679</v>
      </c>
      <c r="J135" s="587" t="s">
        <v>1680</v>
      </c>
      <c r="K135" s="613">
        <f>+K134</f>
        <v>32984478</v>
      </c>
      <c r="L135" s="613">
        <f>+L134</f>
        <v>32984478</v>
      </c>
      <c r="N135" s="587" t="s">
        <v>1665</v>
      </c>
      <c r="O135" s="587" t="s">
        <v>1666</v>
      </c>
      <c r="P135" s="613">
        <v>1538940420</v>
      </c>
    </row>
    <row r="136" spans="1:16">
      <c r="A136" s="587" t="s">
        <v>1679</v>
      </c>
      <c r="B136" s="587" t="s">
        <v>1680</v>
      </c>
      <c r="C136" s="613">
        <f>+C135</f>
        <v>32984478</v>
      </c>
      <c r="D136" s="589">
        <v>1538940420</v>
      </c>
      <c r="E136" s="587" t="s">
        <v>1692</v>
      </c>
      <c r="F136" s="587" t="s">
        <v>1693</v>
      </c>
      <c r="G136" s="588">
        <v>432711422</v>
      </c>
      <c r="I136" s="587" t="s">
        <v>1665</v>
      </c>
      <c r="J136" s="587" t="s">
        <v>1666</v>
      </c>
      <c r="K136" s="613">
        <f>+K135+K132+K128+K124</f>
        <v>794316187</v>
      </c>
      <c r="L136" s="613">
        <f>+L135+L132+L128+L124</f>
        <v>794316187</v>
      </c>
      <c r="N136" s="587" t="s">
        <v>1683</v>
      </c>
      <c r="O136" s="587" t="s">
        <v>1684</v>
      </c>
      <c r="P136" s="612"/>
    </row>
    <row r="137" spans="1:16">
      <c r="A137" s="587" t="s">
        <v>1665</v>
      </c>
      <c r="B137" s="587" t="s">
        <v>1666</v>
      </c>
      <c r="C137" s="613">
        <f>+C136+C133+C129+C125</f>
        <v>794316187</v>
      </c>
      <c r="D137" s="589"/>
      <c r="E137" s="587" t="s">
        <v>1685</v>
      </c>
      <c r="F137" s="587" t="s">
        <v>1684</v>
      </c>
      <c r="G137" s="588">
        <v>695615524</v>
      </c>
      <c r="I137" s="587" t="s">
        <v>1683</v>
      </c>
      <c r="J137" s="587" t="s">
        <v>1684</v>
      </c>
      <c r="K137" s="612"/>
      <c r="L137" s="612"/>
      <c r="N137" s="587" t="s">
        <v>1685</v>
      </c>
      <c r="O137" s="587" t="s">
        <v>1684</v>
      </c>
      <c r="P137" s="613"/>
    </row>
    <row r="138" spans="1:16">
      <c r="A138" s="587" t="s">
        <v>1683</v>
      </c>
      <c r="B138" s="587" t="s">
        <v>1684</v>
      </c>
      <c r="C138" s="612"/>
      <c r="D138" s="589"/>
      <c r="E138" s="587" t="s">
        <v>1683</v>
      </c>
      <c r="F138" s="587" t="s">
        <v>1684</v>
      </c>
      <c r="G138" s="588">
        <v>695615524</v>
      </c>
      <c r="I138" s="587" t="s">
        <v>1685</v>
      </c>
      <c r="J138" s="587" t="s">
        <v>1684</v>
      </c>
      <c r="K138" s="613"/>
      <c r="L138" s="613"/>
      <c r="N138" s="587" t="s">
        <v>1686</v>
      </c>
      <c r="O138" s="587" t="s">
        <v>1687</v>
      </c>
      <c r="P138" s="613"/>
    </row>
    <row r="139" spans="1:16">
      <c r="A139" s="587" t="s">
        <v>1685</v>
      </c>
      <c r="B139" s="587" t="s">
        <v>1684</v>
      </c>
      <c r="C139" s="613"/>
      <c r="D139" s="589"/>
      <c r="E139" s="587"/>
      <c r="F139" s="587"/>
      <c r="G139" s="588"/>
      <c r="I139" s="587" t="s">
        <v>1686</v>
      </c>
      <c r="J139" s="587" t="s">
        <v>1687</v>
      </c>
      <c r="K139" s="613"/>
      <c r="L139" s="613"/>
      <c r="N139" s="587">
        <v>540101001</v>
      </c>
      <c r="O139" s="587" t="s">
        <v>1872</v>
      </c>
      <c r="P139" s="613">
        <v>1325575817</v>
      </c>
    </row>
    <row r="140" spans="1:16">
      <c r="A140" s="587" t="s">
        <v>1686</v>
      </c>
      <c r="B140" s="587" t="s">
        <v>1687</v>
      </c>
      <c r="C140" s="613"/>
      <c r="D140" s="589">
        <v>1325575817</v>
      </c>
      <c r="E140" s="587">
        <v>55</v>
      </c>
      <c r="F140" s="587" t="s">
        <v>1966</v>
      </c>
      <c r="G140" s="588"/>
      <c r="I140" s="587">
        <v>540101001</v>
      </c>
      <c r="J140" s="587" t="s">
        <v>1872</v>
      </c>
      <c r="K140" s="613">
        <f>VLOOKUP(I140,'2025'!$A$468:$D$629,3,FALSE)</f>
        <v>396329572</v>
      </c>
      <c r="L140" s="613">
        <f>+K140</f>
        <v>396329572</v>
      </c>
      <c r="N140" s="587">
        <v>540101002</v>
      </c>
      <c r="O140" s="587" t="s">
        <v>1689</v>
      </c>
      <c r="P140" s="613">
        <v>661676461</v>
      </c>
    </row>
    <row r="141" spans="1:16">
      <c r="A141" s="587">
        <v>540101001</v>
      </c>
      <c r="B141" s="587" t="s">
        <v>1872</v>
      </c>
      <c r="C141" s="613">
        <f>+K140</f>
        <v>396329572</v>
      </c>
      <c r="D141" s="589">
        <v>661676461</v>
      </c>
      <c r="E141" s="587">
        <v>5501</v>
      </c>
      <c r="F141" s="587" t="s">
        <v>1966</v>
      </c>
      <c r="G141" s="588"/>
      <c r="I141" s="587">
        <v>540101002</v>
      </c>
      <c r="J141" s="587" t="s">
        <v>1689</v>
      </c>
      <c r="K141" s="613">
        <f>VLOOKUP(I141,'2025'!$A$468:$D$629,3,FALSE)</f>
        <v>526547948</v>
      </c>
      <c r="L141" s="613">
        <f t="shared" ref="L141:L143" si="22">+K141</f>
        <v>526547948</v>
      </c>
      <c r="N141" s="587">
        <v>540101011</v>
      </c>
      <c r="O141" s="587" t="s">
        <v>1691</v>
      </c>
      <c r="P141" s="613">
        <v>17005820</v>
      </c>
    </row>
    <row r="142" spans="1:16">
      <c r="A142" s="587">
        <v>540101002</v>
      </c>
      <c r="B142" s="587" t="s">
        <v>1689</v>
      </c>
      <c r="C142" s="613">
        <f t="shared" ref="C142:C144" si="23">+K141</f>
        <v>526547948</v>
      </c>
      <c r="D142" s="589">
        <v>17005820</v>
      </c>
      <c r="E142" s="587">
        <v>550101</v>
      </c>
      <c r="F142" s="587" t="s">
        <v>1967</v>
      </c>
      <c r="G142" s="588"/>
      <c r="I142" s="587">
        <v>540101011</v>
      </c>
      <c r="J142" s="587" t="s">
        <v>1691</v>
      </c>
      <c r="K142" s="613">
        <f>VLOOKUP(I142,'2025'!$A$468:$D$629,3,FALSE)</f>
        <v>13652792</v>
      </c>
      <c r="L142" s="613">
        <f t="shared" si="22"/>
        <v>13652792</v>
      </c>
      <c r="N142" s="587">
        <v>540101091</v>
      </c>
      <c r="O142" s="587" t="s">
        <v>2199</v>
      </c>
      <c r="P142" s="613">
        <v>74523374</v>
      </c>
    </row>
    <row r="143" spans="1:16">
      <c r="A143" s="587">
        <v>540101011</v>
      </c>
      <c r="B143" s="587" t="s">
        <v>1691</v>
      </c>
      <c r="C143" s="613">
        <f t="shared" si="23"/>
        <v>13652792</v>
      </c>
      <c r="D143" s="589">
        <v>74523374</v>
      </c>
      <c r="E143" s="294">
        <v>550101001</v>
      </c>
      <c r="F143" s="294" t="s">
        <v>1085</v>
      </c>
      <c r="G143" s="589">
        <v>341927720</v>
      </c>
      <c r="I143" s="587">
        <v>540101091</v>
      </c>
      <c r="J143" s="587" t="s">
        <v>2199</v>
      </c>
      <c r="K143" s="613">
        <f>VLOOKUP(I143,'2025'!$A$468:$D$629,3,FALSE)</f>
        <v>5693527</v>
      </c>
      <c r="L143" s="613">
        <f t="shared" si="22"/>
        <v>5693527</v>
      </c>
      <c r="N143" s="587" t="s">
        <v>1686</v>
      </c>
      <c r="O143" s="587" t="s">
        <v>1687</v>
      </c>
      <c r="P143" s="612">
        <v>2078781472</v>
      </c>
    </row>
    <row r="144" spans="1:16">
      <c r="A144" s="587">
        <v>540101091</v>
      </c>
      <c r="B144" s="587" t="s">
        <v>2199</v>
      </c>
      <c r="C144" s="613">
        <f t="shared" si="23"/>
        <v>5693527</v>
      </c>
      <c r="D144" s="589">
        <v>2078781472</v>
      </c>
      <c r="E144" s="294">
        <v>550101</v>
      </c>
      <c r="F144" s="294" t="s">
        <v>1967</v>
      </c>
      <c r="G144" s="589">
        <v>341927720</v>
      </c>
      <c r="I144" s="587" t="s">
        <v>1686</v>
      </c>
      <c r="J144" s="587" t="s">
        <v>1687</v>
      </c>
      <c r="K144" s="612">
        <f>SUM(K140:K143)</f>
        <v>942223839</v>
      </c>
      <c r="L144" s="612">
        <f>SUM(L140:L143)</f>
        <v>942223839</v>
      </c>
      <c r="N144" s="587" t="s">
        <v>1692</v>
      </c>
      <c r="O144" s="587" t="s">
        <v>1693</v>
      </c>
      <c r="P144" s="613"/>
    </row>
    <row r="145" spans="1:16">
      <c r="A145" s="587" t="s">
        <v>1686</v>
      </c>
      <c r="B145" s="587" t="s">
        <v>1687</v>
      </c>
      <c r="C145" s="612">
        <f>SUM(C141:C144)</f>
        <v>942223839</v>
      </c>
      <c r="D145" s="589"/>
      <c r="E145" s="294">
        <v>5501</v>
      </c>
      <c r="F145" s="294" t="s">
        <v>1966</v>
      </c>
      <c r="G145" s="589">
        <v>341927720</v>
      </c>
      <c r="I145" s="587" t="s">
        <v>1692</v>
      </c>
      <c r="J145" s="587" t="s">
        <v>1693</v>
      </c>
      <c r="K145" s="613"/>
      <c r="L145" s="613"/>
      <c r="N145" s="587">
        <v>540111001</v>
      </c>
      <c r="O145" s="587" t="s">
        <v>1695</v>
      </c>
      <c r="P145" s="613">
        <v>289102659</v>
      </c>
    </row>
    <row r="146" spans="1:16">
      <c r="A146" s="587" t="s">
        <v>1692</v>
      </c>
      <c r="B146" s="587" t="s">
        <v>1693</v>
      </c>
      <c r="C146" s="613"/>
      <c r="D146" s="589">
        <v>289102659</v>
      </c>
      <c r="E146" s="294">
        <v>55</v>
      </c>
      <c r="F146" s="294" t="s">
        <v>1966</v>
      </c>
      <c r="G146" s="589">
        <v>341927720</v>
      </c>
      <c r="I146" s="587">
        <v>540111001</v>
      </c>
      <c r="J146" s="587" t="s">
        <v>1695</v>
      </c>
      <c r="K146" s="613">
        <f>VLOOKUP(I146,'2025'!$A$468:$D$629,3,FALSE)</f>
        <v>283803127</v>
      </c>
      <c r="L146" s="613">
        <f>+K146</f>
        <v>283803127</v>
      </c>
      <c r="N146" s="587">
        <v>540111013</v>
      </c>
      <c r="O146" s="587" t="s">
        <v>1964</v>
      </c>
      <c r="P146" s="613"/>
    </row>
    <row r="147" spans="1:16">
      <c r="A147" s="587">
        <v>540111001</v>
      </c>
      <c r="B147" s="587" t="s">
        <v>1695</v>
      </c>
      <c r="C147" s="613">
        <f>+K146</f>
        <v>283803127</v>
      </c>
      <c r="D147" s="589"/>
      <c r="E147" s="294">
        <v>5</v>
      </c>
      <c r="F147" s="294" t="s">
        <v>1564</v>
      </c>
      <c r="G147" s="589">
        <v>12341591602</v>
      </c>
      <c r="I147" s="587">
        <v>540111013</v>
      </c>
      <c r="J147" s="587" t="s">
        <v>2466</v>
      </c>
      <c r="K147" s="613">
        <f>VLOOKUP(I147,'2025'!$A$468:$D$629,3,FALSE)</f>
        <v>405160000</v>
      </c>
      <c r="L147" s="613">
        <f t="shared" ref="L147:L149" si="24">+K147</f>
        <v>405160000</v>
      </c>
      <c r="N147" s="587">
        <v>540111150</v>
      </c>
      <c r="O147" s="587" t="s">
        <v>1697</v>
      </c>
      <c r="P147" s="613">
        <v>18265127</v>
      </c>
    </row>
    <row r="148" spans="1:16">
      <c r="A148" s="587">
        <v>540111013</v>
      </c>
      <c r="B148" s="587" t="s">
        <v>2466</v>
      </c>
      <c r="C148" s="697">
        <f>+K147</f>
        <v>405160000</v>
      </c>
      <c r="D148" s="589">
        <v>18265127</v>
      </c>
      <c r="E148" s="294" t="s">
        <v>1381</v>
      </c>
      <c r="F148" s="294" t="s">
        <v>1382</v>
      </c>
      <c r="G148" s="589">
        <v>-2400778696</v>
      </c>
      <c r="I148" s="587">
        <v>540111150</v>
      </c>
      <c r="J148" s="587" t="s">
        <v>1697</v>
      </c>
      <c r="K148" s="613">
        <f>VLOOKUP(I148,'2025'!$A$468:$D$629,3,FALSE)</f>
        <v>2215000</v>
      </c>
      <c r="L148" s="613">
        <f t="shared" si="24"/>
        <v>2215000</v>
      </c>
      <c r="N148" s="587">
        <v>540111151</v>
      </c>
      <c r="O148" s="587" t="s">
        <v>1965</v>
      </c>
      <c r="P148" s="613"/>
    </row>
    <row r="149" spans="1:16">
      <c r="A149" s="587">
        <v>540111150</v>
      </c>
      <c r="B149" s="587" t="s">
        <v>1697</v>
      </c>
      <c r="C149" s="697">
        <f t="shared" ref="C149:C150" si="25">+K148</f>
        <v>2215000</v>
      </c>
      <c r="D149" s="589"/>
      <c r="E149" s="294" t="s">
        <v>1381</v>
      </c>
      <c r="F149" s="294" t="s">
        <v>1698</v>
      </c>
      <c r="G149" s="589">
        <v>0</v>
      </c>
      <c r="I149" s="587">
        <v>540111151</v>
      </c>
      <c r="J149" s="587" t="s">
        <v>1965</v>
      </c>
      <c r="K149" s="613"/>
      <c r="L149" s="613">
        <f t="shared" si="24"/>
        <v>0</v>
      </c>
      <c r="N149" s="587">
        <v>540111</v>
      </c>
      <c r="O149" s="587" t="s">
        <v>1693</v>
      </c>
      <c r="P149" s="613">
        <v>307367786</v>
      </c>
    </row>
    <row r="150" spans="1:16">
      <c r="A150" s="587">
        <v>540111151</v>
      </c>
      <c r="B150" s="587" t="s">
        <v>1965</v>
      </c>
      <c r="C150" s="613">
        <f t="shared" si="25"/>
        <v>0</v>
      </c>
      <c r="D150" s="589">
        <v>307367786</v>
      </c>
      <c r="I150" s="587">
        <v>540111</v>
      </c>
      <c r="J150" s="587" t="s">
        <v>1693</v>
      </c>
      <c r="K150" s="613">
        <f>SUM(K146:K149)</f>
        <v>691178127</v>
      </c>
      <c r="L150" s="613">
        <f>SUM(L146:L149)</f>
        <v>691178127</v>
      </c>
      <c r="N150" s="587">
        <v>5401</v>
      </c>
      <c r="O150" s="587" t="s">
        <v>1684</v>
      </c>
      <c r="P150" s="612">
        <v>2386149258</v>
      </c>
    </row>
    <row r="151" spans="1:16">
      <c r="A151" s="587">
        <v>540111</v>
      </c>
      <c r="B151" s="587" t="s">
        <v>1693</v>
      </c>
      <c r="C151" s="613">
        <f>SUM(C146:C150)</f>
        <v>691178127</v>
      </c>
      <c r="D151" s="589">
        <v>2386149258</v>
      </c>
      <c r="I151" s="587">
        <v>5401</v>
      </c>
      <c r="J151" s="587" t="s">
        <v>1684</v>
      </c>
      <c r="K151" s="612">
        <f>+K150+K144</f>
        <v>1633401966</v>
      </c>
      <c r="L151" s="612">
        <f>+L150+L144</f>
        <v>1633401966</v>
      </c>
      <c r="N151" s="587">
        <v>54</v>
      </c>
      <c r="O151" s="587" t="s">
        <v>1684</v>
      </c>
      <c r="P151" s="613">
        <v>2386149258</v>
      </c>
    </row>
    <row r="152" spans="1:16">
      <c r="A152" s="587">
        <v>5401</v>
      </c>
      <c r="B152" s="587" t="s">
        <v>1684</v>
      </c>
      <c r="C152" s="612">
        <f>+C151+C145</f>
        <v>1633401966</v>
      </c>
      <c r="D152" s="589">
        <v>2386149258</v>
      </c>
      <c r="I152" s="587">
        <v>54</v>
      </c>
      <c r="J152" s="587" t="s">
        <v>1684</v>
      </c>
      <c r="K152" s="613">
        <f>+K151</f>
        <v>1633401966</v>
      </c>
      <c r="L152" s="613">
        <f>+L151</f>
        <v>1633401966</v>
      </c>
      <c r="N152" s="587">
        <v>55</v>
      </c>
      <c r="O152" s="587" t="s">
        <v>1966</v>
      </c>
      <c r="P152" s="613"/>
    </row>
    <row r="153" spans="1:16">
      <c r="A153" s="587">
        <v>54</v>
      </c>
      <c r="B153" s="587" t="s">
        <v>1684</v>
      </c>
      <c r="C153" s="613">
        <f>+C152</f>
        <v>1633401966</v>
      </c>
      <c r="D153" s="589"/>
      <c r="I153" s="587">
        <v>55</v>
      </c>
      <c r="J153" s="587" t="s">
        <v>1966</v>
      </c>
      <c r="K153" s="613"/>
      <c r="L153" s="613"/>
      <c r="N153" s="587">
        <v>5501</v>
      </c>
      <c r="O153" s="587" t="s">
        <v>1966</v>
      </c>
      <c r="P153" s="613"/>
    </row>
    <row r="154" spans="1:16">
      <c r="A154" s="587">
        <v>55</v>
      </c>
      <c r="B154" s="587" t="s">
        <v>1966</v>
      </c>
      <c r="C154" s="613"/>
      <c r="D154" s="589"/>
      <c r="I154" s="587">
        <v>5501</v>
      </c>
      <c r="J154" s="587" t="s">
        <v>1966</v>
      </c>
      <c r="K154" s="613"/>
      <c r="L154" s="613"/>
      <c r="N154" s="587">
        <v>550101</v>
      </c>
      <c r="O154" s="587" t="s">
        <v>1967</v>
      </c>
      <c r="P154" s="613"/>
    </row>
    <row r="155" spans="1:16">
      <c r="A155" s="587">
        <v>5501</v>
      </c>
      <c r="B155" s="587" t="s">
        <v>1966</v>
      </c>
      <c r="C155" s="613"/>
      <c r="D155" s="589"/>
      <c r="I155" s="587">
        <v>550101</v>
      </c>
      <c r="J155" s="587" t="s">
        <v>1967</v>
      </c>
      <c r="K155" s="613"/>
      <c r="L155" s="613"/>
      <c r="N155" s="587">
        <v>550101001</v>
      </c>
      <c r="O155" s="587" t="s">
        <v>1085</v>
      </c>
      <c r="P155" s="613">
        <v>270033881.40000004</v>
      </c>
    </row>
    <row r="156" spans="1:16">
      <c r="A156" s="587">
        <v>550101</v>
      </c>
      <c r="B156" s="587" t="s">
        <v>1967</v>
      </c>
      <c r="C156" s="613"/>
      <c r="D156" s="589">
        <v>270033881.40000004</v>
      </c>
      <c r="I156" s="587">
        <v>550101001</v>
      </c>
      <c r="J156" s="587" t="s">
        <v>1085</v>
      </c>
      <c r="K156" s="613">
        <v>270033881.40000004</v>
      </c>
      <c r="L156" s="613"/>
      <c r="N156" s="587">
        <v>550101</v>
      </c>
      <c r="O156" s="587" t="s">
        <v>1967</v>
      </c>
      <c r="P156" s="613">
        <v>270033881.40000004</v>
      </c>
    </row>
    <row r="157" spans="1:16">
      <c r="A157" s="587">
        <v>550101001</v>
      </c>
      <c r="B157" s="587" t="s">
        <v>1085</v>
      </c>
      <c r="C157" s="613"/>
      <c r="D157" s="589">
        <v>270033881.40000004</v>
      </c>
      <c r="I157" s="587">
        <v>550101</v>
      </c>
      <c r="J157" s="587" t="s">
        <v>1967</v>
      </c>
      <c r="K157" s="613">
        <v>270033881.40000004</v>
      </c>
      <c r="L157" s="613"/>
      <c r="N157" s="587">
        <v>5501</v>
      </c>
      <c r="O157" s="587" t="s">
        <v>1966</v>
      </c>
      <c r="P157" s="613">
        <v>270033881.40000004</v>
      </c>
    </row>
    <row r="158" spans="1:16">
      <c r="A158" s="587">
        <v>550101</v>
      </c>
      <c r="B158" s="587" t="s">
        <v>1967</v>
      </c>
      <c r="C158" s="613"/>
      <c r="D158" s="589">
        <v>270033881.40000004</v>
      </c>
      <c r="I158" s="587">
        <v>5501</v>
      </c>
      <c r="J158" s="587" t="s">
        <v>1966</v>
      </c>
      <c r="K158" s="613">
        <v>270033881.40000004</v>
      </c>
      <c r="L158" s="613"/>
      <c r="N158" s="587">
        <v>55</v>
      </c>
      <c r="O158" s="587" t="s">
        <v>1966</v>
      </c>
      <c r="P158" s="613">
        <v>270033881.40000004</v>
      </c>
    </row>
    <row r="159" spans="1:16">
      <c r="A159" s="587">
        <v>5501</v>
      </c>
      <c r="B159" s="587" t="s">
        <v>1966</v>
      </c>
      <c r="C159" s="613"/>
      <c r="D159" s="589">
        <v>270033881.40000004</v>
      </c>
      <c r="I159" s="587">
        <v>55</v>
      </c>
      <c r="J159" s="587" t="s">
        <v>1966</v>
      </c>
      <c r="K159" s="613">
        <v>270033881.40000004</v>
      </c>
      <c r="L159" s="613"/>
      <c r="N159" s="587">
        <v>5</v>
      </c>
      <c r="O159" s="587" t="s">
        <v>1564</v>
      </c>
      <c r="P159" s="613">
        <v>15111656949.4</v>
      </c>
    </row>
    <row r="160" spans="1:16">
      <c r="A160" s="587">
        <v>55</v>
      </c>
      <c r="B160" s="587" t="s">
        <v>1966</v>
      </c>
      <c r="C160" s="613"/>
      <c r="D160" s="589">
        <v>15111656949.4</v>
      </c>
      <c r="I160" s="587">
        <v>5</v>
      </c>
      <c r="J160" s="587" t="s">
        <v>1564</v>
      </c>
      <c r="K160" s="613">
        <f>+K152+K136+K114+K159</f>
        <v>7960244220.3999996</v>
      </c>
      <c r="L160" s="613">
        <f>+L152+L136+L114</f>
        <v>7675116431</v>
      </c>
      <c r="N160" s="587" t="s">
        <v>1381</v>
      </c>
      <c r="O160" s="587" t="s">
        <v>1382</v>
      </c>
      <c r="P160" s="613">
        <v>3889588816.6000004</v>
      </c>
    </row>
    <row r="161" spans="1:16">
      <c r="A161" s="587">
        <v>5</v>
      </c>
      <c r="B161" s="587" t="s">
        <v>1564</v>
      </c>
      <c r="C161" s="613">
        <f>+C153+C137+C115+C157</f>
        <v>7690210339</v>
      </c>
      <c r="D161" s="589">
        <v>3889588816.6000004</v>
      </c>
      <c r="I161" s="587" t="s">
        <v>1381</v>
      </c>
      <c r="J161" s="587" t="s">
        <v>1382</v>
      </c>
      <c r="K161" s="613">
        <v>379790681</v>
      </c>
      <c r="L161" s="613"/>
      <c r="N161" s="638" t="s">
        <v>1381</v>
      </c>
      <c r="O161" s="638" t="s">
        <v>1698</v>
      </c>
      <c r="P161" s="612">
        <v>0.39999961853027344</v>
      </c>
    </row>
    <row r="162" spans="1:16">
      <c r="A162" s="587" t="s">
        <v>1381</v>
      </c>
      <c r="B162" s="587" t="s">
        <v>1382</v>
      </c>
      <c r="C162" s="613"/>
      <c r="D162" s="589">
        <v>0.39999961853027344</v>
      </c>
      <c r="I162" s="638" t="s">
        <v>1381</v>
      </c>
      <c r="J162" s="638" t="s">
        <v>1698</v>
      </c>
      <c r="K162" s="612" t="e">
        <f>+#REF!-K161</f>
        <v>#REF!</v>
      </c>
      <c r="L162" s="612"/>
    </row>
    <row r="163" spans="1:16">
      <c r="A163" s="638" t="s">
        <v>1381</v>
      </c>
      <c r="B163" s="638" t="s">
        <v>1698</v>
      </c>
      <c r="C163" s="612">
        <v>0</v>
      </c>
      <c r="I163" s="587"/>
      <c r="J163" s="587"/>
      <c r="K163" s="588"/>
      <c r="L163" s="588"/>
    </row>
    <row r="164" spans="1:16">
      <c r="A164" s="294" t="s">
        <v>2178</v>
      </c>
      <c r="I164" s="587"/>
      <c r="J164" s="587"/>
      <c r="K164" s="588"/>
      <c r="L164" s="588"/>
    </row>
    <row r="165" spans="1:16">
      <c r="A165" s="587" t="s">
        <v>2178</v>
      </c>
      <c r="D165" s="694">
        <f>+C161-'2025'!C627</f>
        <v>0</v>
      </c>
      <c r="I165" s="587"/>
      <c r="J165" s="587"/>
      <c r="K165" s="588"/>
      <c r="L165" s="588"/>
    </row>
    <row r="166" spans="1:16">
      <c r="A166" s="587" t="s">
        <v>2178</v>
      </c>
      <c r="I166" s="587"/>
      <c r="J166" s="587"/>
      <c r="K166" s="588"/>
      <c r="L166" s="588"/>
    </row>
    <row r="167" spans="1:16">
      <c r="A167" s="587" t="s">
        <v>2178</v>
      </c>
      <c r="I167" s="587"/>
      <c r="J167" s="587"/>
      <c r="K167" s="588"/>
      <c r="L167" s="588"/>
    </row>
    <row r="168" spans="1:16">
      <c r="A168" s="587" t="s">
        <v>2178</v>
      </c>
      <c r="I168" s="587"/>
      <c r="J168" s="587"/>
      <c r="K168" s="588"/>
      <c r="L168" s="588"/>
    </row>
    <row r="169" spans="1:16">
      <c r="A169" s="587" t="s">
        <v>2178</v>
      </c>
      <c r="K169" s="589"/>
      <c r="L169" s="589"/>
    </row>
    <row r="170" spans="1:16">
      <c r="A170" s="587" t="s">
        <v>2178</v>
      </c>
      <c r="K170" s="589"/>
      <c r="L170" s="589"/>
    </row>
    <row r="171" spans="1:16">
      <c r="A171" s="587" t="s">
        <v>2178</v>
      </c>
      <c r="K171" s="589"/>
      <c r="L171" s="589"/>
    </row>
    <row r="172" spans="1:16">
      <c r="A172" s="587" t="s">
        <v>2178</v>
      </c>
      <c r="K172" s="589"/>
      <c r="L172" s="589"/>
    </row>
    <row r="173" spans="1:16">
      <c r="A173" s="587" t="s">
        <v>2178</v>
      </c>
      <c r="K173" s="589"/>
      <c r="L173" s="589"/>
    </row>
    <row r="174" spans="1:16">
      <c r="A174" s="587" t="s">
        <v>2178</v>
      </c>
      <c r="K174" s="589"/>
      <c r="L174" s="589"/>
    </row>
    <row r="175" spans="1:16">
      <c r="A175" s="587" t="s">
        <v>2178</v>
      </c>
      <c r="K175" s="589"/>
      <c r="L175" s="589"/>
    </row>
    <row r="176" spans="1:16">
      <c r="A176" s="587" t="s">
        <v>2178</v>
      </c>
      <c r="I176" s="587"/>
      <c r="J176" s="587"/>
      <c r="K176" s="613"/>
    </row>
    <row r="177" spans="1:11">
      <c r="A177" s="587" t="s">
        <v>2178</v>
      </c>
      <c r="I177" s="587"/>
      <c r="J177" s="587"/>
      <c r="K177" s="613"/>
    </row>
    <row r="178" spans="1:11">
      <c r="A178" s="587" t="s">
        <v>2178</v>
      </c>
      <c r="I178" s="587"/>
      <c r="J178" s="587"/>
      <c r="K178" s="613"/>
    </row>
    <row r="179" spans="1:11">
      <c r="A179" s="587" t="s">
        <v>2178</v>
      </c>
      <c r="I179" s="587"/>
      <c r="J179" s="587"/>
      <c r="K179" s="613"/>
    </row>
    <row r="180" spans="1:11">
      <c r="A180" s="587" t="s">
        <v>2178</v>
      </c>
      <c r="I180" s="638"/>
      <c r="J180" s="638"/>
      <c r="K180" s="612"/>
    </row>
    <row r="181" spans="1:11">
      <c r="A181" s="587" t="s">
        <v>2178</v>
      </c>
    </row>
    <row r="182" spans="1:11">
      <c r="A182" s="587" t="s">
        <v>2178</v>
      </c>
    </row>
    <row r="183" spans="1:11">
      <c r="A183" s="587" t="s">
        <v>2178</v>
      </c>
    </row>
    <row r="184" spans="1:11">
      <c r="A184" s="587" t="s">
        <v>2178</v>
      </c>
    </row>
    <row r="185" spans="1:11">
      <c r="A185" s="587" t="s">
        <v>2178</v>
      </c>
    </row>
    <row r="186" spans="1:11">
      <c r="A186" s="587" t="s">
        <v>2178</v>
      </c>
    </row>
    <row r="187" spans="1:11">
      <c r="A187" s="587" t="s">
        <v>2178</v>
      </c>
    </row>
    <row r="188" spans="1:11">
      <c r="A188" s="587" t="s">
        <v>2178</v>
      </c>
    </row>
    <row r="189" spans="1:11">
      <c r="A189" s="587" t="s">
        <v>2178</v>
      </c>
    </row>
    <row r="190" spans="1:11">
      <c r="A190" s="587" t="s">
        <v>2178</v>
      </c>
    </row>
    <row r="191" spans="1:11">
      <c r="A191" s="587" t="s">
        <v>2178</v>
      </c>
    </row>
    <row r="192" spans="1:11">
      <c r="A192" s="587" t="s">
        <v>2178</v>
      </c>
    </row>
    <row r="193" spans="1:1">
      <c r="A193" s="587" t="s">
        <v>2178</v>
      </c>
    </row>
    <row r="194" spans="1:1">
      <c r="A194" s="587" t="s">
        <v>2178</v>
      </c>
    </row>
    <row r="195" spans="1:1">
      <c r="A195" s="587" t="s">
        <v>2178</v>
      </c>
    </row>
    <row r="196" spans="1:1">
      <c r="A196" s="587" t="s">
        <v>2178</v>
      </c>
    </row>
    <row r="197" spans="1:1">
      <c r="A197" s="587" t="s">
        <v>2178</v>
      </c>
    </row>
    <row r="198" spans="1:1">
      <c r="A198" s="587" t="s">
        <v>2178</v>
      </c>
    </row>
    <row r="199" spans="1:1">
      <c r="A199" s="587" t="s">
        <v>2178</v>
      </c>
    </row>
    <row r="200" spans="1:1">
      <c r="A200" s="587" t="s">
        <v>2178</v>
      </c>
    </row>
  </sheetData>
  <autoFilter ref="A2:G195"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pageSetUpPr fitToPage="1"/>
  </sheetPr>
  <dimension ref="A1:AI60"/>
  <sheetViews>
    <sheetView topLeftCell="A39" zoomScale="85" zoomScaleNormal="85" workbookViewId="0">
      <pane xSplit="1" topLeftCell="B1" activePane="topRight" state="frozen"/>
      <selection activeCell="A10" sqref="A10"/>
      <selection pane="topRight" activeCell="I50" sqref="A1:J50"/>
    </sheetView>
  </sheetViews>
  <sheetFormatPr baseColWidth="10" defaultRowHeight="15"/>
  <cols>
    <col min="1" max="1" width="38" style="133" customWidth="1"/>
    <col min="2" max="9" width="23" style="133" customWidth="1"/>
    <col min="10" max="35" width="11.5703125" style="133" customWidth="1"/>
  </cols>
  <sheetData>
    <row r="1" spans="1:35">
      <c r="I1" s="153" t="s">
        <v>70</v>
      </c>
    </row>
    <row r="5" spans="1:35">
      <c r="A5" s="125" t="s">
        <v>412</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32" t="s">
        <v>413</v>
      </c>
      <c r="B6" s="832"/>
      <c r="C6" s="832"/>
      <c r="D6" s="832"/>
      <c r="E6" s="832"/>
      <c r="F6" s="832"/>
      <c r="G6" s="832"/>
      <c r="H6" s="832"/>
      <c r="I6" s="832"/>
      <c r="J6" s="832"/>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414</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75" thickBot="1">
      <c r="A10" s="295" t="s">
        <v>1989</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75" thickBot="1">
      <c r="A11" s="833"/>
      <c r="B11" s="297"/>
      <c r="C11" s="298">
        <v>2025</v>
      </c>
      <c r="D11" s="298"/>
      <c r="E11" s="299"/>
      <c r="F11" s="835">
        <v>2024</v>
      </c>
      <c r="G11" s="836"/>
      <c r="H11" s="836"/>
      <c r="I11" s="837"/>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75" thickBot="1">
      <c r="A12" s="834"/>
      <c r="B12" s="300" t="s">
        <v>415</v>
      </c>
      <c r="C12" s="300" t="s">
        <v>416</v>
      </c>
      <c r="D12" s="300" t="s">
        <v>899</v>
      </c>
      <c r="E12" s="300" t="s">
        <v>161</v>
      </c>
      <c r="F12" s="300" t="s">
        <v>415</v>
      </c>
      <c r="G12" s="300" t="s">
        <v>416</v>
      </c>
      <c r="H12" s="300" t="s">
        <v>899</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2" t="s">
        <v>417</v>
      </c>
      <c r="B13" s="389">
        <f>+'Detalle 27'!C32+'Detalle 27'!C14+'Detalle 27'!C20</f>
        <v>115433731</v>
      </c>
      <c r="C13" s="390"/>
      <c r="D13" s="390"/>
      <c r="E13" s="390">
        <f>+C13+B13+D13</f>
        <v>115433731</v>
      </c>
      <c r="F13" s="389">
        <v>113893255</v>
      </c>
      <c r="G13" s="390"/>
      <c r="H13" s="390"/>
      <c r="I13" s="390">
        <f>SUM(F13:H13)</f>
        <v>113893255</v>
      </c>
      <c r="J13" s="293"/>
      <c r="K13" s="412"/>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3" t="s">
        <v>1007</v>
      </c>
      <c r="B14" s="389">
        <f>+'Detalle 27'!C13</f>
        <v>53604271</v>
      </c>
      <c r="C14" s="392">
        <f>+'Detalle 27'!C66</f>
        <v>175876608</v>
      </c>
      <c r="D14" s="392"/>
      <c r="E14" s="390">
        <f t="shared" ref="E14:E49" si="0">+C14+B14+D14</f>
        <v>229480879</v>
      </c>
      <c r="F14" s="391">
        <v>58687810</v>
      </c>
      <c r="G14" s="392">
        <v>165688032</v>
      </c>
      <c r="H14" s="392"/>
      <c r="I14" s="390">
        <f t="shared" ref="I14:I49" si="1">SUM(F14:H14)</f>
        <v>224375842</v>
      </c>
      <c r="J14" s="293"/>
      <c r="K14" s="412"/>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3" t="s">
        <v>1009</v>
      </c>
      <c r="B15" s="389"/>
      <c r="C15" s="392"/>
      <c r="D15" s="392">
        <f>+'Detalle 27'!C149</f>
        <v>2215000</v>
      </c>
      <c r="E15" s="390">
        <f t="shared" si="0"/>
        <v>2215000</v>
      </c>
      <c r="F15" s="391"/>
      <c r="G15" s="392"/>
      <c r="H15" s="392">
        <v>5940000</v>
      </c>
      <c r="I15" s="390">
        <f t="shared" si="1"/>
        <v>5940000</v>
      </c>
      <c r="J15" s="293"/>
      <c r="K15" s="412"/>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3" t="s">
        <v>418</v>
      </c>
      <c r="B16" s="389"/>
      <c r="C16" s="392">
        <f>+'Detalle 27'!C30</f>
        <v>0</v>
      </c>
      <c r="D16" s="392">
        <f>+'Detalle 27'!C105</f>
        <v>15093908</v>
      </c>
      <c r="E16" s="390">
        <f t="shared" si="0"/>
        <v>15093908</v>
      </c>
      <c r="F16" s="392"/>
      <c r="G16" s="392">
        <v>0</v>
      </c>
      <c r="H16" s="392">
        <v>0</v>
      </c>
      <c r="I16" s="390">
        <f t="shared" si="1"/>
        <v>0</v>
      </c>
      <c r="J16" s="293"/>
      <c r="K16" s="412"/>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3" t="s">
        <v>419</v>
      </c>
      <c r="B17" s="389"/>
      <c r="C17" s="392">
        <f>+'Detalle 27'!C53</f>
        <v>1112593090</v>
      </c>
      <c r="D17" s="392"/>
      <c r="E17" s="390">
        <f t="shared" si="0"/>
        <v>1112593090</v>
      </c>
      <c r="F17" s="391"/>
      <c r="G17" s="392">
        <v>1313937307</v>
      </c>
      <c r="H17" s="392"/>
      <c r="I17" s="390">
        <f t="shared" si="1"/>
        <v>1313937307</v>
      </c>
      <c r="J17" s="293"/>
      <c r="K17" s="412"/>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3" t="s">
        <v>2177</v>
      </c>
      <c r="B18" s="389">
        <f>+'Detalle 27'!C15</f>
        <v>0</v>
      </c>
      <c r="C18" s="392"/>
      <c r="D18" s="392"/>
      <c r="E18" s="390">
        <f t="shared" si="0"/>
        <v>0</v>
      </c>
      <c r="F18" s="391">
        <v>23574057</v>
      </c>
      <c r="G18" s="392"/>
      <c r="H18" s="392"/>
      <c r="I18" s="390">
        <f t="shared" si="1"/>
        <v>23574057</v>
      </c>
      <c r="J18" s="293"/>
      <c r="K18" s="412"/>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3" t="s">
        <v>420</v>
      </c>
      <c r="B19" s="389"/>
      <c r="C19" s="392"/>
      <c r="D19" s="392">
        <f>+'Detalle 27'!C124-D36</f>
        <v>555417449</v>
      </c>
      <c r="E19" s="390">
        <f t="shared" si="0"/>
        <v>555417449</v>
      </c>
      <c r="F19" s="391"/>
      <c r="G19" s="392"/>
      <c r="H19" s="392">
        <v>502009665</v>
      </c>
      <c r="I19" s="390">
        <f t="shared" si="1"/>
        <v>502009665</v>
      </c>
      <c r="J19" s="293"/>
      <c r="K19" s="412"/>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3" t="s">
        <v>421</v>
      </c>
      <c r="B20" s="389">
        <f>+'Detalle 27'!C7</f>
        <v>94200409</v>
      </c>
      <c r="C20" s="392">
        <f>+'Detalle 27'!C40+'Detalle 27'!C42+'Detalle 27'!C77+'Detalle 27'!C82+'Detalle 27'!C78</f>
        <v>114173517</v>
      </c>
      <c r="D20" s="392"/>
      <c r="E20" s="390">
        <f t="shared" si="0"/>
        <v>208373926</v>
      </c>
      <c r="F20" s="391">
        <v>83497199</v>
      </c>
      <c r="G20" s="392">
        <v>107451235</v>
      </c>
      <c r="H20" s="392"/>
      <c r="I20" s="390">
        <f t="shared" si="1"/>
        <v>190948434</v>
      </c>
      <c r="J20" s="293"/>
      <c r="K20" s="412"/>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3" t="s">
        <v>422</v>
      </c>
      <c r="B21" s="389"/>
      <c r="C21" s="392"/>
      <c r="D21" s="392"/>
      <c r="E21" s="390">
        <f t="shared" si="0"/>
        <v>0</v>
      </c>
      <c r="F21" s="391"/>
      <c r="G21" s="392"/>
      <c r="H21" s="392"/>
      <c r="I21" s="390">
        <f t="shared" si="1"/>
        <v>0</v>
      </c>
      <c r="J21" s="293"/>
      <c r="K21" s="412"/>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3" t="s">
        <v>423</v>
      </c>
      <c r="B22" s="389">
        <f>+'Detalle 27'!C36</f>
        <v>82487256</v>
      </c>
      <c r="C22" s="392">
        <f>+'Detalle 27'!C135</f>
        <v>32984478</v>
      </c>
      <c r="D22" s="392"/>
      <c r="E22" s="390">
        <f t="shared" si="0"/>
        <v>115471734</v>
      </c>
      <c r="F22" s="391">
        <v>76018194</v>
      </c>
      <c r="G22" s="392">
        <v>38414564</v>
      </c>
      <c r="H22" s="392"/>
      <c r="I22" s="390">
        <f t="shared" si="1"/>
        <v>114432758</v>
      </c>
      <c r="J22" s="293"/>
      <c r="K22" s="412"/>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3" t="s">
        <v>424</v>
      </c>
      <c r="B23" s="389"/>
      <c r="C23" s="392"/>
      <c r="D23" s="392"/>
      <c r="E23" s="390">
        <f t="shared" si="0"/>
        <v>0</v>
      </c>
      <c r="F23" s="391"/>
      <c r="G23" s="392"/>
      <c r="H23" s="392"/>
      <c r="I23" s="390">
        <f t="shared" si="1"/>
        <v>0</v>
      </c>
      <c r="J23" s="293"/>
      <c r="K23" s="412"/>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4">
      <c r="A24" s="493" t="s">
        <v>425</v>
      </c>
      <c r="B24" s="389"/>
      <c r="C24" s="392">
        <f>+'Detalle 27'!C45</f>
        <v>81818189</v>
      </c>
      <c r="D24" s="392"/>
      <c r="E24" s="390">
        <f t="shared" si="0"/>
        <v>81818189</v>
      </c>
      <c r="F24" s="391"/>
      <c r="G24" s="392">
        <v>81818190</v>
      </c>
      <c r="H24" s="392"/>
      <c r="I24" s="390">
        <f t="shared" si="1"/>
        <v>81818190</v>
      </c>
      <c r="J24" s="293"/>
      <c r="K24" s="412"/>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3" t="s">
        <v>426</v>
      </c>
      <c r="B25" s="389">
        <f>+'Detalle 27'!C3</f>
        <v>652994807</v>
      </c>
      <c r="C25" s="392">
        <f>+'Detalle 27'!C46</f>
        <v>696404829</v>
      </c>
      <c r="D25" s="392"/>
      <c r="E25" s="390">
        <f t="shared" si="0"/>
        <v>1349399636</v>
      </c>
      <c r="F25" s="391">
        <v>627045793</v>
      </c>
      <c r="G25" s="392">
        <v>616197898</v>
      </c>
      <c r="H25" s="392"/>
      <c r="I25" s="390">
        <f t="shared" si="1"/>
        <v>1243243691</v>
      </c>
      <c r="J25" s="293"/>
      <c r="K25" s="412"/>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3" t="s">
        <v>1008</v>
      </c>
      <c r="B26" s="389">
        <f>+'Detalle 27'!C8+'Detalle 27'!C18</f>
        <v>534602674</v>
      </c>
      <c r="C26" s="392"/>
      <c r="D26" s="392"/>
      <c r="E26" s="390">
        <f t="shared" si="0"/>
        <v>534602674</v>
      </c>
      <c r="F26" s="391">
        <v>395238792</v>
      </c>
      <c r="G26" s="392"/>
      <c r="H26" s="392"/>
      <c r="I26" s="390">
        <f t="shared" si="1"/>
        <v>395238792</v>
      </c>
      <c r="J26" s="293"/>
      <c r="K26" s="412"/>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3" t="s">
        <v>1017</v>
      </c>
      <c r="B27" s="389"/>
      <c r="C27" s="392"/>
      <c r="D27" s="392"/>
      <c r="E27" s="390">
        <f t="shared" si="0"/>
        <v>0</v>
      </c>
      <c r="F27" s="391"/>
      <c r="G27" s="392"/>
      <c r="H27" s="392"/>
      <c r="I27" s="390">
        <f t="shared" si="1"/>
        <v>0</v>
      </c>
      <c r="J27" s="293"/>
      <c r="K27" s="412"/>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3" t="s">
        <v>1010</v>
      </c>
      <c r="B28" s="389"/>
      <c r="C28" s="392">
        <f>+'Detalle 27'!C49</f>
        <v>0</v>
      </c>
      <c r="D28" s="392"/>
      <c r="E28" s="390">
        <f t="shared" si="0"/>
        <v>0</v>
      </c>
      <c r="F28" s="391"/>
      <c r="G28" s="392">
        <v>10810854</v>
      </c>
      <c r="H28" s="392"/>
      <c r="I28" s="390">
        <f t="shared" si="1"/>
        <v>10810854</v>
      </c>
      <c r="J28" s="293"/>
      <c r="K28" s="412"/>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3" t="s">
        <v>1011</v>
      </c>
      <c r="B29" s="389">
        <f>+'Detalle 27'!C5</f>
        <v>186516812</v>
      </c>
      <c r="C29" s="392">
        <f>+'Detalle 27'!C50</f>
        <v>114906798</v>
      </c>
      <c r="D29" s="392"/>
      <c r="E29" s="390">
        <f t="shared" si="0"/>
        <v>301423610</v>
      </c>
      <c r="F29" s="391">
        <v>165353588</v>
      </c>
      <c r="G29" s="392">
        <v>103456444</v>
      </c>
      <c r="H29" s="392"/>
      <c r="I29" s="390">
        <f t="shared" si="1"/>
        <v>268810032</v>
      </c>
      <c r="J29" s="293"/>
      <c r="K29" s="412"/>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3" t="s">
        <v>1012</v>
      </c>
      <c r="B30" s="389"/>
      <c r="C30" s="392">
        <f>+'Detalle 27'!C51</f>
        <v>0</v>
      </c>
      <c r="D30" s="392"/>
      <c r="E30" s="390">
        <f t="shared" si="0"/>
        <v>0</v>
      </c>
      <c r="F30" s="391"/>
      <c r="G30" s="392">
        <v>0</v>
      </c>
      <c r="H30" s="392"/>
      <c r="I30" s="390">
        <f t="shared" si="1"/>
        <v>0</v>
      </c>
      <c r="J30" s="293"/>
      <c r="K30" s="412"/>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3" t="s">
        <v>1013</v>
      </c>
      <c r="B31" s="389">
        <f>+'Detalle 27'!C6</f>
        <v>0</v>
      </c>
      <c r="C31" s="392">
        <f>+'Detalle 27'!C52</f>
        <v>58033736</v>
      </c>
      <c r="D31" s="392"/>
      <c r="E31" s="390">
        <f t="shared" si="0"/>
        <v>58033736</v>
      </c>
      <c r="F31" s="391">
        <v>178692</v>
      </c>
      <c r="G31" s="392">
        <v>51349824</v>
      </c>
      <c r="H31" s="392"/>
      <c r="I31" s="390">
        <f t="shared" si="1"/>
        <v>51528516</v>
      </c>
      <c r="J31" s="293"/>
      <c r="K31" s="412"/>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3" t="s">
        <v>1574</v>
      </c>
      <c r="B32" s="389">
        <f>+'Detalle 27'!C4</f>
        <v>8814675</v>
      </c>
      <c r="C32" s="392">
        <f>+'Detalle 27'!C48</f>
        <v>10633570</v>
      </c>
      <c r="D32" s="392"/>
      <c r="E32" s="390">
        <f t="shared" si="0"/>
        <v>19448245</v>
      </c>
      <c r="F32" s="391">
        <v>9381308</v>
      </c>
      <c r="G32" s="392">
        <v>9247290</v>
      </c>
      <c r="H32" s="392"/>
      <c r="I32" s="390">
        <f t="shared" si="1"/>
        <v>18628598</v>
      </c>
      <c r="J32" s="293"/>
      <c r="K32" s="412"/>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3" t="s">
        <v>1015</v>
      </c>
      <c r="B33" s="389">
        <f>+'Detalle 27'!C9</f>
        <v>41924530</v>
      </c>
      <c r="C33" s="392"/>
      <c r="D33" s="392"/>
      <c r="E33" s="390">
        <f t="shared" si="0"/>
        <v>41924530</v>
      </c>
      <c r="F33" s="391">
        <v>27445157</v>
      </c>
      <c r="G33" s="392"/>
      <c r="H33" s="392"/>
      <c r="I33" s="390">
        <f t="shared" si="1"/>
        <v>27445157</v>
      </c>
      <c r="J33" s="293"/>
      <c r="K33" s="412"/>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3" t="s">
        <v>427</v>
      </c>
      <c r="B34" s="389"/>
      <c r="C34" s="392"/>
      <c r="D34" s="392">
        <f>+'Detalle 27'!C24</f>
        <v>18527545</v>
      </c>
      <c r="E34" s="390">
        <f t="shared" si="0"/>
        <v>18527545</v>
      </c>
      <c r="F34" s="391"/>
      <c r="G34" s="392"/>
      <c r="H34" s="392">
        <v>18470281</v>
      </c>
      <c r="I34" s="390">
        <f t="shared" si="1"/>
        <v>18470281</v>
      </c>
      <c r="J34" s="293"/>
      <c r="K34" s="412"/>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3" t="s">
        <v>428</v>
      </c>
      <c r="B35" s="389">
        <f>+'Detalle 27'!C93</f>
        <v>126067519</v>
      </c>
      <c r="C35" s="392"/>
      <c r="D35" s="392">
        <f>+'Detalle 27'!C110+'Detalle 27'!C112</f>
        <v>13073392</v>
      </c>
      <c r="E35" s="390">
        <f t="shared" si="0"/>
        <v>139140911</v>
      </c>
      <c r="F35" s="391">
        <v>204394799</v>
      </c>
      <c r="G35" s="392"/>
      <c r="H35" s="392">
        <v>21601453</v>
      </c>
      <c r="I35" s="390">
        <f t="shared" si="1"/>
        <v>225996252</v>
      </c>
      <c r="J35" s="293"/>
      <c r="K35" s="412"/>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3" t="s">
        <v>429</v>
      </c>
      <c r="B36" s="389"/>
      <c r="C36" s="392"/>
      <c r="D36" s="392">
        <f>+'Detalle 27'!C121</f>
        <v>1464310</v>
      </c>
      <c r="E36" s="390">
        <f t="shared" si="0"/>
        <v>1464310</v>
      </c>
      <c r="F36" s="391"/>
      <c r="G36" s="392">
        <v>0</v>
      </c>
      <c r="H36" s="392"/>
      <c r="I36" s="390">
        <f t="shared" si="1"/>
        <v>0</v>
      </c>
      <c r="J36" s="293"/>
      <c r="K36" s="412"/>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3" t="s">
        <v>430</v>
      </c>
      <c r="B37" s="389"/>
      <c r="C37" s="392">
        <f>+'Detalle 27'!C67</f>
        <v>135841298</v>
      </c>
      <c r="D37" s="392"/>
      <c r="E37" s="390">
        <f t="shared" si="0"/>
        <v>135841298</v>
      </c>
      <c r="F37" s="391"/>
      <c r="G37" s="392">
        <v>105768256</v>
      </c>
      <c r="H37" s="392"/>
      <c r="I37" s="390">
        <f t="shared" si="1"/>
        <v>105768256</v>
      </c>
      <c r="J37" s="293"/>
      <c r="K37" s="412"/>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3" t="s">
        <v>1876</v>
      </c>
      <c r="B38" s="389">
        <f>+'Detalle 27'!C11</f>
        <v>195551990</v>
      </c>
      <c r="C38" s="392">
        <f>+'Detalle 27'!C54</f>
        <v>1560248</v>
      </c>
      <c r="D38" s="392"/>
      <c r="E38" s="390">
        <f t="shared" si="0"/>
        <v>197112238</v>
      </c>
      <c r="F38" s="391">
        <v>157550704</v>
      </c>
      <c r="G38" s="392">
        <v>2349378</v>
      </c>
      <c r="H38" s="392"/>
      <c r="I38" s="390">
        <f t="shared" si="1"/>
        <v>159900082</v>
      </c>
      <c r="J38" s="293"/>
      <c r="K38" s="412"/>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3" t="s">
        <v>1970</v>
      </c>
      <c r="B39" s="389">
        <f>+'Detalle 27'!C41</f>
        <v>0</v>
      </c>
      <c r="C39" s="392"/>
      <c r="D39" s="392">
        <f>+'Detalle 27'!C80+'Detalle 27'!C81+'Detalle 27'!C104</f>
        <v>0</v>
      </c>
      <c r="E39" s="390">
        <f t="shared" si="0"/>
        <v>0</v>
      </c>
      <c r="F39" s="391">
        <v>2087636</v>
      </c>
      <c r="G39" s="392"/>
      <c r="H39" s="392">
        <v>8250000</v>
      </c>
      <c r="I39" s="390">
        <f t="shared" si="1"/>
        <v>10337636</v>
      </c>
      <c r="J39" s="293"/>
      <c r="K39" s="412"/>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3" t="s">
        <v>432</v>
      </c>
      <c r="B40" s="389"/>
      <c r="C40" s="392"/>
      <c r="D40" s="392"/>
      <c r="E40" s="390">
        <f t="shared" si="0"/>
        <v>0</v>
      </c>
      <c r="F40" s="391"/>
      <c r="G40" s="392"/>
      <c r="H40" s="392"/>
      <c r="I40" s="390">
        <f t="shared" si="1"/>
        <v>0</v>
      </c>
      <c r="J40" s="293"/>
      <c r="K40" s="412"/>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4" t="s">
        <v>902</v>
      </c>
      <c r="B41" s="389">
        <f>+'Detalle 27'!C17+'Detalle 27'!C16</f>
        <v>-142292</v>
      </c>
      <c r="C41" s="394"/>
      <c r="D41" s="394">
        <f>+'Detalle 27'!C60+'Detalle 27'!C61+'Detalle 27'!C62</f>
        <v>156471727</v>
      </c>
      <c r="E41" s="390">
        <f t="shared" si="0"/>
        <v>156329435</v>
      </c>
      <c r="F41" s="393">
        <v>47019</v>
      </c>
      <c r="G41" s="394"/>
      <c r="H41" s="394">
        <v>124183918</v>
      </c>
      <c r="I41" s="390">
        <f t="shared" si="1"/>
        <v>124230937</v>
      </c>
      <c r="J41" s="293"/>
      <c r="K41" s="412"/>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4" t="s">
        <v>1016</v>
      </c>
      <c r="B42" s="389"/>
      <c r="C42" s="394"/>
      <c r="D42" s="394">
        <f>+'Detalle 27'!C71+'Detalle 27'!C131+'Detalle 27'!C132</f>
        <v>27362166</v>
      </c>
      <c r="E42" s="390">
        <f t="shared" si="0"/>
        <v>27362166</v>
      </c>
      <c r="F42" s="393"/>
      <c r="G42" s="394"/>
      <c r="H42" s="394">
        <v>17510359</v>
      </c>
      <c r="I42" s="390">
        <f t="shared" si="1"/>
        <v>17510359</v>
      </c>
      <c r="J42" s="293"/>
      <c r="K42" s="412"/>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4" t="s">
        <v>901</v>
      </c>
      <c r="B43" s="389">
        <f>+'Detalle 27'!C27+'Detalle 27'!C12</f>
        <v>6936636</v>
      </c>
      <c r="C43" s="394">
        <f>+'Detalle 27'!C55+'Detalle 27'!C74+'Detalle 27'!C75</f>
        <v>15783767</v>
      </c>
      <c r="D43" s="394"/>
      <c r="E43" s="390">
        <f t="shared" si="0"/>
        <v>22720403</v>
      </c>
      <c r="F43" s="393">
        <v>2966824</v>
      </c>
      <c r="G43" s="394">
        <v>1349110</v>
      </c>
      <c r="H43" s="394"/>
      <c r="I43" s="390">
        <f t="shared" si="1"/>
        <v>4315934</v>
      </c>
      <c r="J43" s="293"/>
      <c r="K43" s="412"/>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4" t="s">
        <v>2504</v>
      </c>
      <c r="B44" s="389"/>
      <c r="C44" s="394">
        <f>+'Detalle 27'!C26</f>
        <v>9349646</v>
      </c>
      <c r="D44" s="394"/>
      <c r="E44" s="390">
        <f t="shared" si="0"/>
        <v>9349646</v>
      </c>
      <c r="F44" s="393"/>
      <c r="G44" s="394"/>
      <c r="H44" s="394"/>
      <c r="I44" s="390">
        <f t="shared" si="1"/>
        <v>0</v>
      </c>
      <c r="J44" s="293"/>
      <c r="K44" s="412"/>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4" t="s">
        <v>1006</v>
      </c>
      <c r="B45" s="389">
        <v>0</v>
      </c>
      <c r="C45" s="394"/>
      <c r="D45" s="394">
        <f>+'Detalle 27'!C28+'Detalle 27'!C29</f>
        <v>19087321</v>
      </c>
      <c r="E45" s="390">
        <f>+C45+B45+D45</f>
        <v>19087321</v>
      </c>
      <c r="F45" s="393"/>
      <c r="G45" s="394"/>
      <c r="H45" s="394">
        <v>44348809</v>
      </c>
      <c r="I45" s="390">
        <f t="shared" si="1"/>
        <v>44348809</v>
      </c>
      <c r="J45" s="293"/>
      <c r="K45" s="412"/>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4" t="s">
        <v>2470</v>
      </c>
      <c r="B46" s="389">
        <f>+'Detalle 27'!C23</f>
        <v>0</v>
      </c>
      <c r="C46" s="394"/>
      <c r="D46" s="394">
        <f>+'Detalle 27'!C148</f>
        <v>405160000</v>
      </c>
      <c r="E46" s="390">
        <f t="shared" si="0"/>
        <v>405160000</v>
      </c>
      <c r="F46" s="393"/>
      <c r="G46" s="394"/>
      <c r="H46" s="394"/>
      <c r="I46" s="390">
        <f t="shared" si="1"/>
        <v>0</v>
      </c>
      <c r="J46" s="293"/>
      <c r="K46" s="412"/>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4" t="s">
        <v>1870</v>
      </c>
      <c r="B47" s="389"/>
      <c r="C47" s="394"/>
      <c r="D47" s="394"/>
      <c r="E47" s="390">
        <f t="shared" si="0"/>
        <v>0</v>
      </c>
      <c r="F47" s="393"/>
      <c r="G47" s="394"/>
      <c r="H47" s="394"/>
      <c r="I47" s="390">
        <f t="shared" si="1"/>
        <v>0</v>
      </c>
      <c r="J47" s="293"/>
      <c r="K47" s="412"/>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4" t="s">
        <v>1014</v>
      </c>
      <c r="B48" s="389"/>
      <c r="C48" s="394"/>
      <c r="D48" s="394">
        <f>+'Detalle 27'!C102</f>
        <v>85691791</v>
      </c>
      <c r="E48" s="390">
        <f t="shared" si="0"/>
        <v>85691791</v>
      </c>
      <c r="F48" s="393"/>
      <c r="G48" s="394"/>
      <c r="H48" s="394">
        <v>80667648</v>
      </c>
      <c r="I48" s="390">
        <f t="shared" si="1"/>
        <v>80667648</v>
      </c>
      <c r="J48" s="293"/>
      <c r="K48" s="412"/>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4" t="s">
        <v>900</v>
      </c>
      <c r="B49" s="389">
        <f>+'Detalle 27'!C10</f>
        <v>272727</v>
      </c>
      <c r="C49" s="394"/>
      <c r="D49" s="394">
        <f>+'Detalle 27'!C70+'Detalle 27'!C33</f>
        <v>117124726</v>
      </c>
      <c r="E49" s="390">
        <f t="shared" si="0"/>
        <v>117397453</v>
      </c>
      <c r="F49" s="393"/>
      <c r="G49" s="394"/>
      <c r="H49" s="394">
        <v>154140205</v>
      </c>
      <c r="I49" s="390">
        <f t="shared" si="1"/>
        <v>154140205</v>
      </c>
      <c r="J49" s="293"/>
      <c r="K49" s="412"/>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75" thickBot="1">
      <c r="A50" s="301" t="s">
        <v>161</v>
      </c>
      <c r="B50" s="487">
        <f>+SUM($B$13:B49)</f>
        <v>2099265745</v>
      </c>
      <c r="C50" s="487">
        <f>+SUM($C$13:C49)</f>
        <v>2559959774</v>
      </c>
      <c r="D50" s="487">
        <f>+SUM($D$13:D49)</f>
        <v>1416689335</v>
      </c>
      <c r="E50" s="488">
        <f>+SUM($E$13:E49)</f>
        <v>6075914854</v>
      </c>
      <c r="F50" s="488">
        <f>+SUM($F$13:F49)</f>
        <v>1947360827</v>
      </c>
      <c r="G50" s="488">
        <f>+SUM($G$13:G49)</f>
        <v>2607838382</v>
      </c>
      <c r="H50" s="488">
        <f>+SUM($H$13:H49)</f>
        <v>977122338</v>
      </c>
      <c r="I50" s="488">
        <f>+SUM($I$13:I49)</f>
        <v>5532321547</v>
      </c>
      <c r="J50" s="293"/>
      <c r="K50" s="412"/>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2">
        <v>4674048919</v>
      </c>
      <c r="F51" s="293"/>
      <c r="G51" s="293"/>
      <c r="H51" s="293"/>
      <c r="I51" s="412">
        <v>2829318427</v>
      </c>
      <c r="J51" s="293"/>
      <c r="K51" s="412">
        <f t="shared" ref="K51:K52" si="2">+I51-J51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8">
        <f>+E50-E51</f>
        <v>1401865935</v>
      </c>
      <c r="F52" s="293"/>
      <c r="G52" s="293"/>
      <c r="H52" s="293"/>
      <c r="I52" s="412">
        <f>+I50-I51</f>
        <v>2703003120</v>
      </c>
      <c r="J52" s="293"/>
      <c r="K52" s="412">
        <f t="shared" si="2"/>
        <v>2703003120</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2">
        <f>+E50+'Nota 28'!F18+'Nota 29'!F14-'2025'!C627</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2">
        <f>+E50+'Nota 28'!F18+'Nota 29'!F14</f>
        <v>7690210339</v>
      </c>
      <c r="F55" s="293"/>
      <c r="G55" s="293"/>
      <c r="H55" s="293"/>
      <c r="I55" s="412">
        <f>+I50+'Nota 28'!G18</f>
        <v>5957571971</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2">
        <f>+E55-'Detalle 27'!C161</f>
        <v>0</v>
      </c>
      <c r="F56" s="293"/>
      <c r="G56" s="293"/>
      <c r="H56" s="293"/>
      <c r="I56" s="412">
        <f>+I55-'Detalle 27'!G147+'Nota 29'!G9</f>
        <v>-5273268453</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2">
        <f>+I56+'Detalle 27'!G143</f>
        <v>-4931340733</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pageSetUpPr fitToPage="1"/>
  </sheetPr>
  <dimension ref="A1:X27"/>
  <sheetViews>
    <sheetView showGridLines="0" workbookViewId="0">
      <selection activeCell="G18" sqref="A1:G18"/>
    </sheetView>
  </sheetViews>
  <sheetFormatPr baseColWidth="10" defaultRowHeight="15"/>
  <cols>
    <col min="1" max="1" width="38" style="133" customWidth="1"/>
    <col min="2" max="2" width="14.7109375" style="133" customWidth="1"/>
    <col min="3" max="3" width="15.7109375" style="133" customWidth="1"/>
    <col min="4" max="4" width="4.85546875" style="133" customWidth="1"/>
    <col min="5" max="5" width="27.42578125" style="133" customWidth="1"/>
    <col min="6" max="6" width="18.42578125" style="133" customWidth="1"/>
    <col min="7" max="7" width="14.7109375" style="133" customWidth="1"/>
    <col min="8" max="20" width="11.5703125" style="133" customWidth="1"/>
  </cols>
  <sheetData>
    <row r="1" spans="1:24">
      <c r="E1" s="153" t="s">
        <v>70</v>
      </c>
    </row>
    <row r="4" spans="1:24">
      <c r="A4" s="819" t="s">
        <v>433</v>
      </c>
      <c r="B4" s="819"/>
      <c r="C4" s="819"/>
      <c r="D4" s="819"/>
      <c r="E4" s="819"/>
      <c r="F4" s="303"/>
      <c r="U4" s="133"/>
      <c r="V4" s="133"/>
      <c r="W4" s="133"/>
      <c r="X4" s="133"/>
    </row>
    <row r="5" spans="1:24">
      <c r="A5" s="304"/>
      <c r="B5" s="305"/>
      <c r="C5" s="306"/>
      <c r="D5" s="306"/>
      <c r="E5" s="306"/>
      <c r="F5" s="303"/>
      <c r="U5" s="133"/>
      <c r="V5" s="133"/>
      <c r="W5" s="133"/>
      <c r="X5" s="133"/>
    </row>
    <row r="6" spans="1:24">
      <c r="A6" s="307" t="s">
        <v>1989</v>
      </c>
      <c r="B6" s="838"/>
      <c r="C6" s="838"/>
      <c r="D6" s="306"/>
      <c r="E6" s="306"/>
      <c r="F6" s="303"/>
      <c r="U6" s="133"/>
      <c r="V6" s="133"/>
      <c r="W6" s="133"/>
      <c r="X6" s="133"/>
    </row>
    <row r="7" spans="1:24">
      <c r="A7" s="304"/>
      <c r="D7" s="306"/>
      <c r="E7" s="306"/>
      <c r="F7" s="303"/>
      <c r="L7" s="133" t="s">
        <v>926</v>
      </c>
      <c r="U7" s="133"/>
      <c r="V7" s="133"/>
      <c r="W7" s="133"/>
      <c r="X7" s="133"/>
    </row>
    <row r="8" spans="1:24">
      <c r="A8" s="308" t="s">
        <v>434</v>
      </c>
      <c r="B8" s="211">
        <v>2025</v>
      </c>
      <c r="C8" s="211">
        <v>2024</v>
      </c>
      <c r="D8" s="306"/>
      <c r="E8" s="308" t="s">
        <v>435</v>
      </c>
      <c r="F8" s="211">
        <f>+B8</f>
        <v>2025</v>
      </c>
      <c r="G8" s="211">
        <f>+C8</f>
        <v>2024</v>
      </c>
      <c r="U8" s="133"/>
      <c r="V8" s="133"/>
      <c r="W8" s="133"/>
      <c r="X8" s="133"/>
    </row>
    <row r="9" spans="1:24">
      <c r="A9" s="304" t="s">
        <v>904</v>
      </c>
      <c r="B9" s="413">
        <f>'2025'!C455</f>
        <v>282369169</v>
      </c>
      <c r="C9" s="395">
        <v>150566959</v>
      </c>
      <c r="D9" s="306"/>
      <c r="E9" s="304" t="s">
        <v>907</v>
      </c>
      <c r="F9" s="413">
        <f>+'Detalle 27'!C127</f>
        <v>189391194</v>
      </c>
      <c r="G9" s="395">
        <v>123314964</v>
      </c>
      <c r="U9" s="133"/>
      <c r="V9" s="133"/>
      <c r="W9" s="133"/>
      <c r="X9" s="133"/>
    </row>
    <row r="10" spans="1:24">
      <c r="A10" s="304" t="s">
        <v>905</v>
      </c>
      <c r="B10" s="413">
        <f>'2025'!C460</f>
        <v>0</v>
      </c>
      <c r="C10" s="395">
        <v>2272734</v>
      </c>
      <c r="D10" s="306"/>
      <c r="E10" s="304" t="s">
        <v>431</v>
      </c>
      <c r="F10" s="413">
        <f>+'Detalle 27'!C128</f>
        <v>13037114</v>
      </c>
      <c r="G10" s="395">
        <v>14594556</v>
      </c>
      <c r="U10" s="133"/>
      <c r="V10" s="133"/>
      <c r="W10" s="133"/>
      <c r="X10" s="133"/>
    </row>
    <row r="11" spans="1:24">
      <c r="A11" s="304" t="s">
        <v>906</v>
      </c>
      <c r="B11" s="413">
        <f>'2025'!C457</f>
        <v>13010220</v>
      </c>
      <c r="C11" s="395">
        <v>0</v>
      </c>
      <c r="D11" s="306"/>
      <c r="E11" s="304" t="s">
        <v>904</v>
      </c>
      <c r="F11" s="413">
        <f>+'Detalle 27'!C147</f>
        <v>283803127</v>
      </c>
      <c r="G11" s="395">
        <v>78454831</v>
      </c>
      <c r="U11" s="133"/>
      <c r="V11" s="133"/>
      <c r="W11" s="133"/>
      <c r="X11" s="133"/>
    </row>
    <row r="12" spans="1:24">
      <c r="A12" s="304" t="s">
        <v>922</v>
      </c>
      <c r="B12" s="413">
        <v>0</v>
      </c>
      <c r="C12" s="395">
        <v>0</v>
      </c>
      <c r="D12" s="306"/>
      <c r="E12" s="304" t="s">
        <v>900</v>
      </c>
      <c r="F12" s="413">
        <f>+'Detalle 27'!C21+'Detalle 27'!C22+'Detalle 27'!C31+'Detalle 27'!C35+'Detalle 27'!C37+'Detalle 27'!C57+'Detalle 27'!C59+'Detalle 27'!C63+'Detalle 27'!C69+'Detalle 27'!C65+'Detalle 27'!C34+'Detalle 27'!C47+'Detalle 27'!C56</f>
        <v>185840211</v>
      </c>
      <c r="G12" s="395">
        <v>208886073</v>
      </c>
      <c r="U12" s="133"/>
      <c r="V12" s="133"/>
      <c r="W12" s="133"/>
      <c r="X12" s="133"/>
    </row>
    <row r="13" spans="1:24">
      <c r="A13" s="308" t="s">
        <v>913</v>
      </c>
      <c r="B13" s="413"/>
      <c r="C13" s="395"/>
      <c r="D13" s="306"/>
      <c r="E13" s="308" t="s">
        <v>914</v>
      </c>
      <c r="F13" s="395"/>
      <c r="G13" s="304"/>
      <c r="U13" s="133"/>
      <c r="V13" s="133"/>
      <c r="W13" s="133"/>
      <c r="X13" s="133"/>
    </row>
    <row r="14" spans="1:24">
      <c r="A14" s="304" t="s">
        <v>1018</v>
      </c>
      <c r="B14" s="413">
        <f>'2025'!C458</f>
        <v>0</v>
      </c>
      <c r="C14" s="395">
        <v>-6265127</v>
      </c>
      <c r="D14" s="306"/>
      <c r="E14" s="304" t="s">
        <v>907</v>
      </c>
      <c r="F14" s="413">
        <v>0</v>
      </c>
      <c r="G14" s="395">
        <v>0</v>
      </c>
      <c r="U14" s="133"/>
      <c r="V14" s="133"/>
      <c r="W14" s="133"/>
      <c r="X14" s="133"/>
    </row>
    <row r="15" spans="1:24">
      <c r="A15" s="304" t="s">
        <v>1019</v>
      </c>
      <c r="B15" s="413">
        <f>'2025'!C459</f>
        <v>21031692</v>
      </c>
      <c r="C15" s="506">
        <v>16070666</v>
      </c>
      <c r="D15" s="306"/>
      <c r="E15" s="304"/>
      <c r="F15" s="395"/>
      <c r="G15" s="304"/>
      <c r="U15" s="133"/>
      <c r="V15" s="133"/>
      <c r="W15" s="133"/>
      <c r="X15" s="133"/>
    </row>
    <row r="16" spans="1:24">
      <c r="A16" s="304" t="s">
        <v>2260</v>
      </c>
      <c r="B16" s="413">
        <f>+'2025'!C456</f>
        <v>0</v>
      </c>
      <c r="C16" s="506"/>
      <c r="D16" s="306"/>
      <c r="E16" s="304"/>
      <c r="F16" s="395"/>
      <c r="G16" s="304"/>
      <c r="U16" s="133"/>
      <c r="V16" s="133"/>
      <c r="W16" s="133"/>
      <c r="X16" s="133"/>
    </row>
    <row r="17" spans="1:24">
      <c r="A17" s="304"/>
      <c r="B17" s="413"/>
      <c r="C17" s="506"/>
      <c r="D17" s="306"/>
      <c r="E17" s="304"/>
      <c r="F17" s="395"/>
      <c r="G17" s="304"/>
      <c r="U17" s="133"/>
      <c r="V17" s="133"/>
      <c r="W17" s="133"/>
      <c r="X17" s="133"/>
    </row>
    <row r="18" spans="1:24">
      <c r="A18" s="308" t="s">
        <v>161</v>
      </c>
      <c r="B18" s="408">
        <f>SUM(B9:B17)</f>
        <v>316411081</v>
      </c>
      <c r="C18" s="408">
        <f>SUM(C9:C17)</f>
        <v>162645232</v>
      </c>
      <c r="D18" s="408"/>
      <c r="E18" s="309" t="s">
        <v>161</v>
      </c>
      <c r="F18" s="408">
        <f>SUM($F$9:F15)</f>
        <v>672071646</v>
      </c>
      <c r="G18" s="409">
        <f>SUM($G$9:G15)</f>
        <v>425250424</v>
      </c>
      <c r="U18" s="133"/>
      <c r="V18" s="133"/>
      <c r="W18" s="133"/>
      <c r="X18" s="133"/>
    </row>
    <row r="19" spans="1:24">
      <c r="A19"/>
      <c r="B19"/>
      <c r="C19"/>
      <c r="D19" s="306"/>
      <c r="E19" s="306"/>
      <c r="F19" s="303"/>
      <c r="U19" s="133"/>
      <c r="V19" s="133"/>
      <c r="W19" s="133"/>
      <c r="X19" s="133"/>
    </row>
    <row r="20" spans="1:24">
      <c r="A20"/>
      <c r="B20"/>
      <c r="C20"/>
      <c r="D20" s="306"/>
      <c r="E20" s="306"/>
      <c r="F20" s="414">
        <f>F9+F10+F11-B9-B10-B11</f>
        <v>190852046</v>
      </c>
      <c r="U20" s="133"/>
      <c r="V20" s="133"/>
      <c r="W20" s="133"/>
      <c r="X20" s="133"/>
    </row>
    <row r="21" spans="1:24">
      <c r="A21"/>
      <c r="B21"/>
      <c r="C21"/>
      <c r="D21" s="306"/>
      <c r="E21" s="306"/>
      <c r="F21" s="303"/>
      <c r="U21" s="133"/>
      <c r="V21" s="133"/>
      <c r="W21" s="133"/>
      <c r="X21" s="133"/>
    </row>
    <row r="22" spans="1:24">
      <c r="A22"/>
      <c r="B22"/>
      <c r="C22" s="406"/>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row r="26" spans="1:24">
      <c r="A26"/>
      <c r="B26"/>
      <c r="C26"/>
      <c r="D26" s="306"/>
      <c r="E26" s="306"/>
      <c r="F26" s="303"/>
      <c r="U26" s="133"/>
      <c r="V26" s="133"/>
      <c r="W26" s="133"/>
      <c r="X26" s="133"/>
    </row>
    <row r="27" spans="1:24">
      <c r="A27"/>
      <c r="B27"/>
      <c r="C27"/>
      <c r="D27" s="306"/>
      <c r="E27" s="306"/>
      <c r="F27" s="303"/>
      <c r="U27" s="133"/>
      <c r="V27" s="133"/>
      <c r="W27" s="133"/>
      <c r="X27"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0"/>
    <pageSetUpPr fitToPage="1"/>
  </sheetPr>
  <dimension ref="A1:AE23"/>
  <sheetViews>
    <sheetView workbookViewId="0">
      <selection activeCell="G16" sqref="A1:G16"/>
    </sheetView>
  </sheetViews>
  <sheetFormatPr baseColWidth="10" defaultRowHeight="15"/>
  <cols>
    <col min="1" max="1" width="35.85546875" style="133" customWidth="1"/>
    <col min="2" max="2" width="13.28515625" style="133" customWidth="1"/>
    <col min="3" max="3" width="12.7109375" style="133" customWidth="1"/>
    <col min="4" max="4" width="7.140625" style="133" customWidth="1"/>
    <col min="5" max="5" width="25.7109375" style="133" customWidth="1"/>
    <col min="6" max="6" width="14.140625" style="133" bestFit="1" customWidth="1"/>
    <col min="7" max="7" width="14" style="133" bestFit="1" customWidth="1"/>
    <col min="8" max="8" width="11.5703125" style="133" customWidth="1"/>
    <col min="9" max="9" width="12.42578125" style="133" bestFit="1" customWidth="1"/>
    <col min="10" max="15" width="11.5703125" style="133" customWidth="1"/>
  </cols>
  <sheetData>
    <row r="1" spans="1:31">
      <c r="E1" s="153" t="s">
        <v>70</v>
      </c>
    </row>
    <row r="5" spans="1:31">
      <c r="A5" s="125" t="s">
        <v>437</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0" t="s">
        <v>1989</v>
      </c>
    </row>
    <row r="7" spans="1:31">
      <c r="C7" s="310"/>
    </row>
    <row r="8" spans="1:31">
      <c r="A8" s="289" t="s">
        <v>438</v>
      </c>
      <c r="B8" s="211">
        <v>2025</v>
      </c>
      <c r="C8" s="211">
        <v>2024</v>
      </c>
      <c r="D8" s="210"/>
      <c r="E8" s="289" t="s">
        <v>439</v>
      </c>
      <c r="F8" s="211">
        <f>+B8</f>
        <v>2025</v>
      </c>
      <c r="G8" s="211">
        <f>+C8</f>
        <v>2024</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3" t="s">
        <v>1020</v>
      </c>
      <c r="B9" s="503">
        <f>+'2025'!C449</f>
        <v>0</v>
      </c>
      <c r="C9" s="503">
        <v>2927371</v>
      </c>
      <c r="D9" s="210"/>
      <c r="E9" s="210" t="s">
        <v>430</v>
      </c>
      <c r="F9" s="503">
        <f>+'Detalle 27'!C141+'Detalle 27'!C142+'Detalle 27'!C143+'Detalle 27'!C144</f>
        <v>942223839</v>
      </c>
      <c r="G9" s="503">
        <v>1110751178</v>
      </c>
      <c r="H9" s="210"/>
      <c r="I9" s="505"/>
      <c r="J9" s="210"/>
      <c r="K9" s="210"/>
      <c r="L9" s="210"/>
      <c r="M9" s="210"/>
      <c r="N9" s="210"/>
      <c r="O9" s="210"/>
      <c r="P9" s="210"/>
      <c r="Q9" s="210"/>
      <c r="R9" s="210"/>
      <c r="S9" s="210"/>
      <c r="T9" s="210"/>
      <c r="U9" s="210"/>
      <c r="V9" s="210"/>
      <c r="W9" s="210"/>
      <c r="X9" s="210"/>
      <c r="Y9" s="210"/>
      <c r="Z9" s="210"/>
      <c r="AA9" s="210"/>
      <c r="AB9" s="210"/>
      <c r="AC9" s="210"/>
      <c r="AD9" s="210"/>
      <c r="AE9" s="210"/>
    </row>
    <row r="10" spans="1:31">
      <c r="A10" s="503" t="s">
        <v>2192</v>
      </c>
      <c r="B10" s="503">
        <f>+'2025'!C450</f>
        <v>0</v>
      </c>
      <c r="C10" s="503">
        <v>51375053</v>
      </c>
      <c r="D10" s="210"/>
      <c r="E10" s="210" t="s">
        <v>903</v>
      </c>
      <c r="F10" s="503"/>
      <c r="G10" s="503"/>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2193</v>
      </c>
      <c r="B11" s="503">
        <f>+'2025'!C451</f>
        <v>0</v>
      </c>
      <c r="C11" s="210">
        <v>812466</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1021</v>
      </c>
      <c r="B12" s="503">
        <f>+'2025'!C452</f>
        <v>22252082</v>
      </c>
      <c r="C12" s="503">
        <v>46694696</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440</v>
      </c>
      <c r="B14" s="311">
        <f>SUM($B9:B13)</f>
        <v>22252082</v>
      </c>
      <c r="C14" s="311">
        <f>SUM($C9:C13)</f>
        <v>101809586</v>
      </c>
      <c r="D14" s="210"/>
      <c r="E14" s="289" t="s">
        <v>441</v>
      </c>
      <c r="F14" s="546">
        <f>SUM($F9:F13)</f>
        <v>942223839</v>
      </c>
      <c r="G14" s="311">
        <f>SUM($G9:G13)</f>
        <v>1110751178</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7"/>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920</v>
      </c>
      <c r="I16" s="507"/>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0"/>
    <pageSetUpPr fitToPage="1"/>
  </sheetPr>
  <dimension ref="A1:AB17"/>
  <sheetViews>
    <sheetView workbookViewId="0">
      <selection activeCell="E1" sqref="E1"/>
    </sheetView>
  </sheetViews>
  <sheetFormatPr baseColWidth="10" defaultRowHeight="15"/>
  <cols>
    <col min="1" max="1" width="38" style="133" customWidth="1"/>
    <col min="2" max="2" width="16.7109375" style="133" customWidth="1"/>
    <col min="3" max="3" width="18.28515625" style="133" customWidth="1"/>
    <col min="4" max="25" width="11.5703125" style="133" customWidth="1"/>
  </cols>
  <sheetData>
    <row r="1" spans="1:28">
      <c r="E1" s="153" t="s">
        <v>70</v>
      </c>
    </row>
    <row r="4" spans="1:28" ht="15.75" customHeight="1">
      <c r="A4" s="125" t="s">
        <v>919</v>
      </c>
      <c r="B4" s="141"/>
      <c r="C4" s="141"/>
      <c r="D4" s="141"/>
      <c r="E4" s="141"/>
      <c r="F4" s="304"/>
      <c r="G4" s="303"/>
      <c r="H4" s="306"/>
      <c r="Z4" s="133"/>
      <c r="AA4" s="133"/>
      <c r="AB4" s="133"/>
    </row>
    <row r="5" spans="1:28" ht="15.75" customHeight="1">
      <c r="A5" s="312" t="s">
        <v>1989</v>
      </c>
      <c r="B5" s="312"/>
      <c r="C5" s="313"/>
      <c r="D5" s="313"/>
      <c r="E5" s="313"/>
      <c r="F5" s="304"/>
      <c r="G5" s="303"/>
      <c r="H5" s="306"/>
      <c r="Z5" s="133"/>
      <c r="AA5" s="133"/>
      <c r="AB5" s="133"/>
    </row>
    <row r="6" spans="1:28">
      <c r="A6" s="304"/>
      <c r="B6" s="838"/>
      <c r="C6" s="838"/>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2025</v>
      </c>
      <c r="C8" s="211">
        <f>+'Nota 29'!G8</f>
        <v>2024</v>
      </c>
      <c r="D8" s="306"/>
      <c r="E8" s="306"/>
      <c r="F8" s="304"/>
      <c r="G8" s="303"/>
      <c r="H8" s="306"/>
      <c r="Z8" s="133"/>
      <c r="AA8" s="133"/>
      <c r="AB8" s="133"/>
    </row>
    <row r="9" spans="1:28">
      <c r="A9" s="304" t="s">
        <v>436</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1">
        <f>SUM($B9:B15)</f>
        <v>0</v>
      </c>
      <c r="C16" s="311">
        <f>SUM($C9:C15)</f>
        <v>0</v>
      </c>
      <c r="D16" s="306"/>
      <c r="E16" s="306"/>
      <c r="F16" s="304"/>
      <c r="G16" s="303"/>
      <c r="H16" s="306"/>
      <c r="Z16" s="133"/>
      <c r="AA16" s="133"/>
      <c r="AB16" s="133"/>
    </row>
    <row r="17" spans="1:28">
      <c r="A17" s="133" t="s">
        <v>920</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0"/>
    <pageSetUpPr fitToPage="1"/>
  </sheetPr>
  <dimension ref="A1:V17"/>
  <sheetViews>
    <sheetView workbookViewId="0">
      <selection activeCell="E19" sqref="A1:E19"/>
    </sheetView>
  </sheetViews>
  <sheetFormatPr baseColWidth="10" defaultRowHeight="15"/>
  <cols>
    <col min="1" max="1" width="38" style="133" customWidth="1"/>
    <col min="2" max="2" width="18.28515625" style="133" customWidth="1"/>
    <col min="3" max="3" width="17.7109375" style="133" customWidth="1"/>
    <col min="4" max="22" width="11.5703125" style="133" customWidth="1"/>
  </cols>
  <sheetData>
    <row r="1" spans="1:8">
      <c r="E1" s="153" t="s">
        <v>70</v>
      </c>
    </row>
    <row r="4" spans="1:8">
      <c r="A4" s="125" t="s">
        <v>442</v>
      </c>
      <c r="B4" s="125"/>
      <c r="C4" s="125"/>
      <c r="D4" s="125"/>
      <c r="E4" s="125"/>
      <c r="F4" s="304"/>
      <c r="G4" s="303"/>
      <c r="H4" s="306"/>
    </row>
    <row r="5" spans="1:8">
      <c r="A5" s="839" t="s">
        <v>1989</v>
      </c>
      <c r="B5" s="839"/>
      <c r="C5" s="306"/>
      <c r="D5" s="306"/>
      <c r="E5" s="306"/>
      <c r="F5" s="304"/>
      <c r="G5" s="303"/>
      <c r="H5" s="306"/>
    </row>
    <row r="6" spans="1:8">
      <c r="A6" s="304"/>
      <c r="B6" s="838"/>
      <c r="C6" s="838"/>
      <c r="D6" s="306"/>
      <c r="E6" s="306"/>
      <c r="F6" s="304"/>
      <c r="G6" s="303"/>
      <c r="H6" s="306"/>
    </row>
    <row r="7" spans="1:8">
      <c r="A7" s="304"/>
      <c r="D7" s="306"/>
      <c r="E7" s="306"/>
      <c r="F7" s="304"/>
      <c r="G7" s="303"/>
      <c r="H7" s="306"/>
    </row>
    <row r="8" spans="1:8">
      <c r="A8" s="308" t="s">
        <v>85</v>
      </c>
      <c r="B8" s="211">
        <f>+'Nota 30'!B8</f>
        <v>2025</v>
      </c>
      <c r="C8" s="211">
        <f>+'Nota 30'!C8</f>
        <v>2024</v>
      </c>
      <c r="D8" s="306"/>
      <c r="E8" s="306"/>
      <c r="F8" s="304"/>
      <c r="G8" s="303"/>
      <c r="H8" s="306"/>
    </row>
    <row r="9" spans="1:8">
      <c r="A9" s="304" t="s">
        <v>436</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1">
        <f>SUM($B9:B15)</f>
        <v>0</v>
      </c>
      <c r="C16" s="311">
        <f>SUM($C9:C15)</f>
        <v>0</v>
      </c>
      <c r="D16" s="306"/>
      <c r="E16" s="306"/>
      <c r="F16" s="304"/>
      <c r="G16" s="303"/>
      <c r="H16" s="306"/>
    </row>
    <row r="17" spans="1:8">
      <c r="A17" s="133" t="s">
        <v>920</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0"/>
    <pageSetUpPr fitToPage="1"/>
  </sheetPr>
  <dimension ref="A1:Z12"/>
  <sheetViews>
    <sheetView workbookViewId="0">
      <selection activeCell="C9" sqref="C9"/>
    </sheetView>
  </sheetViews>
  <sheetFormatPr baseColWidth="10" defaultRowHeight="15"/>
  <cols>
    <col min="1" max="1" width="37.28515625" style="133" customWidth="1"/>
    <col min="2" max="3" width="17.28515625" style="133" customWidth="1"/>
    <col min="4" max="26" width="11.5703125" style="133" customWidth="1"/>
  </cols>
  <sheetData>
    <row r="1" spans="1:7">
      <c r="E1" s="153" t="s">
        <v>70</v>
      </c>
    </row>
    <row r="4" spans="1:7">
      <c r="A4" s="314" t="s">
        <v>443</v>
      </c>
      <c r="B4" s="314"/>
      <c r="C4" s="314"/>
      <c r="D4" s="314"/>
      <c r="E4" s="314"/>
      <c r="F4" s="304"/>
      <c r="G4" s="303"/>
    </row>
    <row r="5" spans="1:7">
      <c r="A5" s="315" t="s">
        <v>1989</v>
      </c>
      <c r="B5" s="305"/>
      <c r="C5" s="306"/>
      <c r="D5" s="306"/>
      <c r="E5" s="306"/>
      <c r="F5" s="304"/>
      <c r="G5" s="303"/>
    </row>
    <row r="6" spans="1:7">
      <c r="A6" s="304"/>
      <c r="B6" s="838"/>
      <c r="C6" s="838"/>
      <c r="D6" s="306"/>
      <c r="E6" s="306"/>
      <c r="F6" s="304"/>
      <c r="G6" s="303"/>
    </row>
    <row r="7" spans="1:7">
      <c r="B7" s="211">
        <f>+'Nota 31'!B8</f>
        <v>2025</v>
      </c>
      <c r="C7" s="211">
        <f>+'Nota 31'!C8</f>
        <v>2024</v>
      </c>
      <c r="D7" s="306"/>
      <c r="E7" s="306"/>
      <c r="F7" s="304"/>
      <c r="G7" s="303"/>
    </row>
    <row r="8" spans="1:7">
      <c r="A8" s="308" t="s">
        <v>87</v>
      </c>
      <c r="B8" s="506">
        <f>+'2025'!C626</f>
        <v>0</v>
      </c>
      <c r="C8" s="506">
        <v>0</v>
      </c>
      <c r="D8" s="306"/>
      <c r="E8" s="306"/>
      <c r="F8" s="304"/>
      <c r="G8" s="303"/>
    </row>
    <row r="9" spans="1:7">
      <c r="A9" s="304"/>
      <c r="B9" s="506"/>
      <c r="C9" s="506"/>
      <c r="D9" s="306"/>
      <c r="E9" s="306"/>
      <c r="F9" s="304"/>
      <c r="G9" s="303"/>
    </row>
    <row r="10" spans="1:7">
      <c r="A10" s="304"/>
      <c r="B10" s="305"/>
      <c r="C10" s="304"/>
      <c r="D10" s="306"/>
      <c r="E10" s="306"/>
      <c r="F10" s="304"/>
      <c r="G10" s="303"/>
    </row>
    <row r="11" spans="1:7">
      <c r="A11" s="308" t="s">
        <v>161</v>
      </c>
      <c r="B11" s="311">
        <f>SUM($B8:B10)</f>
        <v>0</v>
      </c>
      <c r="C11" s="311">
        <f>SUM($C8:C10)</f>
        <v>0</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0"/>
    <pageSetUpPr fitToPage="1"/>
  </sheetPr>
  <dimension ref="A1:V16"/>
  <sheetViews>
    <sheetView workbookViewId="0">
      <selection activeCell="F16" sqref="A1:F16"/>
    </sheetView>
  </sheetViews>
  <sheetFormatPr baseColWidth="10" defaultRowHeight="15"/>
  <cols>
    <col min="1" max="1" width="27.140625" style="133" customWidth="1"/>
    <col min="2" max="2" width="18.28515625" style="133" customWidth="1"/>
    <col min="3" max="3" width="17.85546875" style="133" customWidth="1"/>
    <col min="4" max="22" width="11.5703125" style="133" customWidth="1"/>
  </cols>
  <sheetData>
    <row r="1" spans="1:8">
      <c r="E1" s="153" t="s">
        <v>70</v>
      </c>
    </row>
    <row r="4" spans="1:8">
      <c r="A4" s="125" t="s">
        <v>444</v>
      </c>
      <c r="B4" s="125"/>
      <c r="C4" s="125"/>
      <c r="D4" s="125"/>
      <c r="E4" s="125"/>
      <c r="F4" s="304"/>
      <c r="G4" s="303"/>
      <c r="H4" s="306"/>
    </row>
    <row r="5" spans="1:8">
      <c r="A5" s="840" t="s">
        <v>1989</v>
      </c>
      <c r="B5" s="840"/>
      <c r="C5" s="306"/>
      <c r="D5" s="306"/>
      <c r="E5" s="306"/>
      <c r="F5" s="304"/>
      <c r="G5" s="303"/>
      <c r="H5" s="306"/>
    </row>
    <row r="6" spans="1:8">
      <c r="A6" s="304"/>
      <c r="D6" s="306"/>
      <c r="E6" s="306"/>
      <c r="F6" s="304"/>
      <c r="G6" s="303"/>
      <c r="H6" s="306"/>
    </row>
    <row r="7" spans="1:8">
      <c r="B7" s="211">
        <f>+'Nota 32'!B7</f>
        <v>2025</v>
      </c>
      <c r="C7" s="211">
        <f>+'Nota 32'!C7</f>
        <v>2024</v>
      </c>
      <c r="D7" s="306"/>
      <c r="E7" s="306"/>
      <c r="F7" s="304"/>
      <c r="G7" s="303"/>
      <c r="H7" s="306"/>
    </row>
    <row r="8" spans="1:8">
      <c r="A8" s="308" t="s">
        <v>445</v>
      </c>
      <c r="D8" s="306"/>
      <c r="E8" s="306"/>
      <c r="F8" s="304"/>
      <c r="G8" s="303"/>
      <c r="H8" s="306"/>
    </row>
    <row r="9" spans="1:8">
      <c r="A9" s="316" t="s">
        <v>446</v>
      </c>
      <c r="B9" s="304"/>
      <c r="C9" s="304"/>
      <c r="D9" s="306"/>
      <c r="E9" s="306"/>
      <c r="F9" s="304"/>
      <c r="G9" s="303"/>
      <c r="H9" s="306"/>
    </row>
    <row r="10" spans="1:8" ht="13.9" customHeight="1">
      <c r="A10" s="304"/>
      <c r="B10" s="304"/>
      <c r="C10" s="304"/>
      <c r="D10" s="306"/>
      <c r="E10" s="306"/>
      <c r="F10" s="304"/>
      <c r="G10" s="303"/>
      <c r="H10" s="306"/>
    </row>
    <row r="11" spans="1:8">
      <c r="A11" s="154" t="s">
        <v>2505</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1">
        <f>SUM($B8:B14)</f>
        <v>0</v>
      </c>
      <c r="C15" s="311">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0"/>
    <pageSetUpPr fitToPage="1"/>
  </sheetPr>
  <dimension ref="A1:V15"/>
  <sheetViews>
    <sheetView workbookViewId="0">
      <selection activeCell="E16" sqref="A1:E16"/>
    </sheetView>
  </sheetViews>
  <sheetFormatPr baseColWidth="10" defaultRowHeight="15"/>
  <cols>
    <col min="1" max="1" width="51.28515625" style="133" customWidth="1"/>
    <col min="2" max="2" width="18.140625" style="133" customWidth="1"/>
    <col min="3" max="3" width="17.7109375" style="133" customWidth="1"/>
    <col min="4" max="22" width="11.5703125" style="133" customWidth="1"/>
  </cols>
  <sheetData>
    <row r="1" spans="1:8">
      <c r="E1" s="153" t="s">
        <v>70</v>
      </c>
    </row>
    <row r="4" spans="1:8">
      <c r="A4" s="125" t="s">
        <v>447</v>
      </c>
      <c r="B4" s="125"/>
      <c r="C4" s="125"/>
      <c r="D4" s="125"/>
      <c r="E4" s="125"/>
      <c r="F4" s="304"/>
      <c r="G4" s="303"/>
      <c r="H4" s="306"/>
    </row>
    <row r="5" spans="1:8">
      <c r="A5" s="840" t="s">
        <v>1989</v>
      </c>
      <c r="B5" s="840"/>
      <c r="C5" s="306"/>
      <c r="D5" s="306"/>
      <c r="E5" s="306"/>
      <c r="F5" s="304"/>
      <c r="G5" s="303"/>
      <c r="H5" s="306"/>
    </row>
    <row r="6" spans="1:8">
      <c r="A6" s="304"/>
      <c r="D6" s="306"/>
      <c r="E6" s="306"/>
      <c r="F6" s="304"/>
      <c r="G6" s="303"/>
      <c r="H6" s="306"/>
    </row>
    <row r="7" spans="1:8" ht="25.5">
      <c r="A7" s="317" t="s">
        <v>91</v>
      </c>
      <c r="B7" s="211">
        <f>+'Nota 33'!B7</f>
        <v>2025</v>
      </c>
      <c r="C7" s="211">
        <f>+'Nota 33'!C7</f>
        <v>2024</v>
      </c>
      <c r="D7" s="306"/>
      <c r="E7" s="306"/>
      <c r="F7" s="304"/>
      <c r="G7" s="303"/>
      <c r="H7" s="306"/>
    </row>
    <row r="8" spans="1:8">
      <c r="D8" s="306"/>
      <c r="E8" s="306"/>
      <c r="F8" s="304"/>
      <c r="G8" s="303"/>
      <c r="H8" s="306"/>
    </row>
    <row r="9" spans="1:8">
      <c r="A9" s="304" t="s">
        <v>448</v>
      </c>
      <c r="B9" s="304"/>
      <c r="C9" s="304"/>
      <c r="D9" s="306"/>
      <c r="E9" s="306"/>
      <c r="F9" s="304"/>
      <c r="G9" s="303"/>
      <c r="H9" s="306"/>
    </row>
    <row r="10" spans="1:8">
      <c r="A10" s="304" t="s">
        <v>135</v>
      </c>
      <c r="B10" s="304"/>
      <c r="C10" s="304"/>
      <c r="D10" s="306"/>
      <c r="E10" s="306"/>
      <c r="F10" s="304"/>
      <c r="G10" s="303"/>
      <c r="H10" s="306"/>
    </row>
    <row r="11" spans="1:8">
      <c r="A11" s="318" t="s">
        <v>449</v>
      </c>
      <c r="B11" s="304"/>
      <c r="C11" s="304"/>
      <c r="D11" s="306"/>
      <c r="E11" s="306"/>
      <c r="F11" s="304"/>
      <c r="G11" s="303"/>
      <c r="H11" s="306"/>
    </row>
    <row r="12" spans="1:8">
      <c r="A12" s="304" t="s">
        <v>161</v>
      </c>
      <c r="B12" s="311">
        <f>SUM($B8:B11)</f>
        <v>0</v>
      </c>
      <c r="C12" s="311">
        <f>SUM($C8:C11)</f>
        <v>0</v>
      </c>
      <c r="D12" s="306"/>
      <c r="E12" s="306"/>
      <c r="F12" s="304"/>
      <c r="G12" s="303"/>
      <c r="H12" s="306"/>
    </row>
    <row r="13" spans="1:8">
      <c r="A13" s="304"/>
      <c r="B13" s="305"/>
      <c r="C13" s="306"/>
      <c r="D13" s="306"/>
      <c r="E13" s="306"/>
      <c r="F13" s="304"/>
      <c r="G13" s="303"/>
      <c r="H13" s="306"/>
    </row>
    <row r="15" spans="1:8">
      <c r="A15" s="154" t="s">
        <v>2506</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0"/>
    <pageSetUpPr fitToPage="1"/>
  </sheetPr>
  <dimension ref="A1:N13"/>
  <sheetViews>
    <sheetView workbookViewId="0">
      <selection activeCell="D10" sqref="D10"/>
    </sheetView>
  </sheetViews>
  <sheetFormatPr baseColWidth="10" defaultColWidth="11.28515625" defaultRowHeight="15"/>
  <cols>
    <col min="1" max="1" width="42.140625" style="133" customWidth="1"/>
    <col min="2" max="4" width="24.28515625" style="133" customWidth="1"/>
    <col min="5" max="5" width="7" style="133" customWidth="1"/>
    <col min="6" max="6" width="12.85546875" style="133" customWidth="1"/>
    <col min="7" max="7" width="11.28515625" style="133"/>
    <col min="8" max="8" width="17.28515625" style="133" customWidth="1"/>
    <col min="9" max="14" width="11.28515625" style="133"/>
  </cols>
  <sheetData>
    <row r="1" spans="1:9">
      <c r="E1" s="153" t="s">
        <v>70</v>
      </c>
    </row>
    <row r="2" spans="1:9">
      <c r="C2" s="136"/>
    </row>
    <row r="4" spans="1:9">
      <c r="A4" s="141" t="s">
        <v>450</v>
      </c>
      <c r="B4" s="141"/>
      <c r="C4" s="141"/>
      <c r="D4" s="141"/>
      <c r="E4" s="141"/>
    </row>
    <row r="5" spans="1:9" ht="72.75">
      <c r="A5" s="319" t="s">
        <v>451</v>
      </c>
      <c r="B5" s="319"/>
      <c r="C5" s="319"/>
      <c r="D5" s="319"/>
      <c r="E5" s="319"/>
      <c r="F5" s="319"/>
      <c r="G5" s="319"/>
      <c r="H5" s="319"/>
      <c r="I5" s="319"/>
    </row>
    <row r="6" spans="1:9" ht="15" customHeight="1">
      <c r="B6" s="290"/>
    </row>
    <row r="7" spans="1:9" ht="15" customHeight="1">
      <c r="B7" s="211">
        <f>+'Nota 34'!B7</f>
        <v>2025</v>
      </c>
      <c r="C7" s="211">
        <f>+'Nota 34'!C7</f>
        <v>2024</v>
      </c>
    </row>
    <row r="8" spans="1:9" s="133" customFormat="1" ht="15" customHeight="1">
      <c r="A8" s="293" t="s">
        <v>452</v>
      </c>
      <c r="B8" s="320">
        <v>0</v>
      </c>
      <c r="C8" s="320">
        <v>0</v>
      </c>
      <c r="D8" s="321"/>
      <c r="E8" s="321"/>
      <c r="F8" s="321"/>
      <c r="G8" s="321"/>
      <c r="H8" s="321"/>
      <c r="I8" s="321"/>
    </row>
    <row r="9" spans="1:9" ht="15" customHeight="1">
      <c r="A9" t="s">
        <v>453</v>
      </c>
      <c r="B9" s="322">
        <f>[1]ER!C31</f>
        <v>0</v>
      </c>
      <c r="C9" s="322">
        <f>[1]ER!D31</f>
        <v>0</v>
      </c>
    </row>
    <row r="10" spans="1:9" ht="15" customHeight="1">
      <c r="A10" s="323" t="s">
        <v>454</v>
      </c>
      <c r="B10" s="324">
        <f>IFERROR(B9/B8,0)</f>
        <v>0</v>
      </c>
      <c r="C10" s="324">
        <f>IFERROR(C9/C8,0)</f>
        <v>0</v>
      </c>
      <c r="D10" s="321"/>
      <c r="E10" s="321"/>
      <c r="F10" s="321"/>
      <c r="G10" s="321"/>
      <c r="H10" s="321"/>
      <c r="I10" s="321"/>
    </row>
    <row r="11" spans="1:9" ht="15" customHeight="1"/>
    <row r="12" spans="1:9" ht="15" customHeight="1">
      <c r="A12" s="321"/>
      <c r="B12" s="321"/>
      <c r="C12" s="321"/>
      <c r="D12" s="321"/>
      <c r="E12" s="321"/>
      <c r="F12" s="321"/>
      <c r="G12" s="321"/>
      <c r="H12" s="321"/>
      <c r="I12" s="321"/>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0"/>
    <pageSetUpPr fitToPage="1"/>
  </sheetPr>
  <dimension ref="A1:N56"/>
  <sheetViews>
    <sheetView workbookViewId="0">
      <selection activeCell="D10" sqref="D10:D11"/>
    </sheetView>
  </sheetViews>
  <sheetFormatPr baseColWidth="10" defaultRowHeight="15"/>
  <cols>
    <col min="1" max="3" width="24.28515625" style="133" customWidth="1"/>
    <col min="4" max="4" width="27.140625" style="133" customWidth="1"/>
    <col min="5"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819" t="s">
        <v>455</v>
      </c>
      <c r="B4" s="819"/>
      <c r="C4" s="819"/>
      <c r="D4" s="819"/>
      <c r="E4" s="819"/>
      <c r="F4" s="325"/>
      <c r="G4" s="325"/>
      <c r="H4" s="325"/>
      <c r="I4" s="325"/>
      <c r="J4"/>
      <c r="K4"/>
      <c r="L4"/>
      <c r="M4"/>
      <c r="N4"/>
    </row>
    <row r="6" spans="1:14" s="294" customFormat="1">
      <c r="A6" s="293" t="s">
        <v>456</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75" thickBot="1">
      <c r="A8" s="36" t="s">
        <v>2507</v>
      </c>
      <c r="B8" s="36"/>
      <c r="C8" s="36"/>
      <c r="D8" s="36"/>
      <c r="E8" s="36"/>
      <c r="F8" s="36"/>
      <c r="G8" s="36"/>
      <c r="H8" s="293"/>
      <c r="I8" s="293"/>
      <c r="J8" s="293"/>
      <c r="K8" s="293"/>
      <c r="L8" s="293"/>
      <c r="M8" s="293"/>
      <c r="N8" s="293"/>
    </row>
    <row r="9" spans="1:14" s="294" customFormat="1" ht="15.75" thickBot="1">
      <c r="A9" s="326" t="s">
        <v>457</v>
      </c>
      <c r="B9" s="327" t="s">
        <v>458</v>
      </c>
      <c r="C9" s="326" t="s">
        <v>359</v>
      </c>
      <c r="D9" s="326" t="s">
        <v>459</v>
      </c>
      <c r="E9" s="326" t="s">
        <v>460</v>
      </c>
      <c r="F9" s="293"/>
      <c r="G9" s="293"/>
      <c r="H9" s="293"/>
      <c r="I9" s="293"/>
      <c r="J9" s="293"/>
      <c r="K9" s="293"/>
      <c r="L9" s="293"/>
      <c r="M9" s="293"/>
      <c r="N9" s="293"/>
    </row>
    <row r="10" spans="1:14" s="294" customFormat="1" ht="36.75" customHeight="1" thickBot="1">
      <c r="A10" s="559" t="s">
        <v>1704</v>
      </c>
      <c r="B10" s="560" t="s">
        <v>1705</v>
      </c>
      <c r="C10" s="560" t="s">
        <v>1706</v>
      </c>
      <c r="D10" s="676">
        <v>47019040</v>
      </c>
      <c r="E10" s="562" t="s">
        <v>1707</v>
      </c>
      <c r="F10" s="293"/>
      <c r="G10" s="293"/>
      <c r="H10" s="293"/>
      <c r="I10" s="293"/>
      <c r="J10" s="293"/>
      <c r="K10" s="293"/>
      <c r="L10" s="293"/>
      <c r="M10" s="293"/>
      <c r="N10" s="293"/>
    </row>
    <row r="11" spans="1:14" s="294" customFormat="1" ht="36.75" customHeight="1" thickBot="1">
      <c r="A11" s="559" t="s">
        <v>1704</v>
      </c>
      <c r="B11" s="560" t="s">
        <v>1708</v>
      </c>
      <c r="C11" s="560" t="s">
        <v>1706</v>
      </c>
      <c r="D11" s="676">
        <v>74999997</v>
      </c>
      <c r="E11" s="562" t="s">
        <v>1707</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75" thickBot="1">
      <c r="A13" s="36" t="s">
        <v>2508</v>
      </c>
      <c r="B13" s="328"/>
      <c r="C13" s="328"/>
      <c r="D13" s="328"/>
      <c r="E13" s="328"/>
      <c r="F13" s="293"/>
      <c r="G13" s="293"/>
      <c r="H13" s="293"/>
      <c r="I13" s="293"/>
      <c r="J13" s="293"/>
      <c r="K13" s="293"/>
      <c r="L13" s="293"/>
      <c r="M13" s="293"/>
      <c r="N13" s="293"/>
    </row>
    <row r="14" spans="1:14" s="294" customFormat="1" ht="30.2" customHeight="1" thickBot="1">
      <c r="A14" s="326" t="s">
        <v>457</v>
      </c>
      <c r="B14" s="327" t="s">
        <v>458</v>
      </c>
      <c r="C14" s="326" t="s">
        <v>359</v>
      </c>
      <c r="D14" s="326" t="s">
        <v>459</v>
      </c>
      <c r="E14" s="326" t="s">
        <v>460</v>
      </c>
      <c r="F14" s="293"/>
      <c r="G14" s="293"/>
      <c r="H14" s="293"/>
      <c r="I14" s="293"/>
      <c r="J14" s="293"/>
      <c r="K14" s="293"/>
      <c r="L14" s="293"/>
      <c r="M14" s="293"/>
      <c r="N14" s="293"/>
    </row>
    <row r="15" spans="1:14" s="294" customFormat="1" ht="34.5" customHeight="1" thickBot="1">
      <c r="A15" s="559" t="s">
        <v>1704</v>
      </c>
      <c r="B15" s="560" t="s">
        <v>1705</v>
      </c>
      <c r="C15" s="560" t="s">
        <v>1706</v>
      </c>
      <c r="D15" s="561">
        <v>196428565</v>
      </c>
      <c r="E15" s="562" t="s">
        <v>1707</v>
      </c>
      <c r="F15" s="293"/>
      <c r="G15" s="293"/>
      <c r="H15" s="293"/>
      <c r="I15" s="293"/>
      <c r="J15" s="293"/>
      <c r="K15" s="293"/>
      <c r="L15" s="293"/>
      <c r="M15" s="293"/>
      <c r="N15" s="293"/>
    </row>
    <row r="16" spans="1:14" s="294" customFormat="1" ht="34.5" customHeight="1" thickBot="1">
      <c r="A16" s="559" t="s">
        <v>1704</v>
      </c>
      <c r="B16" s="560" t="s">
        <v>1708</v>
      </c>
      <c r="C16" s="560" t="s">
        <v>1706</v>
      </c>
      <c r="D16" s="561">
        <v>221666713</v>
      </c>
      <c r="E16" s="562" t="s">
        <v>1707</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0"/>
    <pageSetUpPr fitToPage="1"/>
  </sheetPr>
  <dimension ref="A1:N13"/>
  <sheetViews>
    <sheetView workbookViewId="0">
      <selection activeCell="A10" sqref="A1:I11"/>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141" t="s">
        <v>461</v>
      </c>
      <c r="B4" s="141"/>
      <c r="C4" s="141"/>
      <c r="D4" s="141"/>
      <c r="E4" s="141"/>
      <c r="F4" s="141"/>
      <c r="G4" s="141"/>
      <c r="H4" s="141"/>
      <c r="I4" s="325"/>
    </row>
    <row r="5" spans="1:14">
      <c r="A5" s="832" t="s">
        <v>462</v>
      </c>
      <c r="B5" s="832"/>
      <c r="C5" s="832"/>
      <c r="D5" s="832"/>
      <c r="E5" s="832"/>
      <c r="F5" s="832"/>
      <c r="G5" s="832"/>
      <c r="H5" s="832"/>
      <c r="I5" s="832"/>
    </row>
    <row r="6" spans="1:14" s="294" customFormat="1" ht="15" customHeight="1">
      <c r="A6" s="841" t="s">
        <v>2509</v>
      </c>
      <c r="B6" s="841"/>
      <c r="C6" s="841"/>
      <c r="D6" s="841"/>
      <c r="E6" s="841"/>
      <c r="F6" s="841"/>
      <c r="G6" s="841"/>
      <c r="H6" s="841"/>
      <c r="I6" s="841"/>
      <c r="J6" s="293"/>
      <c r="K6" s="293"/>
      <c r="L6" s="293"/>
      <c r="M6" s="293"/>
      <c r="N6" s="293"/>
    </row>
    <row r="7" spans="1:14" s="294" customFormat="1">
      <c r="A7" s="293" t="s">
        <v>463</v>
      </c>
      <c r="B7" s="293"/>
      <c r="C7" s="293"/>
      <c r="D7" s="293"/>
      <c r="E7" s="293"/>
      <c r="F7" s="293"/>
      <c r="G7" s="293"/>
      <c r="H7" s="293"/>
      <c r="I7" s="293"/>
      <c r="J7" s="293"/>
      <c r="K7" s="293"/>
      <c r="L7" s="293"/>
      <c r="M7" s="293"/>
      <c r="N7" s="293"/>
    </row>
    <row r="8" spans="1:14" s="293" customFormat="1">
      <c r="A8" s="293" t="s">
        <v>464</v>
      </c>
    </row>
    <row r="9" spans="1:14" s="294" customFormat="1">
      <c r="A9" s="293"/>
      <c r="B9" s="293"/>
      <c r="C9" s="293"/>
      <c r="D9" s="293"/>
      <c r="E9" s="293"/>
      <c r="F9" s="293"/>
      <c r="G9" s="293"/>
      <c r="H9" s="293"/>
      <c r="I9" s="293"/>
      <c r="J9" s="293"/>
      <c r="K9" s="293"/>
      <c r="L9" s="293"/>
      <c r="M9" s="293"/>
      <c r="N9" s="293"/>
    </row>
    <row r="10" spans="1:14" s="294" customFormat="1">
      <c r="A10" s="842" t="s">
        <v>2510</v>
      </c>
      <c r="B10" s="842"/>
      <c r="C10" s="842"/>
      <c r="D10" s="842"/>
      <c r="E10" s="842"/>
      <c r="F10" s="842"/>
      <c r="G10" s="842"/>
      <c r="H10" s="842"/>
      <c r="I10" s="293"/>
      <c r="J10" s="293"/>
      <c r="K10" s="293"/>
      <c r="L10" s="293"/>
      <c r="M10" s="293"/>
      <c r="N10" s="293"/>
    </row>
    <row r="11" spans="1:14" s="294" customFormat="1" ht="16.5" customHeight="1">
      <c r="A11" s="842"/>
      <c r="B11" s="842"/>
      <c r="C11" s="842"/>
      <c r="D11" s="842"/>
      <c r="E11" s="842"/>
      <c r="F11" s="842"/>
      <c r="G11" s="842"/>
      <c r="H11" s="842"/>
      <c r="I11" s="329"/>
      <c r="J11" s="293"/>
      <c r="K11" s="293"/>
      <c r="L11" s="293"/>
      <c r="M11" s="293"/>
      <c r="N11" s="293"/>
    </row>
    <row r="12" spans="1:14" s="294" customFormat="1" ht="14.45" customHeight="1">
      <c r="A12" s="842"/>
      <c r="B12" s="842"/>
      <c r="C12" s="842"/>
      <c r="D12" s="842"/>
      <c r="E12" s="842"/>
      <c r="F12" s="842"/>
      <c r="G12" s="842"/>
      <c r="H12" s="842"/>
      <c r="I12" s="293"/>
      <c r="J12" s="293"/>
      <c r="K12" s="293"/>
      <c r="L12" s="293"/>
      <c r="M12" s="293"/>
      <c r="N12" s="293"/>
    </row>
    <row r="13" spans="1:14" s="294" customFormat="1">
      <c r="A13" s="842"/>
      <c r="B13" s="842"/>
      <c r="C13" s="842"/>
      <c r="D13" s="842"/>
      <c r="E13" s="842"/>
      <c r="F13" s="842"/>
      <c r="G13" s="842"/>
      <c r="H13" s="842"/>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0"/>
    <pageSetUpPr fitToPage="1"/>
  </sheetPr>
  <dimension ref="A1:AY25"/>
  <sheetViews>
    <sheetView topLeftCell="A11" workbookViewId="0">
      <selection activeCell="G1" sqref="A1:G25"/>
    </sheetView>
  </sheetViews>
  <sheetFormatPr baseColWidth="10" defaultRowHeight="15"/>
  <cols>
    <col min="1" max="1" width="47.85546875" style="133" customWidth="1"/>
    <col min="2" max="2" width="22.7109375" style="133" customWidth="1"/>
    <col min="3" max="3" width="26.140625" style="133" customWidth="1"/>
    <col min="4" max="51" width="11.5703125" style="133" customWidth="1"/>
  </cols>
  <sheetData>
    <row r="1" spans="1:11">
      <c r="D1" s="153" t="s">
        <v>465</v>
      </c>
    </row>
    <row r="4" spans="1:11">
      <c r="A4" s="843" t="s">
        <v>466</v>
      </c>
      <c r="B4" s="843"/>
      <c r="C4" s="843"/>
      <c r="D4" s="843"/>
      <c r="E4" s="843"/>
      <c r="F4" s="843"/>
      <c r="G4" s="843"/>
    </row>
    <row r="5" spans="1:11">
      <c r="A5" s="330" t="s">
        <v>1989</v>
      </c>
    </row>
    <row r="6" spans="1:11" ht="50.45" customHeight="1">
      <c r="A6" s="844" t="s">
        <v>2511</v>
      </c>
      <c r="B6" s="844"/>
      <c r="C6" s="844"/>
      <c r="D6" s="844"/>
      <c r="E6" s="844"/>
      <c r="F6" s="844"/>
      <c r="G6" s="844"/>
      <c r="H6" s="331"/>
      <c r="I6" s="331"/>
      <c r="J6" s="331"/>
      <c r="K6" s="331"/>
    </row>
    <row r="7" spans="1:11" ht="43.9" customHeight="1">
      <c r="A7" s="845" t="s">
        <v>467</v>
      </c>
      <c r="B7" s="845"/>
      <c r="C7" s="845"/>
      <c r="D7" s="845"/>
      <c r="E7" s="845"/>
      <c r="F7" s="845"/>
      <c r="G7" s="845"/>
      <c r="H7" s="331"/>
      <c r="I7" s="331"/>
      <c r="J7" s="331"/>
      <c r="K7" s="331"/>
    </row>
    <row r="8" spans="1:11" ht="15.75">
      <c r="A8" s="332"/>
    </row>
    <row r="9" spans="1:11" s="133" customFormat="1" ht="15.75">
      <c r="A9" s="846" t="s">
        <v>468</v>
      </c>
      <c r="B9" s="846"/>
      <c r="C9" s="846"/>
      <c r="D9" s="846"/>
      <c r="E9" s="846"/>
      <c r="F9" s="846"/>
      <c r="G9" s="846"/>
      <c r="H9" s="333"/>
      <c r="I9" s="333"/>
      <c r="J9" s="333"/>
      <c r="K9" s="333"/>
    </row>
    <row r="11" spans="1:11" ht="15.75">
      <c r="A11" s="334"/>
      <c r="B11" s="211">
        <f>+'Nota 35'!B7</f>
        <v>2025</v>
      </c>
      <c r="C11" s="211">
        <f>+'Nota 35'!C7</f>
        <v>2024</v>
      </c>
    </row>
    <row r="12" spans="1:11" ht="15.75">
      <c r="A12" s="334" t="s">
        <v>469</v>
      </c>
      <c r="B12" s="335"/>
      <c r="C12" s="335"/>
    </row>
    <row r="13" spans="1:11" ht="15.75">
      <c r="A13" s="334" t="s">
        <v>470</v>
      </c>
      <c r="B13" s="335"/>
      <c r="C13" s="335"/>
    </row>
    <row r="14" spans="1:11" ht="15.75">
      <c r="A14" s="334" t="s">
        <v>329</v>
      </c>
      <c r="B14" s="335"/>
      <c r="C14" s="335"/>
    </row>
    <row r="15" spans="1:11" ht="15.75">
      <c r="A15" s="334" t="s">
        <v>471</v>
      </c>
      <c r="B15" s="335"/>
      <c r="C15" s="335"/>
    </row>
    <row r="16" spans="1:11" ht="15.75">
      <c r="A16" s="334" t="s">
        <v>472</v>
      </c>
      <c r="B16" s="336"/>
      <c r="C16" s="335"/>
    </row>
    <row r="17" spans="1:3" ht="15.75">
      <c r="A17" s="334" t="s">
        <v>36</v>
      </c>
      <c r="B17" s="336"/>
      <c r="C17" s="335"/>
    </row>
    <row r="18" spans="1:3" ht="15.75">
      <c r="A18" s="334" t="s">
        <v>473</v>
      </c>
      <c r="B18" s="336"/>
      <c r="C18" s="335"/>
    </row>
    <row r="19" spans="1:3" ht="15.75">
      <c r="A19" s="334" t="s">
        <v>474</v>
      </c>
      <c r="B19" s="336"/>
      <c r="C19" s="335"/>
    </row>
    <row r="20" spans="1:3" ht="15.75">
      <c r="A20" s="334" t="s">
        <v>475</v>
      </c>
      <c r="B20" s="336"/>
      <c r="C20" s="335"/>
    </row>
    <row r="21" spans="1:3" ht="15.75">
      <c r="A21" s="334" t="s">
        <v>476</v>
      </c>
      <c r="B21" s="336"/>
      <c r="C21" s="335"/>
    </row>
    <row r="22" spans="1:3" ht="15.75">
      <c r="A22" s="334" t="s">
        <v>477</v>
      </c>
      <c r="B22" s="336"/>
      <c r="C22" s="335"/>
    </row>
    <row r="23" spans="1:3" ht="31.5">
      <c r="A23" s="334" t="s">
        <v>478</v>
      </c>
      <c r="B23" s="336"/>
      <c r="C23" s="335"/>
    </row>
    <row r="24" spans="1:3" ht="15.75">
      <c r="A24" s="334" t="s">
        <v>479</v>
      </c>
      <c r="B24" s="336"/>
      <c r="C24" s="335"/>
    </row>
    <row r="25" spans="1:3" ht="15.75">
      <c r="A25" s="337" t="s">
        <v>161</v>
      </c>
      <c r="B25" s="338"/>
      <c r="C25" s="339"/>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0"/>
    <pageSetUpPr fitToPage="1"/>
  </sheetPr>
  <dimension ref="A1:N19"/>
  <sheetViews>
    <sheetView showGridLines="0" tabSelected="1" workbookViewId="0">
      <selection activeCell="A9" sqref="A9:I9"/>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5" spans="1:14">
      <c r="A5" s="141" t="s">
        <v>480</v>
      </c>
      <c r="B5" s="141"/>
      <c r="C5" s="141"/>
      <c r="D5" s="141"/>
      <c r="E5" s="141"/>
      <c r="F5" s="141"/>
      <c r="G5" s="141"/>
      <c r="H5" s="141"/>
      <c r="I5" s="141"/>
    </row>
    <row r="6" spans="1:14" s="341" customFormat="1" ht="12" hidden="1" customHeight="1">
      <c r="A6" s="832" t="s">
        <v>481</v>
      </c>
      <c r="B6" s="832"/>
      <c r="C6" s="832"/>
      <c r="D6" s="832"/>
      <c r="E6" s="832"/>
      <c r="F6" s="832"/>
      <c r="G6" s="832"/>
      <c r="H6" s="832"/>
      <c r="I6" s="832"/>
      <c r="J6" s="340"/>
      <c r="K6" s="340"/>
      <c r="L6" s="340"/>
      <c r="M6" s="340"/>
      <c r="N6" s="340"/>
    </row>
    <row r="8" spans="1:14" s="294" customFormat="1">
      <c r="A8" s="293"/>
      <c r="B8" s="293"/>
      <c r="C8" s="293"/>
      <c r="D8" s="293"/>
      <c r="E8" s="293"/>
      <c r="F8" s="293"/>
      <c r="G8" s="293"/>
      <c r="H8" s="293"/>
      <c r="I8" s="293"/>
      <c r="J8" s="293"/>
      <c r="K8" s="293"/>
      <c r="L8" s="293"/>
      <c r="M8" s="293"/>
      <c r="N8" s="293"/>
    </row>
    <row r="9" spans="1:14" s="293" customFormat="1" ht="39.200000000000003" customHeight="1">
      <c r="A9" s="847" t="s">
        <v>2515</v>
      </c>
      <c r="B9" s="847"/>
      <c r="C9" s="847"/>
      <c r="D9" s="847"/>
      <c r="E9" s="847"/>
      <c r="F9" s="847"/>
      <c r="G9" s="847"/>
      <c r="H9" s="847"/>
      <c r="I9" s="847"/>
    </row>
    <row r="10" spans="1:14" s="294" customFormat="1">
      <c r="A10" s="701"/>
      <c r="B10" s="701"/>
      <c r="C10" s="701"/>
      <c r="D10" s="701"/>
      <c r="E10" s="701"/>
      <c r="F10" s="701"/>
      <c r="G10" s="701"/>
      <c r="H10" s="701"/>
      <c r="I10" s="701"/>
      <c r="J10" s="293"/>
      <c r="K10" s="293"/>
      <c r="L10" s="293"/>
      <c r="M10" s="293"/>
      <c r="N10" s="293"/>
    </row>
    <row r="11" spans="1:14" s="294" customFormat="1" ht="46.5" customHeight="1">
      <c r="A11" s="701"/>
      <c r="B11" s="701"/>
      <c r="C11" s="701"/>
      <c r="D11" s="701"/>
      <c r="E11" s="701"/>
      <c r="F11" s="701"/>
      <c r="G11" s="701"/>
      <c r="H11" s="701"/>
      <c r="I11" s="701"/>
      <c r="J11" s="293"/>
      <c r="K11" s="293"/>
      <c r="L11" s="293"/>
      <c r="M11" s="293"/>
      <c r="N11" s="293"/>
    </row>
    <row r="12" spans="1:14" s="294" customFormat="1">
      <c r="A12" s="701"/>
      <c r="B12" s="701"/>
      <c r="C12" s="701"/>
      <c r="D12" s="701"/>
      <c r="E12" s="701"/>
      <c r="F12" s="701"/>
      <c r="G12" s="701"/>
      <c r="H12" s="701"/>
      <c r="I12" s="701"/>
      <c r="J12" s="293"/>
      <c r="K12" s="293"/>
      <c r="L12" s="293"/>
      <c r="M12" s="293"/>
      <c r="N12" s="293"/>
    </row>
    <row r="13" spans="1:14" s="294" customFormat="1">
      <c r="A13" s="701"/>
      <c r="B13" s="701"/>
      <c r="C13" s="701"/>
      <c r="D13" s="701"/>
      <c r="E13" s="701"/>
      <c r="F13" s="701"/>
      <c r="G13" s="701"/>
      <c r="H13" s="701"/>
      <c r="I13" s="701"/>
      <c r="J13" s="293"/>
      <c r="K13" s="293"/>
      <c r="L13" s="293"/>
      <c r="M13" s="293"/>
      <c r="N13" s="293"/>
    </row>
    <row r="14" spans="1:14" s="294" customFormat="1">
      <c r="A14" s="701"/>
      <c r="B14" s="701"/>
      <c r="C14" s="701"/>
      <c r="D14" s="701"/>
      <c r="E14" s="701"/>
      <c r="F14" s="701"/>
      <c r="G14" s="701"/>
      <c r="H14" s="701"/>
      <c r="I14" s="701"/>
      <c r="J14" s="293"/>
      <c r="K14" s="293"/>
      <c r="L14" s="293"/>
      <c r="M14" s="293"/>
      <c r="N14" s="293"/>
    </row>
    <row r="15" spans="1:14">
      <c r="A15" s="701"/>
      <c r="B15" s="701"/>
      <c r="C15" s="701"/>
      <c r="D15" s="701"/>
      <c r="E15" s="701"/>
      <c r="F15" s="701"/>
      <c r="G15" s="701"/>
      <c r="H15" s="701"/>
      <c r="I15" s="701"/>
    </row>
    <row r="16" spans="1:14">
      <c r="A16" s="701"/>
      <c r="B16" s="701"/>
      <c r="C16" s="701"/>
      <c r="D16" s="701"/>
      <c r="E16" s="701"/>
      <c r="F16" s="701"/>
      <c r="G16" s="701"/>
      <c r="H16" s="701"/>
      <c r="I16" s="701"/>
    </row>
    <row r="17" spans="1:9">
      <c r="A17" s="701"/>
      <c r="B17" s="701"/>
      <c r="C17" s="701"/>
      <c r="D17" s="701"/>
      <c r="E17" s="701"/>
      <c r="F17" s="701"/>
      <c r="G17" s="701"/>
      <c r="H17" s="701"/>
      <c r="I17" s="701"/>
    </row>
    <row r="18" spans="1:9">
      <c r="A18" s="701"/>
      <c r="B18" s="701"/>
      <c r="C18" s="701"/>
      <c r="D18" s="701"/>
      <c r="E18" s="701"/>
      <c r="F18" s="701"/>
      <c r="G18" s="701"/>
      <c r="H18" s="701"/>
      <c r="I18" s="701"/>
    </row>
    <row r="19" spans="1:9">
      <c r="A19" s="701"/>
      <c r="B19" s="701"/>
      <c r="C19" s="701"/>
      <c r="D19" s="701"/>
      <c r="E19" s="701"/>
      <c r="F19" s="701"/>
      <c r="G19" s="701"/>
      <c r="H19" s="701"/>
      <c r="I19" s="701"/>
    </row>
  </sheetData>
  <mergeCells count="2">
    <mergeCell ref="A6:I6"/>
    <mergeCell ref="A9:I9"/>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0"/>
    <pageSetUpPr fitToPage="1"/>
  </sheetPr>
  <dimension ref="A1:H37"/>
  <sheetViews>
    <sheetView showGridLines="0" workbookViewId="0">
      <selection activeCell="G10" sqref="G10"/>
    </sheetView>
  </sheetViews>
  <sheetFormatPr baseColWidth="10" defaultRowHeight="15"/>
  <cols>
    <col min="1" max="1" width="42.7109375" customWidth="1"/>
    <col min="2" max="2" width="17" customWidth="1"/>
    <col min="3" max="3" width="17.7109375" customWidth="1"/>
  </cols>
  <sheetData>
    <row r="1" spans="1:8">
      <c r="C1" s="342" t="s">
        <v>113</v>
      </c>
      <c r="H1" s="124"/>
    </row>
    <row r="5" spans="1:8">
      <c r="A5" s="343" t="s">
        <v>482</v>
      </c>
      <c r="B5" s="343"/>
      <c r="C5" s="343"/>
      <c r="D5" s="343"/>
      <c r="E5" s="344"/>
      <c r="F5" s="344"/>
      <c r="G5" s="344"/>
    </row>
    <row r="6" spans="1:8">
      <c r="A6" s="345" t="s">
        <v>1989</v>
      </c>
      <c r="B6" s="346"/>
      <c r="C6" s="346"/>
      <c r="D6" s="346"/>
      <c r="E6" s="346"/>
      <c r="F6" s="346"/>
      <c r="G6" s="346"/>
    </row>
    <row r="7" spans="1:8">
      <c r="A7" s="346"/>
      <c r="B7" s="346"/>
      <c r="C7" s="346"/>
      <c r="D7" s="346"/>
      <c r="E7" s="346"/>
      <c r="F7" s="346"/>
      <c r="G7" s="346"/>
    </row>
    <row r="8" spans="1:8">
      <c r="A8" s="411"/>
      <c r="B8" s="411"/>
      <c r="C8" s="411"/>
      <c r="D8" s="411"/>
      <c r="E8" s="411"/>
      <c r="F8" s="411"/>
      <c r="G8" s="411"/>
    </row>
    <row r="9" spans="1:8">
      <c r="A9" s="346"/>
      <c r="B9" s="346"/>
      <c r="C9" s="346"/>
      <c r="D9" s="346"/>
      <c r="E9" s="346"/>
      <c r="F9" s="346"/>
      <c r="G9" s="346"/>
    </row>
    <row r="10" spans="1:8">
      <c r="A10" s="347"/>
      <c r="B10" s="211">
        <f>+'Nota 38'!B11</f>
        <v>2025</v>
      </c>
      <c r="C10" s="211">
        <f>+'Nota 38'!C11</f>
        <v>2024</v>
      </c>
      <c r="D10" s="346"/>
      <c r="E10" s="346"/>
      <c r="F10" s="346"/>
      <c r="G10" s="346"/>
    </row>
    <row r="11" spans="1:8">
      <c r="A11" s="348" t="s">
        <v>483</v>
      </c>
      <c r="B11" s="396"/>
      <c r="C11" s="396"/>
      <c r="D11" s="346"/>
      <c r="E11" s="346"/>
      <c r="F11" s="346"/>
      <c r="G11" s="346"/>
    </row>
    <row r="12" spans="1:8">
      <c r="A12" s="349" t="s">
        <v>22</v>
      </c>
      <c r="B12" s="396"/>
      <c r="C12" s="396"/>
      <c r="D12" s="346"/>
      <c r="E12" s="346"/>
      <c r="F12" s="346"/>
      <c r="G12" s="346"/>
    </row>
    <row r="13" spans="1:8">
      <c r="A13" s="349" t="s">
        <v>484</v>
      </c>
      <c r="B13" s="396"/>
      <c r="C13" s="396"/>
      <c r="D13" s="346"/>
      <c r="E13" s="346"/>
      <c r="F13" s="346"/>
      <c r="G13" s="346"/>
    </row>
    <row r="14" spans="1:8">
      <c r="A14" s="349" t="s">
        <v>26</v>
      </c>
      <c r="B14" s="396"/>
      <c r="C14" s="396"/>
      <c r="D14" s="346"/>
      <c r="E14" s="346"/>
      <c r="F14" s="346"/>
      <c r="G14" s="346"/>
    </row>
    <row r="15" spans="1:8">
      <c r="A15" s="348" t="s">
        <v>485</v>
      </c>
      <c r="B15" s="396"/>
      <c r="C15" s="396"/>
      <c r="D15" s="346"/>
      <c r="E15" s="346"/>
      <c r="F15" s="346"/>
      <c r="G15" s="346"/>
    </row>
    <row r="16" spans="1:8">
      <c r="A16" s="348" t="s">
        <v>486</v>
      </c>
      <c r="B16" s="398"/>
      <c r="C16" s="398"/>
      <c r="D16" s="346"/>
      <c r="E16" s="346"/>
      <c r="F16" s="346"/>
      <c r="G16" s="346"/>
    </row>
    <row r="17" spans="1:7">
      <c r="A17" s="349" t="s">
        <v>921</v>
      </c>
      <c r="B17" s="396">
        <v>0</v>
      </c>
      <c r="C17" s="396">
        <v>0</v>
      </c>
      <c r="D17" s="346"/>
      <c r="E17" s="346"/>
      <c r="F17" s="346"/>
      <c r="G17" s="346"/>
    </row>
    <row r="18" spans="1:7">
      <c r="A18" s="349" t="s">
        <v>1840</v>
      </c>
      <c r="B18" s="396">
        <v>0</v>
      </c>
      <c r="C18" s="396">
        <v>0</v>
      </c>
      <c r="D18" s="346"/>
      <c r="E18" s="346"/>
      <c r="F18" s="346"/>
      <c r="G18" s="346"/>
    </row>
    <row r="19" spans="1:7">
      <c r="A19" s="349" t="s">
        <v>42</v>
      </c>
      <c r="B19" s="396"/>
      <c r="C19" s="396"/>
      <c r="D19" s="346"/>
      <c r="E19" s="346"/>
      <c r="F19" s="346"/>
      <c r="G19" s="346"/>
    </row>
    <row r="20" spans="1:7">
      <c r="A20" s="349" t="s">
        <v>50</v>
      </c>
      <c r="B20" s="396"/>
      <c r="C20" s="396"/>
      <c r="D20" s="346"/>
      <c r="E20" s="346"/>
      <c r="F20" s="346"/>
      <c r="G20" s="346"/>
    </row>
    <row r="21" spans="1:7">
      <c r="A21" s="349" t="s">
        <v>487</v>
      </c>
      <c r="B21" s="396"/>
      <c r="C21" s="396"/>
      <c r="D21" s="346"/>
      <c r="E21" s="346"/>
      <c r="F21" s="346"/>
      <c r="G21" s="346"/>
    </row>
    <row r="22" spans="1:7">
      <c r="A22" s="349" t="s">
        <v>488</v>
      </c>
      <c r="B22" s="396"/>
      <c r="C22" s="396"/>
      <c r="D22" s="346"/>
      <c r="E22" s="346"/>
      <c r="F22" s="346"/>
      <c r="G22" s="346"/>
    </row>
    <row r="23" spans="1:7">
      <c r="A23" s="348" t="s">
        <v>489</v>
      </c>
      <c r="B23" s="397"/>
      <c r="C23" s="397">
        <f>SUM(C17:C22)</f>
        <v>0</v>
      </c>
      <c r="D23" s="346"/>
      <c r="E23" s="346"/>
      <c r="F23" s="346"/>
      <c r="G23" s="346"/>
    </row>
    <row r="24" spans="1:7">
      <c r="A24" s="346"/>
      <c r="B24" s="346"/>
      <c r="C24" s="346"/>
      <c r="D24" s="346"/>
      <c r="E24" s="346"/>
      <c r="F24" s="346"/>
      <c r="G24" s="346"/>
    </row>
    <row r="25" spans="1:7">
      <c r="A25" s="410"/>
      <c r="B25" s="410"/>
      <c r="C25" s="410"/>
      <c r="D25" s="410"/>
      <c r="E25" s="410"/>
      <c r="F25" s="410"/>
      <c r="G25" s="350"/>
    </row>
    <row r="26" spans="1:7">
      <c r="A26" s="350"/>
      <c r="B26" s="350"/>
      <c r="C26" s="350"/>
      <c r="D26" s="350"/>
      <c r="E26" s="350"/>
      <c r="F26" s="350"/>
      <c r="G26" s="350"/>
    </row>
    <row r="27" spans="1:7">
      <c r="A27" s="351"/>
      <c r="B27" s="211">
        <f>+B10</f>
        <v>2025</v>
      </c>
      <c r="C27" s="211">
        <f>+C10</f>
        <v>2024</v>
      </c>
      <c r="D27" s="350"/>
      <c r="E27" s="350"/>
      <c r="F27" s="350"/>
      <c r="G27" s="350"/>
    </row>
    <row r="28" spans="1:7">
      <c r="A28" s="352" t="s">
        <v>73</v>
      </c>
      <c r="B28" s="353"/>
      <c r="C28" s="353"/>
      <c r="D28" s="350"/>
      <c r="E28" s="350"/>
      <c r="F28" s="350"/>
      <c r="G28" s="350"/>
    </row>
    <row r="29" spans="1:7">
      <c r="A29" s="353" t="s">
        <v>490</v>
      </c>
      <c r="B29" s="353"/>
      <c r="C29" s="353"/>
      <c r="D29" s="350"/>
      <c r="E29" s="350"/>
      <c r="F29" s="350"/>
      <c r="G29" s="350"/>
    </row>
    <row r="30" spans="1:7">
      <c r="A30" s="353"/>
      <c r="B30" s="353"/>
      <c r="C30" s="353"/>
      <c r="D30" s="350"/>
      <c r="E30" s="350"/>
      <c r="F30" s="350"/>
      <c r="G30" s="350"/>
    </row>
    <row r="31" spans="1:7">
      <c r="A31" s="352" t="s">
        <v>77</v>
      </c>
      <c r="B31" s="353"/>
      <c r="C31" s="353"/>
      <c r="D31" s="350"/>
      <c r="E31" s="350"/>
      <c r="F31" s="350"/>
      <c r="G31" s="350"/>
    </row>
    <row r="32" spans="1:7">
      <c r="A32" s="353" t="s">
        <v>491</v>
      </c>
      <c r="B32" s="353"/>
      <c r="C32" s="353"/>
      <c r="D32" s="350"/>
      <c r="E32" s="350"/>
      <c r="F32" s="350"/>
      <c r="G32" s="350"/>
    </row>
    <row r="33" spans="1:7">
      <c r="A33" s="353" t="s">
        <v>492</v>
      </c>
      <c r="B33" s="353"/>
      <c r="C33" s="353"/>
      <c r="D33" s="350"/>
      <c r="E33" s="350"/>
      <c r="F33" s="350"/>
      <c r="G33" s="350"/>
    </row>
    <row r="34" spans="1:7">
      <c r="A34" s="352" t="s">
        <v>493</v>
      </c>
      <c r="B34" s="353"/>
      <c r="C34" s="353"/>
      <c r="D34" s="350"/>
      <c r="E34" s="350"/>
      <c r="F34" s="350"/>
      <c r="G34" s="350"/>
    </row>
    <row r="35" spans="1:7">
      <c r="A35" s="353" t="s">
        <v>494</v>
      </c>
      <c r="B35" s="353"/>
      <c r="C35" s="353"/>
      <c r="D35" s="350"/>
      <c r="E35" s="350"/>
      <c r="F35" s="350"/>
      <c r="G35" s="350"/>
    </row>
    <row r="36" spans="1:7">
      <c r="A36" s="350"/>
      <c r="B36" s="350"/>
      <c r="C36" s="350"/>
      <c r="D36" s="350"/>
      <c r="E36" s="350"/>
      <c r="F36" s="350"/>
      <c r="G36" s="350"/>
    </row>
    <row r="37" spans="1:7">
      <c r="A37" s="350"/>
      <c r="B37" s="350"/>
      <c r="C37" s="350"/>
      <c r="D37" s="350"/>
      <c r="E37" s="350"/>
      <c r="F37" s="350"/>
      <c r="G37" s="350"/>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5"/>
  <cols>
    <col min="2" max="2" width="66.140625" bestFit="1" customWidth="1"/>
  </cols>
  <sheetData>
    <row r="1" spans="1:7">
      <c r="A1" t="s">
        <v>495</v>
      </c>
      <c r="B1" t="s">
        <v>496</v>
      </c>
      <c r="C1" s="124" t="s">
        <v>465</v>
      </c>
    </row>
    <row r="2" spans="1:7">
      <c r="A2" t="s">
        <v>497</v>
      </c>
      <c r="B2" t="s">
        <v>498</v>
      </c>
    </row>
    <row r="3" spans="1:7">
      <c r="A3" t="s">
        <v>499</v>
      </c>
      <c r="B3" t="s">
        <v>500</v>
      </c>
    </row>
    <row r="4" spans="1:7">
      <c r="A4" t="s">
        <v>501</v>
      </c>
      <c r="B4" t="s">
        <v>502</v>
      </c>
    </row>
    <row r="5" spans="1:7">
      <c r="A5" t="s">
        <v>503</v>
      </c>
      <c r="B5" t="s">
        <v>504</v>
      </c>
    </row>
    <row r="6" spans="1:7">
      <c r="A6" t="s">
        <v>505</v>
      </c>
      <c r="B6" t="s">
        <v>506</v>
      </c>
    </row>
    <row r="7" spans="1:7">
      <c r="A7" t="s">
        <v>507</v>
      </c>
      <c r="B7" t="s">
        <v>508</v>
      </c>
    </row>
    <row r="8" spans="1:7">
      <c r="A8" t="s">
        <v>509</v>
      </c>
      <c r="B8" t="s">
        <v>510</v>
      </c>
    </row>
    <row r="9" spans="1:7">
      <c r="A9" t="s">
        <v>511</v>
      </c>
      <c r="B9" t="s">
        <v>512</v>
      </c>
    </row>
    <row r="10" spans="1:7">
      <c r="A10" t="s">
        <v>513</v>
      </c>
      <c r="B10" t="s">
        <v>514</v>
      </c>
    </row>
    <row r="11" spans="1:7">
      <c r="A11" t="s">
        <v>515</v>
      </c>
      <c r="B11" t="s">
        <v>516</v>
      </c>
    </row>
    <row r="12" spans="1:7">
      <c r="A12" t="s">
        <v>517</v>
      </c>
      <c r="B12" t="s">
        <v>518</v>
      </c>
    </row>
    <row r="13" spans="1:7">
      <c r="A13" t="s">
        <v>519</v>
      </c>
      <c r="B13" t="s">
        <v>520</v>
      </c>
    </row>
    <row r="14" spans="1:7">
      <c r="A14" t="s">
        <v>521</v>
      </c>
      <c r="B14" t="s">
        <v>522</v>
      </c>
    </row>
    <row r="15" spans="1:7">
      <c r="A15" t="s">
        <v>523</v>
      </c>
      <c r="B15" t="s">
        <v>524</v>
      </c>
      <c r="G15" t="s">
        <v>139</v>
      </c>
    </row>
    <row r="16" spans="1:7">
      <c r="A16" t="s">
        <v>525</v>
      </c>
      <c r="B16" t="s">
        <v>526</v>
      </c>
    </row>
    <row r="17" spans="1:2">
      <c r="A17" t="s">
        <v>527</v>
      </c>
      <c r="B17" t="s">
        <v>528</v>
      </c>
    </row>
    <row r="18" spans="1:2">
      <c r="A18" t="s">
        <v>529</v>
      </c>
      <c r="B18" t="s">
        <v>530</v>
      </c>
    </row>
    <row r="19" spans="1:2">
      <c r="A19" t="s">
        <v>531</v>
      </c>
      <c r="B19" t="s">
        <v>532</v>
      </c>
    </row>
    <row r="20" spans="1:2">
      <c r="A20" t="s">
        <v>533</v>
      </c>
      <c r="B20" t="s">
        <v>534</v>
      </c>
    </row>
    <row r="21" spans="1:2">
      <c r="A21" t="s">
        <v>535</v>
      </c>
      <c r="B21" t="s">
        <v>536</v>
      </c>
    </row>
    <row r="22" spans="1:2">
      <c r="A22" t="s">
        <v>537</v>
      </c>
      <c r="B22" t="s">
        <v>538</v>
      </c>
    </row>
    <row r="23" spans="1:2">
      <c r="A23" t="s">
        <v>539</v>
      </c>
      <c r="B23" t="s">
        <v>540</v>
      </c>
    </row>
    <row r="24" spans="1:2">
      <c r="A24" t="s">
        <v>541</v>
      </c>
      <c r="B24" t="s">
        <v>542</v>
      </c>
    </row>
    <row r="25" spans="1:2">
      <c r="A25" t="s">
        <v>543</v>
      </c>
      <c r="B25" t="s">
        <v>544</v>
      </c>
    </row>
    <row r="26" spans="1:2">
      <c r="A26" t="s">
        <v>545</v>
      </c>
      <c r="B26" t="s">
        <v>546</v>
      </c>
    </row>
    <row r="27" spans="1:2">
      <c r="A27" t="s">
        <v>547</v>
      </c>
      <c r="B27" t="s">
        <v>548</v>
      </c>
    </row>
    <row r="28" spans="1:2">
      <c r="A28" t="s">
        <v>549</v>
      </c>
      <c r="B28" t="s">
        <v>550</v>
      </c>
    </row>
    <row r="29" spans="1:2">
      <c r="A29" t="s">
        <v>551</v>
      </c>
      <c r="B29" t="s">
        <v>552</v>
      </c>
    </row>
    <row r="30" spans="1:2">
      <c r="A30" t="s">
        <v>553</v>
      </c>
      <c r="B30" t="s">
        <v>554</v>
      </c>
    </row>
    <row r="31" spans="1:2">
      <c r="A31" t="s">
        <v>555</v>
      </c>
      <c r="B31" t="s">
        <v>556</v>
      </c>
    </row>
    <row r="32" spans="1:2">
      <c r="A32" t="s">
        <v>557</v>
      </c>
      <c r="B32" t="s">
        <v>558</v>
      </c>
    </row>
    <row r="33" spans="1:2">
      <c r="A33" t="s">
        <v>559</v>
      </c>
      <c r="B33" t="s">
        <v>560</v>
      </c>
    </row>
    <row r="34" spans="1:2">
      <c r="A34" t="s">
        <v>561</v>
      </c>
      <c r="B34" t="s">
        <v>562</v>
      </c>
    </row>
    <row r="35" spans="1:2">
      <c r="A35" t="s">
        <v>563</v>
      </c>
      <c r="B35" t="s">
        <v>564</v>
      </c>
    </row>
    <row r="36" spans="1:2">
      <c r="A36" t="s">
        <v>565</v>
      </c>
      <c r="B36" t="s">
        <v>566</v>
      </c>
    </row>
    <row r="37" spans="1:2">
      <c r="A37" t="s">
        <v>567</v>
      </c>
      <c r="B37" t="s">
        <v>568</v>
      </c>
    </row>
    <row r="38" spans="1:2">
      <c r="A38" t="s">
        <v>569</v>
      </c>
      <c r="B38" t="s">
        <v>570</v>
      </c>
    </row>
    <row r="39" spans="1:2">
      <c r="A39" t="s">
        <v>571</v>
      </c>
      <c r="B39" t="s">
        <v>572</v>
      </c>
    </row>
    <row r="40" spans="1:2">
      <c r="A40" t="s">
        <v>573</v>
      </c>
      <c r="B40" t="s">
        <v>574</v>
      </c>
    </row>
    <row r="41" spans="1:2">
      <c r="A41" t="s">
        <v>575</v>
      </c>
      <c r="B41" t="s">
        <v>576</v>
      </c>
    </row>
    <row r="42" spans="1:2">
      <c r="A42" t="s">
        <v>577</v>
      </c>
      <c r="B42" t="s">
        <v>578</v>
      </c>
    </row>
    <row r="43" spans="1:2">
      <c r="A43" t="s">
        <v>579</v>
      </c>
      <c r="B43" t="s">
        <v>580</v>
      </c>
    </row>
    <row r="44" spans="1:2">
      <c r="A44" t="s">
        <v>581</v>
      </c>
      <c r="B44" t="s">
        <v>582</v>
      </c>
    </row>
    <row r="45" spans="1:2">
      <c r="A45" t="s">
        <v>583</v>
      </c>
      <c r="B45" t="s">
        <v>584</v>
      </c>
    </row>
    <row r="46" spans="1:2">
      <c r="A46" t="s">
        <v>585</v>
      </c>
      <c r="B46" t="s">
        <v>586</v>
      </c>
    </row>
    <row r="47" spans="1:2">
      <c r="A47" t="s">
        <v>587</v>
      </c>
      <c r="B47" t="s">
        <v>588</v>
      </c>
    </row>
    <row r="48" spans="1:2">
      <c r="A48" t="s">
        <v>589</v>
      </c>
      <c r="B48" t="s">
        <v>590</v>
      </c>
    </row>
    <row r="49" spans="1:2">
      <c r="A49" t="s">
        <v>591</v>
      </c>
      <c r="B49" t="s">
        <v>592</v>
      </c>
    </row>
    <row r="50" spans="1:2">
      <c r="A50" t="s">
        <v>593</v>
      </c>
      <c r="B50" t="s">
        <v>594</v>
      </c>
    </row>
    <row r="51" spans="1:2">
      <c r="A51" t="s">
        <v>595</v>
      </c>
      <c r="B51" t="s">
        <v>596</v>
      </c>
    </row>
    <row r="52" spans="1:2">
      <c r="A52" t="s">
        <v>597</v>
      </c>
      <c r="B52" t="s">
        <v>598</v>
      </c>
    </row>
    <row r="53" spans="1:2">
      <c r="A53" t="s">
        <v>599</v>
      </c>
      <c r="B53" t="s">
        <v>600</v>
      </c>
    </row>
    <row r="54" spans="1:2">
      <c r="A54" t="s">
        <v>601</v>
      </c>
      <c r="B54" t="s">
        <v>602</v>
      </c>
    </row>
    <row r="55" spans="1:2">
      <c r="A55" t="s">
        <v>603</v>
      </c>
      <c r="B55" t="s">
        <v>604</v>
      </c>
    </row>
    <row r="56" spans="1:2">
      <c r="A56" t="s">
        <v>605</v>
      </c>
      <c r="B56" t="s">
        <v>606</v>
      </c>
    </row>
    <row r="57" spans="1:2">
      <c r="A57" t="s">
        <v>607</v>
      </c>
      <c r="B57" t="s">
        <v>608</v>
      </c>
    </row>
    <row r="58" spans="1:2">
      <c r="A58" t="s">
        <v>609</v>
      </c>
      <c r="B58" t="s">
        <v>610</v>
      </c>
    </row>
    <row r="59" spans="1:2">
      <c r="A59" t="s">
        <v>611</v>
      </c>
      <c r="B59" t="s">
        <v>612</v>
      </c>
    </row>
    <row r="60" spans="1:2">
      <c r="A60" t="s">
        <v>613</v>
      </c>
      <c r="B60" t="s">
        <v>614</v>
      </c>
    </row>
    <row r="61" spans="1:2">
      <c r="A61" t="s">
        <v>615</v>
      </c>
      <c r="B61" t="s">
        <v>616</v>
      </c>
    </row>
    <row r="62" spans="1:2">
      <c r="A62" t="s">
        <v>617</v>
      </c>
      <c r="B62" t="s">
        <v>618</v>
      </c>
    </row>
    <row r="63" spans="1:2">
      <c r="A63" t="s">
        <v>619</v>
      </c>
      <c r="B63" t="s">
        <v>620</v>
      </c>
    </row>
    <row r="64" spans="1:2">
      <c r="A64" t="s">
        <v>621</v>
      </c>
      <c r="B64" t="s">
        <v>622</v>
      </c>
    </row>
    <row r="65" spans="1:2">
      <c r="A65" t="s">
        <v>623</v>
      </c>
      <c r="B65" t="s">
        <v>624</v>
      </c>
    </row>
    <row r="66" spans="1:2">
      <c r="A66" t="s">
        <v>625</v>
      </c>
      <c r="B66" t="s">
        <v>626</v>
      </c>
    </row>
    <row r="67" spans="1:2">
      <c r="A67" t="s">
        <v>627</v>
      </c>
      <c r="B67" t="s">
        <v>628</v>
      </c>
    </row>
    <row r="68" spans="1:2">
      <c r="A68" t="s">
        <v>629</v>
      </c>
      <c r="B68" t="s">
        <v>630</v>
      </c>
    </row>
    <row r="69" spans="1:2">
      <c r="A69" t="s">
        <v>631</v>
      </c>
      <c r="B69" t="s">
        <v>632</v>
      </c>
    </row>
    <row r="70" spans="1:2">
      <c r="A70" t="s">
        <v>633</v>
      </c>
      <c r="B70" t="s">
        <v>634</v>
      </c>
    </row>
    <row r="71" spans="1:2">
      <c r="A71" t="s">
        <v>635</v>
      </c>
      <c r="B71" t="s">
        <v>636</v>
      </c>
    </row>
    <row r="72" spans="1:2">
      <c r="A72" t="s">
        <v>637</v>
      </c>
      <c r="B72" t="s">
        <v>638</v>
      </c>
    </row>
    <row r="73" spans="1:2">
      <c r="A73" t="s">
        <v>639</v>
      </c>
      <c r="B73" t="s">
        <v>640</v>
      </c>
    </row>
    <row r="74" spans="1:2">
      <c r="A74" t="s">
        <v>641</v>
      </c>
      <c r="B74" t="s">
        <v>642</v>
      </c>
    </row>
    <row r="75" spans="1:2">
      <c r="A75" t="s">
        <v>643</v>
      </c>
      <c r="B75" t="s">
        <v>644</v>
      </c>
    </row>
    <row r="76" spans="1:2">
      <c r="A76" t="s">
        <v>645</v>
      </c>
      <c r="B76" t="s">
        <v>646</v>
      </c>
    </row>
    <row r="77" spans="1:2">
      <c r="A77" t="s">
        <v>647</v>
      </c>
      <c r="B77" t="s">
        <v>648</v>
      </c>
    </row>
    <row r="78" spans="1:2">
      <c r="A78" t="s">
        <v>649</v>
      </c>
      <c r="B78" t="s">
        <v>650</v>
      </c>
    </row>
    <row r="79" spans="1:2">
      <c r="A79" t="s">
        <v>651</v>
      </c>
      <c r="B79" t="s">
        <v>652</v>
      </c>
    </row>
    <row r="80" spans="1:2">
      <c r="A80" t="s">
        <v>653</v>
      </c>
      <c r="B80" t="s">
        <v>654</v>
      </c>
    </row>
    <row r="81" spans="1:2">
      <c r="A81" t="s">
        <v>655</v>
      </c>
      <c r="B81" t="s">
        <v>656</v>
      </c>
    </row>
    <row r="82" spans="1:2">
      <c r="A82" t="s">
        <v>657</v>
      </c>
      <c r="B82" t="s">
        <v>658</v>
      </c>
    </row>
    <row r="83" spans="1:2">
      <c r="A83" t="s">
        <v>659</v>
      </c>
      <c r="B83" t="s">
        <v>660</v>
      </c>
    </row>
    <row r="84" spans="1:2">
      <c r="A84" t="s">
        <v>661</v>
      </c>
      <c r="B84" t="s">
        <v>662</v>
      </c>
    </row>
    <row r="85" spans="1:2">
      <c r="A85" t="s">
        <v>663</v>
      </c>
      <c r="B85" t="s">
        <v>664</v>
      </c>
    </row>
    <row r="86" spans="1:2">
      <c r="A86" t="s">
        <v>665</v>
      </c>
      <c r="B86" t="s">
        <v>666</v>
      </c>
    </row>
    <row r="87" spans="1:2">
      <c r="A87" t="s">
        <v>667</v>
      </c>
      <c r="B87" t="s">
        <v>668</v>
      </c>
    </row>
    <row r="88" spans="1:2">
      <c r="A88" t="s">
        <v>669</v>
      </c>
      <c r="B88" t="s">
        <v>670</v>
      </c>
    </row>
    <row r="89" spans="1:2">
      <c r="A89" t="s">
        <v>671</v>
      </c>
      <c r="B89" t="s">
        <v>672</v>
      </c>
    </row>
    <row r="90" spans="1:2">
      <c r="A90" t="s">
        <v>673</v>
      </c>
      <c r="B90" t="s">
        <v>674</v>
      </c>
    </row>
    <row r="91" spans="1:2">
      <c r="A91" t="s">
        <v>675</v>
      </c>
      <c r="B91" t="s">
        <v>676</v>
      </c>
    </row>
    <row r="92" spans="1:2">
      <c r="A92" t="s">
        <v>677</v>
      </c>
      <c r="B92" t="s">
        <v>678</v>
      </c>
    </row>
    <row r="93" spans="1:2">
      <c r="A93" t="s">
        <v>679</v>
      </c>
      <c r="B93" t="s">
        <v>680</v>
      </c>
    </row>
    <row r="94" spans="1:2">
      <c r="A94" t="s">
        <v>681</v>
      </c>
      <c r="B94" t="s">
        <v>682</v>
      </c>
    </row>
    <row r="95" spans="1:2">
      <c r="A95" t="s">
        <v>683</v>
      </c>
      <c r="B95" t="s">
        <v>684</v>
      </c>
    </row>
    <row r="96" spans="1:2">
      <c r="A96" t="s">
        <v>685</v>
      </c>
      <c r="B96" t="s">
        <v>686</v>
      </c>
    </row>
    <row r="97" spans="1:2">
      <c r="A97" t="s">
        <v>687</v>
      </c>
      <c r="B97" t="s">
        <v>688</v>
      </c>
    </row>
    <row r="98" spans="1:2">
      <c r="A98" t="s">
        <v>689</v>
      </c>
      <c r="B98" t="s">
        <v>690</v>
      </c>
    </row>
    <row r="99" spans="1:2">
      <c r="A99" t="s">
        <v>691</v>
      </c>
      <c r="B99" t="s">
        <v>692</v>
      </c>
    </row>
    <row r="100" spans="1:2">
      <c r="A100" t="s">
        <v>693</v>
      </c>
      <c r="B100" t="s">
        <v>694</v>
      </c>
    </row>
    <row r="101" spans="1:2">
      <c r="A101" t="s">
        <v>695</v>
      </c>
      <c r="B101" t="s">
        <v>696</v>
      </c>
    </row>
    <row r="102" spans="1:2">
      <c r="A102" t="s">
        <v>697</v>
      </c>
      <c r="B102" t="s">
        <v>698</v>
      </c>
    </row>
    <row r="103" spans="1:2">
      <c r="A103" t="s">
        <v>699</v>
      </c>
      <c r="B103" t="s">
        <v>700</v>
      </c>
    </row>
    <row r="104" spans="1:2">
      <c r="A104" t="s">
        <v>701</v>
      </c>
      <c r="B104" t="s">
        <v>702</v>
      </c>
    </row>
    <row r="105" spans="1:2">
      <c r="A105" t="s">
        <v>703</v>
      </c>
      <c r="B105" t="s">
        <v>704</v>
      </c>
    </row>
    <row r="106" spans="1:2">
      <c r="A106" t="s">
        <v>705</v>
      </c>
      <c r="B106" t="s">
        <v>706</v>
      </c>
    </row>
    <row r="107" spans="1:2">
      <c r="A107" t="s">
        <v>707</v>
      </c>
      <c r="B107" t="s">
        <v>708</v>
      </c>
    </row>
    <row r="108" spans="1:2">
      <c r="A108" t="s">
        <v>709</v>
      </c>
      <c r="B108" t="s">
        <v>710</v>
      </c>
    </row>
    <row r="109" spans="1:2">
      <c r="A109" t="s">
        <v>711</v>
      </c>
      <c r="B109" t="s">
        <v>712</v>
      </c>
    </row>
    <row r="110" spans="1:2">
      <c r="A110" t="s">
        <v>713</v>
      </c>
      <c r="B110" t="s">
        <v>714</v>
      </c>
    </row>
    <row r="111" spans="1:2">
      <c r="A111" t="s">
        <v>715</v>
      </c>
      <c r="B111" t="s">
        <v>716</v>
      </c>
    </row>
    <row r="112" spans="1:2">
      <c r="A112" t="s">
        <v>717</v>
      </c>
      <c r="B112" t="s">
        <v>718</v>
      </c>
    </row>
    <row r="113" spans="1:2">
      <c r="A113" t="s">
        <v>719</v>
      </c>
      <c r="B113" t="s">
        <v>720</v>
      </c>
    </row>
    <row r="114" spans="1:2">
      <c r="A114" t="s">
        <v>721</v>
      </c>
      <c r="B114" t="s">
        <v>722</v>
      </c>
    </row>
    <row r="115" spans="1:2">
      <c r="A115" t="s">
        <v>723</v>
      </c>
      <c r="B115" t="s">
        <v>724</v>
      </c>
    </row>
    <row r="116" spans="1:2">
      <c r="A116" t="s">
        <v>725</v>
      </c>
      <c r="B116" t="s">
        <v>726</v>
      </c>
    </row>
    <row r="117" spans="1:2">
      <c r="A117" t="s">
        <v>727</v>
      </c>
      <c r="B117" t="s">
        <v>728</v>
      </c>
    </row>
    <row r="118" spans="1:2">
      <c r="A118" t="s">
        <v>729</v>
      </c>
      <c r="B118" t="s">
        <v>730</v>
      </c>
    </row>
    <row r="119" spans="1:2">
      <c r="A119" t="s">
        <v>731</v>
      </c>
      <c r="B119" t="s">
        <v>732</v>
      </c>
    </row>
    <row r="120" spans="1:2">
      <c r="A120" t="s">
        <v>733</v>
      </c>
      <c r="B120" t="s">
        <v>734</v>
      </c>
    </row>
    <row r="121" spans="1:2">
      <c r="A121" t="s">
        <v>735</v>
      </c>
      <c r="B121" t="s">
        <v>736</v>
      </c>
    </row>
    <row r="122" spans="1:2">
      <c r="A122" t="s">
        <v>737</v>
      </c>
      <c r="B122" t="s">
        <v>738</v>
      </c>
    </row>
    <row r="123" spans="1:2">
      <c r="A123" t="s">
        <v>739</v>
      </c>
      <c r="B123" t="s">
        <v>740</v>
      </c>
    </row>
    <row r="124" spans="1:2">
      <c r="A124" t="s">
        <v>741</v>
      </c>
      <c r="B124" t="s">
        <v>742</v>
      </c>
    </row>
    <row r="125" spans="1:2">
      <c r="A125" t="s">
        <v>743</v>
      </c>
      <c r="B125" t="s">
        <v>744</v>
      </c>
    </row>
    <row r="126" spans="1:2">
      <c r="A126" t="s">
        <v>745</v>
      </c>
      <c r="B126" t="s">
        <v>746</v>
      </c>
    </row>
    <row r="127" spans="1:2">
      <c r="A127" t="s">
        <v>747</v>
      </c>
      <c r="B127" t="s">
        <v>748</v>
      </c>
    </row>
    <row r="128" spans="1:2">
      <c r="A128" t="s">
        <v>749</v>
      </c>
      <c r="B128" t="s">
        <v>750</v>
      </c>
    </row>
    <row r="129" spans="1:2">
      <c r="A129" t="s">
        <v>751</v>
      </c>
      <c r="B129" t="s">
        <v>752</v>
      </c>
    </row>
    <row r="130" spans="1:2">
      <c r="A130" t="s">
        <v>753</v>
      </c>
      <c r="B130" t="s">
        <v>754</v>
      </c>
    </row>
    <row r="131" spans="1:2">
      <c r="A131" t="s">
        <v>755</v>
      </c>
      <c r="B131" t="s">
        <v>756</v>
      </c>
    </row>
    <row r="132" spans="1:2">
      <c r="A132" t="s">
        <v>757</v>
      </c>
      <c r="B132" t="s">
        <v>758</v>
      </c>
    </row>
    <row r="133" spans="1:2">
      <c r="A133" t="s">
        <v>759</v>
      </c>
      <c r="B133" t="s">
        <v>760</v>
      </c>
    </row>
    <row r="134" spans="1:2">
      <c r="A134" t="s">
        <v>761</v>
      </c>
      <c r="B134" t="s">
        <v>762</v>
      </c>
    </row>
    <row r="135" spans="1:2">
      <c r="A135" t="s">
        <v>763</v>
      </c>
      <c r="B135" t="s">
        <v>764</v>
      </c>
    </row>
    <row r="136" spans="1:2">
      <c r="A136" t="s">
        <v>765</v>
      </c>
      <c r="B136" t="s">
        <v>766</v>
      </c>
    </row>
    <row r="137" spans="1:2">
      <c r="A137" t="s">
        <v>767</v>
      </c>
      <c r="B137" t="s">
        <v>768</v>
      </c>
    </row>
    <row r="138" spans="1:2">
      <c r="A138" t="s">
        <v>769</v>
      </c>
      <c r="B138" t="s">
        <v>770</v>
      </c>
    </row>
    <row r="139" spans="1:2">
      <c r="A139" t="s">
        <v>771</v>
      </c>
      <c r="B139" t="s">
        <v>772</v>
      </c>
    </row>
    <row r="140" spans="1:2">
      <c r="A140" t="s">
        <v>773</v>
      </c>
      <c r="B140" t="s">
        <v>774</v>
      </c>
    </row>
    <row r="141" spans="1:2">
      <c r="A141" t="s">
        <v>775</v>
      </c>
      <c r="B141" t="s">
        <v>776</v>
      </c>
    </row>
    <row r="142" spans="1:2">
      <c r="A142" t="s">
        <v>777</v>
      </c>
      <c r="B142" t="s">
        <v>778</v>
      </c>
    </row>
    <row r="143" spans="1:2">
      <c r="A143" t="s">
        <v>779</v>
      </c>
      <c r="B143" t="s">
        <v>780</v>
      </c>
    </row>
    <row r="144" spans="1:2">
      <c r="A144" t="s">
        <v>781</v>
      </c>
      <c r="B144" t="s">
        <v>782</v>
      </c>
    </row>
    <row r="145" spans="1:2">
      <c r="A145" t="s">
        <v>783</v>
      </c>
      <c r="B145" t="s">
        <v>784</v>
      </c>
    </row>
    <row r="146" spans="1:2">
      <c r="A146" t="s">
        <v>785</v>
      </c>
      <c r="B146" t="s">
        <v>786</v>
      </c>
    </row>
    <row r="147" spans="1:2">
      <c r="A147" t="s">
        <v>787</v>
      </c>
      <c r="B147" t="s">
        <v>788</v>
      </c>
    </row>
    <row r="148" spans="1:2">
      <c r="A148" t="s">
        <v>789</v>
      </c>
      <c r="B148" t="s">
        <v>790</v>
      </c>
    </row>
    <row r="149" spans="1:2">
      <c r="A149" t="s">
        <v>791</v>
      </c>
      <c r="B149" t="s">
        <v>792</v>
      </c>
    </row>
    <row r="150" spans="1:2">
      <c r="A150" t="s">
        <v>793</v>
      </c>
      <c r="B150" t="s">
        <v>794</v>
      </c>
    </row>
    <row r="151" spans="1:2">
      <c r="A151" t="s">
        <v>795</v>
      </c>
      <c r="B151" t="s">
        <v>796</v>
      </c>
    </row>
    <row r="152" spans="1:2">
      <c r="A152" t="s">
        <v>797</v>
      </c>
      <c r="B152" t="s">
        <v>798</v>
      </c>
    </row>
    <row r="153" spans="1:2">
      <c r="A153" t="s">
        <v>799</v>
      </c>
      <c r="B153" t="s">
        <v>800</v>
      </c>
    </row>
    <row r="154" spans="1:2">
      <c r="A154" t="s">
        <v>801</v>
      </c>
      <c r="B154" t="s">
        <v>802</v>
      </c>
    </row>
    <row r="155" spans="1:2">
      <c r="A155" t="s">
        <v>803</v>
      </c>
      <c r="B155" t="s">
        <v>804</v>
      </c>
    </row>
    <row r="156" spans="1:2">
      <c r="A156" t="s">
        <v>805</v>
      </c>
      <c r="B156" t="s">
        <v>806</v>
      </c>
    </row>
    <row r="157" spans="1:2">
      <c r="A157" t="s">
        <v>807</v>
      </c>
      <c r="B157" t="s">
        <v>808</v>
      </c>
    </row>
    <row r="158" spans="1:2">
      <c r="A158" t="s">
        <v>809</v>
      </c>
      <c r="B158" t="s">
        <v>810</v>
      </c>
    </row>
    <row r="159" spans="1:2">
      <c r="A159" t="s">
        <v>811</v>
      </c>
      <c r="B159" t="s">
        <v>812</v>
      </c>
    </row>
    <row r="160" spans="1:2">
      <c r="A160" t="s">
        <v>813</v>
      </c>
      <c r="B160" t="s">
        <v>814</v>
      </c>
    </row>
    <row r="161" spans="1:2">
      <c r="A161" t="s">
        <v>815</v>
      </c>
      <c r="B161" t="s">
        <v>816</v>
      </c>
    </row>
    <row r="162" spans="1:2">
      <c r="A162" t="s">
        <v>817</v>
      </c>
      <c r="B162" t="s">
        <v>818</v>
      </c>
    </row>
    <row r="163" spans="1:2">
      <c r="A163" t="s">
        <v>819</v>
      </c>
      <c r="B163" t="s">
        <v>820</v>
      </c>
    </row>
    <row r="164" spans="1:2">
      <c r="A164" t="s">
        <v>821</v>
      </c>
      <c r="B164" t="s">
        <v>822</v>
      </c>
    </row>
    <row r="165" spans="1:2">
      <c r="A165" t="s">
        <v>823</v>
      </c>
      <c r="B165" t="s">
        <v>824</v>
      </c>
    </row>
    <row r="166" spans="1:2">
      <c r="A166" t="s">
        <v>825</v>
      </c>
      <c r="B166" t="s">
        <v>826</v>
      </c>
    </row>
    <row r="167" spans="1:2">
      <c r="A167" t="s">
        <v>827</v>
      </c>
      <c r="B167" t="s">
        <v>828</v>
      </c>
    </row>
    <row r="168" spans="1:2">
      <c r="A168" t="s">
        <v>829</v>
      </c>
      <c r="B168" t="s">
        <v>830</v>
      </c>
    </row>
    <row r="169" spans="1:2">
      <c r="A169" t="s">
        <v>831</v>
      </c>
      <c r="B169" t="s">
        <v>832</v>
      </c>
    </row>
    <row r="170" spans="1:2">
      <c r="A170" t="s">
        <v>833</v>
      </c>
      <c r="B170" t="s">
        <v>834</v>
      </c>
    </row>
    <row r="171" spans="1:2">
      <c r="A171" t="s">
        <v>835</v>
      </c>
      <c r="B171" t="s">
        <v>836</v>
      </c>
    </row>
    <row r="172" spans="1:2">
      <c r="A172" t="s">
        <v>837</v>
      </c>
      <c r="B172" t="s">
        <v>838</v>
      </c>
    </row>
    <row r="173" spans="1:2">
      <c r="A173" t="s">
        <v>839</v>
      </c>
      <c r="B173" t="s">
        <v>840</v>
      </c>
    </row>
    <row r="174" spans="1:2">
      <c r="A174" t="s">
        <v>841</v>
      </c>
      <c r="B174" t="s">
        <v>842</v>
      </c>
    </row>
    <row r="175" spans="1:2">
      <c r="A175" t="s">
        <v>843</v>
      </c>
      <c r="B175" t="s">
        <v>844</v>
      </c>
    </row>
    <row r="176" spans="1:2">
      <c r="A176" t="s">
        <v>845</v>
      </c>
      <c r="B176" t="s">
        <v>846</v>
      </c>
    </row>
    <row r="177" spans="1:2">
      <c r="A177" t="s">
        <v>847</v>
      </c>
      <c r="B177" t="s">
        <v>848</v>
      </c>
    </row>
    <row r="178" spans="1:2">
      <c r="A178" t="s">
        <v>849</v>
      </c>
      <c r="B178" t="s">
        <v>850</v>
      </c>
    </row>
    <row r="179" spans="1:2">
      <c r="A179" t="s">
        <v>851</v>
      </c>
      <c r="B179" t="s">
        <v>852</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8uN62SfmsQkHHScwDYmn5bA4gIlwO1elinCLCkreMYU=</DigestValue>
    </Reference>
    <Reference Type="http://www.w3.org/2000/09/xmldsig#Object" URI="#idOfficeObject">
      <DigestMethod Algorithm="http://www.w3.org/2001/04/xmlenc#sha256"/>
      <DigestValue>9aO8PzteiaNlf6hFvrHOZkgiOKiOn9rKNu5QN5CoIV0=</DigestValue>
    </Reference>
    <Reference Type="http://uri.etsi.org/01903#SignedProperties" URI="#idSignedProperties">
      <Transforms>
        <Transform Algorithm="http://www.w3.org/TR/2001/REC-xml-c14n-20010315"/>
      </Transforms>
      <DigestMethod Algorithm="http://www.w3.org/2001/04/xmlenc#sha256"/>
      <DigestValue>t91kzFvihvf1f/18W/Qpq6Oyx9xY/QYC/hPG+4MiwCw=</DigestValue>
    </Reference>
    <Reference Type="http://www.w3.org/2000/09/xmldsig#Object" URI="#idValidSigLnImg">
      <DigestMethod Algorithm="http://www.w3.org/2001/04/xmlenc#sha256"/>
      <DigestValue>MCRPJ9ne68zZCURKQ8auRjXwQzESk6k0HwtXFfP8uys=</DigestValue>
    </Reference>
    <Reference Type="http://www.w3.org/2000/09/xmldsig#Object" URI="#idInvalidSigLnImg">
      <DigestMethod Algorithm="http://www.w3.org/2001/04/xmlenc#sha256"/>
      <DigestValue>iiXqS7lvzRIgn+Cr51xhIQjyknOpBFHpmtLeX5wpEt4=</DigestValue>
    </Reference>
  </SignedInfo>
  <SignatureValue>WquAtvNYNhZH7lBNu7yDlvnfCJ+wCXwf/xzk7vIroeeL+/IVvxH0t4vPsWWNPJc5S0CWXEzXZILD
lBCW7NWV5GESq65ldQurqVjzP7WD0JnFhYiQ8W05IO7L0Ce+HpORJpPoxwLY7oXRcf0DGkksb9nx
203w/m4hXOQteSflk9rqUfPIoGBQhAMUanynZ2e04YD9drQpJoq/eyYv1VtZvD2/QG83Ln+C4VGt
qpj0tfrR82uRqLVpb2KGKirf+f1SOTAbDxsPfXPBNxh0pdoa1oKIxGJonRso61/WX5Z4wQ2ALcHg
NENA+Ihn1lsp4PLF+uV1htHKY4GT8l4Lxi0CGQ==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xU1PgDI+CbxJzxlx5fjiM7NSZkUSOtmkzUpwB63ZjeA=</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0TMuXSCBfTuKKqnIAnUKs4slHskAgLOXTsssS+7rQAc=</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J2LCDHnep7SRxHPuQvFNOWkQvKhZ4rQtjCShKtc0/B0=</DigestValue>
      </Reference>
      <Reference URI="/xl/media/image4.emf?ContentType=image/x-emf">
        <DigestMethod Algorithm="http://www.w3.org/2001/04/xmlenc#sha256"/>
        <DigestValue>f0mhLJVJDmcN5u/xkG5XhDwIeY4L4x7fwFv4ENhFT9g=</DigestValue>
      </Reference>
      <Reference URI="/xl/media/image5.emf?ContentType=image/x-emf">
        <DigestMethod Algorithm="http://www.w3.org/2001/04/xmlenc#sha256"/>
        <DigestValue>PH7RzbuzvVN3WAgcvs2kZAw0W1filarCKE2us/lzzDc=</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DH51wpFfWf1ZIe+qprS1J41St7VrUbxxkJY83hN0b9I=</DigestValue>
      </Reference>
      <Reference URI="/xl/styles.xml?ContentType=application/vnd.openxmlformats-officedocument.spreadsheetml.styles+xml">
        <DigestMethod Algorithm="http://www.w3.org/2001/04/xmlenc#sha256"/>
        <DigestValue>HIQ/PCkIWir2IDhwVm0hTnftQMMLUd0NnI5hClriZ7Q=</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cC5bGGMCq0wzdzdIoOrA+uoEVNo/TdLeE5vGSQ4hR7Y=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h/U2iNjOFDdr3zgYFrSpubYm3KEctPKS/NnMTgUd81M=</DigestValue>
      </Reference>
      <Reference URI="/xl/worksheets/sheet10.xml?ContentType=application/vnd.openxmlformats-officedocument.spreadsheetml.worksheet+xml">
        <DigestMethod Algorithm="http://www.w3.org/2001/04/xmlenc#sha256"/>
        <DigestValue>1G0iodGd7wkMEW/2T6jGp0yOplxzaSI6cNPkeL8oCmw=</DigestValue>
      </Reference>
      <Reference URI="/xl/worksheets/sheet11.xml?ContentType=application/vnd.openxmlformats-officedocument.spreadsheetml.worksheet+xml">
        <DigestMethod Algorithm="http://www.w3.org/2001/04/xmlenc#sha256"/>
        <DigestValue>Fe9vcYWjKeuepC79cZRPfuzArst0fY8nOJyIt0GEODQ=</DigestValue>
      </Reference>
      <Reference URI="/xl/worksheets/sheet12.xml?ContentType=application/vnd.openxmlformats-officedocument.spreadsheetml.worksheet+xml">
        <DigestMethod Algorithm="http://www.w3.org/2001/04/xmlenc#sha256"/>
        <DigestValue>L5iVtzdIYTeD1KnctX/X8Bqd9Cfidh+aGBQ94HGTWuc=</DigestValue>
      </Reference>
      <Reference URI="/xl/worksheets/sheet13.xml?ContentType=application/vnd.openxmlformats-officedocument.spreadsheetml.worksheet+xml">
        <DigestMethod Algorithm="http://www.w3.org/2001/04/xmlenc#sha256"/>
        <DigestValue>BEdD1zoYJvUiVUWVNpi1dj9tTqaS1IUfrEXxZlf5FJA=</DigestValue>
      </Reference>
      <Reference URI="/xl/worksheets/sheet14.xml?ContentType=application/vnd.openxmlformats-officedocument.spreadsheetml.worksheet+xml">
        <DigestMethod Algorithm="http://www.w3.org/2001/04/xmlenc#sha256"/>
        <DigestValue>b3L0t4GXiU0YIXgedIe3yTllOvcNNMkl66yqUYnI8ZU=</DigestValue>
      </Reference>
      <Reference URI="/xl/worksheets/sheet15.xml?ContentType=application/vnd.openxmlformats-officedocument.spreadsheetml.worksheet+xml">
        <DigestMethod Algorithm="http://www.w3.org/2001/04/xmlenc#sha256"/>
        <DigestValue>8KR/tcBmesowtVc0n2WYKUcRV4J8ECW6I5ZtpO+TFes=</DigestValue>
      </Reference>
      <Reference URI="/xl/worksheets/sheet16.xml?ContentType=application/vnd.openxmlformats-officedocument.spreadsheetml.worksheet+xml">
        <DigestMethod Algorithm="http://www.w3.org/2001/04/xmlenc#sha256"/>
        <DigestValue>gQOhRveYB1WqcQ7+0qa4+8ekb6S+fcU0BdiQPxn3CCI=</DigestValue>
      </Reference>
      <Reference URI="/xl/worksheets/sheet17.xml?ContentType=application/vnd.openxmlformats-officedocument.spreadsheetml.worksheet+xml">
        <DigestMethod Algorithm="http://www.w3.org/2001/04/xmlenc#sha256"/>
        <DigestValue>RuOLyYAIsLxiKK4h1tCNLpW2pxjmKS6Xl0TBd74QxFM=</DigestValue>
      </Reference>
      <Reference URI="/xl/worksheets/sheet18.xml?ContentType=application/vnd.openxmlformats-officedocument.spreadsheetml.worksheet+xml">
        <DigestMethod Algorithm="http://www.w3.org/2001/04/xmlenc#sha256"/>
        <DigestValue>YxRLm+cuGgoiqEJvP4yf6fTiBVsleKUQs5MO05DEs+g=</DigestValue>
      </Reference>
      <Reference URI="/xl/worksheets/sheet19.xml?ContentType=application/vnd.openxmlformats-officedocument.spreadsheetml.worksheet+xml">
        <DigestMethod Algorithm="http://www.w3.org/2001/04/xmlenc#sha256"/>
        <DigestValue>G/j9oLEiK40LPocHnW/3bigAmDnMomW3GD8XHie1I00=</DigestValue>
      </Reference>
      <Reference URI="/xl/worksheets/sheet2.xml?ContentType=application/vnd.openxmlformats-officedocument.spreadsheetml.worksheet+xml">
        <DigestMethod Algorithm="http://www.w3.org/2001/04/xmlenc#sha256"/>
        <DigestValue>0CXEo+j6HKilNbXgpR2obDxf5oDvddAC4gVMv+92llc=</DigestValue>
      </Reference>
      <Reference URI="/xl/worksheets/sheet20.xml?ContentType=application/vnd.openxmlformats-officedocument.spreadsheetml.worksheet+xml">
        <DigestMethod Algorithm="http://www.w3.org/2001/04/xmlenc#sha256"/>
        <DigestValue>OJANpHhWu/18cwvIr8QhrqkK2wADGEfpLy+Iye+O0LM=</DigestValue>
      </Reference>
      <Reference URI="/xl/worksheets/sheet21.xml?ContentType=application/vnd.openxmlformats-officedocument.spreadsheetml.worksheet+xml">
        <DigestMethod Algorithm="http://www.w3.org/2001/04/xmlenc#sha256"/>
        <DigestValue>ILCaMb9lKdk5lGDOEUB3afkV7ZZkUY+WzeEYXoN1tbo=</DigestValue>
      </Reference>
      <Reference URI="/xl/worksheets/sheet22.xml?ContentType=application/vnd.openxmlformats-officedocument.spreadsheetml.worksheet+xml">
        <DigestMethod Algorithm="http://www.w3.org/2001/04/xmlenc#sha256"/>
        <DigestValue>RBlyH6zxt3hrHcNMJVtj4SPDNGR/2AtmM+NLXeAtMjY=</DigestValue>
      </Reference>
      <Reference URI="/xl/worksheets/sheet23.xml?ContentType=application/vnd.openxmlformats-officedocument.spreadsheetml.worksheet+xml">
        <DigestMethod Algorithm="http://www.w3.org/2001/04/xmlenc#sha256"/>
        <DigestValue>PNfS2/5CHekuFEJvd0nCLq1KXLEO2dIfCi5LQYlMo0s=</DigestValue>
      </Reference>
      <Reference URI="/xl/worksheets/sheet24.xml?ContentType=application/vnd.openxmlformats-officedocument.spreadsheetml.worksheet+xml">
        <DigestMethod Algorithm="http://www.w3.org/2001/04/xmlenc#sha256"/>
        <DigestValue>mnAo0oXFrkf5eNbUlMLRso1mgrhPzCXJWZ5lTBZy0I4=</DigestValue>
      </Reference>
      <Reference URI="/xl/worksheets/sheet25.xml?ContentType=application/vnd.openxmlformats-officedocument.spreadsheetml.worksheet+xml">
        <DigestMethod Algorithm="http://www.w3.org/2001/04/xmlenc#sha256"/>
        <DigestValue>VzhFxwlzqn4FDQ1a2H6y/1LjtRDklO4Ww4tsCCyQ3Kg=</DigestValue>
      </Reference>
      <Reference URI="/xl/worksheets/sheet26.xml?ContentType=application/vnd.openxmlformats-officedocument.spreadsheetml.worksheet+xml">
        <DigestMethod Algorithm="http://www.w3.org/2001/04/xmlenc#sha256"/>
        <DigestValue>jjrRtPxNddQMUDkiZbZPjlj6x2hGeobdCudSGp1Fnj0=</DigestValue>
      </Reference>
      <Reference URI="/xl/worksheets/sheet27.xml?ContentType=application/vnd.openxmlformats-officedocument.spreadsheetml.worksheet+xml">
        <DigestMethod Algorithm="http://www.w3.org/2001/04/xmlenc#sha256"/>
        <DigestValue>fm9Vhu7DsVmXCEi1cCGpqSse3ceywOz81z2FtCuP7ew=</DigestValue>
      </Reference>
      <Reference URI="/xl/worksheets/sheet28.xml?ContentType=application/vnd.openxmlformats-officedocument.spreadsheetml.worksheet+xml">
        <DigestMethod Algorithm="http://www.w3.org/2001/04/xmlenc#sha256"/>
        <DigestValue>jVoRzJ0d38Do159gtHeK/xQmS4WQCYjzBskv1BFtVZ4=</DigestValue>
      </Reference>
      <Reference URI="/xl/worksheets/sheet29.xml?ContentType=application/vnd.openxmlformats-officedocument.spreadsheetml.worksheet+xml">
        <DigestMethod Algorithm="http://www.w3.org/2001/04/xmlenc#sha256"/>
        <DigestValue>xyn+aK63vt0MRrfoUun0GX2n35r4a/OepfMKn3LI32w=</DigestValue>
      </Reference>
      <Reference URI="/xl/worksheets/sheet3.xml?ContentType=application/vnd.openxmlformats-officedocument.spreadsheetml.worksheet+xml">
        <DigestMethod Algorithm="http://www.w3.org/2001/04/xmlenc#sha256"/>
        <DigestValue>8SYZZt2hZ+ZHtErVZIHsoXFUqwennqMjKZZrVkQlhg0=</DigestValue>
      </Reference>
      <Reference URI="/xl/worksheets/sheet30.xml?ContentType=application/vnd.openxmlformats-officedocument.spreadsheetml.worksheet+xml">
        <DigestMethod Algorithm="http://www.w3.org/2001/04/xmlenc#sha256"/>
        <DigestValue>mBHSR7/siUjIoH7WdAy4yNwTKzbZASzcicrPi3QZ7Fs=</DigestValue>
      </Reference>
      <Reference URI="/xl/worksheets/sheet31.xml?ContentType=application/vnd.openxmlformats-officedocument.spreadsheetml.worksheet+xml">
        <DigestMethod Algorithm="http://www.w3.org/2001/04/xmlenc#sha256"/>
        <DigestValue>mbYmGe6l7Cfgt8PiYIHGiHq0wvh7jv3IOmfT1dDhj2g=</DigestValue>
      </Reference>
      <Reference URI="/xl/worksheets/sheet32.xml?ContentType=application/vnd.openxmlformats-officedocument.spreadsheetml.worksheet+xml">
        <DigestMethod Algorithm="http://www.w3.org/2001/04/xmlenc#sha256"/>
        <DigestValue>rH7dEZAubuZFoo8MneGldjHwpDFG5EeplXue33s5QME=</DigestValue>
      </Reference>
      <Reference URI="/xl/worksheets/sheet33.xml?ContentType=application/vnd.openxmlformats-officedocument.spreadsheetml.worksheet+xml">
        <DigestMethod Algorithm="http://www.w3.org/2001/04/xmlenc#sha256"/>
        <DigestValue>lUABzDGTq5VvH3D0TTpklKlJXrUGmNERZxiaHL7Ke60=</DigestValue>
      </Reference>
      <Reference URI="/xl/worksheets/sheet34.xml?ContentType=application/vnd.openxmlformats-officedocument.spreadsheetml.worksheet+xml">
        <DigestMethod Algorithm="http://www.w3.org/2001/04/xmlenc#sha256"/>
        <DigestValue>QvmB1yPWWuxy+QIWUHH9GNhCIxadHUvqXHyNTHIdoc4=</DigestValue>
      </Reference>
      <Reference URI="/xl/worksheets/sheet35.xml?ContentType=application/vnd.openxmlformats-officedocument.spreadsheetml.worksheet+xml">
        <DigestMethod Algorithm="http://www.w3.org/2001/04/xmlenc#sha256"/>
        <DigestValue>Cr1OVobK1z7OAnY6b83XZdG6ZluYcguuIpAQ9zvwbj8=</DigestValue>
      </Reference>
      <Reference URI="/xl/worksheets/sheet36.xml?ContentType=application/vnd.openxmlformats-officedocument.spreadsheetml.worksheet+xml">
        <DigestMethod Algorithm="http://www.w3.org/2001/04/xmlenc#sha256"/>
        <DigestValue>re3ek0iN+gc7EpFyAafkCZLGegdfqQ+lx2h48Mrt+pI=</DigestValue>
      </Reference>
      <Reference URI="/xl/worksheets/sheet37.xml?ContentType=application/vnd.openxmlformats-officedocument.spreadsheetml.worksheet+xml">
        <DigestMethod Algorithm="http://www.w3.org/2001/04/xmlenc#sha256"/>
        <DigestValue>AuO+00LcskhrZlEkBwedE581lD0AoBKeP23G+K6jVpI=</DigestValue>
      </Reference>
      <Reference URI="/xl/worksheets/sheet38.xml?ContentType=application/vnd.openxmlformats-officedocument.spreadsheetml.worksheet+xml">
        <DigestMethod Algorithm="http://www.w3.org/2001/04/xmlenc#sha256"/>
        <DigestValue>Xr0YeQhMjjEjo/AajxsaS3bC6ZGCqtuRN4LwJrhfcWA=</DigestValue>
      </Reference>
      <Reference URI="/xl/worksheets/sheet39.xml?ContentType=application/vnd.openxmlformats-officedocument.spreadsheetml.worksheet+xml">
        <DigestMethod Algorithm="http://www.w3.org/2001/04/xmlenc#sha256"/>
        <DigestValue>xs4T40uslOfHDUurwzZz8DRj5xY+3qoa1p9hj1cnYBE=</DigestValue>
      </Reference>
      <Reference URI="/xl/worksheets/sheet4.xml?ContentType=application/vnd.openxmlformats-officedocument.spreadsheetml.worksheet+xml">
        <DigestMethod Algorithm="http://www.w3.org/2001/04/xmlenc#sha256"/>
        <DigestValue>mpdXoFD/+dVDyJi7PI/5fb+ASJVoMBo+C0J13+nUS9U=</DigestValue>
      </Reference>
      <Reference URI="/xl/worksheets/sheet40.xml?ContentType=application/vnd.openxmlformats-officedocument.spreadsheetml.worksheet+xml">
        <DigestMethod Algorithm="http://www.w3.org/2001/04/xmlenc#sha256"/>
        <DigestValue>nmC/XNH6G1DQEp/ltjs4rO46koy/qM+qVPkwLAyIruo=</DigestValue>
      </Reference>
      <Reference URI="/xl/worksheets/sheet41.xml?ContentType=application/vnd.openxmlformats-officedocument.spreadsheetml.worksheet+xml">
        <DigestMethod Algorithm="http://www.w3.org/2001/04/xmlenc#sha256"/>
        <DigestValue>oiJJwH95Zehtz2ry7Ecw2EcihVP/JX8stEvuAzCQTuA=</DigestValue>
      </Reference>
      <Reference URI="/xl/worksheets/sheet42.xml?ContentType=application/vnd.openxmlformats-officedocument.spreadsheetml.worksheet+xml">
        <DigestMethod Algorithm="http://www.w3.org/2001/04/xmlenc#sha256"/>
        <DigestValue>aXjkl7FcPNu6lZMiENxsppvKv5MY8M7BQzlSag7DmGA=</DigestValue>
      </Reference>
      <Reference URI="/xl/worksheets/sheet43.xml?ContentType=application/vnd.openxmlformats-officedocument.spreadsheetml.worksheet+xml">
        <DigestMethod Algorithm="http://www.w3.org/2001/04/xmlenc#sha256"/>
        <DigestValue>Awp5U8FzIdROGHd7wf7hmqImkyC6CaIOYAyPlXVCRvU=</DigestValue>
      </Reference>
      <Reference URI="/xl/worksheets/sheet44.xml?ContentType=application/vnd.openxmlformats-officedocument.spreadsheetml.worksheet+xml">
        <DigestMethod Algorithm="http://www.w3.org/2001/04/xmlenc#sha256"/>
        <DigestValue>OOqhujzsSflHtzhHZ32rvUCtHRH/emwH0kP2oRHnyGA=</DigestValue>
      </Reference>
      <Reference URI="/xl/worksheets/sheet45.xml?ContentType=application/vnd.openxmlformats-officedocument.spreadsheetml.worksheet+xml">
        <DigestMethod Algorithm="http://www.w3.org/2001/04/xmlenc#sha256"/>
        <DigestValue>+SgKigaCmhUDrVENyJPD/Ws7X8BKVBokNtJJ0ZUw8ZM=</DigestValue>
      </Reference>
      <Reference URI="/xl/worksheets/sheet46.xml?ContentType=application/vnd.openxmlformats-officedocument.spreadsheetml.worksheet+xml">
        <DigestMethod Algorithm="http://www.w3.org/2001/04/xmlenc#sha256"/>
        <DigestValue>oDRzfpCh7VmPGhfwJBM5oLeN1Y+n2TSg/V1/ZFNgbZU=</DigestValue>
      </Reference>
      <Reference URI="/xl/worksheets/sheet47.xml?ContentType=application/vnd.openxmlformats-officedocument.spreadsheetml.worksheet+xml">
        <DigestMethod Algorithm="http://www.w3.org/2001/04/xmlenc#sha256"/>
        <DigestValue>lQJSMnC+Qpw2OVs70SJ/nWhFNVbpXw6FLVULogCW3B8=</DigestValue>
      </Reference>
      <Reference URI="/xl/worksheets/sheet48.xml?ContentType=application/vnd.openxmlformats-officedocument.spreadsheetml.worksheet+xml">
        <DigestMethod Algorithm="http://www.w3.org/2001/04/xmlenc#sha256"/>
        <DigestValue>yvdmr+lnTGoYJThSzX5CPcWtY7/EEUT0ioAdceQbZUc=</DigestValue>
      </Reference>
      <Reference URI="/xl/worksheets/sheet49.xml?ContentType=application/vnd.openxmlformats-officedocument.spreadsheetml.worksheet+xml">
        <DigestMethod Algorithm="http://www.w3.org/2001/04/xmlenc#sha256"/>
        <DigestValue>N+963aFdIUnrxTDBx0C7jA09rTOcqLbum5ZwjnqUYic=</DigestValue>
      </Reference>
      <Reference URI="/xl/worksheets/sheet5.xml?ContentType=application/vnd.openxmlformats-officedocument.spreadsheetml.worksheet+xml">
        <DigestMethod Algorithm="http://www.w3.org/2001/04/xmlenc#sha256"/>
        <DigestValue>6tfEu1xLAkhqwxd9bokTNCJkEsnBvul5HWczjdofVTg=</DigestValue>
      </Reference>
      <Reference URI="/xl/worksheets/sheet50.xml?ContentType=application/vnd.openxmlformats-officedocument.spreadsheetml.worksheet+xml">
        <DigestMethod Algorithm="http://www.w3.org/2001/04/xmlenc#sha256"/>
        <DigestValue>5yo1DbJ40xDrDq4kH8IzYeKL/In7QAG8NWJf6GZ3tM8=</DigestValue>
      </Reference>
      <Reference URI="/xl/worksheets/sheet51.xml?ContentType=application/vnd.openxmlformats-officedocument.spreadsheetml.worksheet+xml">
        <DigestMethod Algorithm="http://www.w3.org/2001/04/xmlenc#sha256"/>
        <DigestValue>a4QHk4Mn5QtJyC7N8hsd+yY23mTaJazUIQnZoQBY+nA=</DigestValue>
      </Reference>
      <Reference URI="/xl/worksheets/sheet52.xml?ContentType=application/vnd.openxmlformats-officedocument.spreadsheetml.worksheet+xml">
        <DigestMethod Algorithm="http://www.w3.org/2001/04/xmlenc#sha256"/>
        <DigestValue>Ij0fS7Ji8OdJDlGnc34l01raD5KIhRkMH/eJK6Ndzzw=</DigestValue>
      </Reference>
      <Reference URI="/xl/worksheets/sheet6.xml?ContentType=application/vnd.openxmlformats-officedocument.spreadsheetml.worksheet+xml">
        <DigestMethod Algorithm="http://www.w3.org/2001/04/xmlenc#sha256"/>
        <DigestValue>e7jlmLHZzf7lVcKqbbknWfx701euvr0XZoGVSF3LLvE=</DigestValue>
      </Reference>
      <Reference URI="/xl/worksheets/sheet7.xml?ContentType=application/vnd.openxmlformats-officedocument.spreadsheetml.worksheet+xml">
        <DigestMethod Algorithm="http://www.w3.org/2001/04/xmlenc#sha256"/>
        <DigestValue>ooqM3p1l+TZHqmcKsIsIBAA9IzbMdhArXwcPWSDwZn0=</DigestValue>
      </Reference>
      <Reference URI="/xl/worksheets/sheet8.xml?ContentType=application/vnd.openxmlformats-officedocument.spreadsheetml.worksheet+xml">
        <DigestMethod Algorithm="http://www.w3.org/2001/04/xmlenc#sha256"/>
        <DigestValue>9NfgCVPOPsznElnO85izRdveF7JAP8CpcSgDYt9n9Es=</DigestValue>
      </Reference>
      <Reference URI="/xl/worksheets/sheet9.xml?ContentType=application/vnd.openxmlformats-officedocument.spreadsheetml.worksheet+xml">
        <DigestMethod Algorithm="http://www.w3.org/2001/04/xmlenc#sha256"/>
        <DigestValue>EIspUvCdrJ14tCzMQdZipNlDTMCzHcql8DFdlIXijkY=</DigestValue>
      </Reference>
    </Manifest>
    <SignatureProperties>
      <SignatureProperty Id="idSignatureTime" Target="#idPackageSignature">
        <mdssi:SignatureTime xmlns:mdssi="http://schemas.openxmlformats.org/package/2006/digital-signature">
          <mdssi:Format>YYYY-MM-DDThh:mm:ssTZD</mdssi:Format>
          <mdssi:Value>2025-08-12T21:37:23Z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2025-08-12T21:37:23Z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8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AA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QF42C5abVWWlqUgdNCHvWwFBsQBbfhz+PrZ1dIOij+E=</DigestValue>
    </Reference>
    <Reference Type="http://www.w3.org/2000/09/xmldsig#Object" URI="#idOfficeObject">
      <DigestMethod Algorithm="http://www.w3.org/2001/04/xmlenc#sha256"/>
      <DigestValue>w5RAWJxsnF0d+mbnfpQAZFQmRzbzdE8XKnmeQL8bNYo=</DigestValue>
    </Reference>
    <Reference Type="http://uri.etsi.org/01903#SignedProperties" URI="#idSignedProperties">
      <Transforms>
        <Transform Algorithm="http://www.w3.org/TR/2001/REC-xml-c14n-20010315"/>
      </Transforms>
      <DigestMethod Algorithm="http://www.w3.org/2001/04/xmlenc#sha256"/>
      <DigestValue>vtGeE5AEH0aAt2VALJxQmbHHpyl1SxK6bVZX0FEtANI=</DigestValue>
    </Reference>
    <Reference Type="http://www.w3.org/2000/09/xmldsig#Object" URI="#idValidSigLnImg">
      <DigestMethod Algorithm="http://www.w3.org/2001/04/xmlenc#sha256"/>
      <DigestValue>QbqokaHUFG9LqXSSrE4LZow0LFa2wP/XHDDfKU8lLPU=</DigestValue>
    </Reference>
    <Reference Type="http://www.w3.org/2000/09/xmldsig#Object" URI="#idInvalidSigLnImg">
      <DigestMethod Algorithm="http://www.w3.org/2001/04/xmlenc#sha256"/>
      <DigestValue>ph28ll4Zp9cYPzCkKpCe52CpxE+cf6w/cB1LGubFLMc=</DigestValue>
    </Reference>
  </SignedInfo>
  <SignatureValue>lh4F7D5/X4FgpWxyVoaHaLf6/DzD9jlnGCr5rNymndYyb1R5OZs6lW8gJCcUk1EcJINGEGMCWyIe
pDJoRi04YrSpfEHdS27lLwUb/W7KzOpL0WX15nER/JwcTe4kJgvbd64ugxvU5MmHV0Ys+bbZqcWb
hD58ZPCDgYVvAoaeSj5mIBfBYCS4TgBRrmueJOwPvUBl1lRASjpWw2vjTy0k7Q89mB9uF6X59YrO
bFhJo8GQJ2WceBnG/9YzARuh6JXVj6G8EoNOBs0fUIiw84ZCQ+Khis79LbuEDZHrv0UpcWnoBbEA
I+DgbY6MQ5b/flStXTDGRsgXxxM9urP869SkWA==</SignatureValue>
  <KeyInfo>
    <X509Data>
      <X509Certificate>MIIIfDCCBmSgAwIBAgIIYmMGJHxA0QkwDQYJKoZIhvcNAQELBQAwWjEaMBgGA1UEAwwRQ0EtRE9DVU1FTlRBIFMuQS4xFjAUBgNVBAUTDVJVQzgwMDUwMTcyLTExFzAVBgNVBAoMDkRPQ1VNRU5UQSBTLkEuMQswCQYDVQQGEwJQWTAeFw0yNTA2MDYxMTE4MDBaFw0yNzA2MDYxMTE4MDBaMIG1MSEwHwYDVQQDDBhBWlVDRU5BIEdBVVRPIERFIEJFTklURVoxEjAQBgNVBAUTCUNJMjg5NzYxMTEQMA4GA1UEKgwHQVpVQ0VOQTEZMBcGA1UEBAwQR0FVVE8gREUgQkVOSVRFWjELMAkGA1UECwwCRjIxNTAzBgNVBAoMLENFUlRJRklDQURPIENVQUxJRklDQURPIERFIEZJUk1BIEVMRUNUUk9OSUNBMQswCQYDVQQGEwJQWTCCASIwDQYJKoZIhvcNAQEBBQADggEPADCCAQoCggEBAPANHZDzFu2620p0wflPhDAhIFoV9QLOVpeEkteJbxc83DXls10yJU+qnp/ygnRLuf8C/IeeZrvhDhEiIvn9NVhn15o6/9RbiySJ0pWaCWVdcWQBkUznXDUF3AetowApWZfSsLKdhGjo4zNdNFUjzMy/h1D7HvI5HaAvKN4C5BFHAyWgBJaalrxIOPNbH87xWx1gjdNa9gkgj4RO3GYyF8jTltJ6y12vbTxIIAy6JV/iQEUXRrM2WVeHS1Ne7J4Jfz4EYppxN5r9hnxBRV7JXyKc7iA8P8oRwycfcFkmZNAfr4nJKf5rTuB/nMJcFwNZzDdKOYSNU8R9y+jsBzUQBmc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F6dWdhdXRv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W2+fuCIJLd0eBTKNOU/AY8JciYwDgYDVR0PAQH/BAQDAgXgMA0GCSqGSIb3DQEBCwUAA4ICAQC0JdzmB4/s2LUEnhgvLaC6tVrXc0S8sd0pPkpSRQ5MX4+sVsNE2rFdIqMsB1KqL5orUEK2GYg/OgOV5SVv0O8/qFfvh2lgPOmllXj9/GWdKSjj1/my3lEhzLkL3jCzlTrPuVNicYQLPQioN4Q/2/r5Nw7xaGhLjttDzrk5DA9HSSABCDKIDVYMycGXbfzmHNfjnjNd4OASXRaD0xMIB6o7OVKjKwyGdgFr5lCYdAJMJ08/6XhadpBG+LDM1RD+ibdW2DQjA2x3jgE73nbOnJ5611jeWlxtohc0ofdG9V9Y9cgU+Kgl90cJOYGITTDR83P1maGlEhr4YQVyGKH6HSAQ3wdRpRMsBAoZPNz2EZPtyBvJ8pT+Ek6lI7n7nt8OfESHpjUI17MePYTJWRzqwaWLV+0zJz9n1U25cabEbYT/F9mVo4El/6I+hmvbySIiewElbqaBdjYCCLygsIkwX3GMezSIDVKxEp4ko3vwtGThQQSY6+ZFLHm7zpOsukmklBf+aHFkfk7VsB39yNnC0oeuQAOCG04BOpeHkPH7CSrIMeV+BXK9Ic6wGwXqjnu5RyjFSuecNhgEiTTn5akEgQG5FhiLjjRX+XaMotDmpF26DNV5epecRjukep0p8RoWTeiyWwPLn5QZhbdmXoNjosZPH8Jkig2JKLegbigUAzar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xU1PgDI+CbxJzxlx5fjiM7NSZkUSOtmkzUpwB63ZjeA=</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0TMuXSCBfTuKKqnIAnUKs4slHskAgLOXTsssS+7rQAc=</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J2LCDHnep7SRxHPuQvFNOWkQvKhZ4rQtjCShKtc0/B0=</DigestValue>
      </Reference>
      <Reference URI="/xl/media/image4.emf?ContentType=image/x-emf">
        <DigestMethod Algorithm="http://www.w3.org/2001/04/xmlenc#sha256"/>
        <DigestValue>f0mhLJVJDmcN5u/xkG5XhDwIeY4L4x7fwFv4ENhFT9g=</DigestValue>
      </Reference>
      <Reference URI="/xl/media/image5.emf?ContentType=image/x-emf">
        <DigestMethod Algorithm="http://www.w3.org/2001/04/xmlenc#sha256"/>
        <DigestValue>PH7RzbuzvVN3WAgcvs2kZAw0W1filarCKE2us/lzzDc=</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DH51wpFfWf1ZIe+qprS1J41St7VrUbxxkJY83hN0b9I=</DigestValue>
      </Reference>
      <Reference URI="/xl/styles.xml?ContentType=application/vnd.openxmlformats-officedocument.spreadsheetml.styles+xml">
        <DigestMethod Algorithm="http://www.w3.org/2001/04/xmlenc#sha256"/>
        <DigestValue>HIQ/PCkIWir2IDhwVm0hTnftQMMLUd0NnI5hClriZ7Q=</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cC5bGGMCq0wzdzdIoOrA+uoEVNo/TdLeE5vGSQ4hR7Y=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h/U2iNjOFDdr3zgYFrSpubYm3KEctPKS/NnMTgUd81M=</DigestValue>
      </Reference>
      <Reference URI="/xl/worksheets/sheet10.xml?ContentType=application/vnd.openxmlformats-officedocument.spreadsheetml.worksheet+xml">
        <DigestMethod Algorithm="http://www.w3.org/2001/04/xmlenc#sha256"/>
        <DigestValue>1G0iodGd7wkMEW/2T6jGp0yOplxzaSI6cNPkeL8oCmw=</DigestValue>
      </Reference>
      <Reference URI="/xl/worksheets/sheet11.xml?ContentType=application/vnd.openxmlformats-officedocument.spreadsheetml.worksheet+xml">
        <DigestMethod Algorithm="http://www.w3.org/2001/04/xmlenc#sha256"/>
        <DigestValue>Fe9vcYWjKeuepC79cZRPfuzArst0fY8nOJyIt0GEODQ=</DigestValue>
      </Reference>
      <Reference URI="/xl/worksheets/sheet12.xml?ContentType=application/vnd.openxmlformats-officedocument.spreadsheetml.worksheet+xml">
        <DigestMethod Algorithm="http://www.w3.org/2001/04/xmlenc#sha256"/>
        <DigestValue>L5iVtzdIYTeD1KnctX/X8Bqd9Cfidh+aGBQ94HGTWuc=</DigestValue>
      </Reference>
      <Reference URI="/xl/worksheets/sheet13.xml?ContentType=application/vnd.openxmlformats-officedocument.spreadsheetml.worksheet+xml">
        <DigestMethod Algorithm="http://www.w3.org/2001/04/xmlenc#sha256"/>
        <DigestValue>BEdD1zoYJvUiVUWVNpi1dj9tTqaS1IUfrEXxZlf5FJA=</DigestValue>
      </Reference>
      <Reference URI="/xl/worksheets/sheet14.xml?ContentType=application/vnd.openxmlformats-officedocument.spreadsheetml.worksheet+xml">
        <DigestMethod Algorithm="http://www.w3.org/2001/04/xmlenc#sha256"/>
        <DigestValue>b3L0t4GXiU0YIXgedIe3yTllOvcNNMkl66yqUYnI8ZU=</DigestValue>
      </Reference>
      <Reference URI="/xl/worksheets/sheet15.xml?ContentType=application/vnd.openxmlformats-officedocument.spreadsheetml.worksheet+xml">
        <DigestMethod Algorithm="http://www.w3.org/2001/04/xmlenc#sha256"/>
        <DigestValue>8KR/tcBmesowtVc0n2WYKUcRV4J8ECW6I5ZtpO+TFes=</DigestValue>
      </Reference>
      <Reference URI="/xl/worksheets/sheet16.xml?ContentType=application/vnd.openxmlformats-officedocument.spreadsheetml.worksheet+xml">
        <DigestMethod Algorithm="http://www.w3.org/2001/04/xmlenc#sha256"/>
        <DigestValue>gQOhRveYB1WqcQ7+0qa4+8ekb6S+fcU0BdiQPxn3CCI=</DigestValue>
      </Reference>
      <Reference URI="/xl/worksheets/sheet17.xml?ContentType=application/vnd.openxmlformats-officedocument.spreadsheetml.worksheet+xml">
        <DigestMethod Algorithm="http://www.w3.org/2001/04/xmlenc#sha256"/>
        <DigestValue>RuOLyYAIsLxiKK4h1tCNLpW2pxjmKS6Xl0TBd74QxFM=</DigestValue>
      </Reference>
      <Reference URI="/xl/worksheets/sheet18.xml?ContentType=application/vnd.openxmlformats-officedocument.spreadsheetml.worksheet+xml">
        <DigestMethod Algorithm="http://www.w3.org/2001/04/xmlenc#sha256"/>
        <DigestValue>YxRLm+cuGgoiqEJvP4yf6fTiBVsleKUQs5MO05DEs+g=</DigestValue>
      </Reference>
      <Reference URI="/xl/worksheets/sheet19.xml?ContentType=application/vnd.openxmlformats-officedocument.spreadsheetml.worksheet+xml">
        <DigestMethod Algorithm="http://www.w3.org/2001/04/xmlenc#sha256"/>
        <DigestValue>G/j9oLEiK40LPocHnW/3bigAmDnMomW3GD8XHie1I00=</DigestValue>
      </Reference>
      <Reference URI="/xl/worksheets/sheet2.xml?ContentType=application/vnd.openxmlformats-officedocument.spreadsheetml.worksheet+xml">
        <DigestMethod Algorithm="http://www.w3.org/2001/04/xmlenc#sha256"/>
        <DigestValue>0CXEo+j6HKilNbXgpR2obDxf5oDvddAC4gVMv+92llc=</DigestValue>
      </Reference>
      <Reference URI="/xl/worksheets/sheet20.xml?ContentType=application/vnd.openxmlformats-officedocument.spreadsheetml.worksheet+xml">
        <DigestMethod Algorithm="http://www.w3.org/2001/04/xmlenc#sha256"/>
        <DigestValue>OJANpHhWu/18cwvIr8QhrqkK2wADGEfpLy+Iye+O0LM=</DigestValue>
      </Reference>
      <Reference URI="/xl/worksheets/sheet21.xml?ContentType=application/vnd.openxmlformats-officedocument.spreadsheetml.worksheet+xml">
        <DigestMethod Algorithm="http://www.w3.org/2001/04/xmlenc#sha256"/>
        <DigestValue>ILCaMb9lKdk5lGDOEUB3afkV7ZZkUY+WzeEYXoN1tbo=</DigestValue>
      </Reference>
      <Reference URI="/xl/worksheets/sheet22.xml?ContentType=application/vnd.openxmlformats-officedocument.spreadsheetml.worksheet+xml">
        <DigestMethod Algorithm="http://www.w3.org/2001/04/xmlenc#sha256"/>
        <DigestValue>RBlyH6zxt3hrHcNMJVtj4SPDNGR/2AtmM+NLXeAtMjY=</DigestValue>
      </Reference>
      <Reference URI="/xl/worksheets/sheet23.xml?ContentType=application/vnd.openxmlformats-officedocument.spreadsheetml.worksheet+xml">
        <DigestMethod Algorithm="http://www.w3.org/2001/04/xmlenc#sha256"/>
        <DigestValue>PNfS2/5CHekuFEJvd0nCLq1KXLEO2dIfCi5LQYlMo0s=</DigestValue>
      </Reference>
      <Reference URI="/xl/worksheets/sheet24.xml?ContentType=application/vnd.openxmlformats-officedocument.spreadsheetml.worksheet+xml">
        <DigestMethod Algorithm="http://www.w3.org/2001/04/xmlenc#sha256"/>
        <DigestValue>mnAo0oXFrkf5eNbUlMLRso1mgrhPzCXJWZ5lTBZy0I4=</DigestValue>
      </Reference>
      <Reference URI="/xl/worksheets/sheet25.xml?ContentType=application/vnd.openxmlformats-officedocument.spreadsheetml.worksheet+xml">
        <DigestMethod Algorithm="http://www.w3.org/2001/04/xmlenc#sha256"/>
        <DigestValue>VzhFxwlzqn4FDQ1a2H6y/1LjtRDklO4Ww4tsCCyQ3Kg=</DigestValue>
      </Reference>
      <Reference URI="/xl/worksheets/sheet26.xml?ContentType=application/vnd.openxmlformats-officedocument.spreadsheetml.worksheet+xml">
        <DigestMethod Algorithm="http://www.w3.org/2001/04/xmlenc#sha256"/>
        <DigestValue>jjrRtPxNddQMUDkiZbZPjlj6x2hGeobdCudSGp1Fnj0=</DigestValue>
      </Reference>
      <Reference URI="/xl/worksheets/sheet27.xml?ContentType=application/vnd.openxmlformats-officedocument.spreadsheetml.worksheet+xml">
        <DigestMethod Algorithm="http://www.w3.org/2001/04/xmlenc#sha256"/>
        <DigestValue>fm9Vhu7DsVmXCEi1cCGpqSse3ceywOz81z2FtCuP7ew=</DigestValue>
      </Reference>
      <Reference URI="/xl/worksheets/sheet28.xml?ContentType=application/vnd.openxmlformats-officedocument.spreadsheetml.worksheet+xml">
        <DigestMethod Algorithm="http://www.w3.org/2001/04/xmlenc#sha256"/>
        <DigestValue>jVoRzJ0d38Do159gtHeK/xQmS4WQCYjzBskv1BFtVZ4=</DigestValue>
      </Reference>
      <Reference URI="/xl/worksheets/sheet29.xml?ContentType=application/vnd.openxmlformats-officedocument.spreadsheetml.worksheet+xml">
        <DigestMethod Algorithm="http://www.w3.org/2001/04/xmlenc#sha256"/>
        <DigestValue>xyn+aK63vt0MRrfoUun0GX2n35r4a/OepfMKn3LI32w=</DigestValue>
      </Reference>
      <Reference URI="/xl/worksheets/sheet3.xml?ContentType=application/vnd.openxmlformats-officedocument.spreadsheetml.worksheet+xml">
        <DigestMethod Algorithm="http://www.w3.org/2001/04/xmlenc#sha256"/>
        <DigestValue>8SYZZt2hZ+ZHtErVZIHsoXFUqwennqMjKZZrVkQlhg0=</DigestValue>
      </Reference>
      <Reference URI="/xl/worksheets/sheet30.xml?ContentType=application/vnd.openxmlformats-officedocument.spreadsheetml.worksheet+xml">
        <DigestMethod Algorithm="http://www.w3.org/2001/04/xmlenc#sha256"/>
        <DigestValue>mBHSR7/siUjIoH7WdAy4yNwTKzbZASzcicrPi3QZ7Fs=</DigestValue>
      </Reference>
      <Reference URI="/xl/worksheets/sheet31.xml?ContentType=application/vnd.openxmlformats-officedocument.spreadsheetml.worksheet+xml">
        <DigestMethod Algorithm="http://www.w3.org/2001/04/xmlenc#sha256"/>
        <DigestValue>mbYmGe6l7Cfgt8PiYIHGiHq0wvh7jv3IOmfT1dDhj2g=</DigestValue>
      </Reference>
      <Reference URI="/xl/worksheets/sheet32.xml?ContentType=application/vnd.openxmlformats-officedocument.spreadsheetml.worksheet+xml">
        <DigestMethod Algorithm="http://www.w3.org/2001/04/xmlenc#sha256"/>
        <DigestValue>rH7dEZAubuZFoo8MneGldjHwpDFG5EeplXue33s5QME=</DigestValue>
      </Reference>
      <Reference URI="/xl/worksheets/sheet33.xml?ContentType=application/vnd.openxmlformats-officedocument.spreadsheetml.worksheet+xml">
        <DigestMethod Algorithm="http://www.w3.org/2001/04/xmlenc#sha256"/>
        <DigestValue>lUABzDGTq5VvH3D0TTpklKlJXrUGmNERZxiaHL7Ke60=</DigestValue>
      </Reference>
      <Reference URI="/xl/worksheets/sheet34.xml?ContentType=application/vnd.openxmlformats-officedocument.spreadsheetml.worksheet+xml">
        <DigestMethod Algorithm="http://www.w3.org/2001/04/xmlenc#sha256"/>
        <DigestValue>QvmB1yPWWuxy+QIWUHH9GNhCIxadHUvqXHyNTHIdoc4=</DigestValue>
      </Reference>
      <Reference URI="/xl/worksheets/sheet35.xml?ContentType=application/vnd.openxmlformats-officedocument.spreadsheetml.worksheet+xml">
        <DigestMethod Algorithm="http://www.w3.org/2001/04/xmlenc#sha256"/>
        <DigestValue>Cr1OVobK1z7OAnY6b83XZdG6ZluYcguuIpAQ9zvwbj8=</DigestValue>
      </Reference>
      <Reference URI="/xl/worksheets/sheet36.xml?ContentType=application/vnd.openxmlformats-officedocument.spreadsheetml.worksheet+xml">
        <DigestMethod Algorithm="http://www.w3.org/2001/04/xmlenc#sha256"/>
        <DigestValue>re3ek0iN+gc7EpFyAafkCZLGegdfqQ+lx2h48Mrt+pI=</DigestValue>
      </Reference>
      <Reference URI="/xl/worksheets/sheet37.xml?ContentType=application/vnd.openxmlformats-officedocument.spreadsheetml.worksheet+xml">
        <DigestMethod Algorithm="http://www.w3.org/2001/04/xmlenc#sha256"/>
        <DigestValue>AuO+00LcskhrZlEkBwedE581lD0AoBKeP23G+K6jVpI=</DigestValue>
      </Reference>
      <Reference URI="/xl/worksheets/sheet38.xml?ContentType=application/vnd.openxmlformats-officedocument.spreadsheetml.worksheet+xml">
        <DigestMethod Algorithm="http://www.w3.org/2001/04/xmlenc#sha256"/>
        <DigestValue>Xr0YeQhMjjEjo/AajxsaS3bC6ZGCqtuRN4LwJrhfcWA=</DigestValue>
      </Reference>
      <Reference URI="/xl/worksheets/sheet39.xml?ContentType=application/vnd.openxmlformats-officedocument.spreadsheetml.worksheet+xml">
        <DigestMethod Algorithm="http://www.w3.org/2001/04/xmlenc#sha256"/>
        <DigestValue>xs4T40uslOfHDUurwzZz8DRj5xY+3qoa1p9hj1cnYBE=</DigestValue>
      </Reference>
      <Reference URI="/xl/worksheets/sheet4.xml?ContentType=application/vnd.openxmlformats-officedocument.spreadsheetml.worksheet+xml">
        <DigestMethod Algorithm="http://www.w3.org/2001/04/xmlenc#sha256"/>
        <DigestValue>mpdXoFD/+dVDyJi7PI/5fb+ASJVoMBo+C0J13+nUS9U=</DigestValue>
      </Reference>
      <Reference URI="/xl/worksheets/sheet40.xml?ContentType=application/vnd.openxmlformats-officedocument.spreadsheetml.worksheet+xml">
        <DigestMethod Algorithm="http://www.w3.org/2001/04/xmlenc#sha256"/>
        <DigestValue>nmC/XNH6G1DQEp/ltjs4rO46koy/qM+qVPkwLAyIruo=</DigestValue>
      </Reference>
      <Reference URI="/xl/worksheets/sheet41.xml?ContentType=application/vnd.openxmlformats-officedocument.spreadsheetml.worksheet+xml">
        <DigestMethod Algorithm="http://www.w3.org/2001/04/xmlenc#sha256"/>
        <DigestValue>oiJJwH95Zehtz2ry7Ecw2EcihVP/JX8stEvuAzCQTuA=</DigestValue>
      </Reference>
      <Reference URI="/xl/worksheets/sheet42.xml?ContentType=application/vnd.openxmlformats-officedocument.spreadsheetml.worksheet+xml">
        <DigestMethod Algorithm="http://www.w3.org/2001/04/xmlenc#sha256"/>
        <DigestValue>aXjkl7FcPNu6lZMiENxsppvKv5MY8M7BQzlSag7DmGA=</DigestValue>
      </Reference>
      <Reference URI="/xl/worksheets/sheet43.xml?ContentType=application/vnd.openxmlformats-officedocument.spreadsheetml.worksheet+xml">
        <DigestMethod Algorithm="http://www.w3.org/2001/04/xmlenc#sha256"/>
        <DigestValue>Awp5U8FzIdROGHd7wf7hmqImkyC6CaIOYAyPlXVCRvU=</DigestValue>
      </Reference>
      <Reference URI="/xl/worksheets/sheet44.xml?ContentType=application/vnd.openxmlformats-officedocument.spreadsheetml.worksheet+xml">
        <DigestMethod Algorithm="http://www.w3.org/2001/04/xmlenc#sha256"/>
        <DigestValue>OOqhujzsSflHtzhHZ32rvUCtHRH/emwH0kP2oRHnyGA=</DigestValue>
      </Reference>
      <Reference URI="/xl/worksheets/sheet45.xml?ContentType=application/vnd.openxmlformats-officedocument.spreadsheetml.worksheet+xml">
        <DigestMethod Algorithm="http://www.w3.org/2001/04/xmlenc#sha256"/>
        <DigestValue>+SgKigaCmhUDrVENyJPD/Ws7X8BKVBokNtJJ0ZUw8ZM=</DigestValue>
      </Reference>
      <Reference URI="/xl/worksheets/sheet46.xml?ContentType=application/vnd.openxmlformats-officedocument.spreadsheetml.worksheet+xml">
        <DigestMethod Algorithm="http://www.w3.org/2001/04/xmlenc#sha256"/>
        <DigestValue>oDRzfpCh7VmPGhfwJBM5oLeN1Y+n2TSg/V1/ZFNgbZU=</DigestValue>
      </Reference>
      <Reference URI="/xl/worksheets/sheet47.xml?ContentType=application/vnd.openxmlformats-officedocument.spreadsheetml.worksheet+xml">
        <DigestMethod Algorithm="http://www.w3.org/2001/04/xmlenc#sha256"/>
        <DigestValue>lQJSMnC+Qpw2OVs70SJ/nWhFNVbpXw6FLVULogCW3B8=</DigestValue>
      </Reference>
      <Reference URI="/xl/worksheets/sheet48.xml?ContentType=application/vnd.openxmlformats-officedocument.spreadsheetml.worksheet+xml">
        <DigestMethod Algorithm="http://www.w3.org/2001/04/xmlenc#sha256"/>
        <DigestValue>yvdmr+lnTGoYJThSzX5CPcWtY7/EEUT0ioAdceQbZUc=</DigestValue>
      </Reference>
      <Reference URI="/xl/worksheets/sheet49.xml?ContentType=application/vnd.openxmlformats-officedocument.spreadsheetml.worksheet+xml">
        <DigestMethod Algorithm="http://www.w3.org/2001/04/xmlenc#sha256"/>
        <DigestValue>N+963aFdIUnrxTDBx0C7jA09rTOcqLbum5ZwjnqUYic=</DigestValue>
      </Reference>
      <Reference URI="/xl/worksheets/sheet5.xml?ContentType=application/vnd.openxmlformats-officedocument.spreadsheetml.worksheet+xml">
        <DigestMethod Algorithm="http://www.w3.org/2001/04/xmlenc#sha256"/>
        <DigestValue>6tfEu1xLAkhqwxd9bokTNCJkEsnBvul5HWczjdofVTg=</DigestValue>
      </Reference>
      <Reference URI="/xl/worksheets/sheet50.xml?ContentType=application/vnd.openxmlformats-officedocument.spreadsheetml.worksheet+xml">
        <DigestMethod Algorithm="http://www.w3.org/2001/04/xmlenc#sha256"/>
        <DigestValue>5yo1DbJ40xDrDq4kH8IzYeKL/In7QAG8NWJf6GZ3tM8=</DigestValue>
      </Reference>
      <Reference URI="/xl/worksheets/sheet51.xml?ContentType=application/vnd.openxmlformats-officedocument.spreadsheetml.worksheet+xml">
        <DigestMethod Algorithm="http://www.w3.org/2001/04/xmlenc#sha256"/>
        <DigestValue>a4QHk4Mn5QtJyC7N8hsd+yY23mTaJazUIQnZoQBY+nA=</DigestValue>
      </Reference>
      <Reference URI="/xl/worksheets/sheet52.xml?ContentType=application/vnd.openxmlformats-officedocument.spreadsheetml.worksheet+xml">
        <DigestMethod Algorithm="http://www.w3.org/2001/04/xmlenc#sha256"/>
        <DigestValue>Ij0fS7Ji8OdJDlGnc34l01raD5KIhRkMH/eJK6Ndzzw=</DigestValue>
      </Reference>
      <Reference URI="/xl/worksheets/sheet6.xml?ContentType=application/vnd.openxmlformats-officedocument.spreadsheetml.worksheet+xml">
        <DigestMethod Algorithm="http://www.w3.org/2001/04/xmlenc#sha256"/>
        <DigestValue>e7jlmLHZzf7lVcKqbbknWfx701euvr0XZoGVSF3LLvE=</DigestValue>
      </Reference>
      <Reference URI="/xl/worksheets/sheet7.xml?ContentType=application/vnd.openxmlformats-officedocument.spreadsheetml.worksheet+xml">
        <DigestMethod Algorithm="http://www.w3.org/2001/04/xmlenc#sha256"/>
        <DigestValue>ooqM3p1l+TZHqmcKsIsIBAA9IzbMdhArXwcPWSDwZn0=</DigestValue>
      </Reference>
      <Reference URI="/xl/worksheets/sheet8.xml?ContentType=application/vnd.openxmlformats-officedocument.spreadsheetml.worksheet+xml">
        <DigestMethod Algorithm="http://www.w3.org/2001/04/xmlenc#sha256"/>
        <DigestValue>9NfgCVPOPsznElnO85izRdveF7JAP8CpcSgDYt9n9Es=</DigestValue>
      </Reference>
      <Reference URI="/xl/worksheets/sheet9.xml?ContentType=application/vnd.openxmlformats-officedocument.spreadsheetml.worksheet+xml">
        <DigestMethod Algorithm="http://www.w3.org/2001/04/xmlenc#sha256"/>
        <DigestValue>EIspUvCdrJ14tCzMQdZipNlDTMCzHcql8DFdlIXijkY=</DigestValue>
      </Reference>
    </Manifest>
    <SignatureProperties>
      <SignatureProperty Id="idSignatureTime" Target="#idPackageSignature">
        <mdssi:SignatureTime xmlns:mdssi="http://schemas.openxmlformats.org/package/2006/digital-signature">
          <mdssi:Format>YYYY-MM-DDThh:mm:ssTZD</mdssi:Format>
          <mdssi:Value>2025-08-13T22:13:36Z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Azucena Gauto de Benitez</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2025-08-13T22:13:36Z</xd:SigningTime>
          <xd:SigningCertificate>
            <xd:Cert>
              <xd:CertDigest>
                <DigestMethod Algorithm="http://www.w3.org/2001/04/xmlenc#sha256"/>
                <DigestValue>+85YHCiUioh+wi5UwWQSo1/QhGSONXQwBtsvCFiOYBw=</DigestValue>
              </xd:CertDigest>
              <xd:IssuerSerial>
                <X509IssuerName>C=PY, O=DOCUMENTA S.A., SERIALNUMBER=RUC80050172-1, CN=CA-DOCUMENTA S.A.</X509IssuerName>
                <X509SerialNumber>7089516992184504585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QBAABWAAAAMAAAADsAAAD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fAAAAEEAegB1AGMAZQBuAGEAIABHAGEAdQB0AG8AIABkAGUAIABCAGUAbgBpAHQAZQB6AA0AAAAJAAAACwAAAAkAAAAKAAAACwAAAAoAAAAFAAAADgAAAAoAAAALAAAABwAAAAwAAAAFAAAADAAAAAo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YAAAAIYAAAABAAAAVVWPQSa0j0EPAAAAdgAAAA8AAABMAAAAAAAAAAAAAAAAAAAA//////////9sAAAAUwBpAG4AZABpAGMAbwAgAFQAaQB0AHUAbABhAHIAAAAHAAAAAwAAAAcAAAAIAAAAAwAAAAYAAAAIAAAABAAAAAcAAAADAAAABAAAAAcAAAADAAAABwAAAAUAAABLAAAAQAAAADAAAAAFAAAAIAAAAAEAAAABAAAAEAAAAAAAAAAAAAAAQAEAAKAAAAAAAAAAAAAAAEABAACgAAAAJQAAAAwAAAACAAAAJwAAABgAAAAFAAAAAAAAAP///wAAAAAAJQAAAAwAAAAFAAAATAAAAGQAAAAOAAAAiwAAAA8BAACbAAAADgAAAIsAAAACAQAAEQAAACEA8AAAAAAAAAAAAAAAgD8AAAAAAAAAAAAAgD8AAAAAAAAAAAAAAAAAAAAAAAAAAAAAAAAAAAAAAAAAACUAAAAMAAAAAAAAgCgAAAAMAAAABQAAACUAAAAMAAAAAQAAABgAAAAMAAAAAAAAABIAAAAMAAAAAQAAABYAAAAMAAAAAAAAAFQAAAAsAQAADwAAAIsAAAAOAQAAmwAAAAEAAABVVY9BJrSPQQ8AAACLAAAAJQAAAEwAAAAEAAAADgAAAIsAAAAQAQAAnAAAAJgAAABGAGkAcgBtAGEAZABvACAAcABvAHIAOgAgAEEAWgBVAEMARQBOAEEAIABHAEEAVQBUAE8AIABEAEUAIABCAEUATgBJAFQARQBaAAAABgAAAAMAAAAFAAAACwAAAAcAAAAIAAAACAAAAAQAAAAIAAAACAAAAAUAAAADAAAABAAAAAgAAAAHAAAACQAAAAgAAAAHAAAACgAAAAgAAAAEAAAACQAAAAgAAAAJAAAABwAAAAoAAAAEAAAACQAAAAcAAAAEAAAABwAAAAcAAAAKAAAAAwAAAAcAAAAHAAAABwAAABYAAAAMAAAAAAAAACUAAAAMAAAAAgAAAA4AAAAUAAAAAAAAABAAAAAUAAAA</Object>
  <Object Id="idInvalidSigLnImg">AQAAAGwAAAAAAAAAAAAAAD8BAACfAAAAAAAAAAAAAABmFgAAOwsAACBFTUYAAAEAL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AEAAFYAAAAwAAAAOwAAAO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98AAAAQQB6AHUAYwBlAG4AYQAgAEcAYQB1AHQAbwAgAGQAZQAgAEIAZQBuAGkAdABlAHoADQAAAAkAAAALAAAACQAAAAoAAAALAAAACgAAAAUAAAAOAAAACgAAAAsAAAAHAAAADAAAAAUAAAAMAAAACg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DwEAAJsAAAAOAAAAiwAAAAIBAAARAAAAIQDwAAAAAAAAAAAAAACAPwAAAAAAAAAAAACAPwAAAAAAAAAAAAAAAAAAAAAAAAAAAAAAAAAAAAAAAAAAJQAAAAwAAAAAAACAKAAAAAwAAAAFAAAAJQAAAAwAAAABAAAAGAAAAAwAAAAAAAAAEgAAAAwAAAABAAAAFgAAAAwAAAAAAAAAVAAAACwBAAAPAAAAiwAAAA4BAACbAAAAAQAAAFVVj0EmtI9BDwAAAIsAAAAlAAAATAAAAAQAAAAOAAAAiwAAABABAACcAAAAmAAAAEYAaQByAG0AYQBkAG8AIABwAG8AcgA6ACAAQQBaAFUAQwBFAE4AQQAgAEcAQQBVAFQATwAgAEQARQAgAEIARQBOAEkAVABFAFoAYQAGAAAAAwAAAAUAAAALAAAABwAAAAgAAAAIAAAABAAAAAgAAAAIAAAABQAAAAMAAAAEAAAACAAAAAcAAAAJAAAACAAAAAcAAAAKAAAACAAAAAQAAAAJAAAACAAAAAkAAAAHAAAACgAAAAQAAAAJAAAABwAAAAQAAAAHAAAABwAAAAoAAAAD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xVSauhlJGEVaYkcA+rNDTuAghVdkbhcMd2NaqSDq+tQ=</DigestValue>
    </Reference>
    <Reference Type="http://www.w3.org/2000/09/xmldsig#Object" URI="#idOfficeObject">
      <DigestMethod Algorithm="http://www.w3.org/2001/04/xmlenc#sha256"/>
      <DigestValue>eNyFdyMiY3fcTMNv4Fplj94za2W1SSExs7z9XNieKf4=</DigestValue>
    </Reference>
    <Reference Type="http://uri.etsi.org/01903#SignedProperties" URI="#idSignedProperties">
      <Transforms>
        <Transform Algorithm="http://www.w3.org/TR/2001/REC-xml-c14n-20010315"/>
      </Transforms>
      <DigestMethod Algorithm="http://www.w3.org/2001/04/xmlenc#sha256"/>
      <DigestValue>xP4Fzo/OyHGnslY6/bKVZAPrLC50biEP8nqioCcQmZU=</DigestValue>
    </Reference>
    <Reference Type="http://www.w3.org/2000/09/xmldsig#Object" URI="#idValidSigLnImg">
      <DigestMethod Algorithm="http://www.w3.org/2001/04/xmlenc#sha256"/>
      <DigestValue>dG/wh2rWIFYvBd7/+v9ZnngQjXYPZEbb8K6+Rud2tAU=</DigestValue>
    </Reference>
    <Reference Type="http://www.w3.org/2000/09/xmldsig#Object" URI="#idInvalidSigLnImg">
      <DigestMethod Algorithm="http://www.w3.org/2001/04/xmlenc#sha256"/>
      <DigestValue>F3TFr254+g/3G7DGYTyINuG4TTNeuFgjAlHCDEranmA=</DigestValue>
    </Reference>
  </SignedInfo>
  <SignatureValue>my+mPvZwvgWxZlvgU+dZd7g61HwGPUFvmeVNbXRi1UDzGtYEbzollapKngTXWzjfCwiLYk+airbK
La1xUxI8MB5VIY4jOQaPyPR5gMPwY01iPaltJup3xyQlijfVEPIBUC7pvhlzYBveQNrdf4GigRAh
hVnmG0MiBP+mEJpndm+W1bbOUyJz9snAO6pLPhs/H43/nhvZN4LS+E9XIwaFV6QYX143vIYdSZ7s
c+O0kZ6nuBFywd5FL1rx3mcSDjjRcxyuP9S3llyqWDpuAW0/MYzRzWuuFQHNCJB3HYgtUR7dgcpU
WyEIDU5Q+/3B5vbYkxxQaLsE64SUIHgCttK+4A==</SignatureValue>
  <KeyInfo>
    <X509Data>
      <X509Certificate>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FoXg18rj3JO4luzyvRE2dxWR7lvxStjya0Fi6lZD7ZLkm8tldIA9PaH8u9Qc1eqUAvgpTj3VdSbqygjgxxNF8FLE005VyCdRQovrXAGC0DAAwXR+mAgjmfZBI3gZ3cSTY0oGtZDN1+UfODQLy9DyIZo1dOFfKXLcrun7n467jjSl7vpGkcZbqWbxBTOaKqQ8HjCt/H+QqxFzMGapZZEbMcbrc/0PPMsdlkiizcJ4/FBuDyrTBSjhH9Y2t9ymMkwkPYVJxzDYIxwNHBumPMS4bUM7o0mBZSpE07db11cAUyTj5yGbP1EmPOvgS4ABmmGKhb3IHBN4V4X+snX/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wQEAwIF4DANBgkqhkiG9w0BAQsFAAOCAgEAIKNovQ70hvXW56bq0pP10tMEa+hVEMW+WPbyirjTlivJ9c8Mo7jxdaxfv96IuR4aDFF8TG8XR/rYwM0wFusEscUnDu0KgRsd4iVOIJRjTxypEYneW8/cK8tYQEhG9xqsZrSvuqa0zcQQzj/6FI8AiB+8u4d8WNEp6oueaCVAQC04yVnQynLenzUeDhZnmjl5zA/urVzLkyIqWjGsuRgp/JInRfBGpGBzJmke9jGtiZmBpiYFTSk9VCZ7k94r4rlEFf5a1ZUF1sb7FsdeCySU4FKwgg/pZ0sucBmKgQYK/3vgHN8+XzbLXsh3ad5nLiRpSyiTgeQUGejS2PRk45DG4T4HvOWZtkyGn5m0idc/5K/Q3D8VYn5xseHnLnL/ZTkQ/5sBXY9NZfT+yweON0UKhopCX99cDRrN1Wsj50CfJsHx6j5Aab+Johu3vMzFgvDsr1bODJ4rwm5hW6BVNS5hrKk/wNT3NgnM0YVz1AC4nVJigtLIFz8Z/5TT3HAsQ1/bKGKR+EHzDCUN2f4Ii0RbMwv7l44aS8PpWxf7vfQD0Mz/d3tUqtd8aafLBsOg1Kkfhq+kVn1dCYOi18pX9KK4cZDfJIOoloV3cE5m6nPlh0FxSwxD3nsVx/credTOA9KTGbIXqnGVpwBVl3AjanU08aVEOYEomKbAsFCKwGG6/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xU1PgDI+CbxJzxlx5fjiM7NSZkUSOtmkzUpwB63ZjeA=</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0TMuXSCBfTuKKqnIAnUKs4slHskAgLOXTsssS+7rQAc=</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J2LCDHnep7SRxHPuQvFNOWkQvKhZ4rQtjCShKtc0/B0=</DigestValue>
      </Reference>
      <Reference URI="/xl/media/image4.emf?ContentType=image/x-emf">
        <DigestMethod Algorithm="http://www.w3.org/2001/04/xmlenc#sha256"/>
        <DigestValue>f0mhLJVJDmcN5u/xkG5XhDwIeY4L4x7fwFv4ENhFT9g=</DigestValue>
      </Reference>
      <Reference URI="/xl/media/image5.emf?ContentType=image/x-emf">
        <DigestMethod Algorithm="http://www.w3.org/2001/04/xmlenc#sha256"/>
        <DigestValue>PH7RzbuzvVN3WAgcvs2kZAw0W1filarCKE2us/lzzDc=</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DH51wpFfWf1ZIe+qprS1J41St7VrUbxxkJY83hN0b9I=</DigestValue>
      </Reference>
      <Reference URI="/xl/styles.xml?ContentType=application/vnd.openxmlformats-officedocument.spreadsheetml.styles+xml">
        <DigestMethod Algorithm="http://www.w3.org/2001/04/xmlenc#sha256"/>
        <DigestValue>HIQ/PCkIWir2IDhwVm0hTnftQMMLUd0NnI5hClriZ7Q=</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cC5bGGMCq0wzdzdIoOrA+uoEVNo/TdLeE5vGSQ4hR7Y=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h/U2iNjOFDdr3zgYFrSpubYm3KEctPKS/NnMTgUd81M=</DigestValue>
      </Reference>
      <Reference URI="/xl/worksheets/sheet10.xml?ContentType=application/vnd.openxmlformats-officedocument.spreadsheetml.worksheet+xml">
        <DigestMethod Algorithm="http://www.w3.org/2001/04/xmlenc#sha256"/>
        <DigestValue>1G0iodGd7wkMEW/2T6jGp0yOplxzaSI6cNPkeL8oCmw=</DigestValue>
      </Reference>
      <Reference URI="/xl/worksheets/sheet11.xml?ContentType=application/vnd.openxmlformats-officedocument.spreadsheetml.worksheet+xml">
        <DigestMethod Algorithm="http://www.w3.org/2001/04/xmlenc#sha256"/>
        <DigestValue>Fe9vcYWjKeuepC79cZRPfuzArst0fY8nOJyIt0GEODQ=</DigestValue>
      </Reference>
      <Reference URI="/xl/worksheets/sheet12.xml?ContentType=application/vnd.openxmlformats-officedocument.spreadsheetml.worksheet+xml">
        <DigestMethod Algorithm="http://www.w3.org/2001/04/xmlenc#sha256"/>
        <DigestValue>L5iVtzdIYTeD1KnctX/X8Bqd9Cfidh+aGBQ94HGTWuc=</DigestValue>
      </Reference>
      <Reference URI="/xl/worksheets/sheet13.xml?ContentType=application/vnd.openxmlformats-officedocument.spreadsheetml.worksheet+xml">
        <DigestMethod Algorithm="http://www.w3.org/2001/04/xmlenc#sha256"/>
        <DigestValue>BEdD1zoYJvUiVUWVNpi1dj9tTqaS1IUfrEXxZlf5FJA=</DigestValue>
      </Reference>
      <Reference URI="/xl/worksheets/sheet14.xml?ContentType=application/vnd.openxmlformats-officedocument.spreadsheetml.worksheet+xml">
        <DigestMethod Algorithm="http://www.w3.org/2001/04/xmlenc#sha256"/>
        <DigestValue>b3L0t4GXiU0YIXgedIe3yTllOvcNNMkl66yqUYnI8ZU=</DigestValue>
      </Reference>
      <Reference URI="/xl/worksheets/sheet15.xml?ContentType=application/vnd.openxmlformats-officedocument.spreadsheetml.worksheet+xml">
        <DigestMethod Algorithm="http://www.w3.org/2001/04/xmlenc#sha256"/>
        <DigestValue>8KR/tcBmesowtVc0n2WYKUcRV4J8ECW6I5ZtpO+TFes=</DigestValue>
      </Reference>
      <Reference URI="/xl/worksheets/sheet16.xml?ContentType=application/vnd.openxmlformats-officedocument.spreadsheetml.worksheet+xml">
        <DigestMethod Algorithm="http://www.w3.org/2001/04/xmlenc#sha256"/>
        <DigestValue>gQOhRveYB1WqcQ7+0qa4+8ekb6S+fcU0BdiQPxn3CCI=</DigestValue>
      </Reference>
      <Reference URI="/xl/worksheets/sheet17.xml?ContentType=application/vnd.openxmlformats-officedocument.spreadsheetml.worksheet+xml">
        <DigestMethod Algorithm="http://www.w3.org/2001/04/xmlenc#sha256"/>
        <DigestValue>RuOLyYAIsLxiKK4h1tCNLpW2pxjmKS6Xl0TBd74QxFM=</DigestValue>
      </Reference>
      <Reference URI="/xl/worksheets/sheet18.xml?ContentType=application/vnd.openxmlformats-officedocument.spreadsheetml.worksheet+xml">
        <DigestMethod Algorithm="http://www.w3.org/2001/04/xmlenc#sha256"/>
        <DigestValue>YxRLm+cuGgoiqEJvP4yf6fTiBVsleKUQs5MO05DEs+g=</DigestValue>
      </Reference>
      <Reference URI="/xl/worksheets/sheet19.xml?ContentType=application/vnd.openxmlformats-officedocument.spreadsheetml.worksheet+xml">
        <DigestMethod Algorithm="http://www.w3.org/2001/04/xmlenc#sha256"/>
        <DigestValue>G/j9oLEiK40LPocHnW/3bigAmDnMomW3GD8XHie1I00=</DigestValue>
      </Reference>
      <Reference URI="/xl/worksheets/sheet2.xml?ContentType=application/vnd.openxmlformats-officedocument.spreadsheetml.worksheet+xml">
        <DigestMethod Algorithm="http://www.w3.org/2001/04/xmlenc#sha256"/>
        <DigestValue>0CXEo+j6HKilNbXgpR2obDxf5oDvddAC4gVMv+92llc=</DigestValue>
      </Reference>
      <Reference URI="/xl/worksheets/sheet20.xml?ContentType=application/vnd.openxmlformats-officedocument.spreadsheetml.worksheet+xml">
        <DigestMethod Algorithm="http://www.w3.org/2001/04/xmlenc#sha256"/>
        <DigestValue>OJANpHhWu/18cwvIr8QhrqkK2wADGEfpLy+Iye+O0LM=</DigestValue>
      </Reference>
      <Reference URI="/xl/worksheets/sheet21.xml?ContentType=application/vnd.openxmlformats-officedocument.spreadsheetml.worksheet+xml">
        <DigestMethod Algorithm="http://www.w3.org/2001/04/xmlenc#sha256"/>
        <DigestValue>ILCaMb9lKdk5lGDOEUB3afkV7ZZkUY+WzeEYXoN1tbo=</DigestValue>
      </Reference>
      <Reference URI="/xl/worksheets/sheet22.xml?ContentType=application/vnd.openxmlformats-officedocument.spreadsheetml.worksheet+xml">
        <DigestMethod Algorithm="http://www.w3.org/2001/04/xmlenc#sha256"/>
        <DigestValue>RBlyH6zxt3hrHcNMJVtj4SPDNGR/2AtmM+NLXeAtMjY=</DigestValue>
      </Reference>
      <Reference URI="/xl/worksheets/sheet23.xml?ContentType=application/vnd.openxmlformats-officedocument.spreadsheetml.worksheet+xml">
        <DigestMethod Algorithm="http://www.w3.org/2001/04/xmlenc#sha256"/>
        <DigestValue>PNfS2/5CHekuFEJvd0nCLq1KXLEO2dIfCi5LQYlMo0s=</DigestValue>
      </Reference>
      <Reference URI="/xl/worksheets/sheet24.xml?ContentType=application/vnd.openxmlformats-officedocument.spreadsheetml.worksheet+xml">
        <DigestMethod Algorithm="http://www.w3.org/2001/04/xmlenc#sha256"/>
        <DigestValue>mnAo0oXFrkf5eNbUlMLRso1mgrhPzCXJWZ5lTBZy0I4=</DigestValue>
      </Reference>
      <Reference URI="/xl/worksheets/sheet25.xml?ContentType=application/vnd.openxmlformats-officedocument.spreadsheetml.worksheet+xml">
        <DigestMethod Algorithm="http://www.w3.org/2001/04/xmlenc#sha256"/>
        <DigestValue>VzhFxwlzqn4FDQ1a2H6y/1LjtRDklO4Ww4tsCCyQ3Kg=</DigestValue>
      </Reference>
      <Reference URI="/xl/worksheets/sheet26.xml?ContentType=application/vnd.openxmlformats-officedocument.spreadsheetml.worksheet+xml">
        <DigestMethod Algorithm="http://www.w3.org/2001/04/xmlenc#sha256"/>
        <DigestValue>jjrRtPxNddQMUDkiZbZPjlj6x2hGeobdCudSGp1Fnj0=</DigestValue>
      </Reference>
      <Reference URI="/xl/worksheets/sheet27.xml?ContentType=application/vnd.openxmlformats-officedocument.spreadsheetml.worksheet+xml">
        <DigestMethod Algorithm="http://www.w3.org/2001/04/xmlenc#sha256"/>
        <DigestValue>fm9Vhu7DsVmXCEi1cCGpqSse3ceywOz81z2FtCuP7ew=</DigestValue>
      </Reference>
      <Reference URI="/xl/worksheets/sheet28.xml?ContentType=application/vnd.openxmlformats-officedocument.spreadsheetml.worksheet+xml">
        <DigestMethod Algorithm="http://www.w3.org/2001/04/xmlenc#sha256"/>
        <DigestValue>jVoRzJ0d38Do159gtHeK/xQmS4WQCYjzBskv1BFtVZ4=</DigestValue>
      </Reference>
      <Reference URI="/xl/worksheets/sheet29.xml?ContentType=application/vnd.openxmlformats-officedocument.spreadsheetml.worksheet+xml">
        <DigestMethod Algorithm="http://www.w3.org/2001/04/xmlenc#sha256"/>
        <DigestValue>xyn+aK63vt0MRrfoUun0GX2n35r4a/OepfMKn3LI32w=</DigestValue>
      </Reference>
      <Reference URI="/xl/worksheets/sheet3.xml?ContentType=application/vnd.openxmlformats-officedocument.spreadsheetml.worksheet+xml">
        <DigestMethod Algorithm="http://www.w3.org/2001/04/xmlenc#sha256"/>
        <DigestValue>8SYZZt2hZ+ZHtErVZIHsoXFUqwennqMjKZZrVkQlhg0=</DigestValue>
      </Reference>
      <Reference URI="/xl/worksheets/sheet30.xml?ContentType=application/vnd.openxmlformats-officedocument.spreadsheetml.worksheet+xml">
        <DigestMethod Algorithm="http://www.w3.org/2001/04/xmlenc#sha256"/>
        <DigestValue>mBHSR7/siUjIoH7WdAy4yNwTKzbZASzcicrPi3QZ7Fs=</DigestValue>
      </Reference>
      <Reference URI="/xl/worksheets/sheet31.xml?ContentType=application/vnd.openxmlformats-officedocument.spreadsheetml.worksheet+xml">
        <DigestMethod Algorithm="http://www.w3.org/2001/04/xmlenc#sha256"/>
        <DigestValue>mbYmGe6l7Cfgt8PiYIHGiHq0wvh7jv3IOmfT1dDhj2g=</DigestValue>
      </Reference>
      <Reference URI="/xl/worksheets/sheet32.xml?ContentType=application/vnd.openxmlformats-officedocument.spreadsheetml.worksheet+xml">
        <DigestMethod Algorithm="http://www.w3.org/2001/04/xmlenc#sha256"/>
        <DigestValue>rH7dEZAubuZFoo8MneGldjHwpDFG5EeplXue33s5QME=</DigestValue>
      </Reference>
      <Reference URI="/xl/worksheets/sheet33.xml?ContentType=application/vnd.openxmlformats-officedocument.spreadsheetml.worksheet+xml">
        <DigestMethod Algorithm="http://www.w3.org/2001/04/xmlenc#sha256"/>
        <DigestValue>lUABzDGTq5VvH3D0TTpklKlJXrUGmNERZxiaHL7Ke60=</DigestValue>
      </Reference>
      <Reference URI="/xl/worksheets/sheet34.xml?ContentType=application/vnd.openxmlformats-officedocument.spreadsheetml.worksheet+xml">
        <DigestMethod Algorithm="http://www.w3.org/2001/04/xmlenc#sha256"/>
        <DigestValue>QvmB1yPWWuxy+QIWUHH9GNhCIxadHUvqXHyNTHIdoc4=</DigestValue>
      </Reference>
      <Reference URI="/xl/worksheets/sheet35.xml?ContentType=application/vnd.openxmlformats-officedocument.spreadsheetml.worksheet+xml">
        <DigestMethod Algorithm="http://www.w3.org/2001/04/xmlenc#sha256"/>
        <DigestValue>Cr1OVobK1z7OAnY6b83XZdG6ZluYcguuIpAQ9zvwbj8=</DigestValue>
      </Reference>
      <Reference URI="/xl/worksheets/sheet36.xml?ContentType=application/vnd.openxmlformats-officedocument.spreadsheetml.worksheet+xml">
        <DigestMethod Algorithm="http://www.w3.org/2001/04/xmlenc#sha256"/>
        <DigestValue>re3ek0iN+gc7EpFyAafkCZLGegdfqQ+lx2h48Mrt+pI=</DigestValue>
      </Reference>
      <Reference URI="/xl/worksheets/sheet37.xml?ContentType=application/vnd.openxmlformats-officedocument.spreadsheetml.worksheet+xml">
        <DigestMethod Algorithm="http://www.w3.org/2001/04/xmlenc#sha256"/>
        <DigestValue>AuO+00LcskhrZlEkBwedE581lD0AoBKeP23G+K6jVpI=</DigestValue>
      </Reference>
      <Reference URI="/xl/worksheets/sheet38.xml?ContentType=application/vnd.openxmlformats-officedocument.spreadsheetml.worksheet+xml">
        <DigestMethod Algorithm="http://www.w3.org/2001/04/xmlenc#sha256"/>
        <DigestValue>Xr0YeQhMjjEjo/AajxsaS3bC6ZGCqtuRN4LwJrhfcWA=</DigestValue>
      </Reference>
      <Reference URI="/xl/worksheets/sheet39.xml?ContentType=application/vnd.openxmlformats-officedocument.spreadsheetml.worksheet+xml">
        <DigestMethod Algorithm="http://www.w3.org/2001/04/xmlenc#sha256"/>
        <DigestValue>xs4T40uslOfHDUurwzZz8DRj5xY+3qoa1p9hj1cnYBE=</DigestValue>
      </Reference>
      <Reference URI="/xl/worksheets/sheet4.xml?ContentType=application/vnd.openxmlformats-officedocument.spreadsheetml.worksheet+xml">
        <DigestMethod Algorithm="http://www.w3.org/2001/04/xmlenc#sha256"/>
        <DigestValue>mpdXoFD/+dVDyJi7PI/5fb+ASJVoMBo+C0J13+nUS9U=</DigestValue>
      </Reference>
      <Reference URI="/xl/worksheets/sheet40.xml?ContentType=application/vnd.openxmlformats-officedocument.spreadsheetml.worksheet+xml">
        <DigestMethod Algorithm="http://www.w3.org/2001/04/xmlenc#sha256"/>
        <DigestValue>nmC/XNH6G1DQEp/ltjs4rO46koy/qM+qVPkwLAyIruo=</DigestValue>
      </Reference>
      <Reference URI="/xl/worksheets/sheet41.xml?ContentType=application/vnd.openxmlformats-officedocument.spreadsheetml.worksheet+xml">
        <DigestMethod Algorithm="http://www.w3.org/2001/04/xmlenc#sha256"/>
        <DigestValue>oiJJwH95Zehtz2ry7Ecw2EcihVP/JX8stEvuAzCQTuA=</DigestValue>
      </Reference>
      <Reference URI="/xl/worksheets/sheet42.xml?ContentType=application/vnd.openxmlformats-officedocument.spreadsheetml.worksheet+xml">
        <DigestMethod Algorithm="http://www.w3.org/2001/04/xmlenc#sha256"/>
        <DigestValue>aXjkl7FcPNu6lZMiENxsppvKv5MY8M7BQzlSag7DmGA=</DigestValue>
      </Reference>
      <Reference URI="/xl/worksheets/sheet43.xml?ContentType=application/vnd.openxmlformats-officedocument.spreadsheetml.worksheet+xml">
        <DigestMethod Algorithm="http://www.w3.org/2001/04/xmlenc#sha256"/>
        <DigestValue>Awp5U8FzIdROGHd7wf7hmqImkyC6CaIOYAyPlXVCRvU=</DigestValue>
      </Reference>
      <Reference URI="/xl/worksheets/sheet44.xml?ContentType=application/vnd.openxmlformats-officedocument.spreadsheetml.worksheet+xml">
        <DigestMethod Algorithm="http://www.w3.org/2001/04/xmlenc#sha256"/>
        <DigestValue>OOqhujzsSflHtzhHZ32rvUCtHRH/emwH0kP2oRHnyGA=</DigestValue>
      </Reference>
      <Reference URI="/xl/worksheets/sheet45.xml?ContentType=application/vnd.openxmlformats-officedocument.spreadsheetml.worksheet+xml">
        <DigestMethod Algorithm="http://www.w3.org/2001/04/xmlenc#sha256"/>
        <DigestValue>+SgKigaCmhUDrVENyJPD/Ws7X8BKVBokNtJJ0ZUw8ZM=</DigestValue>
      </Reference>
      <Reference URI="/xl/worksheets/sheet46.xml?ContentType=application/vnd.openxmlformats-officedocument.spreadsheetml.worksheet+xml">
        <DigestMethod Algorithm="http://www.w3.org/2001/04/xmlenc#sha256"/>
        <DigestValue>oDRzfpCh7VmPGhfwJBM5oLeN1Y+n2TSg/V1/ZFNgbZU=</DigestValue>
      </Reference>
      <Reference URI="/xl/worksheets/sheet47.xml?ContentType=application/vnd.openxmlformats-officedocument.spreadsheetml.worksheet+xml">
        <DigestMethod Algorithm="http://www.w3.org/2001/04/xmlenc#sha256"/>
        <DigestValue>lQJSMnC+Qpw2OVs70SJ/nWhFNVbpXw6FLVULogCW3B8=</DigestValue>
      </Reference>
      <Reference URI="/xl/worksheets/sheet48.xml?ContentType=application/vnd.openxmlformats-officedocument.spreadsheetml.worksheet+xml">
        <DigestMethod Algorithm="http://www.w3.org/2001/04/xmlenc#sha256"/>
        <DigestValue>yvdmr+lnTGoYJThSzX5CPcWtY7/EEUT0ioAdceQbZUc=</DigestValue>
      </Reference>
      <Reference URI="/xl/worksheets/sheet49.xml?ContentType=application/vnd.openxmlformats-officedocument.spreadsheetml.worksheet+xml">
        <DigestMethod Algorithm="http://www.w3.org/2001/04/xmlenc#sha256"/>
        <DigestValue>N+963aFdIUnrxTDBx0C7jA09rTOcqLbum5ZwjnqUYic=</DigestValue>
      </Reference>
      <Reference URI="/xl/worksheets/sheet5.xml?ContentType=application/vnd.openxmlformats-officedocument.spreadsheetml.worksheet+xml">
        <DigestMethod Algorithm="http://www.w3.org/2001/04/xmlenc#sha256"/>
        <DigestValue>6tfEu1xLAkhqwxd9bokTNCJkEsnBvul5HWczjdofVTg=</DigestValue>
      </Reference>
      <Reference URI="/xl/worksheets/sheet50.xml?ContentType=application/vnd.openxmlformats-officedocument.spreadsheetml.worksheet+xml">
        <DigestMethod Algorithm="http://www.w3.org/2001/04/xmlenc#sha256"/>
        <DigestValue>5yo1DbJ40xDrDq4kH8IzYeKL/In7QAG8NWJf6GZ3tM8=</DigestValue>
      </Reference>
      <Reference URI="/xl/worksheets/sheet51.xml?ContentType=application/vnd.openxmlformats-officedocument.spreadsheetml.worksheet+xml">
        <DigestMethod Algorithm="http://www.w3.org/2001/04/xmlenc#sha256"/>
        <DigestValue>a4QHk4Mn5QtJyC7N8hsd+yY23mTaJazUIQnZoQBY+nA=</DigestValue>
      </Reference>
      <Reference URI="/xl/worksheets/sheet52.xml?ContentType=application/vnd.openxmlformats-officedocument.spreadsheetml.worksheet+xml">
        <DigestMethod Algorithm="http://www.w3.org/2001/04/xmlenc#sha256"/>
        <DigestValue>Ij0fS7Ji8OdJDlGnc34l01raD5KIhRkMH/eJK6Ndzzw=</DigestValue>
      </Reference>
      <Reference URI="/xl/worksheets/sheet6.xml?ContentType=application/vnd.openxmlformats-officedocument.spreadsheetml.worksheet+xml">
        <DigestMethod Algorithm="http://www.w3.org/2001/04/xmlenc#sha256"/>
        <DigestValue>e7jlmLHZzf7lVcKqbbknWfx701euvr0XZoGVSF3LLvE=</DigestValue>
      </Reference>
      <Reference URI="/xl/worksheets/sheet7.xml?ContentType=application/vnd.openxmlformats-officedocument.spreadsheetml.worksheet+xml">
        <DigestMethod Algorithm="http://www.w3.org/2001/04/xmlenc#sha256"/>
        <DigestValue>ooqM3p1l+TZHqmcKsIsIBAA9IzbMdhArXwcPWSDwZn0=</DigestValue>
      </Reference>
      <Reference URI="/xl/worksheets/sheet8.xml?ContentType=application/vnd.openxmlformats-officedocument.spreadsheetml.worksheet+xml">
        <DigestMethod Algorithm="http://www.w3.org/2001/04/xmlenc#sha256"/>
        <DigestValue>9NfgCVPOPsznElnO85izRdveF7JAP8CpcSgDYt9n9Es=</DigestValue>
      </Reference>
      <Reference URI="/xl/worksheets/sheet9.xml?ContentType=application/vnd.openxmlformats-officedocument.spreadsheetml.worksheet+xml">
        <DigestMethod Algorithm="http://www.w3.org/2001/04/xmlenc#sha256"/>
        <DigestValue>EIspUvCdrJ14tCzMQdZipNlDTMCzHcql8DFdlIXijkY=</DigestValue>
      </Reference>
    </Manifest>
    <SignatureProperties>
      <SignatureProperty Id="idSignatureTime" Target="#idPackageSignature">
        <mdssi:SignatureTime xmlns:mdssi="http://schemas.openxmlformats.org/package/2006/digital-signature">
          <mdssi:Format>YYYY-MM-DDThh:mm:ssTZD</mdssi:Format>
          <mdssi:Value>2025-08-14T18:50:08Z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Genaro Ojeda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2025-08-14T18:50:08Z</xd:SigningTime>
          <xd:SigningCertificate>
            <xd:Cert>
              <xd:CertDigest>
                <DigestMethod Algorithm="http://www.w3.org/2001/04/xmlenc#sha256"/>
                <DigestValue>zO7FTfnCa+6QA9PKnBdikZzcmc9SjArGxa5UaSlafcU=</DigestValue>
              </xd:CertDigest>
              <xd:IssuerSerial>
                <X509IssuerName>C=PY, O=DOCUMENTA S.A., SERIALNUMBER=RUC80050172-1, CN=CA-DOCUMENTA S.A.</X509IssuerName>
                <X509SerialNumber>4223795510412196124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g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QAAAAxAAAAOwAAAKkAAABWAAAAAQAAAFVVj0EmtI9BMQAAADsAAAAMAAAATAAAAAAAAAAAAAAAAAAAAP//////////ZAAAAEcAZQBuAGEAcgBvACAATwBqAGUAZABhAA4AAAAKAAAACwAAAAoAAAAHAAAADAAAAAUAAAAPAAAABQAAAAoAAAAM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Sa0j0EPAAAAdgAAABMAAABMAAAAAAAAAAAAAAAAAAAA//////////90AAAAUgBlAHAAcgBlAHMAZQBuAHQAYQBuAHQAZQAgAEwAZQBnAGEAbADM7QgAAAAHAAAACAAAAAUAAAAHAAAABgAAAAcAAAAHAAAABAAAAAcAAAAHAAAABAAAAAcAAAAEAAAABgAAAAcAAAAIAAAABwAAAAMAAABLAAAAQAAAADAAAAAFAAAAIAAAAAEAAAABAAAAEAAAAAAAAAAAAAAAQAEAAKAAAAAAAAAAAAAAAEABAACgAAAAJQAAAAwAAAACAAAAJwAAABgAAAAFAAAAAAAAAP///wAAAAAAJQAAAAwAAAAFAAAATAAAAGQAAAAOAAAAiwAAAB8BAACbAAAADgAAAIsAAAASAQAAEQAAACEA8AAAAAAAAAAAAAAAgD8AAAAAAAAAAAAAgD8AAAAAAAAAAAAAAAAAAAAAAAAAAAAAAAAAAAAAAAAAACUAAAAMAAAAAAAAgCgAAAAMAAAABQAAACUAAAAMAAAAAQAAABgAAAAMAAAAAAAAABIAAAAMAAAAAQAAABYAAAAMAAAAAAAAAFQAAAAwAQAADwAAAIsAAAAeAQAAmwAAAAEAAABVVY9BJrSPQQ8AAACLAAAAJgAAAEwAAAAEAAAADgAAAIsAAAAgAQAAnAAAAJgAAABGAGkAcgBtAGEAZABvACAAcABvAHIAOgAgAEcARQBOAEEAUgBPACAAUgBBAFUATAAgAE8ASgBFAEQAQQAgAEMAQQBOAFQARQBSAE8ABgAAAAMAAAAFAAAACwAAAAcAAAAIAAAACAAAAAQAAAAIAAAACAAAAAUAAAADAAAABAAAAAkAAAAHAAAACgAAAAgAAAAIAAAACgAAAAQAAAAIAAAACAAAAAkAAAAGAAAABAAAAAoAAAAFAAAABwAAAAkAAAAIAAAABAAAAAgAAAAIAAAACgAAAAcAAAAHAAAACAAAAAoAAAAWAAAADAAAAAAAAAAlAAAADAAAAAIAAAAOAAAAFAAAAAAAAAAQAAAAFAAAAA==</Object>
  <Object Id="idInvalidSigLnImg">AQAAAGwAAAAAAAAAAAAAAD8BAACfAAAAAAAAAAAAAABmFgAAOwsAACBFTUYAAAEAA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lAAAADEAAAA7AAAAqQAAAFYAAAABAAAAVVWPQSa0j0ExAAAAOwAAAAwAAABMAAAAAAAAAAAAAAAAAAAA//////////9kAAAARwBlAG4AYQByAG8AIABPAGoAZQBkAGEADgAAAAoAAAALAAAACgAAAAcAAAAMAAAABQAAAA8AAAAFAAAAC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HwEAAJsAAAAOAAAAiwAAABIBAAARAAAAIQDwAAAAAAAAAAAAAACAPwAAAAAAAAAAAACAPwAAAAAAAAAAAAAAAAAAAAAAAAAAAAAAAAAAAAAAAAAAJQAAAAwAAAAAAACAKAAAAAwAAAAFAAAAJQAAAAwAAAABAAAAGAAAAAwAAAAAAAAAEgAAAAwAAAABAAAAFgAAAAwAAAAAAAAAVAAAADABAAAPAAAAiwAAAB4BAACbAAAAAQAAAFVVj0EmtI9BDwAAAIsAAAAmAAAATAAAAAQAAAAOAAAAiwAAACABAACcAAAAmAAAAEYAaQByAG0AYQBkAG8AIABwAG8AcgA6ACAARwBFAE4AQQBSAE8AIABSAEEAVQBMACAATwBKAEUARABBACAAQwBBAE4AVABFAFIATwAGAAAAAwAAAAUAAAALAAAABwAAAAgAAAAIAAAABAAAAAgAAAAIAAAABQAAAAMAAAAEAAAACQAAAAcAAAAKAAAACAAAAAgAAAAKAAAABAAAAAgAAAAIAAAACQAAAAYAAAAEAAAACgAAAAUAAAAHAAAACQAAAAgAAAAEAAAACAAAAAgAAAAKAAAABwAAAAc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2024</vt:lpstr>
      <vt:lpstr>2023</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2025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Diana Benitez</cp:lastModifiedBy>
  <cp:lastPrinted>2024-08-26T18:42:08Z</cp:lastPrinted>
  <dcterms:created xsi:type="dcterms:W3CDTF">2021-07-16T13:18:49Z</dcterms:created>
  <dcterms:modified xsi:type="dcterms:W3CDTF">2025-08-12T21:31:09Z</dcterms:modified>
</cp:coreProperties>
</file>