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Carlos\Desktop\EEFF-EM-80002910-20250930\"/>
    </mc:Choice>
  </mc:AlternateContent>
  <xr:revisionPtr revIDLastSave="0" documentId="13_ncr:201_{6C166D33-0F1E-46F2-91F7-70E98FEE2E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  <sheet name="ANEXO B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E12" i="2" s="1"/>
</calcChain>
</file>

<file path=xl/sharedStrings.xml><?xml version="1.0" encoding="utf-8"?>
<sst xmlns="http://schemas.openxmlformats.org/spreadsheetml/2006/main" count="102" uniqueCount="95">
  <si>
    <t>ANEXO B</t>
  </si>
  <si>
    <t>INFORMACION GENERAL DE LA ENTIDAD</t>
  </si>
  <si>
    <t>1.</t>
  </si>
  <si>
    <t>IDENTIFICACION:</t>
  </si>
  <si>
    <t>1.1</t>
  </si>
  <si>
    <t>1.2</t>
  </si>
  <si>
    <t>ANTECEDENTES DE CONSTITUCIÓN SOCIAL Y REFORMAS ESTATUTARIAS</t>
  </si>
  <si>
    <t>1.3</t>
  </si>
  <si>
    <t>RUC:</t>
  </si>
  <si>
    <t>RAZON SOCIAL: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</si>
  <si>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</si>
  <si>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</si>
  <si>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</si>
  <si>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</si>
  <si>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</si>
  <si>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1.6</t>
  </si>
  <si>
    <t>DOMICILIO LEGAL</t>
  </si>
  <si>
    <t>1.7</t>
  </si>
  <si>
    <t>TELEFONO</t>
  </si>
  <si>
    <t>1.8</t>
  </si>
  <si>
    <t>FAX</t>
  </si>
  <si>
    <t>N/A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</si>
  <si>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</si>
  <si>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</si>
  <si>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</si>
  <si>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</si>
  <si>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</si>
  <si>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</si>
  <si>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</si>
  <si>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</si>
  <si>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</si>
  <si>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</si>
  <si>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</si>
  <si>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</si>
  <si>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</si>
  <si>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</si>
  <si>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</si>
  <si>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</si>
  <si>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</si>
  <si>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</si>
  <si>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</si>
  <si>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</si>
  <si>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</si>
  <si>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</si>
  <si>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</si>
  <si>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</si>
  <si>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</si>
  <si>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</si>
  <si>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</si>
  <si>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</si>
  <si>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</si>
  <si>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</si>
  <si>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</si>
  <si>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</si>
  <si>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</si>
  <si>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</si>
  <si>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</si>
  <si>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</si>
  <si>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</si>
  <si>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</si>
  <si>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80002910-0</t>
  </si>
  <si>
    <t>contabilidad@musichall.com.py</t>
  </si>
  <si>
    <t>021-683888</t>
  </si>
  <si>
    <t>AV. MARISCAL LOPEZ 1811 ESQUINA CEIBO, FERNANDO DE LA MORA, CENTRAL.</t>
  </si>
  <si>
    <t>MUSIC HALL S.A.E.C.A.</t>
  </si>
  <si>
    <t>GENARO RAUL OJEDA CANTERO</t>
  </si>
  <si>
    <t>MARIA ESTELA CANTERO DE OJEDA</t>
  </si>
  <si>
    <t>GLADYS STELLA OJEDA CANTERO</t>
  </si>
  <si>
    <t>JUAN MATIAS OJEDA FRACCHIA</t>
  </si>
  <si>
    <t>Gerente Administrativo-Financiero</t>
  </si>
  <si>
    <t>Gerente Comercial</t>
  </si>
  <si>
    <t>Gerente de Compras</t>
  </si>
  <si>
    <t>ALDO VERA REAL</t>
  </si>
  <si>
    <t>Gerente de Ventas</t>
  </si>
  <si>
    <t>GABRIEL GUSTAVO NOGUERA TROCHE</t>
  </si>
  <si>
    <t>Gerente de Recursos Humanos</t>
  </si>
  <si>
    <t>Gerente de Ecommerce Marketing y Tecnología</t>
  </si>
  <si>
    <t>MARTIN MIGUEL BELIZAN BOGADO</t>
  </si>
  <si>
    <t>Director de Soluciones Audiovisuales</t>
  </si>
  <si>
    <t>HUGO ORUE</t>
  </si>
  <si>
    <t>www.musichall.com.py</t>
  </si>
  <si>
    <t>CLAUDIA LORENA ORTEGA ESQUIVEL</t>
  </si>
  <si>
    <t>COMERCIO AL POR MENOR DE INSTRUMENTOS MUSICALES Y PARTITURAS</t>
  </si>
  <si>
    <t>OTROS TIPOS DE ENSEÑANZAS N.C.P.</t>
  </si>
  <si>
    <t>CONSTITUCION: Nº  268 del 12 de Setiembre de 1977. Capital Gs.75.000.000-.  Inscripto en el Registro Publico de Comercio bajo el Nº 683 Serie C Folios 5400 y sgtes. sección Contratos.</t>
  </si>
  <si>
    <t>CONTROLLER CONTADORES &amp; AUDITORES</t>
  </si>
  <si>
    <t>AE Nº 030</t>
  </si>
  <si>
    <t>MODIFICACION 1: Nº 80 del 27 de julio de 1987. Modificacion de algunos artículos y aumento de capital a Gs. 200.000.000. Inscripto en el Registro Público de Comercio bajo el N°42 serie B Folio 174 y siguientes, sección Contratos.</t>
  </si>
  <si>
    <t>MODIFICACION 2: Nº 707 del 28 de diciembre de 2011. Aumento de Capital a Gs. 2.000.000.000-. Inscripto en el Registro Público de Comercio bajo el Nº 1507 Serie F Folio 9495 y siguientes, sección Contratos.</t>
  </si>
  <si>
    <t>MODIFICACION 3: Nº 30 del 21 de enero de 2016. Aumento de Capital a Gs. 3.000.000.000-. Inscripto en el Registro Público de Comercio bajo el Nº 01 Folio 64, sección Comercio.</t>
  </si>
  <si>
    <t>MODIFICACION 4: Nº 21 del 10 de mayo de 2019. Aumento de Capital a Gs. 15.000.000.000-. Inscripto en el Registro Publico de Comercio bajo el N° 2 Folio 100 y siguientes seccion Comercio.</t>
  </si>
  <si>
    <t>Según Acta Asamblea Extraordinaria Nº 54 de fecha 29 de abril de 2024. La misma en proceso de protocolizacion con la escribana Elizabeth Delgado de Ayala.</t>
  </si>
  <si>
    <t>MODIFICACION 7: Nº 68 del 12 de Octubre de 2022. Modificación del Estatuto y modificación de Sociedad a Music Hall Sociedad Anónima Emisora de Capital Abierto - Inscripto en el Registro Publico de Comercio bajo el Nº 3 Folio 16 sección Comercio.</t>
  </si>
  <si>
    <t>AZUCENA GAUTO DE BENITEZ</t>
  </si>
  <si>
    <t>Informacion al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</si>
</sst>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34343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/>
    <xf numFmtId="0" fontId="4" fillId="2" borderId="0" xfId="0" applyFont="1" applyFill="1" applyAlignment="1">
      <alignment vertical="center" wrapText="1"/>
    </xf>
    <xf numFmtId="9" fontId="0" fillId="0" borderId="1" xfId="0" applyNumberForma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4083</xdr:colOff>
      <xdr:row>5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08DEDE-DAC5-FD72-CFE2-DAE00E63CF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1" y="0"/>
          <a:ext cx="7147832" cy="981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514350</xdr:colOff>
      <xdr:row>6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C4F0F0-615D-445E-BF0F-53FDEF879D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0" y="0"/>
          <a:ext cx="8743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58"/>
  <sheetViews>
    <sheetView tabSelected="1" topLeftCell="A31" workbookViewId="0">
      <selection activeCell="A10" sqref="A10"/>
    </sheetView>
  </sheetViews>
  <sheetFormatPr baseColWidth="10" defaultRowHeight="15" x14ac:dyDescent="0.25"/>
  <cols>
    <col min="1" max="1" width="5" customWidth="1"/>
    <col min="2" max="2" width="17" customWidth="1"/>
    <col min="3" max="3" width="26.140625" customWidth="1"/>
    <col min="4" max="4" width="34.140625" customWidth="1"/>
    <col min="5" max="5" width="24.85546875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9" t="s">
        <v>0</v>
      </c>
      <c r="B6" s="9"/>
    </row>
    <row r="7" spans="1:2" x14ac:dyDescent="0.25">
      <c r="A7" s="9"/>
      <c r="B7" s="9"/>
    </row>
    <row r="8" spans="1:2" x14ac:dyDescent="0.25">
      <c r="A8" s="9" t="s">
        <v>1</v>
      </c>
      <c r="B8" s="9"/>
    </row>
    <row r="9" spans="1:2" x14ac:dyDescent="0.25">
      <c r="A9" s="9"/>
      <c r="B9" s="9"/>
    </row>
    <row r="10" spans="1:2" x14ac:dyDescent="0.25">
      <c r="A10" s="9" t="s">
        <v>94</v>
      </c>
      <c r="B10" s="9"/>
    </row>
    <row r="11" spans="1:2" x14ac:dyDescent="0.25">
      <c r="A11" s="9"/>
      <c r="B11" s="9"/>
    </row>
    <row r="12" spans="1:2" x14ac:dyDescent="0.25">
      <c r="A12" s="9" t="s">
        <v>2</v>
      </c>
      <c r="B12" s="9" t="s">
        <v>3</v>
      </c>
    </row>
    <row r="13" spans="1:2" x14ac:dyDescent="0.25">
      <c r="A13" s="9"/>
      <c r="B13" s="9"/>
    </row>
    <row r="14" spans="1:2" x14ac:dyDescent="0.25">
      <c r="A14" s="9" t="s">
        <v>4</v>
      </c>
      <c r="B14" s="9" t="s">
        <v>9</v>
      </c>
    </row>
    <row r="15" spans="1:2" x14ac:dyDescent="0.25">
      <c r="B15" t="s">
        <v>64</v>
      </c>
    </row>
    <row r="16" spans="1:2" x14ac:dyDescent="0.25">
      <c r="A16" s="9" t="s">
        <v>5</v>
      </c>
      <c r="B16" s="9" t="s">
        <v>6</v>
      </c>
    </row>
    <row r="17" spans="1:8" ht="32.25" customHeight="1" x14ac:dyDescent="0.25">
      <c r="B17" s="14" t="s">
        <v>84</v>
      </c>
      <c r="C17" s="14"/>
      <c r="D17" s="14"/>
      <c r="E17" s="14"/>
    </row>
    <row r="18" spans="1:8" ht="47.25" customHeight="1" x14ac:dyDescent="0.25">
      <c r="B18" s="14" t="s">
        <v>87</v>
      </c>
      <c r="C18" s="14"/>
      <c r="D18" s="14"/>
      <c r="E18" s="14"/>
    </row>
    <row r="19" spans="1:8" ht="47.25" customHeight="1" x14ac:dyDescent="0.25">
      <c r="B19" s="14" t="s">
        <v>88</v>
      </c>
      <c r="C19" s="14"/>
      <c r="D19" s="14"/>
      <c r="E19" s="14"/>
    </row>
    <row r="20" spans="1:8" ht="47.25" customHeight="1" x14ac:dyDescent="0.25">
      <c r="B20" s="14" t="s">
        <v>89</v>
      </c>
      <c r="C20" s="14"/>
      <c r="D20" s="14"/>
      <c r="E20" s="14"/>
    </row>
    <row r="21" spans="1:8" ht="32.25" customHeight="1" x14ac:dyDescent="0.25">
      <c r="B21" s="14" t="s">
        <v>90</v>
      </c>
      <c r="C21" s="14"/>
      <c r="D21" s="14"/>
      <c r="E21" s="14"/>
    </row>
    <row r="22" spans="1:8" ht="47.25" customHeight="1" x14ac:dyDescent="0.25">
      <c r="B22" s="14" t="s">
        <v>92</v>
      </c>
      <c r="C22" s="14"/>
      <c r="D22" s="14"/>
      <c r="E22" s="14"/>
    </row>
    <row r="23" spans="1:8" ht="34.5" customHeight="1" x14ac:dyDescent="0.25">
      <c r="B23" s="14" t="s">
        <v>91</v>
      </c>
      <c r="C23" s="14"/>
      <c r="D23" s="14"/>
      <c r="E23" s="14"/>
    </row>
    <row r="24" spans="1:8" x14ac:dyDescent="0.25">
      <c r="A24" s="9" t="s">
        <v>7</v>
      </c>
      <c r="B24" s="9" t="s">
        <v>8</v>
      </c>
    </row>
    <row r="25" spans="1:8" x14ac:dyDescent="0.25">
      <c r="B25" t="s">
        <v>60</v>
      </c>
    </row>
    <row r="26" spans="1:8" x14ac:dyDescent="0.25">
      <c r="A26" s="9" t="s">
        <v>10</v>
      </c>
      <c r="B26" s="9" t="s">
        <v>11</v>
      </c>
    </row>
    <row r="27" spans="1:8" x14ac:dyDescent="0.25">
      <c r="B27" t="s">
        <v>12</v>
      </c>
      <c r="H27" s="12"/>
    </row>
    <row r="28" spans="1:8" x14ac:dyDescent="0.25">
      <c r="A28" s="9" t="s">
        <v>13</v>
      </c>
      <c r="B28" s="9" t="s">
        <v>14</v>
      </c>
      <c r="H28" s="12"/>
    </row>
    <row r="29" spans="1:8" x14ac:dyDescent="0.25">
      <c r="B29" t="s">
        <v>82</v>
      </c>
    </row>
    <row r="30" spans="1:8" ht="30" customHeight="1" x14ac:dyDescent="0.25">
      <c r="B30" s="14" t="s">
        <v>83</v>
      </c>
      <c r="C30" s="14"/>
      <c r="D30" s="14"/>
      <c r="E30" s="14"/>
    </row>
    <row r="31" spans="1:8" x14ac:dyDescent="0.25">
      <c r="A31" s="9" t="s">
        <v>15</v>
      </c>
      <c r="B31" s="9" t="s">
        <v>16</v>
      </c>
    </row>
    <row r="32" spans="1:8" x14ac:dyDescent="0.25">
      <c r="B32" t="s">
        <v>63</v>
      </c>
    </row>
    <row r="33" spans="1:4" x14ac:dyDescent="0.25">
      <c r="A33" s="9" t="s">
        <v>17</v>
      </c>
      <c r="B33" s="9" t="s">
        <v>18</v>
      </c>
    </row>
    <row r="34" spans="1:4" x14ac:dyDescent="0.25">
      <c r="B34" t="s">
        <v>62</v>
      </c>
    </row>
    <row r="35" spans="1:4" x14ac:dyDescent="0.25">
      <c r="A35" s="9" t="s">
        <v>19</v>
      </c>
      <c r="B35" s="9" t="s">
        <v>20</v>
      </c>
    </row>
    <row r="36" spans="1:4" x14ac:dyDescent="0.25">
      <c r="B36" t="s">
        <v>21</v>
      </c>
    </row>
    <row r="37" spans="1:4" x14ac:dyDescent="0.25">
      <c r="A37" s="9" t="s">
        <v>22</v>
      </c>
      <c r="B37" s="9" t="s">
        <v>23</v>
      </c>
    </row>
    <row r="38" spans="1:4" x14ac:dyDescent="0.25">
      <c r="B38" s="1" t="s">
        <v>61</v>
      </c>
    </row>
    <row r="39" spans="1:4" x14ac:dyDescent="0.25">
      <c r="A39" s="9" t="s">
        <v>24</v>
      </c>
      <c r="B39" s="9" t="s">
        <v>25</v>
      </c>
    </row>
    <row r="40" spans="1:4" x14ac:dyDescent="0.25">
      <c r="B40" s="1" t="s">
        <v>80</v>
      </c>
    </row>
    <row r="42" spans="1:4" x14ac:dyDescent="0.25">
      <c r="A42" s="9" t="s">
        <v>26</v>
      </c>
      <c r="B42" s="9" t="s">
        <v>27</v>
      </c>
    </row>
    <row r="44" spans="1:4" x14ac:dyDescent="0.25">
      <c r="B44" s="15" t="s">
        <v>28</v>
      </c>
      <c r="C44" s="15"/>
      <c r="D44" s="5" t="s">
        <v>29</v>
      </c>
    </row>
    <row r="45" spans="1:4" x14ac:dyDescent="0.25">
      <c r="B45" s="16" t="s">
        <v>34</v>
      </c>
      <c r="C45" s="16"/>
      <c r="D45" s="16"/>
    </row>
    <row r="46" spans="1:4" x14ac:dyDescent="0.25">
      <c r="B46" s="17" t="s">
        <v>30</v>
      </c>
      <c r="C46" s="18"/>
      <c r="D46" s="2" t="s">
        <v>65</v>
      </c>
    </row>
    <row r="47" spans="1:4" x14ac:dyDescent="0.25">
      <c r="B47" s="17" t="s">
        <v>31</v>
      </c>
      <c r="C47" s="18"/>
      <c r="D47" s="2" t="s">
        <v>66</v>
      </c>
    </row>
    <row r="48" spans="1:4" x14ac:dyDescent="0.25">
      <c r="B48" s="17" t="s">
        <v>32</v>
      </c>
      <c r="C48" s="18"/>
      <c r="D48" s="2" t="s">
        <v>67</v>
      </c>
    </row>
    <row r="49" spans="2:4" x14ac:dyDescent="0.25">
      <c r="B49" s="17" t="s">
        <v>32</v>
      </c>
      <c r="C49" s="18"/>
      <c r="D49" s="2" t="s">
        <v>68</v>
      </c>
    </row>
    <row r="50" spans="2:4" x14ac:dyDescent="0.25">
      <c r="B50" s="17" t="s">
        <v>33</v>
      </c>
      <c r="C50" s="18"/>
      <c r="D50" s="2" t="s">
        <v>93</v>
      </c>
    </row>
    <row r="51" spans="2:4" x14ac:dyDescent="0.25">
      <c r="B51" s="16" t="s">
        <v>35</v>
      </c>
      <c r="C51" s="16"/>
      <c r="D51" s="16"/>
    </row>
    <row r="52" spans="2:4" x14ac:dyDescent="0.25">
      <c r="B52" s="17" t="s">
        <v>70</v>
      </c>
      <c r="C52" s="18"/>
      <c r="D52" s="2" t="s">
        <v>68</v>
      </c>
    </row>
    <row r="53" spans="2:4" x14ac:dyDescent="0.25">
      <c r="B53" s="17" t="s">
        <v>69</v>
      </c>
      <c r="C53" s="18"/>
      <c r="D53" s="2" t="s">
        <v>67</v>
      </c>
    </row>
    <row r="54" spans="2:4" x14ac:dyDescent="0.25">
      <c r="B54" s="17" t="s">
        <v>71</v>
      </c>
      <c r="C54" s="18"/>
      <c r="D54" s="2" t="s">
        <v>72</v>
      </c>
    </row>
    <row r="55" spans="2:4" x14ac:dyDescent="0.25">
      <c r="B55" s="17" t="s">
        <v>73</v>
      </c>
      <c r="C55" s="18"/>
      <c r="D55" s="2" t="s">
        <v>74</v>
      </c>
    </row>
    <row r="56" spans="2:4" x14ac:dyDescent="0.25">
      <c r="B56" s="17" t="s">
        <v>75</v>
      </c>
      <c r="C56" s="18"/>
      <c r="D56" s="2" t="s">
        <v>81</v>
      </c>
    </row>
    <row r="57" spans="2:4" x14ac:dyDescent="0.25">
      <c r="B57" s="17" t="s">
        <v>76</v>
      </c>
      <c r="C57" s="18"/>
      <c r="D57" s="2" t="s">
        <v>77</v>
      </c>
    </row>
    <row r="58" spans="2:4" x14ac:dyDescent="0.25">
      <c r="B58" s="17" t="s">
        <v>78</v>
      </c>
      <c r="C58" s="18"/>
      <c r="D58" s="2" t="s">
        <v>79</v>
      </c>
    </row>
  </sheetData>
  <mergeCells count="23">
    <mergeCell ref="B58:C58"/>
    <mergeCell ref="B57:C57"/>
    <mergeCell ref="B52:C52"/>
    <mergeCell ref="B55:C55"/>
    <mergeCell ref="B56:C56"/>
    <mergeCell ref="B53:C53"/>
    <mergeCell ref="B54:C54"/>
    <mergeCell ref="B44:C44"/>
    <mergeCell ref="B45:D45"/>
    <mergeCell ref="B51:D51"/>
    <mergeCell ref="B46:C46"/>
    <mergeCell ref="B47:C47"/>
    <mergeCell ref="B48:C48"/>
    <mergeCell ref="B49:C49"/>
    <mergeCell ref="B50:C50"/>
    <mergeCell ref="B20:E20"/>
    <mergeCell ref="B21:E21"/>
    <mergeCell ref="B22:E22"/>
    <mergeCell ref="B30:E30"/>
    <mergeCell ref="B17:E17"/>
    <mergeCell ref="B18:E18"/>
    <mergeCell ref="B19:E19"/>
    <mergeCell ref="B23:E23"/>
  </mergeCells>
  <hyperlinks>
    <hyperlink ref="B38" r:id="rId1" display="moviedo@alpacasa.com" xr:uid="{00000000-0004-0000-0000-000000000000}"/>
    <hyperlink ref="B40" r:id="rId2" display="www.alpacasa.com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H24"/>
  <sheetViews>
    <sheetView workbookViewId="0">
      <selection activeCell="O11" sqref="O11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31.85546875" bestFit="1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x14ac:dyDescent="0.25">
      <c r="A8" s="9" t="s">
        <v>36</v>
      </c>
      <c r="B8" s="9" t="s">
        <v>37</v>
      </c>
      <c r="C8" s="9"/>
    </row>
    <row r="10" spans="1:8" x14ac:dyDescent="0.25">
      <c r="B10" s="15" t="s">
        <v>38</v>
      </c>
      <c r="C10" s="15"/>
      <c r="D10" s="15"/>
      <c r="E10" s="15"/>
      <c r="F10" s="15"/>
      <c r="G10" s="15"/>
    </row>
    <row r="11" spans="1:8" ht="27.2" customHeight="1" x14ac:dyDescent="0.25">
      <c r="B11" s="19" t="s">
        <v>39</v>
      </c>
      <c r="C11" s="20"/>
      <c r="D11" s="6" t="s">
        <v>40</v>
      </c>
      <c r="E11" s="6" t="s">
        <v>41</v>
      </c>
      <c r="F11" s="6" t="s">
        <v>42</v>
      </c>
      <c r="G11" s="7" t="s">
        <v>43</v>
      </c>
    </row>
    <row r="12" spans="1:8" x14ac:dyDescent="0.25">
      <c r="B12" s="21">
        <v>15000000000</v>
      </c>
      <c r="C12" s="22"/>
      <c r="D12" s="4">
        <f>+B12</f>
        <v>15000000000</v>
      </c>
      <c r="E12" s="4">
        <f>+D12</f>
        <v>15000000000</v>
      </c>
      <c r="F12" s="4">
        <v>50600000000</v>
      </c>
      <c r="G12" s="4">
        <v>5000000</v>
      </c>
    </row>
    <row r="14" spans="1:8" x14ac:dyDescent="0.25">
      <c r="B14" t="s">
        <v>45</v>
      </c>
    </row>
    <row r="16" spans="1:8" ht="75" x14ac:dyDescent="0.25">
      <c r="B16" s="10" t="s">
        <v>46</v>
      </c>
      <c r="C16" s="6" t="s">
        <v>47</v>
      </c>
      <c r="D16" s="6" t="s">
        <v>48</v>
      </c>
      <c r="E16" s="6" t="s">
        <v>49</v>
      </c>
      <c r="F16" s="6" t="s">
        <v>50</v>
      </c>
      <c r="G16" s="6" t="s">
        <v>51</v>
      </c>
      <c r="H16" s="7" t="s">
        <v>52</v>
      </c>
    </row>
    <row r="17" spans="1:8" x14ac:dyDescent="0.25">
      <c r="B17" s="11">
        <v>1</v>
      </c>
      <c r="C17" s="3" t="s">
        <v>65</v>
      </c>
      <c r="D17" s="8">
        <v>1500</v>
      </c>
      <c r="E17" s="3" t="s">
        <v>53</v>
      </c>
      <c r="F17" s="3" t="s">
        <v>54</v>
      </c>
      <c r="G17" s="8">
        <v>7500000000</v>
      </c>
      <c r="H17" s="13">
        <v>0.5</v>
      </c>
    </row>
    <row r="18" spans="1:8" x14ac:dyDescent="0.25">
      <c r="B18" s="11">
        <v>2</v>
      </c>
      <c r="C18" s="3" t="s">
        <v>66</v>
      </c>
      <c r="D18" s="8">
        <v>1500</v>
      </c>
      <c r="E18" s="3" t="s">
        <v>53</v>
      </c>
      <c r="F18" s="3" t="s">
        <v>54</v>
      </c>
      <c r="G18" s="8">
        <v>7500000000</v>
      </c>
      <c r="H18" s="13">
        <v>0.5</v>
      </c>
    </row>
    <row r="20" spans="1:8" x14ac:dyDescent="0.25">
      <c r="A20" s="9" t="s">
        <v>44</v>
      </c>
      <c r="B20" s="9" t="s">
        <v>55</v>
      </c>
      <c r="C20" s="9"/>
    </row>
    <row r="21" spans="1:8" x14ac:dyDescent="0.25">
      <c r="A21" s="9" t="s">
        <v>56</v>
      </c>
      <c r="B21" s="9" t="s">
        <v>57</v>
      </c>
      <c r="C21" s="9"/>
    </row>
    <row r="22" spans="1:8" x14ac:dyDescent="0.25">
      <c r="B22" t="s">
        <v>85</v>
      </c>
    </row>
    <row r="23" spans="1:8" x14ac:dyDescent="0.25">
      <c r="A23" s="9" t="s">
        <v>58</v>
      </c>
      <c r="B23" s="9" t="s">
        <v>59</v>
      </c>
      <c r="C23" s="9"/>
    </row>
    <row r="24" spans="1:8" x14ac:dyDescent="0.25">
      <c r="B24" t="s">
        <v>86</v>
      </c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pGkS20wYCugXllRcB0Vd9TPKtSx1pPSzsGPJV4oQqw8=</DigestValue>
    </Reference>
    <Reference Type="http://www.w3.org/2000/09/xmldsig#Object" URI="#idOfficeObject">
      <DigestMethod Algorithm="http://www.w3.org/2001/04/xmlenc#sha256"/>
      <DigestValue>7KfJoLtI4c/ngX4qBkPyHKWgb3cPuGqIs63Sa814nb4=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PUeQi/yJblfpna25OYDHpzLtYLPtD5DCaxV5PKQigBw=</DigestValue>
    </Reference>
    <Reference Type="http://www.w3.org/2000/09/xmldsig#Object" URI="#idValidSigLnImg">
      <DigestMethod Algorithm="http://www.w3.org/2001/04/xmlenc#sha256"/>
      <DigestValue>QtluiXjdfLW679rA1NqNFIAU3SjfZo8YcQG6zmXfgIw=</DigestValue>
    </Reference>
    <Reference Type="http://www.w3.org/2000/09/xmldsig#Object" URI="#idInvalidSigLnImg">
      <DigestMethod Algorithm="http://www.w3.org/2001/04/xmlenc#sha256"/>
      <DigestValue>IeXxN9DrBnL4py5yfjymEviLxvdhSRObDHQdEmmtCug=</DigestValue>
    </Reference>
  </SignedInfo>
  <SignatureValue>HOXNpkifZWptSWJ/0rabGw+isoVOgINI1rAmYhpxkAjx6mizFL62QoZvQfaZeNqSQR2gRRcITAjy
5O1Ja94rgUD94+ODyKRrBoKFCZc0qFSJtDmeEeFm1GM5EYNdGtvkLF8A+xyC7Evu9fnB895PLMLV
XtGu+TCDPmtx84WJX5ltCzOh4c4BGtEUQIcRhStq5XZFCb2lugwGchv4TU6cn+WeiFFxANz1kg60
0cA7FHosYSI1xZb9dr1QGf2zh+KqM3yTcHkjvPnqzmiFMtu9nePjzJ0WckPZlZSnS4a7hTXXM6+Q
rZhmB6dOWpSNqO6zjUPDN9rpJevyqJXzrPSruA==</SignatureValue>
  <KeyInfo>
    <X509Data>
      <X509Certificate>MIIIgDCCBmigAwIBAgIIOp3vo1oCORwwDQYJKoZIhvcNAQELBQAwWjEaMBgGA1UEAwwRQ0EtRE9DVU1FTlRBIFMuQS4xFjAUBgNVBAUTDVJVQzgwMDUwMTcyLTExFzAVBgNVBAoMDkRPQ1VNRU5UQSBTLkEuMQswCQYDVQQGEwJQWTAeFw0yNTA0MDQxMzQ1MDBaFw0yNzA0MDQxMzQ1MDBaMIG2MSIwIAYDVQQDDBlHRU5BUk8gUkFVTCBPSkVEQSBDQU5URVJPMREwDwYDVQQFEwhDSTQ4OTE5MzEUMBIGA1UEKgwLR0VOQVJPIFJBVUwxFjAUBgNVBAQMDU9KRURBIENBTlRFUk8xCzAJBgNVBAsMAkYyMTUwMwYDVQQKDCxDRVJUSUZJQ0FETyBDVUFMSUZJQ0FETyBERSBGSVJNQSBFTEVDVFJPTklDQTELMAkGA1UEBhMCUFkwggEiMA0GCSqGSIb3DQEBAQUAA4IBDwAwggEKAoIBAQDSQm9/FoXg18rj3JO4luzyvRE2dxWR7lvxStjya0Fi6lZD7ZLkm8tldIA9PaH8u9Qc1eqUAvgpTj3VdSbqygjgxxNF8FLE005VyCdRQovrXAGC0DAAwXR+mAgjmfZBI3gZ3cSTY0oGtZDN1+UfODQLy9DyIZo1dOFfKXLcrun7n467jjSl7vpGkcZbqWbxBTOaKqQ8HjCt/H+QqxFzMGapZZEbMcbrc/0PPMsdlkiizcJ4/FBuDyrTBSjhH9Y2t9ymMkwkPYVJxzDYIxwNHBumPMS4bUM7o0mBZSpE07db11cAUyTj5yGbP1EmPOvgS4ABmmGKhb3IHBN4V4X+snX/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nb2plZGFAbXVzaWNoYWx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tRjrUhZ20Jp9B1TxXO2Zv1CmuIMA4GA1UdDwEB/wQEAwIF4DANBgkqhkiG9w0BAQsFAAOCAgEAIKNovQ70hvXW56bq0pP10tMEa+hVEMW+WPbyirjTlivJ9c8Mo7jxdaxfv96IuR4aDFF8TG8XR/rYwM0wFusEscUnDu0KgRsd4iVOIJRjTxypEYneW8/cK8tYQEhG9xqsZrSvuqa0zcQQzj/6FI8AiB+8u4d8WNEp6oueaCVAQC04yVnQynLenzUeDhZnmjl5zA/urVzLkyIqWjGsuRgp/JInRfBGpGBzJmke9jGtiZmBpiYFTSk9VCZ7k94r4rlEFf5a1ZUF1sb7FsdeCySU4FKwgg/pZ0sucBmKgQYK/3vgHN8+XzbLXsh3ad5nLiRpSyiTgeQUGejS2PRk45DG4T4HvOWZtkyGn5m0idc/5K/Q3D8VYn5xseHnLnL/ZTkQ/5sBXY9NZfT+yweON0UKhopCX99cDRrN1Wsj50CfJsHx6j5Aab+Johu3vMzFgvDsr1bODJ4rwm5hW6BVNS5hrKk/wNT3NgnM0YVz1AC4nVJigtLIFz8Z/5TT3HAsQ1/bKGKR+EHzDCUN2f4Ii0RbMwv7l44aS8PpWxf7vfQD0Mz/d3tUqtd8aafLBsOg1Kkfhq+kVn1dCYOi18pX9KK4cZDfJIOoloV3cE5m6nPlh0FxSwxD3nsVx/credTOA9KTGbIXqnGVpwBVl3AjanU08aVEOYEomKbAsFCKwGG6/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r9jU/1fM32yge9Coc+h7Gd7wfTH1nEejZ1TbZlC0qhg=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6Yz1Bnc9pfAyEMdPnW7OPfXBlgxcR58j4M7dtrBnTKU=</DigestValue>
      </Reference>
      <Reference URI="/xl/drawings/drawing2.xml?ContentType=application/vnd.openxmlformats-officedocument.drawing+xml">
        <DigestMethod Algorithm="http://www.w3.org/2001/04/xmlenc#sha256"/>
        <DigestValue>QkBu9DnHgpajaot6ecgC5BLxr+KcPCusXovmtzrAgLc=</DigestValue>
      </Reference>
      <Reference URI="/xl/drawings/vmlDrawing1.vml?ContentType=application/vnd.openxmlformats-officedocument.vmlDrawing">
        <DigestMethod Algorithm="http://www.w3.org/2001/04/xmlenc#sha256"/>
        <DigestValue>Ekf8Tz3QKeDUPBSx5vOiDrRIZLiNOUZQUeXEQkiMGpU=</DigestValue>
      </Reference>
      <Reference URI="/xl/media/image1.jpeg?ContentType=image/jpeg">
        <DigestMethod Algorithm="http://www.w3.org/2001/04/xmlenc#sha256"/>
        <DigestValue>0rqLtW73WmbWydzTcUSVr1P4HeuKqiPNRA+e+71gZUE=</DigestValue>
      </Reference>
      <Reference URI="/xl/media/image2.emf?ContentType=image/x-emf">
        <DigestMethod Algorithm="http://www.w3.org/2001/04/xmlenc#sha256"/>
        <DigestValue>I2EuNPmIwxiNZyen6pgqcGsbXvcqgFYZVd5e2nPPVck=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ktGeryPsZx7WAzGqNwii6e350zRCqO/Dg5VtVIJUw0c=</DigestValue>
      </Reference>
      <Reference URI="/xl/styles.xml?ContentType=application/vnd.openxmlformats-officedocument.spreadsheetml.styles+xml">
        <DigestMethod Algorithm="http://www.w3.org/2001/04/xmlenc#sha256"/>
        <DigestValue>2SZMqX9sUZaufWAtj9o+akDgiJpSvUFUKdVHL29BkEw=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JEuHLbBXoGuDkvNM6DtOWAR+b4giIeo33h+vuHUKEG8=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f1TLrrUFVE2sTDsl1g38fbiAI0nTKZaVVi3Dou5SsW0=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90am8Mktqohie2uBVkqjxDkNPjzO4LySRZ5Yhe3HHBs=</DigestValue>
      </Reference>
      <Reference URI="/xl/worksheets/sheet2.xml?ContentType=application/vnd.openxmlformats-officedocument.spreadsheetml.worksheet+xml">
        <DigestMethod Algorithm="http://www.w3.org/2001/04/xmlenc#sha256"/>
        <DigestValue>kynf4NfiIn4W6aDTUVdpEVPhV3QbfZymKBiy9Yg5jvo=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2025-11-13T19:26:43Z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{17635773-82D3-4E4D-BB13-5C7A188550C3}</SetupID>
          <SignatureText>Genaro Ojeda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2025-11-13T19:26:43Z</xd:SigningTime>
          <xd:SigningCertificate>
            <xd:Cert>
              <xd:CertDigest>
                <DigestMethod Algorithm="http://www.w3.org/2001/04/xmlenc#sha256"/>
                <DigestValue>zO7FTfnCa+6QA9PKnBdikZzcmc9SjArGxa5UaSlafcU=</DigestValue>
              </xd:CertDigest>
              <xd:IssuerSerial>
                <X509IssuerName>C=PY, O=DOCUMENTA S.A., SERIALNUMBER=RUC80050172-1, CN=CA-DOCUMENTA S.A.</X509IssuerName>
                <X509SerialNumber>4223795510412196124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YGAAAaQwAACBFTUYAAAEAhBoAAKI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+AAAABAAAAAoAAABMAAAAAAAAAAAAAAAAAAAA//////////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Y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LAAAASAAAACUAAAAMAAAABAAAAFQAAACUAAAAKgAAADMAAACJAAAARwAAAAEAAAAAwMZBvoTGQSoAAAAzAAAADAAAAEwAAAAAAAAAAAAAAAAAAAD//////////2QAAABHAGUAbgBhAHIAbwAgAE8AagBlAGQAYQALAAAACAAAAAkAAAAIAAAABgAAAAkAAAAEAAAADAAAAAQAAAAI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ADAxkG+hMZ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zAAAAfAAAAAkAAABwAAAA6wAAAA0AAAAhAPAAAAAAAAAAAAAAAIA/AAAAAAAAAAAAAIA/AAAAAAAAAAAAAAAAAAAAAAAAAAAAAAAAAAAAAAAAAAAlAAAADAAAAAAAAIAoAAAADAAAAAUAAAAlAAAADAAAAAEAAAAYAAAADAAAAAAAAAASAAAADAAAAAEAAAAWAAAADAAAAAAAAABUAAAAMAEAAAoAAABwAAAA8gAAAHwAAAABAAAAAMDGQb6ExkEKAAAAcAAAACYAAABMAAAABAAAAAkAAABwAAAA9AAAAH0AAACYAAAARgBpAHIAbQBhAGQAbwAgAHAAbwByADoAIABHAEUATgBBAFIATwAgAFIAQQBVAEwAIABPAEoARQBEAEEAIABDAEEATgBUAEUAUgBPAAYAAAADAAAABAAAAAkAAAAGAAAABwAAAAcAAAADAAAABwAAAAcAAAAEAAAAAwAAAAMAAAAIAAAABgAAAAgAAAAHAAAABwAAAAkAAAADAAAABwAAAAcAAAAIAAAABQAAAAMAAAAJAAAABAAAAAYAAAAIAAAABwAAAAMAAAAHAAAABwAAAAgAAAAFAAAABgAAAAcAAAAJAAAAFgAAAAwAAAAAAAAAJQAAAAwAAAACAAAADgAAABQAAAAAAAAAEAAAABQAAAA=</Object>
  <Object Id="idInvalidSigLnImg">AQAAAGwAAAAAAAAAAAAAAP8AAAB/AAAAAAAAAAAAAADYGAAAaQwAACBFTUYAAAEA8B8AAKk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//////////9sAAAARgBpAHIAbQBhACAAbgBvACAAdgDhAGwAaQBkAGEAxkU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LOV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sAAABIAAAAJQAAAAwAAAAEAAAAVAAAAJQAAAAqAAAAMwAAAIkAAABHAAAAAQAAAADAxkG+hMZBKgAAADMAAAAMAAAATAAAAAAAAAAAAAAAAAAAAP//////////ZAAAAEcAZQBuAGEAcgBvACAATwBqAGUAZABhAAsAAAAIAAAACQAAAAgAAAAGAAAACQAAAAQAAAAMAAAABAAAAAg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MDGQb6ExkEKAAAAYAAAABMAAABMAAAAAAAAAAAAAAAAAAAA//////////90AAAAUgBlAHAAcgBlAHMAZQBuAHQAYQBuAHQAZQAgAEwAZQBnAGEAbAAxfAcAAAAGAAAABwAAAAQAAAAGAAAABQAAAAYAAAAHAAAABAAAAAYAAAAHAAAABAAAAAYAAAADAAAABQAAAAYAAAAHAAAABgAAAAM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AQAAABgAAAAMAAAAAAAAABIAAAAMAAAAAQAAABYAAAAMAAAAAAAAAFQAAAAwAQAACgAAAHAAAADyAAAAfAAAAAEAAAAAwMZBvoTGQQoAAABwAAAAJgAAAEwAAAAEAAAACQAAAHAAAAD0AAAAfQAAAJgAAABGAGkAcgBtAGEAZABvACAAcABvAHIAOgAgAEcARQBOAEEAUgBPACAAUgBBAFUATAAgAE8ASgBFAEQAQQAgAEMAQQBOAFQARQBSAE8ABgAAAAMAAAAEAAAACQAAAAYAAAAHAAAABwAAAAMAAAAHAAAABwAAAAQAAAADAAAAAwAAAAgAAAAGAAAACAAAAAcAAAAHAAAACQAAAAMAAAAHAAAABwAAAAgAAAAFAAAAAwAAAAkAAAAEAAAABgAAAAgAAAAHAAAAAwAAAAcAAAAHAAAACAAAAAUAAAAGAAAABw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Carlos</cp:lastModifiedBy>
  <cp:lastPrinted>2022-04-29T19:23:15Z</cp:lastPrinted>
  <dcterms:created xsi:type="dcterms:W3CDTF">2021-08-11T13:01:56Z</dcterms:created>
  <dcterms:modified xsi:type="dcterms:W3CDTF">2025-11-12T19:43:51Z</dcterms:modified>
</cp:coreProperties>
</file>