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illypy-my.sharepoint.com/personal/diana_benitez_tillypy_onmicrosoft_com/Documents/Diana-Drive/MUSIC HALL/MUSIC HALL/MH/2026/SIV/NUEVO FORMATO/"/>
    </mc:Choice>
  </mc:AlternateContent>
  <xr:revisionPtr revIDLastSave="0" documentId="10_ncr:200_{4C519D34-8124-4D5E-A4B8-9B5B3CB85C31}" xr6:coauthVersionLast="47" xr6:coauthVersionMax="47" xr10:uidLastSave="{00000000-0000-0000-0000-000000000000}"/>
  <bookViews>
    <workbookView xWindow="-108" yWindow="-108" windowWidth="23256" windowHeight="12456" tabRatio="917"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5" sheetId="52" state="hidden" r:id="rId8"/>
    <sheet name="2024" sheetId="51" state="hidden" r:id="rId9"/>
    <sheet name="2026" sheetId="54" state="hidden" r:id="rId10"/>
    <sheet name="Nota1" sheetId="6" r:id="rId11"/>
    <sheet name="Nota 2" sheetId="7" r:id="rId12"/>
    <sheet name="Nota 3" sheetId="8" r:id="rId13"/>
    <sheet name="Nota 4" sheetId="10" r:id="rId14"/>
    <sheet name="Nota 5" sheetId="11" r:id="rId15"/>
    <sheet name="Nota 6" sheetId="12" r:id="rId16"/>
    <sheet name="Nota 7" sheetId="13" r:id="rId17"/>
    <sheet name="Nota 8" sheetId="14" r:id="rId18"/>
    <sheet name="Nota 9" sheetId="15" r:id="rId19"/>
    <sheet name="Nota 10" sheetId="16" r:id="rId20"/>
    <sheet name="Nota 11" sheetId="17" r:id="rId21"/>
    <sheet name="Nota 12" sheetId="18" r:id="rId22"/>
    <sheet name="Nota 13" sheetId="19" r:id="rId23"/>
    <sheet name="Nota 14" sheetId="20" r:id="rId24"/>
    <sheet name="Nota 15" sheetId="21" r:id="rId25"/>
    <sheet name="Nota 16" sheetId="22" r:id="rId26"/>
    <sheet name="Nota 17" sheetId="23" r:id="rId27"/>
    <sheet name="Nota 18" sheetId="24" r:id="rId28"/>
    <sheet name="Nota 19" sheetId="25" r:id="rId29"/>
    <sheet name="Nota 20" sheetId="26" r:id="rId30"/>
    <sheet name=" Nota 21" sheetId="27" r:id="rId31"/>
    <sheet name="Nota 22" sheetId="28"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27'!$A$2:$G$196</definedName>
    <definedName name="_xlnm.Print_Area" localSheetId="30">'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9">'Nota 10'!$A$1:$D$24</definedName>
    <definedName name="_xlnm.Print_Area" localSheetId="20">'Nota 11'!$A$1:$F$22</definedName>
    <definedName name="_xlnm.Print_Area" localSheetId="21">'Nota 12'!$A$1:$E$18</definedName>
    <definedName name="_xlnm.Print_Area" localSheetId="22">'Nota 13'!$A$1:$E$27</definedName>
    <definedName name="_xlnm.Print_Area" localSheetId="23">'Nota 14'!$A$1:$L$56</definedName>
    <definedName name="_xlnm.Print_Area" localSheetId="24">'Nota 15'!$A$1:$D$25</definedName>
    <definedName name="_xlnm.Print_Area" localSheetId="25">'Nota 16'!$A$1:$F$21</definedName>
    <definedName name="_xlnm.Print_Area" localSheetId="26">'Nota 17'!$A$1:$G$27</definedName>
    <definedName name="_xlnm.Print_Area" localSheetId="27">'Nota 18'!$A$1:$D$21</definedName>
    <definedName name="_xlnm.Print_Area" localSheetId="28">'Nota 19'!$A$1:$G$37</definedName>
    <definedName name="_xlnm.Print_Area" localSheetId="11">'Nota 2'!$A$1:$J$53</definedName>
    <definedName name="_xlnm.Print_Area" localSheetId="29">'Nota 20'!$A$1:$D$18</definedName>
    <definedName name="_xlnm.Print_Area" localSheetId="31">'Nota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28'!$A$1:$H$26</definedName>
    <definedName name="_xlnm.Print_Area" localSheetId="39">'Nota 29'!$A$1:$G$22</definedName>
    <definedName name="_xlnm.Print_Area" localSheetId="12">'Nota 3'!$A$1:$E$52</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39'!$A$1:$I$12</definedName>
    <definedName name="_xlnm.Print_Area" localSheetId="13">'Nota 4'!$A$1:$D$21</definedName>
    <definedName name="_xlnm.Print_Area" localSheetId="50">'Nota 40'!$A$1:$D$37</definedName>
    <definedName name="_xlnm.Print_Area" localSheetId="14">'Nota 5'!$A$1:$I$56</definedName>
    <definedName name="_xlnm.Print_Area" localSheetId="15">'Nota 6'!$A$1:$H$35</definedName>
    <definedName name="_xlnm.Print_Area" localSheetId="16">'Nota 7'!$A$1:$D$19</definedName>
    <definedName name="_xlnm.Print_Area" localSheetId="17">'Nota 8'!$A$1:$L$21</definedName>
    <definedName name="_xlnm.Print_Area" localSheetId="18">'Nota 9'!$A$1:$M$43</definedName>
    <definedName name="_xlnm.Print_Area" localSheetId="10">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3" i="49" l="1"/>
  <c r="G104" i="49"/>
  <c r="G96" i="49"/>
  <c r="G81" i="49"/>
  <c r="C168" i="53"/>
  <c r="C169" i="53"/>
  <c r="C164" i="53"/>
  <c r="C157" i="53"/>
  <c r="C156" i="53"/>
  <c r="C155" i="53"/>
  <c r="C154" i="53"/>
  <c r="C150" i="53"/>
  <c r="C151" i="53"/>
  <c r="C148" i="53"/>
  <c r="C149" i="53"/>
  <c r="C147" i="53"/>
  <c r="C141" i="53"/>
  <c r="C137" i="53"/>
  <c r="C134" i="53"/>
  <c r="C133" i="53"/>
  <c r="C129" i="53"/>
  <c r="C125" i="53"/>
  <c r="C126" i="53"/>
  <c r="C127" i="53"/>
  <c r="C128" i="53"/>
  <c r="C124" i="53"/>
  <c r="C117" i="53"/>
  <c r="C114" i="53"/>
  <c r="C113" i="53"/>
  <c r="C110" i="53"/>
  <c r="C109" i="53"/>
  <c r="C105" i="53"/>
  <c r="C106" i="53"/>
  <c r="C104" i="53"/>
  <c r="C101" i="53"/>
  <c r="C102" i="53"/>
  <c r="C103" i="53"/>
  <c r="C100" i="53"/>
  <c r="C94" i="53"/>
  <c r="C95" i="53"/>
  <c r="C96" i="53"/>
  <c r="C97" i="53"/>
  <c r="C93" i="53"/>
  <c r="C92" i="53"/>
  <c r="C83" i="53"/>
  <c r="C87" i="53"/>
  <c r="C86" i="53"/>
  <c r="C84" i="53"/>
  <c r="C82" i="53"/>
  <c r="C81" i="53"/>
  <c r="C80" i="53"/>
  <c r="C78" i="53"/>
  <c r="C75" i="53"/>
  <c r="C71" i="53"/>
  <c r="C70" i="53"/>
  <c r="C69" i="53"/>
  <c r="C68" i="53"/>
  <c r="C67" i="53"/>
  <c r="C66" i="53"/>
  <c r="C65" i="53"/>
  <c r="C64" i="53"/>
  <c r="C63" i="53"/>
  <c r="C62" i="53"/>
  <c r="C61" i="53"/>
  <c r="C60" i="53"/>
  <c r="C59" i="53"/>
  <c r="C58" i="53"/>
  <c r="C57" i="53"/>
  <c r="C56" i="53"/>
  <c r="C55" i="53"/>
  <c r="C54" i="53"/>
  <c r="C53" i="53"/>
  <c r="C52" i="53"/>
  <c r="C51" i="53"/>
  <c r="C50" i="53"/>
  <c r="C49" i="53"/>
  <c r="C48" i="53"/>
  <c r="C45" i="53"/>
  <c r="C44" i="53"/>
  <c r="C43" i="53"/>
  <c r="C20" i="34" s="1"/>
  <c r="C40" i="53"/>
  <c r="C39" i="53"/>
  <c r="C38" i="53"/>
  <c r="C37" i="53"/>
  <c r="C36" i="53"/>
  <c r="C35" i="53"/>
  <c r="C34" i="53"/>
  <c r="C33" i="53"/>
  <c r="C32" i="53"/>
  <c r="C31" i="53"/>
  <c r="C30" i="53"/>
  <c r="C29" i="53"/>
  <c r="C28" i="53"/>
  <c r="C27" i="53"/>
  <c r="C26" i="53"/>
  <c r="C24" i="53"/>
  <c r="C23" i="53"/>
  <c r="C22" i="53"/>
  <c r="C21" i="53"/>
  <c r="C20" i="53"/>
  <c r="C18" i="53"/>
  <c r="C17" i="53"/>
  <c r="H29" i="15"/>
  <c r="H27" i="15"/>
  <c r="H20" i="15"/>
  <c r="H19" i="15"/>
  <c r="H18" i="15"/>
  <c r="K18" i="15"/>
  <c r="C15" i="13"/>
  <c r="C636" i="54"/>
  <c r="C531" i="54"/>
  <c r="C533" i="54"/>
  <c r="C534" i="54"/>
  <c r="C535" i="54"/>
  <c r="C537" i="54"/>
  <c r="C538" i="54"/>
  <c r="C539" i="54"/>
  <c r="C540" i="54"/>
  <c r="C543" i="54"/>
  <c r="C546" i="54"/>
  <c r="C547" i="54"/>
  <c r="C548" i="54"/>
  <c r="C549" i="54"/>
  <c r="C552" i="54"/>
  <c r="C553" i="54"/>
  <c r="C557" i="54"/>
  <c r="C519" i="54"/>
  <c r="D519" i="54" s="1"/>
  <c r="C518" i="54"/>
  <c r="C513" i="54"/>
  <c r="C509" i="54"/>
  <c r="D509" i="54" s="1"/>
  <c r="C506" i="54"/>
  <c r="C488" i="54"/>
  <c r="C489" i="54"/>
  <c r="C490" i="54"/>
  <c r="C491" i="54"/>
  <c r="C493" i="54"/>
  <c r="C494" i="54"/>
  <c r="C495" i="54"/>
  <c r="C496" i="54"/>
  <c r="C500" i="54"/>
  <c r="C501" i="54"/>
  <c r="C503" i="54"/>
  <c r="C505" i="54"/>
  <c r="C507" i="54"/>
  <c r="C508" i="54"/>
  <c r="C510" i="54"/>
  <c r="C511" i="54"/>
  <c r="C512" i="54"/>
  <c r="C515" i="54"/>
  <c r="C517" i="54"/>
  <c r="C520" i="54"/>
  <c r="C521" i="54"/>
  <c r="C522" i="54"/>
  <c r="C473" i="54"/>
  <c r="C474" i="54"/>
  <c r="C475" i="54"/>
  <c r="C449" i="54"/>
  <c r="C434" i="54"/>
  <c r="C421" i="54"/>
  <c r="C403" i="54"/>
  <c r="D403" i="54" s="1"/>
  <c r="C387" i="54"/>
  <c r="C335" i="54"/>
  <c r="C334" i="54"/>
  <c r="C303" i="54"/>
  <c r="C223" i="54"/>
  <c r="C216" i="54"/>
  <c r="C50" i="54"/>
  <c r="C63" i="54"/>
  <c r="C18" i="54"/>
  <c r="C19" i="54"/>
  <c r="C20" i="54"/>
  <c r="C21" i="54"/>
  <c r="C22" i="54"/>
  <c r="C23" i="54"/>
  <c r="C24" i="54"/>
  <c r="C27" i="54"/>
  <c r="C31" i="54"/>
  <c r="C33" i="54"/>
  <c r="C34" i="54"/>
  <c r="C35" i="54"/>
  <c r="C37" i="54"/>
  <c r="C39" i="54"/>
  <c r="C8" i="54"/>
  <c r="C9" i="54"/>
  <c r="C10" i="54"/>
  <c r="C13" i="54"/>
  <c r="C14" i="54"/>
  <c r="I20" i="50"/>
  <c r="J20" i="50"/>
  <c r="I30" i="50"/>
  <c r="J30" i="50"/>
  <c r="I31" i="50"/>
  <c r="J31" i="50"/>
  <c r="I40" i="50"/>
  <c r="J40" i="50"/>
  <c r="I44" i="50"/>
  <c r="J44" i="50"/>
  <c r="I46" i="50"/>
  <c r="J46" i="50" s="1"/>
  <c r="C632" i="52"/>
  <c r="C636" i="52" s="1"/>
  <c r="C633" i="52"/>
  <c r="C634" i="52"/>
  <c r="C627" i="52"/>
  <c r="C628" i="52"/>
  <c r="C629" i="52"/>
  <c r="C626" i="52"/>
  <c r="C630" i="52" s="1"/>
  <c r="C620" i="52"/>
  <c r="C621" i="52" s="1"/>
  <c r="C617" i="52"/>
  <c r="C618" i="52" s="1"/>
  <c r="C614" i="52"/>
  <c r="C613" i="52"/>
  <c r="C612" i="52"/>
  <c r="C605" i="52"/>
  <c r="C607" i="52"/>
  <c r="C608" i="52"/>
  <c r="C604" i="52"/>
  <c r="C609" i="52" s="1"/>
  <c r="C622" i="52" s="1"/>
  <c r="C597" i="52"/>
  <c r="C598" i="52" s="1"/>
  <c r="C586" i="52"/>
  <c r="C583" i="52"/>
  <c r="C582" i="52"/>
  <c r="C572" i="52"/>
  <c r="C575" i="52"/>
  <c r="C570" i="52"/>
  <c r="C559" i="52"/>
  <c r="C561" i="52"/>
  <c r="C562" i="52"/>
  <c r="C552" i="52"/>
  <c r="C529" i="52"/>
  <c r="C531" i="52"/>
  <c r="C533" i="52"/>
  <c r="C535" i="52"/>
  <c r="C536" i="52"/>
  <c r="C537" i="52"/>
  <c r="C538" i="52"/>
  <c r="C540" i="52"/>
  <c r="C542" i="52"/>
  <c r="C543" i="52"/>
  <c r="C544" i="52"/>
  <c r="C545" i="52"/>
  <c r="C546" i="52"/>
  <c r="C549" i="52"/>
  <c r="C550" i="52"/>
  <c r="C554" i="52"/>
  <c r="C555" i="52"/>
  <c r="C528" i="52"/>
  <c r="C525" i="52"/>
  <c r="C523" i="52"/>
  <c r="C514" i="52"/>
  <c r="C488" i="52"/>
  <c r="C489" i="52"/>
  <c r="C491" i="52"/>
  <c r="C492" i="52"/>
  <c r="C493" i="52"/>
  <c r="C494" i="52"/>
  <c r="C495" i="52"/>
  <c r="C496" i="52"/>
  <c r="C497" i="52"/>
  <c r="C500" i="52"/>
  <c r="C501" i="52"/>
  <c r="C503" i="52"/>
  <c r="C504" i="52"/>
  <c r="C505" i="52"/>
  <c r="C507" i="52"/>
  <c r="C509" i="52"/>
  <c r="C510" i="52"/>
  <c r="C511" i="52"/>
  <c r="C515" i="52"/>
  <c r="C518" i="52"/>
  <c r="C519" i="52"/>
  <c r="C520" i="52"/>
  <c r="C487" i="52"/>
  <c r="C477" i="52"/>
  <c r="C473" i="52"/>
  <c r="C479" i="52" s="1"/>
  <c r="C470" i="52"/>
  <c r="C471" i="52" s="1"/>
  <c r="C460" i="52"/>
  <c r="C461" i="52" s="1"/>
  <c r="C440" i="52"/>
  <c r="C441" i="52"/>
  <c r="C443" i="52"/>
  <c r="C444" i="52"/>
  <c r="C445" i="52"/>
  <c r="C439" i="52"/>
  <c r="C447" i="52" s="1"/>
  <c r="C448" i="52" s="1"/>
  <c r="C425" i="52"/>
  <c r="C427" i="52"/>
  <c r="C429" i="52"/>
  <c r="C418" i="52"/>
  <c r="C419" i="52"/>
  <c r="C414" i="52"/>
  <c r="C413" i="52"/>
  <c r="C415" i="52" s="1"/>
  <c r="C407" i="52"/>
  <c r="C408" i="52" s="1"/>
  <c r="C404" i="52"/>
  <c r="C405" i="52" s="1"/>
  <c r="C392" i="52"/>
  <c r="C389" i="52"/>
  <c r="C393" i="52" s="1"/>
  <c r="C383" i="52"/>
  <c r="C380" i="52"/>
  <c r="C375" i="52"/>
  <c r="C374" i="52"/>
  <c r="C371" i="52"/>
  <c r="C370" i="52"/>
  <c r="C372" i="52" s="1"/>
  <c r="C364" i="52"/>
  <c r="C365" i="52"/>
  <c r="C363" i="52"/>
  <c r="C366" i="52" s="1"/>
  <c r="C359" i="52"/>
  <c r="C360" i="52"/>
  <c r="C358" i="52"/>
  <c r="C352" i="52"/>
  <c r="C353" i="52"/>
  <c r="C351" i="52"/>
  <c r="C347" i="52"/>
  <c r="C348" i="52"/>
  <c r="C346" i="52"/>
  <c r="C349" i="52" s="1"/>
  <c r="C341" i="52"/>
  <c r="C339" i="52"/>
  <c r="C342" i="52" s="1"/>
  <c r="C336" i="52"/>
  <c r="C334" i="52"/>
  <c r="C337" i="52" s="1"/>
  <c r="C343" i="52" s="1"/>
  <c r="C328" i="52"/>
  <c r="C329" i="52"/>
  <c r="C327" i="52"/>
  <c r="C330" i="52" s="1"/>
  <c r="C323" i="52"/>
  <c r="C324" i="52"/>
  <c r="C322" i="52"/>
  <c r="C314" i="52"/>
  <c r="C315" i="52"/>
  <c r="C313" i="52"/>
  <c r="C318" i="52" s="1"/>
  <c r="C308" i="52"/>
  <c r="C309" i="52"/>
  <c r="C307" i="52"/>
  <c r="C296" i="52"/>
  <c r="C291" i="52"/>
  <c r="C292" i="52"/>
  <c r="C290" i="52"/>
  <c r="C287" i="52"/>
  <c r="C276" i="52"/>
  <c r="C277" i="52"/>
  <c r="C278" i="52"/>
  <c r="C279" i="52"/>
  <c r="C275" i="52"/>
  <c r="C269" i="52"/>
  <c r="C268" i="52"/>
  <c r="C261" i="52"/>
  <c r="C257" i="52"/>
  <c r="C242" i="52"/>
  <c r="C243" i="52"/>
  <c r="C244" i="52"/>
  <c r="C246" i="52"/>
  <c r="C247" i="52"/>
  <c r="C248" i="52"/>
  <c r="C249" i="52"/>
  <c r="C250" i="52"/>
  <c r="C251" i="52"/>
  <c r="C252" i="52"/>
  <c r="C253" i="52"/>
  <c r="C254" i="52"/>
  <c r="C241" i="52"/>
  <c r="C237" i="52"/>
  <c r="C230" i="52"/>
  <c r="C231" i="52"/>
  <c r="C229" i="52"/>
  <c r="C215" i="52"/>
  <c r="C216" i="52"/>
  <c r="C217" i="52"/>
  <c r="C218" i="52"/>
  <c r="C219" i="52"/>
  <c r="C220" i="52"/>
  <c r="C221" i="52"/>
  <c r="C222" i="52"/>
  <c r="C223" i="52"/>
  <c r="C225" i="52"/>
  <c r="C226" i="52"/>
  <c r="C213" i="52"/>
  <c r="C202" i="52"/>
  <c r="C196" i="52"/>
  <c r="C197" i="52"/>
  <c r="C198" i="52"/>
  <c r="C199" i="52"/>
  <c r="C195" i="52"/>
  <c r="C194" i="52"/>
  <c r="C191" i="52"/>
  <c r="C190" i="52"/>
  <c r="C163" i="52"/>
  <c r="C185" i="52"/>
  <c r="C184" i="52"/>
  <c r="C182" i="52"/>
  <c r="C179" i="52"/>
  <c r="C178" i="52"/>
  <c r="C171" i="52"/>
  <c r="C172" i="52"/>
  <c r="C173" i="52"/>
  <c r="C174" i="52"/>
  <c r="C175" i="52"/>
  <c r="C170" i="52"/>
  <c r="C167" i="52"/>
  <c r="C166" i="52"/>
  <c r="C162" i="52"/>
  <c r="C161" i="52"/>
  <c r="C158" i="52"/>
  <c r="C157" i="52"/>
  <c r="C154" i="52"/>
  <c r="C153" i="52"/>
  <c r="C118" i="52"/>
  <c r="C146" i="52"/>
  <c r="C136" i="52"/>
  <c r="C138" i="52"/>
  <c r="C142" i="52"/>
  <c r="C143" i="52"/>
  <c r="C135" i="52"/>
  <c r="C130" i="52"/>
  <c r="C131" i="52"/>
  <c r="C132" i="52"/>
  <c r="C129" i="52"/>
  <c r="C126" i="52"/>
  <c r="C125" i="52"/>
  <c r="C122" i="52"/>
  <c r="C121" i="52"/>
  <c r="C117" i="52"/>
  <c r="C114" i="52"/>
  <c r="C113" i="52"/>
  <c r="C109" i="52"/>
  <c r="C110" i="52"/>
  <c r="C108" i="52"/>
  <c r="C104" i="52"/>
  <c r="C105" i="52"/>
  <c r="C103" i="52"/>
  <c r="C99" i="52"/>
  <c r="C100" i="52"/>
  <c r="C98" i="52"/>
  <c r="C94" i="52"/>
  <c r="C95" i="52"/>
  <c r="C93" i="52"/>
  <c r="C88" i="52"/>
  <c r="C89" i="52"/>
  <c r="C87" i="52"/>
  <c r="C43" i="52"/>
  <c r="C81" i="52"/>
  <c r="C80" i="52"/>
  <c r="C79" i="52"/>
  <c r="C78" i="52"/>
  <c r="C82" i="52"/>
  <c r="C77" i="52"/>
  <c r="C71" i="52"/>
  <c r="C62" i="52"/>
  <c r="C63" i="52"/>
  <c r="C64" i="52"/>
  <c r="C65" i="52"/>
  <c r="C66" i="52"/>
  <c r="C67" i="52"/>
  <c r="C61" i="52"/>
  <c r="C68" i="52" s="1"/>
  <c r="C58" i="52"/>
  <c r="C57" i="52"/>
  <c r="C49" i="52"/>
  <c r="C51" i="52"/>
  <c r="C52" i="52"/>
  <c r="C53" i="52"/>
  <c r="C48" i="52"/>
  <c r="C31" i="52"/>
  <c r="C17" i="52"/>
  <c r="C18" i="52"/>
  <c r="C20" i="52"/>
  <c r="C21" i="52"/>
  <c r="C22" i="52"/>
  <c r="C23" i="52"/>
  <c r="C24" i="52"/>
  <c r="C27" i="52"/>
  <c r="C33" i="52"/>
  <c r="C34" i="52"/>
  <c r="C35" i="52"/>
  <c r="C36" i="52"/>
  <c r="C37" i="52"/>
  <c r="C39" i="52"/>
  <c r="C16" i="52"/>
  <c r="C11" i="52"/>
  <c r="C8" i="52"/>
  <c r="C9" i="52"/>
  <c r="C10" i="52"/>
  <c r="C12" i="52"/>
  <c r="C13" i="52"/>
  <c r="C6" i="52"/>
  <c r="H33" i="50"/>
  <c r="H50" i="50"/>
  <c r="H49" i="50"/>
  <c r="H48" i="50"/>
  <c r="H47" i="50"/>
  <c r="C286" i="51"/>
  <c r="C283" i="51"/>
  <c r="C284" i="51"/>
  <c r="H172" i="49" s="1"/>
  <c r="C285" i="51"/>
  <c r="C287" i="51"/>
  <c r="C271" i="51"/>
  <c r="C272" i="51"/>
  <c r="C273" i="51"/>
  <c r="C274" i="51"/>
  <c r="C275" i="51"/>
  <c r="C276" i="51"/>
  <c r="C277" i="51"/>
  <c r="C278" i="51"/>
  <c r="C279" i="51"/>
  <c r="C280" i="51"/>
  <c r="C281" i="51"/>
  <c r="C282" i="51"/>
  <c r="C266" i="51"/>
  <c r="C267" i="51"/>
  <c r="C268" i="51"/>
  <c r="C269" i="51"/>
  <c r="C270" i="51"/>
  <c r="C264" i="51"/>
  <c r="C265" i="51"/>
  <c r="C252" i="51"/>
  <c r="C253" i="51"/>
  <c r="C254" i="51"/>
  <c r="C255" i="51"/>
  <c r="C256" i="51"/>
  <c r="C257" i="51"/>
  <c r="C258" i="51"/>
  <c r="C259" i="51"/>
  <c r="C260" i="51"/>
  <c r="H41" i="50" s="1"/>
  <c r="C261" i="51"/>
  <c r="C262" i="51"/>
  <c r="C263" i="51"/>
  <c r="C240" i="51"/>
  <c r="C241" i="51"/>
  <c r="C242" i="51"/>
  <c r="C243" i="51"/>
  <c r="C244" i="51"/>
  <c r="C245" i="51"/>
  <c r="C246" i="51"/>
  <c r="C247" i="51"/>
  <c r="C248" i="51"/>
  <c r="C249" i="51"/>
  <c r="C250" i="51"/>
  <c r="C251" i="51"/>
  <c r="C237" i="51"/>
  <c r="C238" i="51"/>
  <c r="C239" i="51"/>
  <c r="C232" i="51"/>
  <c r="H36" i="50" s="1"/>
  <c r="C233" i="51"/>
  <c r="C234" i="51"/>
  <c r="C235" i="51"/>
  <c r="C236" i="51"/>
  <c r="C226" i="51"/>
  <c r="C227" i="51"/>
  <c r="C228" i="51"/>
  <c r="C229" i="51"/>
  <c r="C230" i="51"/>
  <c r="C231" i="51"/>
  <c r="C221" i="51"/>
  <c r="C222" i="51"/>
  <c r="C223" i="51"/>
  <c r="C224" i="51"/>
  <c r="C225" i="51"/>
  <c r="H35" i="50" s="1"/>
  <c r="C219" i="51"/>
  <c r="H38" i="50" s="1"/>
  <c r="C220" i="51"/>
  <c r="H37" i="50" s="1"/>
  <c r="C208" i="51"/>
  <c r="C209" i="51"/>
  <c r="C210" i="51"/>
  <c r="C211" i="51"/>
  <c r="C212" i="51"/>
  <c r="C213" i="51"/>
  <c r="C214" i="51"/>
  <c r="C215" i="51"/>
  <c r="C216" i="51"/>
  <c r="C217" i="51"/>
  <c r="C218" i="51"/>
  <c r="C207" i="51"/>
  <c r="H32" i="50" s="1"/>
  <c r="C199" i="51"/>
  <c r="C200" i="51"/>
  <c r="C201" i="51"/>
  <c r="C202" i="51"/>
  <c r="C197" i="51"/>
  <c r="C198" i="51"/>
  <c r="C187" i="51"/>
  <c r="C188" i="51"/>
  <c r="C189" i="51"/>
  <c r="C190" i="51"/>
  <c r="C191" i="51"/>
  <c r="C192" i="51"/>
  <c r="C193" i="51"/>
  <c r="C194" i="51"/>
  <c r="C195" i="51"/>
  <c r="C196" i="51"/>
  <c r="C182" i="51"/>
  <c r="C183" i="51"/>
  <c r="C184" i="51"/>
  <c r="C185" i="51"/>
  <c r="C186" i="51"/>
  <c r="C180" i="51"/>
  <c r="C181" i="51"/>
  <c r="C151" i="51"/>
  <c r="C152" i="51"/>
  <c r="C153" i="51"/>
  <c r="C154" i="51"/>
  <c r="C155" i="51"/>
  <c r="C156" i="51"/>
  <c r="C157" i="51"/>
  <c r="C158" i="51"/>
  <c r="C159" i="51"/>
  <c r="C160" i="51"/>
  <c r="C161" i="51"/>
  <c r="C162" i="51"/>
  <c r="C163" i="51"/>
  <c r="C164" i="51"/>
  <c r="C165" i="51"/>
  <c r="C166" i="51"/>
  <c r="C167" i="51"/>
  <c r="C168" i="51"/>
  <c r="C169" i="51"/>
  <c r="C170" i="51"/>
  <c r="C171" i="51"/>
  <c r="C172" i="51"/>
  <c r="C173" i="51"/>
  <c r="C174" i="51"/>
  <c r="C175" i="51"/>
  <c r="C176" i="51"/>
  <c r="C177" i="51"/>
  <c r="C178" i="51"/>
  <c r="C179" i="51"/>
  <c r="C150" i="51"/>
  <c r="C149" i="51"/>
  <c r="C135" i="51"/>
  <c r="C142" i="51"/>
  <c r="C139" i="51"/>
  <c r="C138" i="51"/>
  <c r="C132" i="51"/>
  <c r="C127" i="51"/>
  <c r="C128" i="51"/>
  <c r="C129" i="51"/>
  <c r="C126" i="51"/>
  <c r="C123" i="51"/>
  <c r="C122" i="51"/>
  <c r="C119" i="51"/>
  <c r="C118" i="51"/>
  <c r="C115" i="51"/>
  <c r="C114" i="51"/>
  <c r="C116" i="51" s="1"/>
  <c r="C111" i="51"/>
  <c r="C110" i="51"/>
  <c r="C106" i="51"/>
  <c r="C107" i="51"/>
  <c r="C105" i="51"/>
  <c r="C101" i="51"/>
  <c r="C102" i="51"/>
  <c r="C100" i="51"/>
  <c r="C96" i="51"/>
  <c r="C97" i="51"/>
  <c r="C95" i="51"/>
  <c r="C91" i="51"/>
  <c r="C92" i="51"/>
  <c r="C90" i="51"/>
  <c r="C88" i="51"/>
  <c r="C85" i="51"/>
  <c r="C86" i="51"/>
  <c r="C87" i="51"/>
  <c r="C84" i="51"/>
  <c r="C77" i="51"/>
  <c r="C78" i="51"/>
  <c r="C79" i="51"/>
  <c r="C76" i="51"/>
  <c r="C74" i="51"/>
  <c r="C69" i="51"/>
  <c r="C67" i="51"/>
  <c r="C64" i="51"/>
  <c r="G83" i="49" s="1"/>
  <c r="C63" i="51"/>
  <c r="C62" i="51"/>
  <c r="C61" i="51"/>
  <c r="C57" i="51"/>
  <c r="C56" i="51"/>
  <c r="C48" i="51"/>
  <c r="C49" i="51"/>
  <c r="C50" i="51"/>
  <c r="C51" i="51"/>
  <c r="C52" i="51"/>
  <c r="C47" i="51"/>
  <c r="C42" i="51"/>
  <c r="C39" i="51"/>
  <c r="C28" i="51"/>
  <c r="C29" i="51"/>
  <c r="C30" i="51"/>
  <c r="C31" i="51"/>
  <c r="C32" i="51"/>
  <c r="C33" i="51"/>
  <c r="C34" i="51"/>
  <c r="C35" i="51"/>
  <c r="C36" i="51"/>
  <c r="C37" i="51"/>
  <c r="C38" i="51"/>
  <c r="C27" i="51"/>
  <c r="C16" i="51"/>
  <c r="C17" i="51"/>
  <c r="C18" i="51"/>
  <c r="C19" i="51"/>
  <c r="C20" i="51"/>
  <c r="C21" i="51"/>
  <c r="C22" i="51"/>
  <c r="C23" i="51"/>
  <c r="C24" i="51"/>
  <c r="C25" i="51"/>
  <c r="C26" i="51"/>
  <c r="C15" i="51"/>
  <c r="C10" i="51"/>
  <c r="C11" i="51"/>
  <c r="C12" i="51"/>
  <c r="C637" i="52" l="1"/>
  <c r="C638" i="52" s="1"/>
  <c r="C376" i="52"/>
  <c r="C377" i="52" s="1"/>
  <c r="C526" i="52"/>
  <c r="C576" i="52"/>
  <c r="C14" i="52"/>
  <c r="C40" i="51"/>
  <c r="C388" i="54"/>
  <c r="D387" i="54"/>
  <c r="C566" i="52"/>
  <c r="C354" i="52"/>
  <c r="C355" i="52" s="1"/>
  <c r="C556" i="52"/>
  <c r="D556" i="52" s="1"/>
  <c r="C521" i="52"/>
  <c r="D521" i="52" s="1"/>
  <c r="C409" i="52"/>
  <c r="C186" i="52"/>
  <c r="C480" i="52"/>
  <c r="C481" i="52" s="1"/>
  <c r="C420" i="52"/>
  <c r="C421" i="52" s="1"/>
  <c r="C431" i="52"/>
  <c r="C311" i="52"/>
  <c r="C325" i="52"/>
  <c r="C331" i="52" s="1"/>
  <c r="C319" i="52"/>
  <c r="C176" i="52"/>
  <c r="C255" i="52"/>
  <c r="G33" i="50" s="1"/>
  <c r="C164" i="52"/>
  <c r="D388" i="54" l="1"/>
  <c r="C389" i="54"/>
  <c r="D389" i="54" s="1"/>
  <c r="C567" i="52"/>
  <c r="C167" i="53" l="1"/>
  <c r="C138" i="53"/>
  <c r="C645" i="52" l="1"/>
  <c r="C639" i="52"/>
  <c r="C640" i="52"/>
  <c r="C641" i="52"/>
  <c r="C642" i="52"/>
  <c r="C643" i="52"/>
  <c r="C644" i="52"/>
  <c r="C631" i="52"/>
  <c r="C619" i="52"/>
  <c r="C623" i="52"/>
  <c r="C624" i="52"/>
  <c r="C625" i="52"/>
  <c r="C615" i="52"/>
  <c r="C611" i="52"/>
  <c r="C610" i="52"/>
  <c r="C601" i="52"/>
  <c r="C602" i="52"/>
  <c r="C603" i="52"/>
  <c r="C589" i="52"/>
  <c r="C590" i="52"/>
  <c r="C591" i="52"/>
  <c r="C592" i="52"/>
  <c r="C587" i="52"/>
  <c r="C588" i="52" s="1"/>
  <c r="C585" i="52"/>
  <c r="C581" i="52"/>
  <c r="C577" i="52"/>
  <c r="C578" i="52"/>
  <c r="C579" i="52"/>
  <c r="C580" i="52"/>
  <c r="C568" i="52"/>
  <c r="C569" i="52"/>
  <c r="C557" i="52"/>
  <c r="C522" i="52"/>
  <c r="C432" i="52"/>
  <c r="G50" i="50"/>
  <c r="C263" i="52"/>
  <c r="C264" i="52"/>
  <c r="C258" i="52"/>
  <c r="G82" i="49"/>
  <c r="C75" i="51"/>
  <c r="C584" i="52" l="1"/>
  <c r="C599" i="52"/>
  <c r="C600" i="52" s="1"/>
  <c r="C646" i="52" s="1"/>
  <c r="C70" i="51"/>
  <c r="C80" i="51"/>
  <c r="C611" i="54" l="1"/>
  <c r="D611" i="54" s="1"/>
  <c r="C610" i="54"/>
  <c r="D542" i="54"/>
  <c r="D516" i="54"/>
  <c r="C454" i="54"/>
  <c r="D454" i="54" s="1"/>
  <c r="D410" i="54"/>
  <c r="D408" i="54"/>
  <c r="C586" i="54"/>
  <c r="D561" i="54"/>
  <c r="C562" i="54"/>
  <c r="C564" i="54"/>
  <c r="C565" i="54"/>
  <c r="C569" i="54"/>
  <c r="D411" i="54" l="1"/>
  <c r="C411" i="54"/>
  <c r="C244" i="54"/>
  <c r="C245" i="54"/>
  <c r="C246" i="54"/>
  <c r="C247" i="54"/>
  <c r="C248" i="54"/>
  <c r="C249" i="54"/>
  <c r="C131" i="54"/>
  <c r="D131" i="54" s="1"/>
  <c r="B10" i="25" l="1"/>
  <c r="B11" i="25"/>
  <c r="C560" i="54"/>
  <c r="C456" i="54"/>
  <c r="C464" i="52"/>
  <c r="C449" i="52"/>
  <c r="C438" i="52"/>
  <c r="C379" i="52"/>
  <c r="C381" i="52" s="1"/>
  <c r="C382" i="52"/>
  <c r="C384" i="52" s="1"/>
  <c r="C394" i="52"/>
  <c r="C357" i="52"/>
  <c r="C361" i="52" s="1"/>
  <c r="C367" i="52" s="1"/>
  <c r="C320" i="52"/>
  <c r="C411" i="52"/>
  <c r="C434" i="52"/>
  <c r="C595" i="52"/>
  <c r="C596" i="52"/>
  <c r="G79" i="49"/>
  <c r="G103" i="49"/>
  <c r="G176" i="49"/>
  <c r="C44" i="52"/>
  <c r="H51" i="50"/>
  <c r="C288" i="51"/>
  <c r="C289" i="51"/>
  <c r="C290" i="51"/>
  <c r="H53" i="50" s="1"/>
  <c r="H42" i="50"/>
  <c r="G182" i="49"/>
  <c r="G93" i="49"/>
  <c r="H26" i="50"/>
  <c r="H24" i="50"/>
  <c r="C143" i="51"/>
  <c r="C136" i="51"/>
  <c r="C133" i="51"/>
  <c r="C385" i="52" l="1"/>
  <c r="C463" i="52" s="1"/>
  <c r="C482" i="52" s="1"/>
  <c r="G38" i="50"/>
  <c r="H175" i="49"/>
  <c r="G178" i="49"/>
  <c r="C112" i="51"/>
  <c r="C124" i="51"/>
  <c r="H174" i="49"/>
  <c r="C98" i="51"/>
  <c r="C120" i="51"/>
  <c r="C93" i="51"/>
  <c r="C130" i="51"/>
  <c r="C140" i="51"/>
  <c r="C108" i="51"/>
  <c r="C103" i="51"/>
  <c r="D456" i="54"/>
  <c r="D457" i="54" s="1"/>
  <c r="C457" i="54"/>
  <c r="D632" i="54"/>
  <c r="F10" i="35"/>
  <c r="C133" i="52"/>
  <c r="D255" i="52"/>
  <c r="E478" i="52" l="1"/>
  <c r="C647" i="52"/>
  <c r="C144" i="51"/>
  <c r="C608" i="54"/>
  <c r="D498" i="54"/>
  <c r="C402" i="54"/>
  <c r="D399" i="54"/>
  <c r="D300" i="54"/>
  <c r="C295" i="54"/>
  <c r="D258" i="54"/>
  <c r="C259" i="54"/>
  <c r="D260" i="54"/>
  <c r="D261" i="54"/>
  <c r="C252" i="54"/>
  <c r="B11" i="23"/>
  <c r="C89" i="54"/>
  <c r="D89" i="54" s="1"/>
  <c r="C62" i="54"/>
  <c r="D402" i="54" l="1"/>
  <c r="D405" i="54" s="1"/>
  <c r="C405" i="54"/>
  <c r="D259" i="54"/>
  <c r="E17" i="20"/>
  <c r="H18" i="50"/>
  <c r="D144" i="51"/>
  <c r="E28" i="20"/>
  <c r="D62" i="54"/>
  <c r="B15" i="12"/>
  <c r="D295" i="54"/>
  <c r="F7" i="25"/>
  <c r="D492" i="54"/>
  <c r="G42" i="50" l="1"/>
  <c r="G48" i="50"/>
  <c r="G51" i="50"/>
  <c r="C288" i="52"/>
  <c r="G35" i="50"/>
  <c r="C123" i="52"/>
  <c r="C119" i="52"/>
  <c r="G21" i="50"/>
  <c r="C72" i="52"/>
  <c r="H21" i="50"/>
  <c r="G95" i="49"/>
  <c r="C65" i="51" l="1"/>
  <c r="C168" i="52"/>
  <c r="C192" i="52"/>
  <c r="C294" i="52"/>
  <c r="G49" i="50"/>
  <c r="C280" i="52"/>
  <c r="C180" i="52"/>
  <c r="C298" i="52"/>
  <c r="C111" i="52"/>
  <c r="C115" i="52"/>
  <c r="C159" i="52"/>
  <c r="C238" i="52"/>
  <c r="C106" i="52"/>
  <c r="C227" i="52"/>
  <c r="G32" i="50" s="1"/>
  <c r="C232" i="52"/>
  <c r="C41" i="52"/>
  <c r="C127" i="52"/>
  <c r="C155" i="52"/>
  <c r="C200" i="52"/>
  <c r="G26" i="50" s="1"/>
  <c r="G37" i="50"/>
  <c r="C83" i="52"/>
  <c r="C101" i="52"/>
  <c r="C271" i="52"/>
  <c r="C59" i="52"/>
  <c r="C91" i="52"/>
  <c r="C96" i="52"/>
  <c r="C187" i="52" l="1"/>
  <c r="G41" i="50"/>
  <c r="C281" i="52"/>
  <c r="G36" i="50"/>
  <c r="C239" i="52"/>
  <c r="C300" i="52"/>
  <c r="C301" i="52" s="1"/>
  <c r="J11" i="49"/>
  <c r="J13" i="49"/>
  <c r="J14" i="49"/>
  <c r="J15" i="49"/>
  <c r="J16" i="49"/>
  <c r="J20" i="49"/>
  <c r="J22" i="49"/>
  <c r="J23" i="49"/>
  <c r="J27" i="49"/>
  <c r="J29" i="49"/>
  <c r="J30" i="49"/>
  <c r="J31" i="49"/>
  <c r="J32" i="49"/>
  <c r="J33" i="49"/>
  <c r="J34" i="49"/>
  <c r="J36" i="49"/>
  <c r="J37" i="49"/>
  <c r="J38" i="49"/>
  <c r="J39" i="49"/>
  <c r="J45" i="49"/>
  <c r="J47" i="49"/>
  <c r="J48" i="49"/>
  <c r="J49" i="49"/>
  <c r="J50" i="49"/>
  <c r="J51" i="49"/>
  <c r="J52" i="49"/>
  <c r="J56" i="49"/>
  <c r="J58" i="49"/>
  <c r="J59" i="49"/>
  <c r="J60" i="49"/>
  <c r="J61" i="49"/>
  <c r="J62" i="49"/>
  <c r="J63" i="49"/>
  <c r="J65" i="49"/>
  <c r="J66" i="49"/>
  <c r="J67" i="49"/>
  <c r="J68" i="49"/>
  <c r="J70" i="49"/>
  <c r="J72" i="49"/>
  <c r="J74" i="49"/>
  <c r="J75" i="49"/>
  <c r="J76" i="49"/>
  <c r="J77" i="49"/>
  <c r="J78" i="49"/>
  <c r="J80" i="49"/>
  <c r="J83" i="49"/>
  <c r="J84" i="49"/>
  <c r="J85" i="49"/>
  <c r="J87" i="49"/>
  <c r="J88" i="49"/>
  <c r="J89" i="49"/>
  <c r="J90" i="49"/>
  <c r="J91" i="49"/>
  <c r="J97" i="49"/>
  <c r="J99" i="49"/>
  <c r="J101" i="49"/>
  <c r="J102" i="49"/>
  <c r="J105" i="49"/>
  <c r="J107" i="49"/>
  <c r="J108" i="49"/>
  <c r="J109" i="49"/>
  <c r="J110" i="49"/>
  <c r="J113" i="49"/>
  <c r="J115" i="49"/>
  <c r="J116" i="49"/>
  <c r="J117" i="49"/>
  <c r="J118" i="49"/>
  <c r="J119" i="49"/>
  <c r="J120" i="49"/>
  <c r="J121" i="49"/>
  <c r="J122" i="49"/>
  <c r="J124" i="49"/>
  <c r="J125" i="49"/>
  <c r="J126" i="49"/>
  <c r="J127" i="49"/>
  <c r="J131" i="49"/>
  <c r="J133" i="49"/>
  <c r="J134" i="49"/>
  <c r="J135" i="49"/>
  <c r="J136" i="49"/>
  <c r="J138" i="49"/>
  <c r="J141" i="49"/>
  <c r="J143" i="49"/>
  <c r="J144" i="49"/>
  <c r="J145" i="49"/>
  <c r="J146" i="49"/>
  <c r="J147" i="49"/>
  <c r="J148" i="49"/>
  <c r="J151" i="49"/>
  <c r="J153" i="49"/>
  <c r="J154" i="49"/>
  <c r="J155" i="49"/>
  <c r="J156" i="49"/>
  <c r="J159" i="49"/>
  <c r="J161" i="49"/>
  <c r="J162" i="49"/>
  <c r="J165" i="49"/>
  <c r="J167" i="49"/>
  <c r="J168" i="49"/>
  <c r="J169" i="49"/>
  <c r="J170" i="49"/>
  <c r="J171" i="49"/>
  <c r="J183" i="49"/>
  <c r="J185" i="49"/>
  <c r="J186" i="49"/>
  <c r="J187" i="49"/>
  <c r="J188" i="49"/>
  <c r="J189" i="49"/>
  <c r="J190" i="49"/>
  <c r="J191" i="49"/>
  <c r="J192" i="49"/>
  <c r="J194" i="49"/>
  <c r="J195" i="49"/>
  <c r="J197" i="49"/>
  <c r="J198" i="49"/>
  <c r="J199" i="49"/>
  <c r="J200" i="49"/>
  <c r="J201" i="49"/>
  <c r="C527" i="54" l="1"/>
  <c r="C448" i="54"/>
  <c r="D448" i="54" s="1"/>
  <c r="C341" i="54"/>
  <c r="D341" i="54" s="1"/>
  <c r="D381" i="54"/>
  <c r="D377" i="54"/>
  <c r="D420" i="54"/>
  <c r="D421" i="54" s="1"/>
  <c r="D416" i="54"/>
  <c r="C412" i="54"/>
  <c r="D412" i="54" s="1"/>
  <c r="D413" i="54" s="1"/>
  <c r="C345" i="54"/>
  <c r="D345" i="54" s="1"/>
  <c r="C459" i="54" l="1"/>
  <c r="B13" i="33" s="1"/>
  <c r="C413" i="54"/>
  <c r="C253" i="54" l="1"/>
  <c r="E29" i="20" s="1"/>
  <c r="C251" i="54" l="1"/>
  <c r="D221" i="54"/>
  <c r="D163" i="54"/>
  <c r="D11" i="54"/>
  <c r="D76" i="54"/>
  <c r="C116" i="54"/>
  <c r="D116" i="54" s="1"/>
  <c r="C60" i="54"/>
  <c r="C61" i="54"/>
  <c r="C64" i="54"/>
  <c r="C65" i="54"/>
  <c r="C26" i="8"/>
  <c r="D12" i="54"/>
  <c r="D13" i="54"/>
  <c r="B14" i="12" l="1"/>
  <c r="D257" i="54"/>
  <c r="E16" i="20"/>
  <c r="D81" i="54"/>
  <c r="B23" i="12"/>
  <c r="C18" i="8"/>
  <c r="G47" i="50"/>
  <c r="J79" i="49"/>
  <c r="C205" i="52"/>
  <c r="C206" i="52" s="1"/>
  <c r="C207" i="52" s="1"/>
  <c r="C73" i="52"/>
  <c r="C55" i="52"/>
  <c r="C84" i="52" s="1"/>
  <c r="C147" i="52" l="1"/>
  <c r="C148" i="52" s="1"/>
  <c r="D148" i="52" s="1"/>
  <c r="G17" i="50"/>
  <c r="G16" i="50"/>
  <c r="J103" i="49"/>
  <c r="J96" i="49"/>
  <c r="J82" i="49"/>
  <c r="F83" i="49"/>
  <c r="G71" i="49" l="1"/>
  <c r="G18" i="50"/>
  <c r="D146" i="52"/>
  <c r="C188" i="52"/>
  <c r="L12" i="51" l="1"/>
  <c r="D37" i="20"/>
  <c r="I14" i="34" l="1"/>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D646" i="54"/>
  <c r="C647" i="54"/>
  <c r="D647" i="54" s="1"/>
  <c r="D592" i="54"/>
  <c r="D554" i="54"/>
  <c r="D550" i="54"/>
  <c r="D518" i="54"/>
  <c r="D514" i="54"/>
  <c r="D506" i="54"/>
  <c r="D502" i="54"/>
  <c r="D449" i="54"/>
  <c r="D434" i="54"/>
  <c r="D437" i="54"/>
  <c r="B16" i="36"/>
  <c r="C648" i="54" l="1"/>
  <c r="C649" i="54" s="1"/>
  <c r="D649" i="54" s="1"/>
  <c r="C79" i="53"/>
  <c r="C43" i="34" l="1"/>
  <c r="D648" i="54"/>
  <c r="C264" i="54"/>
  <c r="C175" i="54"/>
  <c r="C141" i="54"/>
  <c r="D141" i="54" s="1"/>
  <c r="D175" i="54" l="1"/>
  <c r="D256" i="54"/>
  <c r="E15" i="20"/>
  <c r="D264" i="54"/>
  <c r="D265" i="54" s="1"/>
  <c r="B12" i="25"/>
  <c r="C265" i="54"/>
  <c r="D66" i="54"/>
  <c r="B16" i="12"/>
  <c r="C18" i="36" l="1"/>
  <c r="C21" i="31"/>
  <c r="D488" i="54" l="1"/>
  <c r="D489" i="54"/>
  <c r="B11" i="36"/>
  <c r="C330" i="54"/>
  <c r="C331" i="54"/>
  <c r="C329" i="54"/>
  <c r="C322" i="54"/>
  <c r="C320" i="54"/>
  <c r="C315" i="54"/>
  <c r="C316" i="54"/>
  <c r="C314" i="54"/>
  <c r="D596" i="54" l="1"/>
  <c r="D222" i="54"/>
  <c r="D9" i="54"/>
  <c r="D10" i="54"/>
  <c r="C16" i="53" l="1"/>
  <c r="D59" i="54"/>
  <c r="D255" i="54"/>
  <c r="D254" i="54"/>
  <c r="D251" i="54"/>
  <c r="E14" i="20"/>
  <c r="C20" i="8"/>
  <c r="B13" i="12"/>
  <c r="C87" i="54" l="1"/>
  <c r="G174" i="49" l="1"/>
  <c r="J174" i="49" s="1"/>
  <c r="D253" i="52"/>
  <c r="C45" i="52"/>
  <c r="C43" i="51"/>
  <c r="C7" i="51"/>
  <c r="C8" i="51"/>
  <c r="C9" i="51"/>
  <c r="C6" i="51"/>
  <c r="G14" i="50" l="1"/>
  <c r="C149" i="52"/>
  <c r="C208" i="52" s="1"/>
  <c r="J95" i="49"/>
  <c r="D224" i="52"/>
  <c r="D221" i="52"/>
  <c r="D217" i="52"/>
  <c r="C13" i="51"/>
  <c r="C54" i="51"/>
  <c r="H16" i="50" s="1"/>
  <c r="C58" i="51"/>
  <c r="C302" i="52" l="1"/>
  <c r="C648" i="52" s="1"/>
  <c r="C81" i="51"/>
  <c r="H17" i="50"/>
  <c r="H71" i="49" s="1"/>
  <c r="G69" i="49" s="1"/>
  <c r="D204" i="52"/>
  <c r="C150" i="52"/>
  <c r="C44" i="51"/>
  <c r="H14" i="50" s="1"/>
  <c r="C145" i="51" l="1"/>
  <c r="D145" i="51" s="1"/>
  <c r="G53" i="50"/>
  <c r="D79" i="51"/>
  <c r="K51" i="34"/>
  <c r="D637" i="54"/>
  <c r="D639" i="54"/>
  <c r="C638" i="54"/>
  <c r="C630" i="54"/>
  <c r="C631" i="54"/>
  <c r="C633" i="54"/>
  <c r="D633" i="54" s="1"/>
  <c r="C629" i="54"/>
  <c r="C623" i="54"/>
  <c r="D619" i="54"/>
  <c r="C616" i="54"/>
  <c r="D616" i="54" s="1"/>
  <c r="C615" i="54"/>
  <c r="C607" i="54"/>
  <c r="C609" i="54"/>
  <c r="D609" i="54" s="1"/>
  <c r="D610" i="54"/>
  <c r="C606" i="54"/>
  <c r="C599" i="54"/>
  <c r="D585" i="54"/>
  <c r="C587" i="54"/>
  <c r="D587" i="54" s="1"/>
  <c r="C588" i="54"/>
  <c r="D577" i="54"/>
  <c r="D578" i="54"/>
  <c r="C579" i="54"/>
  <c r="C574" i="54"/>
  <c r="D574" i="54" s="1"/>
  <c r="D608" i="54"/>
  <c r="D583" i="54"/>
  <c r="D606" i="54" l="1"/>
  <c r="C612" i="54"/>
  <c r="D595" i="54"/>
  <c r="D597" i="54" s="1"/>
  <c r="C597" i="54"/>
  <c r="C589" i="54"/>
  <c r="D591" i="54"/>
  <c r="D593" i="54" s="1"/>
  <c r="D615" i="54"/>
  <c r="D617" i="54" s="1"/>
  <c r="D575" i="54"/>
  <c r="D586" i="54"/>
  <c r="D579" i="54"/>
  <c r="D576" i="54"/>
  <c r="D623" i="54"/>
  <c r="D624" i="54" s="1"/>
  <c r="D629" i="54"/>
  <c r="D638" i="54"/>
  <c r="F10" i="36"/>
  <c r="D582" i="54"/>
  <c r="D630" i="54"/>
  <c r="D636" i="54"/>
  <c r="D620" i="54"/>
  <c r="D621" i="54" s="1"/>
  <c r="D599" i="54"/>
  <c r="D600" i="54" s="1"/>
  <c r="D607" i="54"/>
  <c r="C580" i="54"/>
  <c r="D588" i="54"/>
  <c r="D584" i="54"/>
  <c r="D631" i="54"/>
  <c r="C139" i="53"/>
  <c r="F9" i="36"/>
  <c r="F11" i="36"/>
  <c r="D563" i="54"/>
  <c r="D567" i="54"/>
  <c r="D568" i="54"/>
  <c r="D560" i="54"/>
  <c r="D536" i="54"/>
  <c r="C530" i="54"/>
  <c r="D527" i="54"/>
  <c r="C525" i="54"/>
  <c r="D513" i="54"/>
  <c r="D473" i="54"/>
  <c r="C486" i="54"/>
  <c r="C487" i="54"/>
  <c r="B46" i="34"/>
  <c r="C485" i="54"/>
  <c r="D476" i="54"/>
  <c r="C471" i="54"/>
  <c r="C468" i="54"/>
  <c r="B12" i="35" s="1"/>
  <c r="C446" i="54"/>
  <c r="C447" i="54"/>
  <c r="C444" i="54"/>
  <c r="C443" i="54"/>
  <c r="C442" i="54"/>
  <c r="C436" i="54"/>
  <c r="D436" i="54" s="1"/>
  <c r="C435" i="54"/>
  <c r="D435" i="54" s="1"/>
  <c r="C433" i="54"/>
  <c r="D433" i="54" s="1"/>
  <c r="C427" i="54"/>
  <c r="C426" i="54"/>
  <c r="C423" i="54"/>
  <c r="C422" i="54"/>
  <c r="C417" i="54"/>
  <c r="C414" i="54"/>
  <c r="C394" i="54"/>
  <c r="C391" i="54"/>
  <c r="C382" i="54"/>
  <c r="C383" i="54" s="1"/>
  <c r="C378" i="54"/>
  <c r="C379" i="54" s="1"/>
  <c r="C371" i="54"/>
  <c r="C372" i="54"/>
  <c r="C370" i="54"/>
  <c r="C367" i="54"/>
  <c r="C365" i="54"/>
  <c r="C359" i="54"/>
  <c r="C360" i="54"/>
  <c r="C358" i="54"/>
  <c r="C354" i="54"/>
  <c r="C355" i="54"/>
  <c r="C353" i="54"/>
  <c r="C347" i="54"/>
  <c r="C348" i="54" s="1"/>
  <c r="C342" i="54"/>
  <c r="C343" i="54" s="1"/>
  <c r="C336" i="54"/>
  <c r="C298" i="54"/>
  <c r="C299" i="54"/>
  <c r="C297" i="54"/>
  <c r="C292" i="54"/>
  <c r="K55" i="20"/>
  <c r="C281" i="54"/>
  <c r="D281" i="54" s="1"/>
  <c r="C282" i="54"/>
  <c r="E53" i="20" s="1"/>
  <c r="C283" i="54"/>
  <c r="D283" i="54" s="1"/>
  <c r="C284" i="54"/>
  <c r="E54" i="20" s="1"/>
  <c r="C280" i="54"/>
  <c r="C273" i="54"/>
  <c r="E50" i="20" s="1"/>
  <c r="C274" i="54"/>
  <c r="E51" i="20" s="1"/>
  <c r="C268" i="54"/>
  <c r="C240" i="54"/>
  <c r="C262" i="54" s="1"/>
  <c r="E262" i="54" s="1"/>
  <c r="C236" i="54"/>
  <c r="C230" i="54"/>
  <c r="C231" i="54"/>
  <c r="C229" i="54"/>
  <c r="C215" i="54"/>
  <c r="D10" i="19" s="1"/>
  <c r="C217" i="54"/>
  <c r="C218" i="54"/>
  <c r="C219" i="54"/>
  <c r="C220" i="54"/>
  <c r="C225" i="54"/>
  <c r="C213" i="54"/>
  <c r="D11" i="19" s="1"/>
  <c r="C450" i="54" l="1"/>
  <c r="B9" i="36"/>
  <c r="C477" i="54"/>
  <c r="D612" i="54"/>
  <c r="D613" i="54" s="1"/>
  <c r="D625" i="54" s="1"/>
  <c r="C10" i="53"/>
  <c r="B49" i="34" s="1"/>
  <c r="H60" i="50"/>
  <c r="C523" i="54"/>
  <c r="C428" i="54"/>
  <c r="C380" i="54"/>
  <c r="C384" i="54"/>
  <c r="C570" i="54"/>
  <c r="D432" i="54"/>
  <c r="D438" i="54" s="1"/>
  <c r="C438" i="54"/>
  <c r="D12" i="19"/>
  <c r="C115" i="53"/>
  <c r="C337" i="54"/>
  <c r="B9" i="35"/>
  <c r="C469" i="54"/>
  <c r="D634" i="54"/>
  <c r="D580" i="54"/>
  <c r="D640" i="54"/>
  <c r="D589" i="54"/>
  <c r="D471" i="54"/>
  <c r="D485" i="54"/>
  <c r="D512" i="54"/>
  <c r="D507" i="54"/>
  <c r="D501" i="54"/>
  <c r="D496" i="54"/>
  <c r="D491" i="54"/>
  <c r="D486" i="54"/>
  <c r="D526" i="54"/>
  <c r="D556" i="54"/>
  <c r="D551" i="54"/>
  <c r="D546" i="54"/>
  <c r="D541" i="54"/>
  <c r="D537" i="54"/>
  <c r="D532" i="54"/>
  <c r="D564" i="54"/>
  <c r="D522" i="54"/>
  <c r="D511" i="54"/>
  <c r="D505" i="54"/>
  <c r="D500" i="54"/>
  <c r="D495" i="54"/>
  <c r="D490" i="54"/>
  <c r="D517" i="54"/>
  <c r="D555" i="54"/>
  <c r="D549" i="54"/>
  <c r="D545" i="54"/>
  <c r="D540" i="54"/>
  <c r="D535" i="54"/>
  <c r="D531" i="54"/>
  <c r="D562" i="54"/>
  <c r="D566" i="54"/>
  <c r="D467" i="54"/>
  <c r="B11" i="35"/>
  <c r="D475" i="54"/>
  <c r="B15" i="36"/>
  <c r="D521" i="54"/>
  <c r="D510" i="54"/>
  <c r="D504" i="54"/>
  <c r="D499" i="54"/>
  <c r="D494" i="54"/>
  <c r="D520" i="54"/>
  <c r="D530" i="54"/>
  <c r="D553" i="54"/>
  <c r="D548" i="54"/>
  <c r="D544" i="54"/>
  <c r="D539" i="54"/>
  <c r="D534" i="54"/>
  <c r="D569" i="54"/>
  <c r="D466" i="54"/>
  <c r="B10" i="35"/>
  <c r="D474" i="54"/>
  <c r="B14" i="36"/>
  <c r="D515" i="54"/>
  <c r="D508" i="54"/>
  <c r="D503" i="54"/>
  <c r="D497" i="54"/>
  <c r="D493" i="54"/>
  <c r="D487" i="54"/>
  <c r="D525" i="54"/>
  <c r="D557" i="54"/>
  <c r="D552" i="54"/>
  <c r="D547" i="54"/>
  <c r="D543" i="54"/>
  <c r="D538" i="54"/>
  <c r="D533" i="54"/>
  <c r="D565" i="54"/>
  <c r="D465" i="54"/>
  <c r="E31" i="20"/>
  <c r="D282" i="54"/>
  <c r="C232" i="54"/>
  <c r="E32" i="20"/>
  <c r="D284" i="54"/>
  <c r="C285" i="54"/>
  <c r="C202" i="54"/>
  <c r="C195" i="54"/>
  <c r="C196" i="54"/>
  <c r="C197" i="54"/>
  <c r="C198" i="54"/>
  <c r="C199" i="54"/>
  <c r="C194" i="54"/>
  <c r="C190" i="54"/>
  <c r="C185" i="54"/>
  <c r="C184" i="54"/>
  <c r="C182" i="54"/>
  <c r="D182" i="54" s="1"/>
  <c r="C179" i="54"/>
  <c r="C178" i="54"/>
  <c r="C172" i="54"/>
  <c r="C173" i="54"/>
  <c r="C174" i="54"/>
  <c r="C171" i="54"/>
  <c r="C170" i="54"/>
  <c r="C167" i="54"/>
  <c r="G167" i="54" s="1"/>
  <c r="C166" i="54"/>
  <c r="C162" i="54"/>
  <c r="G162" i="54" s="1"/>
  <c r="C161" i="54"/>
  <c r="C158" i="54"/>
  <c r="G158" i="54" s="1"/>
  <c r="C157" i="54"/>
  <c r="C154" i="54"/>
  <c r="G154" i="54" s="1"/>
  <c r="C153" i="54"/>
  <c r="C143" i="54"/>
  <c r="C144" i="54"/>
  <c r="C145" i="54"/>
  <c r="C146" i="54"/>
  <c r="C142" i="54"/>
  <c r="C130" i="54"/>
  <c r="C132" i="54"/>
  <c r="C125" i="54"/>
  <c r="C124" i="54"/>
  <c r="C121" i="54"/>
  <c r="C117" i="54"/>
  <c r="C118" i="54" s="1"/>
  <c r="C113" i="54"/>
  <c r="D113" i="54" s="1"/>
  <c r="C112" i="54"/>
  <c r="D112" i="54" s="1"/>
  <c r="C108" i="54"/>
  <c r="C109" i="54"/>
  <c r="C107" i="54"/>
  <c r="C103" i="54"/>
  <c r="C104" i="54"/>
  <c r="C102" i="54"/>
  <c r="C98" i="54"/>
  <c r="C99" i="54"/>
  <c r="C97" i="54"/>
  <c r="C93" i="54"/>
  <c r="C94" i="54"/>
  <c r="C92" i="54"/>
  <c r="C88" i="54"/>
  <c r="C86" i="54"/>
  <c r="C77" i="54"/>
  <c r="D77" i="54" s="1"/>
  <c r="D78" i="54"/>
  <c r="D79" i="54"/>
  <c r="C80" i="54"/>
  <c r="D80" i="54" s="1"/>
  <c r="C75" i="54"/>
  <c r="C69" i="54"/>
  <c r="C56" i="54"/>
  <c r="D56" i="54" s="1"/>
  <c r="C55" i="54"/>
  <c r="C49" i="54"/>
  <c r="D10" i="11" s="1"/>
  <c r="D18" i="11"/>
  <c r="C52" i="54"/>
  <c r="C48" i="54"/>
  <c r="C43" i="54"/>
  <c r="C17" i="54"/>
  <c r="C41" i="54" s="1"/>
  <c r="C19" i="8"/>
  <c r="C6" i="54"/>
  <c r="E522" i="54" l="1"/>
  <c r="E523" i="54"/>
  <c r="D523" i="54"/>
  <c r="D570" i="54"/>
  <c r="G175" i="54"/>
  <c r="C85" i="53"/>
  <c r="C88" i="53" s="1"/>
  <c r="D185" i="54"/>
  <c r="G185" i="54"/>
  <c r="C164" i="54"/>
  <c r="C82" i="54"/>
  <c r="C176" i="54"/>
  <c r="C67" i="54"/>
  <c r="C147" i="54"/>
  <c r="D601" i="54"/>
  <c r="D641" i="54"/>
  <c r="D642" i="54" s="1"/>
  <c r="D528" i="54"/>
  <c r="C107" i="53"/>
  <c r="C15" i="54"/>
  <c r="D477" i="54"/>
  <c r="D558" i="54"/>
  <c r="C5" i="53"/>
  <c r="C14" i="53"/>
  <c r="C44" i="34"/>
  <c r="C7" i="53"/>
  <c r="B41" i="34"/>
  <c r="C74" i="53"/>
  <c r="C4" i="53"/>
  <c r="C13" i="53"/>
  <c r="C3" i="53"/>
  <c r="C6" i="53"/>
  <c r="C15" i="53"/>
  <c r="C9" i="53"/>
  <c r="C12" i="53"/>
  <c r="C8" i="53"/>
  <c r="C478" i="54"/>
  <c r="C11" i="53"/>
  <c r="C57" i="54"/>
  <c r="D285" i="54"/>
  <c r="C186" i="54"/>
  <c r="D186" i="54" s="1"/>
  <c r="D9" i="11"/>
  <c r="H11" i="11" s="1"/>
  <c r="H14" i="11" s="1"/>
  <c r="D184" i="54"/>
  <c r="D14" i="54"/>
  <c r="I20" i="7"/>
  <c r="D571" i="54" l="1"/>
  <c r="D602" i="54" s="1"/>
  <c r="D650" i="54" s="1"/>
  <c r="B13" i="34"/>
  <c r="C41" i="53"/>
  <c r="D49" i="34"/>
  <c r="C325" i="54"/>
  <c r="J94" i="49"/>
  <c r="F95" i="49"/>
  <c r="J176" i="49"/>
  <c r="B10" i="36"/>
  <c r="B18" i="36" s="1"/>
  <c r="C640" i="54"/>
  <c r="C634" i="54"/>
  <c r="C624" i="54"/>
  <c r="C621" i="54"/>
  <c r="C617" i="54"/>
  <c r="C600" i="54"/>
  <c r="C593" i="54"/>
  <c r="C558" i="54"/>
  <c r="E558" i="54" s="1"/>
  <c r="C528" i="54"/>
  <c r="C32" i="34"/>
  <c r="B39" i="34"/>
  <c r="B18" i="34"/>
  <c r="B32" i="34"/>
  <c r="B31" i="34"/>
  <c r="B29" i="34"/>
  <c r="C142" i="53"/>
  <c r="C135" i="53"/>
  <c r="C111" i="53"/>
  <c r="C98" i="53"/>
  <c r="G77" i="53"/>
  <c r="G67" i="53"/>
  <c r="G39" i="53"/>
  <c r="G35" i="53"/>
  <c r="B11" i="31"/>
  <c r="D468" i="54"/>
  <c r="D469" i="54" s="1"/>
  <c r="D478" i="54" s="1"/>
  <c r="D479" i="54" s="1"/>
  <c r="D443" i="54"/>
  <c r="D444" i="54"/>
  <c r="D445" i="54"/>
  <c r="D446" i="54"/>
  <c r="D447" i="54"/>
  <c r="D458" i="54"/>
  <c r="D459" i="54" s="1"/>
  <c r="D442" i="54"/>
  <c r="C451" i="54"/>
  <c r="C439" i="54"/>
  <c r="D427" i="54"/>
  <c r="D426" i="54"/>
  <c r="C424" i="54"/>
  <c r="C429" i="54" s="1"/>
  <c r="D423" i="54"/>
  <c r="D422" i="54"/>
  <c r="D417" i="54"/>
  <c r="D418" i="54" s="1"/>
  <c r="C418" i="54"/>
  <c r="D414" i="54"/>
  <c r="D415" i="54" s="1"/>
  <c r="C415" i="54"/>
  <c r="C395" i="54"/>
  <c r="D394" i="54"/>
  <c r="D395" i="54" s="1"/>
  <c r="D391" i="54"/>
  <c r="D392" i="54" s="1"/>
  <c r="C392" i="54"/>
  <c r="D382" i="54"/>
  <c r="D383" i="54" s="1"/>
  <c r="D378" i="54"/>
  <c r="C373" i="54"/>
  <c r="D371" i="54"/>
  <c r="D372" i="54"/>
  <c r="D370" i="54"/>
  <c r="D366" i="54"/>
  <c r="D367" i="54"/>
  <c r="C368" i="54"/>
  <c r="D365" i="54"/>
  <c r="C361" i="54"/>
  <c r="D359" i="54"/>
  <c r="D360" i="54"/>
  <c r="D358" i="54"/>
  <c r="C356" i="54"/>
  <c r="D354" i="54"/>
  <c r="D355" i="54"/>
  <c r="D353" i="54"/>
  <c r="D347" i="54"/>
  <c r="D348" i="54" s="1"/>
  <c r="D342" i="54"/>
  <c r="D343" i="54" s="1"/>
  <c r="D335" i="54"/>
  <c r="D336" i="54"/>
  <c r="D334" i="54"/>
  <c r="D330" i="54"/>
  <c r="D331" i="54"/>
  <c r="D329" i="54"/>
  <c r="C332" i="54"/>
  <c r="D321" i="54"/>
  <c r="D322" i="54"/>
  <c r="D323" i="54"/>
  <c r="D324" i="54"/>
  <c r="D315" i="54"/>
  <c r="D316" i="54"/>
  <c r="D317" i="54"/>
  <c r="D314" i="54"/>
  <c r="C318" i="54"/>
  <c r="D303" i="54"/>
  <c r="D305" i="54" s="1"/>
  <c r="B8" i="29"/>
  <c r="B19" i="27"/>
  <c r="B13" i="27"/>
  <c r="B8" i="27"/>
  <c r="D280" i="54"/>
  <c r="C305" i="54"/>
  <c r="D298" i="54"/>
  <c r="D299" i="54"/>
  <c r="D297" i="54"/>
  <c r="C301" i="54"/>
  <c r="D292" i="54"/>
  <c r="C293" i="54"/>
  <c r="D293" i="54" s="1"/>
  <c r="B9" i="25"/>
  <c r="E22" i="7" s="1"/>
  <c r="B8" i="25"/>
  <c r="B7" i="25"/>
  <c r="B15" i="24"/>
  <c r="B14" i="24"/>
  <c r="B12" i="24"/>
  <c r="B13" i="23"/>
  <c r="B12" i="23"/>
  <c r="B8" i="22"/>
  <c r="D269" i="54"/>
  <c r="D270" i="54"/>
  <c r="D271" i="54"/>
  <c r="D272" i="54"/>
  <c r="D273" i="54"/>
  <c r="D274" i="54"/>
  <c r="D275" i="54"/>
  <c r="D268" i="54"/>
  <c r="D241" i="54"/>
  <c r="D242" i="54"/>
  <c r="D243" i="54"/>
  <c r="D244" i="54"/>
  <c r="D245" i="54"/>
  <c r="D246" i="54"/>
  <c r="D247" i="54"/>
  <c r="D248" i="54"/>
  <c r="D249" i="54"/>
  <c r="D250" i="54"/>
  <c r="D252" i="54"/>
  <c r="D253" i="54"/>
  <c r="D240" i="54"/>
  <c r="D235" i="54"/>
  <c r="D236" i="54"/>
  <c r="D234" i="54"/>
  <c r="C237" i="54"/>
  <c r="D230" i="54"/>
  <c r="D231" i="54"/>
  <c r="D229" i="54"/>
  <c r="E39" i="20"/>
  <c r="E41" i="20"/>
  <c r="D41" i="20"/>
  <c r="C276" i="54"/>
  <c r="C277" i="54" s="1"/>
  <c r="E13" i="20"/>
  <c r="E12" i="20"/>
  <c r="B21" i="31" l="1"/>
  <c r="B12" i="33"/>
  <c r="B14" i="25"/>
  <c r="C14" i="3"/>
  <c r="F18" i="49" s="1"/>
  <c r="C571" i="54"/>
  <c r="C613" i="54"/>
  <c r="C326" i="54"/>
  <c r="C362" i="54"/>
  <c r="D262" i="54"/>
  <c r="C306" i="54"/>
  <c r="C307" i="54" s="1"/>
  <c r="C308" i="54" s="1"/>
  <c r="B25" i="33"/>
  <c r="D379" i="54"/>
  <c r="D380" i="54" s="1"/>
  <c r="N14" i="4"/>
  <c r="N16" i="4" s="1"/>
  <c r="N23" i="4"/>
  <c r="C601" i="54"/>
  <c r="G180" i="49"/>
  <c r="J180" i="49" s="1"/>
  <c r="C338" i="54"/>
  <c r="C641" i="54"/>
  <c r="D320" i="54"/>
  <c r="D325" i="54" s="1"/>
  <c r="D356" i="54"/>
  <c r="D424" i="54"/>
  <c r="D428" i="54"/>
  <c r="C479" i="54"/>
  <c r="C350" i="54"/>
  <c r="D450" i="54"/>
  <c r="D451" i="54" s="1"/>
  <c r="D373" i="54"/>
  <c r="C419" i="54"/>
  <c r="D439" i="54"/>
  <c r="G78" i="53"/>
  <c r="C396" i="54"/>
  <c r="D419" i="54"/>
  <c r="D396" i="54"/>
  <c r="D318" i="54"/>
  <c r="D368" i="54"/>
  <c r="D361" i="54"/>
  <c r="C374" i="54"/>
  <c r="D350" i="54"/>
  <c r="D237" i="54"/>
  <c r="D337" i="54"/>
  <c r="D276" i="54"/>
  <c r="D277" i="54" s="1"/>
  <c r="D232" i="54"/>
  <c r="D332" i="54"/>
  <c r="D301" i="54"/>
  <c r="D306" i="54" s="1"/>
  <c r="D307" i="54" s="1"/>
  <c r="D308" i="54" s="1"/>
  <c r="C461" i="54" l="1"/>
  <c r="C480" i="54" s="1"/>
  <c r="J69" i="49"/>
  <c r="C625" i="54"/>
  <c r="C642" i="54"/>
  <c r="C46" i="53"/>
  <c r="C152" i="53"/>
  <c r="F9" i="35"/>
  <c r="C73" i="53"/>
  <c r="F12" i="36" s="1"/>
  <c r="D46" i="34"/>
  <c r="B26" i="33"/>
  <c r="D384" i="54"/>
  <c r="D374" i="54"/>
  <c r="C602" i="54"/>
  <c r="D338" i="54"/>
  <c r="D362" i="54"/>
  <c r="D429" i="54"/>
  <c r="D326" i="54"/>
  <c r="C227" i="54"/>
  <c r="C238" i="54" s="1"/>
  <c r="C286" i="54" s="1"/>
  <c r="C287" i="54" s="1"/>
  <c r="E287" i="54" s="1"/>
  <c r="D214" i="54"/>
  <c r="D215" i="54"/>
  <c r="D216" i="54"/>
  <c r="D217" i="54"/>
  <c r="D218" i="54"/>
  <c r="D219" i="54"/>
  <c r="D220" i="54"/>
  <c r="D223" i="54"/>
  <c r="D224" i="54"/>
  <c r="D225" i="54"/>
  <c r="D226" i="54"/>
  <c r="D213" i="54"/>
  <c r="C130" i="53" l="1"/>
  <c r="D461" i="54"/>
  <c r="C650" i="54"/>
  <c r="C651" i="54" s="1"/>
  <c r="C158" i="53"/>
  <c r="C159" i="53" s="1"/>
  <c r="C160" i="53" s="1"/>
  <c r="D36" i="34"/>
  <c r="C76" i="53"/>
  <c r="C89" i="53" s="1"/>
  <c r="D22" i="7"/>
  <c r="D227" i="54"/>
  <c r="D238" i="54" s="1"/>
  <c r="D19" i="34" l="1"/>
  <c r="E461" i="54"/>
  <c r="D480" i="54"/>
  <c r="E479" i="54" s="1"/>
  <c r="C131" i="53"/>
  <c r="C143" i="53" s="1"/>
  <c r="D651" i="54"/>
  <c r="D286" i="54"/>
  <c r="D287" i="54" s="1"/>
  <c r="D203" i="54"/>
  <c r="D204" i="54"/>
  <c r="D202" i="54"/>
  <c r="C205" i="54"/>
  <c r="D195" i="54"/>
  <c r="D196" i="54"/>
  <c r="D197" i="54"/>
  <c r="D198" i="54"/>
  <c r="D199" i="54"/>
  <c r="D194" i="54"/>
  <c r="C200" i="54"/>
  <c r="C183" i="54"/>
  <c r="D179" i="54"/>
  <c r="D178" i="54"/>
  <c r="C180" i="54"/>
  <c r="D171" i="54"/>
  <c r="D172" i="54"/>
  <c r="D173" i="54"/>
  <c r="D174" i="54"/>
  <c r="D170" i="54"/>
  <c r="D167" i="54"/>
  <c r="D166" i="54"/>
  <c r="D162" i="54"/>
  <c r="D161" i="54"/>
  <c r="C168" i="54"/>
  <c r="D158" i="54"/>
  <c r="D157" i="54"/>
  <c r="C159" i="54"/>
  <c r="D154" i="54"/>
  <c r="D153" i="54"/>
  <c r="C155" i="54"/>
  <c r="C139" i="54"/>
  <c r="D138" i="54"/>
  <c r="D139" i="54" s="1"/>
  <c r="D135" i="54"/>
  <c r="D136" i="54" s="1"/>
  <c r="C136" i="54"/>
  <c r="D143" i="54"/>
  <c r="D144" i="54"/>
  <c r="D145" i="54"/>
  <c r="D146" i="54"/>
  <c r="D142" i="54"/>
  <c r="D129" i="54"/>
  <c r="D130" i="54"/>
  <c r="D132" i="54"/>
  <c r="D128" i="54"/>
  <c r="C133" i="54"/>
  <c r="D125" i="54"/>
  <c r="D124" i="54"/>
  <c r="C126" i="54"/>
  <c r="D122" i="54"/>
  <c r="C122" i="54"/>
  <c r="D117" i="54"/>
  <c r="D118" i="54" s="1"/>
  <c r="C114" i="54"/>
  <c r="D114" i="54" s="1"/>
  <c r="D108" i="54"/>
  <c r="D109" i="54"/>
  <c r="D107" i="54"/>
  <c r="C110" i="54"/>
  <c r="D103" i="54"/>
  <c r="D104" i="54"/>
  <c r="D102" i="54"/>
  <c r="C105" i="54"/>
  <c r="C100" i="54"/>
  <c r="D98" i="54"/>
  <c r="D99" i="54"/>
  <c r="D97" i="54"/>
  <c r="D93" i="54"/>
  <c r="D94" i="54"/>
  <c r="D92" i="54"/>
  <c r="C95" i="54"/>
  <c r="C90" i="54"/>
  <c r="D87" i="54"/>
  <c r="D88" i="54"/>
  <c r="D86" i="54"/>
  <c r="D75" i="54"/>
  <c r="D82" i="54" s="1"/>
  <c r="D69" i="54"/>
  <c r="D70" i="54" s="1"/>
  <c r="D61" i="54"/>
  <c r="D63" i="54"/>
  <c r="D64" i="54"/>
  <c r="D65" i="54"/>
  <c r="D60" i="54"/>
  <c r="C70" i="54"/>
  <c r="D55" i="54"/>
  <c r="D57" i="54" s="1"/>
  <c r="F10" i="12"/>
  <c r="C53" i="54"/>
  <c r="D52" i="54"/>
  <c r="D49" i="54"/>
  <c r="D50" i="54"/>
  <c r="D51" i="54"/>
  <c r="D48" i="54"/>
  <c r="D43" i="54"/>
  <c r="D44" i="54" s="1"/>
  <c r="C44" i="54"/>
  <c r="D18" i="54"/>
  <c r="D19" i="54"/>
  <c r="D20" i="54"/>
  <c r="D21" i="54"/>
  <c r="D22" i="54"/>
  <c r="D23" i="54"/>
  <c r="D24" i="54"/>
  <c r="D25" i="54"/>
  <c r="D26" i="54"/>
  <c r="D27" i="54"/>
  <c r="D28" i="54"/>
  <c r="D29" i="54"/>
  <c r="D30" i="54"/>
  <c r="D31" i="54"/>
  <c r="D32" i="54"/>
  <c r="D33" i="54"/>
  <c r="D34" i="54"/>
  <c r="D35" i="54"/>
  <c r="D36" i="54"/>
  <c r="D37" i="54"/>
  <c r="D38" i="54"/>
  <c r="D39" i="54"/>
  <c r="D40" i="54"/>
  <c r="D17" i="54"/>
  <c r="D7" i="54"/>
  <c r="D8" i="54"/>
  <c r="D6" i="54"/>
  <c r="D31" i="11"/>
  <c r="A10" i="3"/>
  <c r="A8" i="5" s="1"/>
  <c r="A7" i="4" s="1"/>
  <c r="E27" i="11"/>
  <c r="G16" i="2" s="1"/>
  <c r="J182" i="49"/>
  <c r="F182" i="49"/>
  <c r="J93" i="49"/>
  <c r="F93" i="49"/>
  <c r="D39" i="34"/>
  <c r="E39" i="34" s="1"/>
  <c r="B8" i="39"/>
  <c r="B11" i="39" s="1"/>
  <c r="C28" i="3" s="1"/>
  <c r="F92" i="49" s="1"/>
  <c r="D42" i="34"/>
  <c r="E42" i="34" s="1"/>
  <c r="C28" i="34"/>
  <c r="E28" i="34" s="1"/>
  <c r="C14" i="25"/>
  <c r="G38" i="2" s="1"/>
  <c r="F176" i="49"/>
  <c r="H19" i="11"/>
  <c r="B18" i="15"/>
  <c r="F18" i="15" s="1"/>
  <c r="L18" i="15" s="1"/>
  <c r="B19" i="15"/>
  <c r="F19" i="15" s="1"/>
  <c r="L19" i="15" s="1"/>
  <c r="B20" i="15"/>
  <c r="F20" i="15" s="1"/>
  <c r="L20" i="15" s="1"/>
  <c r="B21" i="15"/>
  <c r="F21" i="15" s="1"/>
  <c r="L21" i="15" s="1"/>
  <c r="B22" i="15"/>
  <c r="F22" i="15" s="1"/>
  <c r="L22" i="15" s="1"/>
  <c r="B23" i="15"/>
  <c r="F23" i="15" s="1"/>
  <c r="L23" i="15" s="1"/>
  <c r="B24" i="15"/>
  <c r="F24" i="15" s="1"/>
  <c r="L24" i="15" s="1"/>
  <c r="B25" i="15"/>
  <c r="B26" i="15"/>
  <c r="F26" i="15" s="1"/>
  <c r="L26" i="15" s="1"/>
  <c r="B27" i="15"/>
  <c r="F27" i="15" s="1"/>
  <c r="L27" i="15" s="1"/>
  <c r="B28" i="15"/>
  <c r="B29" i="15"/>
  <c r="F29" i="15" s="1"/>
  <c r="L29" i="15" s="1"/>
  <c r="B30" i="15"/>
  <c r="F30" i="15" s="1"/>
  <c r="L30" i="15" s="1"/>
  <c r="B31" i="15"/>
  <c r="F31" i="15" s="1"/>
  <c r="L31" i="15" s="1"/>
  <c r="B32" i="15"/>
  <c r="F32" i="15" s="1"/>
  <c r="L32" i="15" s="1"/>
  <c r="B33" i="15"/>
  <c r="F33" i="15" s="1"/>
  <c r="L33" i="15" s="1"/>
  <c r="B34" i="15"/>
  <c r="F34" i="15" s="1"/>
  <c r="L34" i="15" s="1"/>
  <c r="B35" i="15"/>
  <c r="F35" i="15" s="1"/>
  <c r="L35" i="15" s="1"/>
  <c r="B36" i="15"/>
  <c r="F36" i="15" s="1"/>
  <c r="L36" i="15" s="1"/>
  <c r="B37" i="15"/>
  <c r="B38" i="15"/>
  <c r="F38" i="15" s="1"/>
  <c r="L38" i="15" s="1"/>
  <c r="B39" i="15"/>
  <c r="B40" i="15"/>
  <c r="F40" i="15" s="1"/>
  <c r="B17" i="15"/>
  <c r="F17" i="15" s="1"/>
  <c r="L17" i="15" s="1"/>
  <c r="G193" i="49"/>
  <c r="F193" i="49"/>
  <c r="F196" i="49" s="1"/>
  <c r="B17" i="5" s="1"/>
  <c r="C14" i="35"/>
  <c r="D21" i="3" s="1"/>
  <c r="G128" i="49"/>
  <c r="J128" i="49" s="1"/>
  <c r="G139" i="49"/>
  <c r="J139" i="49" s="1"/>
  <c r="F128" i="49"/>
  <c r="B9" i="29"/>
  <c r="B20" i="27"/>
  <c r="F51" i="2" s="1"/>
  <c r="I51" i="50" s="1"/>
  <c r="H180" i="49" s="1"/>
  <c r="F50" i="2"/>
  <c r="F49" i="2"/>
  <c r="I49" i="50" s="1"/>
  <c r="F48" i="2"/>
  <c r="I48" i="50" s="1"/>
  <c r="F14" i="25"/>
  <c r="F15" i="25" s="1"/>
  <c r="F42" i="2" s="1"/>
  <c r="F79" i="49"/>
  <c r="F55" i="49"/>
  <c r="B14" i="17"/>
  <c r="B13" i="17"/>
  <c r="B12" i="17"/>
  <c r="B11" i="17"/>
  <c r="B10" i="17"/>
  <c r="B9" i="17"/>
  <c r="B8" i="17"/>
  <c r="B7" i="17"/>
  <c r="B13" i="13"/>
  <c r="F14" i="12"/>
  <c r="F12" i="12"/>
  <c r="F11" i="12"/>
  <c r="B26" i="12"/>
  <c r="B25" i="12"/>
  <c r="B22" i="12"/>
  <c r="B21" i="12"/>
  <c r="B20" i="12"/>
  <c r="B19" i="12"/>
  <c r="B18" i="12"/>
  <c r="B17" i="12"/>
  <c r="F96" i="49" s="1"/>
  <c r="F82" i="49"/>
  <c r="B12" i="12"/>
  <c r="B24" i="12"/>
  <c r="B11" i="12"/>
  <c r="C42" i="8"/>
  <c r="C41" i="8"/>
  <c r="C40" i="8"/>
  <c r="C36" i="8"/>
  <c r="C37" i="8"/>
  <c r="C38" i="8"/>
  <c r="C39" i="8"/>
  <c r="C35" i="8"/>
  <c r="C33" i="8"/>
  <c r="C34" i="8"/>
  <c r="C32" i="8"/>
  <c r="C30" i="8"/>
  <c r="C29" i="8"/>
  <c r="C28" i="8"/>
  <c r="C27" i="8"/>
  <c r="C25" i="8"/>
  <c r="C24" i="8"/>
  <c r="C22" i="8"/>
  <c r="C21" i="8"/>
  <c r="C17" i="8"/>
  <c r="K27" i="15"/>
  <c r="I22" i="7"/>
  <c r="H20" i="7"/>
  <c r="J14" i="4"/>
  <c r="J16" i="4" s="1"/>
  <c r="C16" i="34"/>
  <c r="D16" i="34"/>
  <c r="C37" i="34"/>
  <c r="E37" i="34" s="1"/>
  <c r="C38" i="34"/>
  <c r="B38" i="34"/>
  <c r="E13" i="34"/>
  <c r="E49" i="34"/>
  <c r="B26" i="34"/>
  <c r="E26" i="34" s="1"/>
  <c r="D48" i="34"/>
  <c r="E48" i="34" s="1"/>
  <c r="D45" i="34"/>
  <c r="E45" i="34" s="1"/>
  <c r="B43" i="34"/>
  <c r="D41" i="34"/>
  <c r="E41"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J104" i="49"/>
  <c r="F94" i="49"/>
  <c r="J178" i="49"/>
  <c r="F81" i="49"/>
  <c r="J20" i="4"/>
  <c r="G163" i="49"/>
  <c r="J163" i="49" s="1"/>
  <c r="G55" i="49"/>
  <c r="J55" i="49" s="1"/>
  <c r="G157" i="49"/>
  <c r="J157" i="49" s="1"/>
  <c r="G26" i="49"/>
  <c r="J26" i="49" s="1"/>
  <c r="G24" i="50"/>
  <c r="G17" i="49"/>
  <c r="J17" i="49" s="1"/>
  <c r="J81" i="49"/>
  <c r="A8" i="50"/>
  <c r="A7" i="50"/>
  <c r="D12" i="3"/>
  <c r="C12" i="3"/>
  <c r="G8" i="35"/>
  <c r="C8" i="37" s="1"/>
  <c r="C8" i="38" s="1"/>
  <c r="C7" i="39" s="1"/>
  <c r="C7" i="40" s="1"/>
  <c r="C7" i="41" s="1"/>
  <c r="C7" i="42" s="1"/>
  <c r="C11" i="45" s="1"/>
  <c r="C10" i="47" s="1"/>
  <c r="C27" i="47" s="1"/>
  <c r="F8" i="35"/>
  <c r="B8" i="37" s="1"/>
  <c r="B8" i="38" s="1"/>
  <c r="G8" i="36"/>
  <c r="F8" i="36"/>
  <c r="G51" i="2"/>
  <c r="G6" i="25"/>
  <c r="F6" i="25"/>
  <c r="J37" i="20"/>
  <c r="E19" i="19"/>
  <c r="D19" i="19"/>
  <c r="C16" i="17"/>
  <c r="G26" i="2" s="1"/>
  <c r="C27" i="12"/>
  <c r="G17" i="2" s="1"/>
  <c r="G10" i="12"/>
  <c r="E32" i="11"/>
  <c r="D32" i="11"/>
  <c r="A6" i="5"/>
  <c r="H5" i="4" s="1"/>
  <c r="G150" i="49"/>
  <c r="J150" i="49" s="1"/>
  <c r="F150" i="49"/>
  <c r="G149" i="49"/>
  <c r="J149" i="49" s="1"/>
  <c r="G123" i="49"/>
  <c r="J123" i="49" s="1"/>
  <c r="F123" i="49"/>
  <c r="G112" i="49"/>
  <c r="J112" i="49" s="1"/>
  <c r="F112" i="49"/>
  <c r="G111" i="49"/>
  <c r="J111" i="49" s="1"/>
  <c r="F111" i="49"/>
  <c r="G35" i="49"/>
  <c r="J35" i="49" s="1"/>
  <c r="F35" i="49"/>
  <c r="T28" i="4"/>
  <c r="T26" i="4"/>
  <c r="G55" i="2"/>
  <c r="G55" i="50" s="1"/>
  <c r="F55" i="2"/>
  <c r="F52" i="2"/>
  <c r="G23" i="2"/>
  <c r="G23" i="50" s="1"/>
  <c r="E27" i="34"/>
  <c r="G50" i="2"/>
  <c r="D39" i="20"/>
  <c r="G41" i="2"/>
  <c r="G18" i="2"/>
  <c r="D54" i="11"/>
  <c r="K20" i="15"/>
  <c r="D37" i="5"/>
  <c r="G49" i="2"/>
  <c r="G15" i="25"/>
  <c r="G42" i="2" s="1"/>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H42" i="15" s="1"/>
  <c r="I41" i="15"/>
  <c r="J41" i="15"/>
  <c r="F25" i="15"/>
  <c r="L25" i="15" s="1"/>
  <c r="F37" i="15"/>
  <c r="L37" i="15" s="1"/>
  <c r="F39" i="15"/>
  <c r="L39" i="15" s="1"/>
  <c r="M41" i="15"/>
  <c r="G24" i="2" s="1"/>
  <c r="T22" i="4"/>
  <c r="R16" i="4"/>
  <c r="R25" i="4" s="1"/>
  <c r="R33" i="4" s="1"/>
  <c r="F16" i="4"/>
  <c r="F25" i="4" s="1"/>
  <c r="F33" i="4" s="1"/>
  <c r="E15" i="19"/>
  <c r="G32" i="2" s="1"/>
  <c r="G52" i="2"/>
  <c r="G52" i="50" s="1"/>
  <c r="G48" i="2"/>
  <c r="C23" i="47"/>
  <c r="E18" i="34"/>
  <c r="E21" i="34"/>
  <c r="E23" i="34"/>
  <c r="E32" i="34"/>
  <c r="E40" i="34"/>
  <c r="E44" i="34"/>
  <c r="E46" i="34"/>
  <c r="E47" i="34"/>
  <c r="A1" i="25"/>
  <c r="C9" i="42"/>
  <c r="C10" i="42" s="1"/>
  <c r="D33" i="3" s="1"/>
  <c r="B9" i="42"/>
  <c r="B10" i="42" s="1"/>
  <c r="C33" i="3" s="1"/>
  <c r="C12" i="41"/>
  <c r="D31" i="3" s="1"/>
  <c r="B12" i="41"/>
  <c r="C31" i="3" s="1"/>
  <c r="C15" i="40"/>
  <c r="D30" i="3" s="1"/>
  <c r="B15" i="40"/>
  <c r="C30" i="3" s="1"/>
  <c r="C11" i="39"/>
  <c r="D28" i="3" s="1"/>
  <c r="G92" i="49" s="1"/>
  <c r="J92" i="49" s="1"/>
  <c r="C16" i="38"/>
  <c r="D26" i="3" s="1"/>
  <c r="B16" i="38"/>
  <c r="C26" i="3" s="1"/>
  <c r="C16" i="37"/>
  <c r="D24" i="3" s="1"/>
  <c r="B16" i="37"/>
  <c r="C24" i="3" s="1"/>
  <c r="C11" i="29"/>
  <c r="G53" i="2" s="1"/>
  <c r="C11" i="26"/>
  <c r="G47" i="2" s="1"/>
  <c r="B11" i="26"/>
  <c r="F47" i="2" s="1"/>
  <c r="C17" i="24"/>
  <c r="G37" i="2" s="1"/>
  <c r="C14" i="23"/>
  <c r="G36" i="2" s="1"/>
  <c r="C12" i="22"/>
  <c r="G35" i="2" s="1"/>
  <c r="C15" i="21"/>
  <c r="G34" i="2" s="1"/>
  <c r="G34" i="50" s="1"/>
  <c r="B15" i="21"/>
  <c r="F34" i="2" s="1"/>
  <c r="J56" i="20"/>
  <c r="J55" i="20"/>
  <c r="D55" i="20"/>
  <c r="D54" i="20"/>
  <c r="J53" i="20"/>
  <c r="D53" i="20"/>
  <c r="J52" i="20"/>
  <c r="D52" i="20"/>
  <c r="J50" i="20"/>
  <c r="D50" i="20"/>
  <c r="J49" i="20"/>
  <c r="D49" i="20"/>
  <c r="J48" i="20"/>
  <c r="D48" i="20"/>
  <c r="J47" i="20"/>
  <c r="D47" i="20"/>
  <c r="J46" i="20"/>
  <c r="D46" i="20"/>
  <c r="J45" i="20"/>
  <c r="D45" i="20"/>
  <c r="J44" i="20"/>
  <c r="D44" i="20"/>
  <c r="J43" i="20"/>
  <c r="D43" i="20"/>
  <c r="J42" i="20"/>
  <c r="D42" i="20"/>
  <c r="J40" i="20"/>
  <c r="D40" i="20"/>
  <c r="K33" i="20"/>
  <c r="G33" i="2" s="1"/>
  <c r="D33" i="20"/>
  <c r="D32" i="20"/>
  <c r="D31" i="20"/>
  <c r="D30" i="20"/>
  <c r="J28" i="20"/>
  <c r="D28" i="20"/>
  <c r="J27" i="20"/>
  <c r="D27" i="20"/>
  <c r="J26" i="20"/>
  <c r="D26" i="20"/>
  <c r="J25" i="20"/>
  <c r="D25" i="20"/>
  <c r="J24" i="20"/>
  <c r="D24" i="20"/>
  <c r="J23" i="20"/>
  <c r="D23" i="20"/>
  <c r="J22" i="20"/>
  <c r="D22" i="20"/>
  <c r="J21" i="20"/>
  <c r="D21" i="20"/>
  <c r="J20" i="20"/>
  <c r="D20" i="20"/>
  <c r="J19" i="20"/>
  <c r="D19" i="20"/>
  <c r="D12" i="20"/>
  <c r="E24" i="19"/>
  <c r="D24" i="19"/>
  <c r="C23" i="19"/>
  <c r="C22" i="19"/>
  <c r="C21" i="19"/>
  <c r="C20" i="19"/>
  <c r="C14" i="19"/>
  <c r="C11" i="18"/>
  <c r="G27" i="2" s="1"/>
  <c r="G27" i="50" s="1"/>
  <c r="B11" i="18"/>
  <c r="F27" i="2" s="1"/>
  <c r="C17" i="16"/>
  <c r="B17" i="16"/>
  <c r="C13" i="16"/>
  <c r="B13" i="16"/>
  <c r="C9" i="16"/>
  <c r="B9" i="16"/>
  <c r="L18" i="14"/>
  <c r="K18" i="14"/>
  <c r="L17" i="14"/>
  <c r="K17" i="14"/>
  <c r="L16" i="14"/>
  <c r="K16" i="14"/>
  <c r="L15" i="14"/>
  <c r="K15" i="14"/>
  <c r="L14" i="14"/>
  <c r="K14" i="14"/>
  <c r="L13" i="14"/>
  <c r="K13" i="14"/>
  <c r="B8" i="14"/>
  <c r="F23" i="2" s="1"/>
  <c r="G15" i="12"/>
  <c r="G21" i="2" s="1"/>
  <c r="E54" i="11"/>
  <c r="G22" i="2" s="1"/>
  <c r="G22" i="50" s="1"/>
  <c r="F22" i="2"/>
  <c r="C19" i="10"/>
  <c r="G15" i="2" s="1"/>
  <c r="B19" i="10"/>
  <c r="F15" i="2" s="1"/>
  <c r="D45" i="8"/>
  <c r="G14" i="2" s="1"/>
  <c r="G25" i="4"/>
  <c r="D25" i="4"/>
  <c r="D33" i="4" s="1"/>
  <c r="D1" i="3"/>
  <c r="T20" i="4"/>
  <c r="D14" i="3"/>
  <c r="G18" i="49" s="1"/>
  <c r="J18" i="49" s="1"/>
  <c r="G14" i="35"/>
  <c r="D22" i="3" s="1"/>
  <c r="C26" i="33"/>
  <c r="D13" i="3" s="1"/>
  <c r="G64" i="49"/>
  <c r="J64" i="49" s="1"/>
  <c r="G202" i="49"/>
  <c r="F50" i="34"/>
  <c r="D16" i="3" s="1"/>
  <c r="G50" i="34"/>
  <c r="D17" i="3" s="1"/>
  <c r="H50" i="34"/>
  <c r="D18" i="3" s="1"/>
  <c r="G18" i="36"/>
  <c r="D19" i="3" s="1"/>
  <c r="F27" i="50" l="1"/>
  <c r="I27" i="50"/>
  <c r="F23" i="50"/>
  <c r="J23" i="50" s="1"/>
  <c r="I23" i="50"/>
  <c r="F15" i="50"/>
  <c r="I15" i="50"/>
  <c r="J15" i="50" s="1"/>
  <c r="F52" i="50"/>
  <c r="I52" i="50"/>
  <c r="F55" i="50"/>
  <c r="I55" i="50"/>
  <c r="F34" i="50"/>
  <c r="I34" i="50"/>
  <c r="H22" i="7"/>
  <c r="I24" i="7"/>
  <c r="F22" i="50"/>
  <c r="J22" i="50" s="1"/>
  <c r="I22" i="50"/>
  <c r="C19" i="16"/>
  <c r="G25" i="2" s="1"/>
  <c r="G25" i="50" s="1"/>
  <c r="F47" i="50"/>
  <c r="C33" i="4" s="1"/>
  <c r="I47" i="50"/>
  <c r="J47" i="50" s="1"/>
  <c r="F149" i="49"/>
  <c r="F152" i="49" s="1"/>
  <c r="B33" i="5" s="1"/>
  <c r="F50" i="50"/>
  <c r="I50" i="50"/>
  <c r="J50" i="50" s="1"/>
  <c r="F42" i="50"/>
  <c r="I42" i="50"/>
  <c r="D35" i="34"/>
  <c r="E35" i="34" s="1"/>
  <c r="C118" i="53"/>
  <c r="C119" i="53" s="1"/>
  <c r="C120" i="53" s="1"/>
  <c r="G54" i="50"/>
  <c r="J71" i="49"/>
  <c r="C38" i="5"/>
  <c r="J202" i="49"/>
  <c r="G196" i="49"/>
  <c r="J193" i="49"/>
  <c r="B19" i="16"/>
  <c r="F25" i="2" s="1"/>
  <c r="G41" i="49"/>
  <c r="J41" i="49" s="1"/>
  <c r="D164" i="54"/>
  <c r="C148" i="54"/>
  <c r="E147" i="54" s="1"/>
  <c r="D176" i="54"/>
  <c r="D67" i="54"/>
  <c r="D147" i="54"/>
  <c r="F53" i="49"/>
  <c r="C83" i="54"/>
  <c r="C45" i="8"/>
  <c r="F14" i="2" s="1"/>
  <c r="B7" i="39"/>
  <c r="B7" i="40" s="1"/>
  <c r="B7" i="41" s="1"/>
  <c r="B7" i="42" s="1"/>
  <c r="B11" i="45" s="1"/>
  <c r="B10" i="47" s="1"/>
  <c r="B27" i="47" s="1"/>
  <c r="J25" i="4"/>
  <c r="F139" i="49"/>
  <c r="F18" i="36"/>
  <c r="G137" i="49"/>
  <c r="G175" i="49"/>
  <c r="J175" i="49" s="1"/>
  <c r="G130" i="49"/>
  <c r="F19" i="49"/>
  <c r="G114" i="49"/>
  <c r="J114" i="49" s="1"/>
  <c r="G152" i="49"/>
  <c r="L24" i="4"/>
  <c r="P14" i="4"/>
  <c r="P16" i="4" s="1"/>
  <c r="C14" i="4"/>
  <c r="C16" i="4" s="1"/>
  <c r="C25" i="4" s="1"/>
  <c r="H14" i="4"/>
  <c r="H16" i="4" s="1"/>
  <c r="H25" i="4" s="1"/>
  <c r="G164" i="49"/>
  <c r="G158" i="49"/>
  <c r="G53" i="49"/>
  <c r="J53" i="49" s="1"/>
  <c r="G24" i="49"/>
  <c r="J24" i="49" s="1"/>
  <c r="G129" i="49"/>
  <c r="J129" i="49" s="1"/>
  <c r="G140" i="49"/>
  <c r="J140" i="49" s="1"/>
  <c r="G19" i="49"/>
  <c r="J19" i="49" s="1"/>
  <c r="G8" i="49"/>
  <c r="J8" i="49" s="1"/>
  <c r="C39" i="5"/>
  <c r="I50" i="34"/>
  <c r="I52" i="34" s="1"/>
  <c r="K52" i="34" s="1"/>
  <c r="E20" i="7"/>
  <c r="E24" i="7" s="1"/>
  <c r="D183" i="54"/>
  <c r="C187" i="54"/>
  <c r="C207" i="54" s="1"/>
  <c r="E207" i="54" s="1"/>
  <c r="D15" i="54"/>
  <c r="D180" i="54"/>
  <c r="F114" i="49"/>
  <c r="H43" i="50"/>
  <c r="G43" i="49"/>
  <c r="J43" i="49" s="1"/>
  <c r="H17" i="49"/>
  <c r="H54" i="50"/>
  <c r="H28" i="50"/>
  <c r="H19" i="50"/>
  <c r="H39" i="50"/>
  <c r="G181" i="49"/>
  <c r="J181" i="49" s="1"/>
  <c r="G179" i="49"/>
  <c r="J179" i="49" s="1"/>
  <c r="L14" i="4"/>
  <c r="L16" i="4" s="1"/>
  <c r="G106" i="49"/>
  <c r="J106" i="49" s="1"/>
  <c r="G43" i="50"/>
  <c r="P23" i="4"/>
  <c r="G39" i="50"/>
  <c r="F43" i="49"/>
  <c r="G28" i="50"/>
  <c r="F164" i="49"/>
  <c r="G44" i="49"/>
  <c r="J44" i="49" s="1"/>
  <c r="F104" i="49"/>
  <c r="F24" i="49"/>
  <c r="F158" i="49"/>
  <c r="G86" i="49"/>
  <c r="J86" i="49" s="1"/>
  <c r="E19" i="34"/>
  <c r="F202" i="49"/>
  <c r="B38" i="5" s="1"/>
  <c r="E25" i="34"/>
  <c r="E36" i="34"/>
  <c r="E22" i="34"/>
  <c r="E16" i="34"/>
  <c r="E14" i="34"/>
  <c r="E20" i="34"/>
  <c r="F14" i="35"/>
  <c r="C22" i="3" s="1"/>
  <c r="E43" i="34"/>
  <c r="E38" i="34"/>
  <c r="C50" i="34"/>
  <c r="C17" i="3" s="1"/>
  <c r="B50" i="34"/>
  <c r="G40" i="49"/>
  <c r="J40" i="49" s="1"/>
  <c r="G42" i="49"/>
  <c r="J42" i="49" s="1"/>
  <c r="D15" i="3"/>
  <c r="G9" i="49"/>
  <c r="J9" i="49" s="1"/>
  <c r="F98" i="49"/>
  <c r="F100" i="49" s="1"/>
  <c r="E55" i="20"/>
  <c r="F163" i="49" s="1"/>
  <c r="G54" i="2"/>
  <c r="G56" i="2" s="1"/>
  <c r="G43" i="2"/>
  <c r="G98" i="49"/>
  <c r="D205" i="54"/>
  <c r="F103" i="49"/>
  <c r="D155" i="54"/>
  <c r="D200" i="54"/>
  <c r="D105" i="54"/>
  <c r="D110" i="54"/>
  <c r="D168" i="54"/>
  <c r="C206" i="54"/>
  <c r="G39" i="2"/>
  <c r="D133" i="54"/>
  <c r="D159" i="54"/>
  <c r="B17" i="24"/>
  <c r="F37" i="2" s="1"/>
  <c r="B14" i="35"/>
  <c r="C21" i="3" s="1"/>
  <c r="D90" i="54"/>
  <c r="D126" i="54"/>
  <c r="H24" i="7"/>
  <c r="K41" i="15"/>
  <c r="L41" i="15"/>
  <c r="F41" i="15"/>
  <c r="G28" i="2"/>
  <c r="B41" i="15"/>
  <c r="F51" i="50"/>
  <c r="J51" i="50" s="1"/>
  <c r="D41" i="54"/>
  <c r="D53" i="54"/>
  <c r="D15" i="19"/>
  <c r="F32" i="2" s="1"/>
  <c r="B16" i="17"/>
  <c r="F26" i="2" s="1"/>
  <c r="C45" i="54"/>
  <c r="D100" i="54"/>
  <c r="D95" i="54"/>
  <c r="F49" i="50"/>
  <c r="J49" i="50" s="1"/>
  <c r="F38" i="2"/>
  <c r="F9" i="49"/>
  <c r="F15" i="12"/>
  <c r="F21" i="2" s="1"/>
  <c r="E33" i="20"/>
  <c r="F33" i="2" s="1"/>
  <c r="B27" i="12"/>
  <c r="F17" i="2" s="1"/>
  <c r="F86" i="49"/>
  <c r="G19" i="50"/>
  <c r="G10" i="49"/>
  <c r="J10" i="49" s="1"/>
  <c r="G19" i="2"/>
  <c r="F48" i="50"/>
  <c r="F20" i="36"/>
  <c r="D27" i="11"/>
  <c r="B12" i="22"/>
  <c r="F35" i="2" s="1"/>
  <c r="B14" i="23"/>
  <c r="F36" i="2" s="1"/>
  <c r="F25" i="50" l="1"/>
  <c r="I25" i="50"/>
  <c r="J52" i="50"/>
  <c r="J55" i="50"/>
  <c r="J34" i="50"/>
  <c r="J27" i="50"/>
  <c r="J33" i="4"/>
  <c r="F174" i="49"/>
  <c r="J42" i="50"/>
  <c r="F14" i="50"/>
  <c r="I14" i="50"/>
  <c r="F37" i="50"/>
  <c r="I37" i="50"/>
  <c r="F32" i="50"/>
  <c r="I32" i="50"/>
  <c r="H24" i="49" s="1"/>
  <c r="F26" i="50"/>
  <c r="I26" i="50"/>
  <c r="F38" i="50"/>
  <c r="I38" i="50"/>
  <c r="F21" i="50"/>
  <c r="I21" i="50"/>
  <c r="F33" i="50"/>
  <c r="I33" i="50"/>
  <c r="F17" i="50"/>
  <c r="I17" i="50"/>
  <c r="H33" i="4"/>
  <c r="J48" i="50"/>
  <c r="F35" i="50"/>
  <c r="I35" i="50"/>
  <c r="F36" i="50"/>
  <c r="I36" i="50"/>
  <c r="F41" i="49"/>
  <c r="E513" i="54"/>
  <c r="F175" i="49"/>
  <c r="L29" i="4"/>
  <c r="F204" i="54"/>
  <c r="G100" i="49"/>
  <c r="J100" i="49" s="1"/>
  <c r="J98" i="49"/>
  <c r="C33" i="5"/>
  <c r="J152" i="49"/>
  <c r="F129" i="49"/>
  <c r="J130" i="49"/>
  <c r="G160" i="49"/>
  <c r="J160" i="49" s="1"/>
  <c r="J158" i="49"/>
  <c r="F140" i="49"/>
  <c r="J137" i="49"/>
  <c r="G166" i="49"/>
  <c r="J166" i="49" s="1"/>
  <c r="J164" i="49"/>
  <c r="C17" i="5"/>
  <c r="J196" i="49"/>
  <c r="G46" i="49"/>
  <c r="J46" i="49" s="1"/>
  <c r="P25" i="4"/>
  <c r="G142" i="49"/>
  <c r="G54" i="49"/>
  <c r="J54" i="49" s="1"/>
  <c r="G132" i="49"/>
  <c r="G29" i="2"/>
  <c r="F181" i="49"/>
  <c r="F180" i="49"/>
  <c r="G21" i="49"/>
  <c r="J21" i="49" s="1"/>
  <c r="N25" i="4"/>
  <c r="L23" i="4"/>
  <c r="L25" i="4" s="1"/>
  <c r="H56" i="50"/>
  <c r="H45" i="50"/>
  <c r="I55" i="34"/>
  <c r="I56" i="34" s="1"/>
  <c r="I57" i="34" s="1"/>
  <c r="D50" i="34"/>
  <c r="F40" i="49" s="1"/>
  <c r="B9" i="13"/>
  <c r="B14" i="31" s="1"/>
  <c r="B12" i="31" s="1"/>
  <c r="D45" i="54"/>
  <c r="E192" i="51"/>
  <c r="E193" i="51" s="1"/>
  <c r="G56" i="50"/>
  <c r="D273" i="51"/>
  <c r="G73" i="49"/>
  <c r="H29" i="50"/>
  <c r="T14" i="4"/>
  <c r="G29" i="50"/>
  <c r="G45" i="50"/>
  <c r="F106" i="49"/>
  <c r="B19" i="5" s="1"/>
  <c r="F69" i="49"/>
  <c r="F166" i="49"/>
  <c r="D20" i="3"/>
  <c r="D23" i="3" s="1"/>
  <c r="D25" i="3" s="1"/>
  <c r="D27" i="3" s="1"/>
  <c r="D29" i="3" s="1"/>
  <c r="D32" i="3" s="1"/>
  <c r="G172" i="49" s="1"/>
  <c r="C19" i="3"/>
  <c r="E50" i="34"/>
  <c r="E54" i="34" s="1"/>
  <c r="C16" i="3"/>
  <c r="F42" i="49"/>
  <c r="D206" i="54"/>
  <c r="L42" i="15"/>
  <c r="D187" i="54"/>
  <c r="D207" i="54" s="1"/>
  <c r="G45" i="2"/>
  <c r="G57" i="2" s="1"/>
  <c r="F41" i="2"/>
  <c r="F64" i="49"/>
  <c r="F157" i="49"/>
  <c r="F160" i="49" s="1"/>
  <c r="B29" i="33"/>
  <c r="C13" i="3"/>
  <c r="C15" i="3" s="1"/>
  <c r="C149" i="54"/>
  <c r="E149" i="54" s="1"/>
  <c r="D83" i="54"/>
  <c r="D148" i="54"/>
  <c r="F26" i="49"/>
  <c r="F24" i="2"/>
  <c r="F130" i="49"/>
  <c r="N31" i="4"/>
  <c r="N33" i="4"/>
  <c r="L33" i="4"/>
  <c r="F71" i="49"/>
  <c r="H17" i="11"/>
  <c r="H21" i="11" s="1"/>
  <c r="L23" i="11" s="1"/>
  <c r="F8" i="49"/>
  <c r="G12" i="49"/>
  <c r="J12" i="49" s="1"/>
  <c r="D20" i="7"/>
  <c r="D24" i="7" s="1"/>
  <c r="F16" i="2"/>
  <c r="I16" i="50" s="1"/>
  <c r="F39" i="2"/>
  <c r="I39" i="50" s="1"/>
  <c r="J25" i="50" l="1"/>
  <c r="F28" i="2"/>
  <c r="I28" i="50" s="1"/>
  <c r="I24" i="50"/>
  <c r="F44" i="49"/>
  <c r="F46" i="49" s="1"/>
  <c r="F39" i="50"/>
  <c r="J39" i="50" s="1"/>
  <c r="J14" i="50"/>
  <c r="J37" i="50"/>
  <c r="J32" i="50"/>
  <c r="J26" i="50"/>
  <c r="J38" i="50"/>
  <c r="J21" i="50"/>
  <c r="J33" i="50"/>
  <c r="J17" i="50"/>
  <c r="J35" i="50"/>
  <c r="J36" i="50"/>
  <c r="F43" i="2"/>
  <c r="I41" i="50"/>
  <c r="F132" i="49"/>
  <c r="B28" i="5" s="1"/>
  <c r="G58" i="50"/>
  <c r="J58" i="50" s="1"/>
  <c r="F54" i="49"/>
  <c r="F57" i="49" s="1"/>
  <c r="H58" i="50"/>
  <c r="C19" i="5"/>
  <c r="C32" i="5"/>
  <c r="C28" i="5"/>
  <c r="J132" i="49"/>
  <c r="C23" i="5"/>
  <c r="J142" i="49"/>
  <c r="C16" i="5"/>
  <c r="J73" i="49"/>
  <c r="G58" i="2"/>
  <c r="G57" i="49"/>
  <c r="J57" i="49" s="1"/>
  <c r="G173" i="49"/>
  <c r="J172" i="49"/>
  <c r="U14" i="4"/>
  <c r="G25" i="49"/>
  <c r="J25" i="49" s="1"/>
  <c r="T25" i="4"/>
  <c r="U25" i="4" s="1"/>
  <c r="T23" i="4"/>
  <c r="H57" i="50"/>
  <c r="C14" i="5"/>
  <c r="C18" i="3"/>
  <c r="C20" i="3" s="1"/>
  <c r="B15" i="13"/>
  <c r="F18" i="2" s="1"/>
  <c r="B32" i="5"/>
  <c r="G57" i="50"/>
  <c r="T16" i="4"/>
  <c r="F73" i="49"/>
  <c r="B16" i="5" s="1"/>
  <c r="E52" i="34"/>
  <c r="E55" i="34"/>
  <c r="E56" i="34" s="1"/>
  <c r="F41" i="50"/>
  <c r="D149" i="54"/>
  <c r="D208" i="54" s="1"/>
  <c r="C208" i="54"/>
  <c r="E208" i="54" s="1"/>
  <c r="F24" i="50"/>
  <c r="F137" i="49"/>
  <c r="F142" i="49" s="1"/>
  <c r="B23" i="5" s="1"/>
  <c r="T29" i="4"/>
  <c r="F16" i="50"/>
  <c r="J16" i="50" s="1"/>
  <c r="F10" i="49"/>
  <c r="E209" i="54" l="1"/>
  <c r="F28" i="50"/>
  <c r="J28" i="50" s="1"/>
  <c r="J24" i="50"/>
  <c r="I43" i="50"/>
  <c r="F45" i="2"/>
  <c r="F18" i="50"/>
  <c r="F19" i="50" s="1"/>
  <c r="I18" i="50"/>
  <c r="F43" i="50"/>
  <c r="J41" i="50"/>
  <c r="B29" i="5"/>
  <c r="J173" i="49"/>
  <c r="G177" i="49"/>
  <c r="C309" i="54"/>
  <c r="E309" i="54" s="1"/>
  <c r="D309" i="54"/>
  <c r="C29" i="5"/>
  <c r="F17" i="49"/>
  <c r="F21" i="49" s="1"/>
  <c r="F25" i="49" s="1"/>
  <c r="F28" i="49" s="1"/>
  <c r="B15" i="5" s="1"/>
  <c r="G28" i="49"/>
  <c r="F19" i="2"/>
  <c r="I19" i="50" s="1"/>
  <c r="C23" i="3"/>
  <c r="C25" i="3" s="1"/>
  <c r="C27" i="3" s="1"/>
  <c r="C29" i="3" s="1"/>
  <c r="C32" i="3" s="1"/>
  <c r="C35" i="3" s="1"/>
  <c r="F12" i="49"/>
  <c r="B14" i="5" s="1"/>
  <c r="J18" i="50" l="1"/>
  <c r="I45" i="50"/>
  <c r="E278" i="54"/>
  <c r="J43" i="50"/>
  <c r="F45" i="50"/>
  <c r="F29" i="50"/>
  <c r="J19" i="50"/>
  <c r="D652" i="54"/>
  <c r="E296" i="54"/>
  <c r="B10" i="29"/>
  <c r="F173" i="49" s="1"/>
  <c r="F177" i="49" s="1"/>
  <c r="C15" i="5"/>
  <c r="J28" i="49"/>
  <c r="F178" i="49"/>
  <c r="C652" i="54"/>
  <c r="E204" i="54"/>
  <c r="F29" i="2"/>
  <c r="J177" i="49"/>
  <c r="F179" i="49"/>
  <c r="B20" i="5"/>
  <c r="J45" i="50" l="1"/>
  <c r="E210" i="54"/>
  <c r="I29" i="50"/>
  <c r="J29" i="50" s="1"/>
  <c r="B11" i="29"/>
  <c r="F53" i="2" s="1"/>
  <c r="C20" i="5"/>
  <c r="E205" i="54"/>
  <c r="G184" i="49"/>
  <c r="J184" i="49" s="1"/>
  <c r="F54" i="2" l="1"/>
  <c r="I53" i="50"/>
  <c r="I60" i="50" s="1"/>
  <c r="F53" i="50"/>
  <c r="F172" i="49"/>
  <c r="F184" i="49" s="1"/>
  <c r="B34" i="5" s="1"/>
  <c r="B35" i="5" s="1"/>
  <c r="B37" i="5" s="1"/>
  <c r="C34" i="5"/>
  <c r="J53" i="50" l="1"/>
  <c r="I54" i="50"/>
  <c r="F54" i="50"/>
  <c r="F56" i="2"/>
  <c r="F62" i="50"/>
  <c r="G60" i="50"/>
  <c r="C35" i="5"/>
  <c r="P33" i="4"/>
  <c r="P31" i="4" s="1"/>
  <c r="T31" i="4" s="1"/>
  <c r="F57" i="2" l="1"/>
  <c r="I56" i="50"/>
  <c r="F56" i="50"/>
  <c r="J54" i="50"/>
  <c r="C37" i="5"/>
  <c r="T33" i="4"/>
  <c r="I57" i="50" l="1"/>
  <c r="F58" i="2"/>
  <c r="U33" i="4"/>
  <c r="J56" i="50"/>
  <c r="F60" i="50"/>
  <c r="F57" i="50"/>
  <c r="F58" i="50"/>
  <c r="C41" i="5"/>
  <c r="J57" i="50" l="1"/>
  <c r="C42" i="5"/>
  <c r="B39" i="5"/>
  <c r="B41" i="5" s="1"/>
  <c r="B4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<sst xmlns="http://schemas.openxmlformats.org/spreadsheetml/2006/main" count="5958" uniqueCount="2423">
  <si>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</si>
  <si>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</si>
  <si>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</si>
  <si>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</si>
  <si>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</si>
  <si>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</si>
  <si>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</si>
  <si>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</si>
  <si>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</si>
  <si>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</si>
  <si>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</si>
  <si>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</si>
  <si>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</si>
  <si>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</si>
  <si>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</si>
  <si>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</si>
  <si>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</si>
  <si>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</si>
  <si>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</si>
  <si>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</si>
  <si>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</si>
  <si>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</si>
  <si>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</si>
  <si>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</si>
  <si>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</si>
  <si>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</si>
  <si>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</si>
  <si>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</si>
  <si>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</si>
  <si>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</si>
  <si>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</si>
  <si>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</si>
  <si>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</si>
  <si>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</si>
  <si>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</si>
  <si>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</si>
  <si>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</si>
  <si>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</si>
  <si>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</si>
  <si>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</si>
  <si>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</si>
  <si>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</si>
  <si>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</si>
  <si>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</si>
  <si>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</si>
  <si>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</si>
  <si>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</si>
  <si>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</si>
  <si>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</si>
  <si>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</si>
  <si>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</si>
  <si>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</si>
  <si>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</si>
  <si>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</si>
  <si>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</si>
  <si>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</si>
  <si>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</si>
  <si>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</si>
  <si>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</si>
  <si>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</si>
  <si>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</si>
  <si>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</si>
  <si>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</si>
  <si>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</si>
  <si>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</si>
  <si>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</si>
  <si>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</si>
  <si>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</si>
  <si>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</si>
  <si>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</si>
  <si>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</si>
  <si>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</si>
  <si>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</si>
  <si>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</si>
  <si>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</si>
  <si>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</si>
  <si>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</si>
  <si>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</si>
  <si>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</si>
  <si>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</si>
  <si>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</si>
  <si>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</si>
  <si>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</si>
  <si>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</si>
  <si>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</si>
  <si>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</si>
  <si>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</si>
  <si>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</si>
  <si>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</si>
  <si>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</si>
  <si>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</si>
  <si>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</si>
  <si>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</si>
  <si>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</si>
  <si>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</si>
  <si>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</si>
  <si>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</si>
  <si>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</si>
  <si>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</si>
  <si>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</si>
  <si>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</si>
  <si>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</si>
  <si>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</si>
  <si>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</si>
  <si>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</si>
  <si>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</si>
  <si>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</si>
  <si>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</si>
  <si>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</si>
  <si>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</si>
  <si>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</si>
  <si>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</si>
  <si>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</si>
  <si>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</si>
  <si>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</si>
  <si>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</si>
  <si>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</si>
  <si>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</si>
  <si>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</si>
  <si>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</si>
  <si>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</si>
  <si>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</si>
  <si>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</si>
  <si>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</si>
  <si>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</si>
  <si>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</si>
  <si>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</si>
  <si>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</si>
  <si>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</si>
  <si>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</si>
  <si>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</si>
  <si>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</si>
  <si>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</si>
  <si>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</si>
  <si>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</si>
  <si>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</si>
  <si>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</si>
  <si>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</si>
  <si>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</si>
  <si>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</si>
  <si>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</si>
  <si>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</si>
  <si>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</si>
  <si>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</si>
  <si>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</si>
  <si>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</si>
  <si>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</si>
  <si>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</si>
  <si>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</si>
  <si>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</si>
  <si>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</si>
  <si>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</si>
  <si>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</si>
  <si>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</si>
  <si>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</si>
  <si>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</si>
  <si>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</si>
  <si>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</si>
  <si>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</si>
  <si>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</si>
  <si>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</si>
  <si>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</si>
  <si>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</si>
  <si>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</si>
  <si>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</si>
  <si>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</si>
  <si>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</si>
  <si>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</si>
  <si>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</si>
  <si>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</si>
  <si>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</si>
  <si>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</si>
  <si>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</si>
  <si>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</si>
  <si>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</si>
  <si>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</si>
  <si>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</si>
  <si>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</si>
  <si>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</si>
  <si>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</si>
  <si>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</si>
  <si>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</si>
  <si>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</si>
  <si>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</si>
  <si>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</si>
  <si>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</si>
  <si>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</si>
  <si>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</si>
  <si>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</si>
  <si>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</si>
  <si>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</si>
  <si>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</si>
  <si>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</si>
  <si>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</si>
  <si>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</si>
  <si>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</si>
  <si>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</si>
  <si>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</si>
  <si>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</si>
  <si>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</si>
  <si>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</si>
  <si>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</si>
  <si>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</si>
  <si>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</si>
  <si>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</si>
  <si>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</si>
  <si>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</si>
  <si>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</si>
  <si>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</si>
  <si>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</si>
  <si>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</si>
  <si>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</si>
  <si>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</si>
  <si>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</si>
  <si>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</si>
  <si>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</si>
  <si>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</si>
  <si>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</si>
  <si>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</si>
  <si>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</si>
  <si>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</si>
  <si>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</si>
  <si>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</si>
  <si>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</si>
  <si>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</si>
  <si>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</si>
  <si>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</si>
  <si>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</si>
  <si>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</si>
  <si>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</si>
  <si>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</si>
  <si>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</si>
  <si>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</si>
  <si>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</si>
  <si>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</si>
  <si>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</si>
  <si>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</si>
  <si>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</si>
  <si>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</si>
  <si>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</si>
  <si>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</si>
  <si>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</si>
  <si>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</si>
  <si>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</si>
  <si>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</si>
  <si>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</si>
  <si>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</si>
  <si>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</si>
  <si>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</si>
  <si>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</si>
  <si>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</si>
  <si>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</si>
  <si>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</si>
  <si>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</si>
  <si>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</si>
  <si>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</si>
  <si>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</si>
  <si>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</si>
  <si>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</si>
  <si>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</si>
  <si>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</si>
  <si>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</si>
  <si>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</si>
  <si>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</si>
  <si>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</si>
  <si>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</si>
  <si>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</si>
  <si>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</si>
  <si>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</si>
  <si>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</si>
  <si>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</si>
  <si>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</si>
  <si>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</si>
  <si>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</si>
  <si>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</si>
  <si>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</si>
  <si>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</si>
  <si>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</si>
  <si>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</si>
  <si>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</si>
  <si>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</si>
  <si>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</si>
  <si>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</si>
  <si>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</si>
  <si>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</si>
  <si>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</si>
  <si>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</si>
  <si>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</si>
  <si>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</si>
  <si>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</si>
  <si>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</si>
  <si>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</si>
  <si>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</si>
  <si>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</si>
  <si>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</si>
  <si>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</si>
  <si>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</si>
  <si>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</si>
  <si>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</si>
  <si>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</si>
  <si>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</si>
  <si>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</si>
  <si>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</si>
  <si>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</si>
  <si>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</si>
  <si>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</si>
  <si>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</si>
  <si>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</si>
  <si>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</si>
  <si>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</si>
  <si>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</si>
  <si>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</si>
  <si>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</si>
  <si>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</si>
  <si>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</si>
  <si>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</si>
  <si>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</si>
  <si>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</si>
  <si>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</si>
  <si>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</si>
  <si>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</si>
  <si>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</si>
  <si>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</si>
  <si>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</si>
  <si>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</si>
  <si>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</si>
  <si>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</si>
  <si>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</si>
  <si>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</si>
  <si>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</si>
  <si>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</si>
  <si>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</si>
  <si>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</si>
  <si>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</si>
  <si>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</si>
  <si>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</si>
  <si>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</si>
  <si>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</si>
  <si>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</si>
  <si>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</si>
  <si>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</si>
  <si>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</si>
  <si>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</si>
  <si>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</si>
  <si>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</si>
  <si>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</si>
  <si>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</si>
  <si>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</si>
  <si>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</si>
  <si>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</si>
  <si>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</si>
  <si>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</si>
  <si>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</si>
  <si>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</si>
  <si>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</si>
  <si>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</si>
  <si>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</si>
  <si>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</si>
  <si>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</si>
  <si>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</si>
  <si>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</si>
  <si>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</si>
  <si>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</si>
  <si>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</si>
  <si>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</si>
  <si>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</si>
  <si>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</si>
  <si>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</si>
  <si>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</si>
  <si>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</si>
  <si>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</si>
  <si>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</si>
  <si>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</si>
  <si>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</si>
  <si>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</si>
  <si>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</si>
  <si>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</si>
  <si>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</si>
  <si>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</si>
  <si>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</si>
  <si>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</si>
  <si>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</si>
  <si>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</si>
  <si>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</si>
  <si>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</si>
  <si>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</si>
  <si>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</si>
  <si>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</si>
  <si>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</si>
  <si>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</si>
  <si>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</si>
  <si>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</si>
  <si>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</si>
  <si>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</si>
  <si>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</si>
  <si>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</si>
  <si>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</si>
  <si>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</si>
  <si>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</si>
  <si>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</si>
  <si>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</si>
  <si>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</si>
  <si>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</si>
  <si>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</si>
  <si>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</si>
  <si>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</si>
  <si>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</si>
  <si>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</si>
  <si>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</si>
  <si>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</si>
  <si>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</si>
  <si>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</si>
  <si>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</si>
  <si>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</si>
  <si>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</si>
  <si>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</si>
  <si>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</si>
  <si>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</si>
  <si>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</si>
  <si>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</si>
  <si>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</si>
  <si>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</si>
  <si>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</si>
  <si>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</si>
  <si>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</si>
  <si>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</si>
  <si>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</si>
  <si>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</si>
  <si>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</si>
  <si>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</si>
  <si>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</si>
  <si>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</si>
  <si>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</si>
  <si>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</si>
  <si>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</si>
  <si>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</si>
  <si>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</si>
  <si>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</si>
  <si>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</si>
  <si>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</si>
  <si>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</si>
  <si>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</si>
  <si>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</si>
  <si>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</si>
  <si>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</si>
  <si>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</si>
  <si>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</si>
  <si>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</si>
  <si>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</si>
  <si>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</si>
  <si>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</si>
  <si>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</si>
  <si>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</si>
  <si>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</si>
  <si>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</si>
  <si>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</si>
  <si>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</si>
  <si>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</si>
  <si>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</si>
  <si>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</si>
  <si>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</si>
  <si>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</si>
  <si>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</si>
  <si>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</si>
  <si>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</si>
  <si>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</si>
  <si>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</si>
  <si>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</si>
  <si>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</si>
  <si>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</si>
  <si>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</si>
  <si>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</si>
  <si>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</si>
  <si>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</si>
  <si>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</si>
  <si>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</si>
  <si>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</si>
  <si>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</si>
  <si>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</si>
  <si>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</si>
  <si>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</si>
  <si>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</si>
  <si>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</si>
  <si>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</si>
  <si>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</si>
  <si>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</si>
  <si>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</si>
  <si>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</si>
  <si>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</si>
  <si>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</si>
  <si>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</si>
  <si>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</si>
  <si>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</si>
  <si>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</si>
  <si>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</si>
  <si>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</si>
  <si>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</si>
  <si>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</si>
  <si>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</si>
  <si>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</si>
  <si>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</si>
  <si>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</si>
  <si>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</si>
  <si>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</si>
  <si>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</si>
  <si>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</si>
  <si>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</si>
  <si>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</si>
  <si>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</si>
  <si>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</si>
  <si>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</si>
  <si>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</si>
  <si>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</si>
  <si>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</si>
  <si>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</si>
  <si>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</si>
  <si>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</si>
  <si>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</si>
  <si>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</si>
  <si>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</si>
  <si>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</si>
  <si>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</si>
  <si>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</si>
  <si>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</si>
  <si>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</si>
  <si>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</si>
  <si>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</si>
  <si>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</si>
  <si>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</si>
  <si>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</si>
  <si>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</si>
  <si>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</si>
  <si>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</si>
  <si>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</si>
  <si>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</si>
  <si>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</si>
  <si>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</si>
  <si>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</si>
  <si>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</si>
  <si>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</si>
  <si>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</si>
  <si>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</si>
  <si>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</si>
  <si>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</si>
  <si>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</si>
  <si>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</si>
  <si>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</si>
  <si>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</si>
  <si>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</si>
  <si>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</si>
  <si>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</si>
  <si>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</si>
  <si>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</si>
  <si>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</si>
  <si>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</si>
  <si>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</si>
  <si>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</si>
  <si>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</si>
  <si>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</si>
  <si>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</si>
  <si>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</si>
  <si>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</si>
  <si>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</si>
  <si>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</si>
  <si>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</si>
  <si>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</si>
  <si>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</si>
  <si>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</si>
  <si>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</si>
  <si>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</si>
  <si>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</si>
  <si>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</si>
  <si>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</si>
  <si>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</si>
  <si>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</si>
  <si>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</si>
  <si>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</si>
  <si>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</si>
  <si>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</si>
  <si>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</si>
  <si>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</si>
  <si>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</si>
  <si>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</si>
  <si>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</si>
  <si>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</si>
  <si>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</si>
  <si>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</si>
  <si>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</si>
  <si>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</si>
  <si>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</si>
  <si>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</si>
  <si>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</si>
  <si>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</si>
  <si>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</si>
  <si>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</si>
  <si>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</si>
  <si>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</si>
  <si>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</si>
  <si>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</si>
  <si>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</si>
  <si>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</si>
  <si>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</si>
  <si>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</si>
  <si>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</si>
  <si>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</si>
  <si>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</si>
  <si>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</si>
  <si>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</si>
  <si>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</si>
  <si>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</si>
  <si>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</si>
  <si>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</si>
  <si>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</si>
  <si>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</si>
  <si>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</si>
  <si>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</si>
  <si>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</si>
  <si>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</si>
  <si>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</si>
  <si>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</si>
  <si>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</si>
  <si>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</si>
  <si>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</si>
  <si>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</si>
  <si>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</si>
  <si>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</si>
  <si>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</si>
  <si>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</si>
  <si>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</si>
  <si>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</si>
  <si>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</si>
  <si>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</si>
  <si>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</si>
  <si>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</si>
  <si>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</si>
  <si>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</si>
  <si>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</si>
  <si>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</si>
  <si>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</si>
  <si>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</si>
  <si>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</si>
  <si>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</si>
  <si>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</si>
  <si>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</si>
  <si>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</si>
  <si>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</si>
  <si>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</si>
  <si>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</si>
  <si>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</si>
  <si>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</si>
  <si>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</si>
  <si>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</si>
  <si>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</si>
  <si>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</si>
  <si>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</si>
  <si>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</si>
  <si>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</si>
  <si>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</si>
  <si>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</si>
  <si>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</si>
  <si>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</si>
  <si>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</si>
  <si>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</si>
  <si>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</si>
  <si>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</si>
  <si>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</si>
  <si>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</si>
  <si>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</si>
  <si>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</si>
  <si>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</si>
  <si>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</si>
  <si>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</si>
  <si>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</si>
  <si>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</si>
  <si>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</si>
  <si>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</si>
  <si>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</si>
  <si>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</si>
  <si>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</si>
  <si>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</si>
  <si>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</si>
  <si>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</si>
  <si>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</si>
  <si>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</si>
  <si>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</si>
  <si>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</si>
  <si>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</si>
  <si>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</si>
  <si>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</si>
  <si>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</si>
  <si>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</si>
  <si>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</si>
  <si>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</si>
  <si>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</si>
  <si>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</si>
  <si>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</si>
  <si>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</si>
  <si>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</si>
  <si>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</si>
  <si>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</si>
  <si>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</si>
  <si>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</si>
  <si>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</si>
  <si>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</si>
  <si>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</si>
  <si>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</si>
  <si>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</si>
  <si>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</si>
  <si>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</si>
  <si>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</si>
  <si>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</si>
  <si>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</si>
  <si>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</si>
  <si>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</si>
  <si>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</si>
  <si>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</si>
  <si>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</si>
  <si>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</si>
  <si>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</si>
  <si>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</si>
  <si>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</si>
  <si>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</si>
  <si>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</si>
  <si>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</si>
  <si>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</si>
  <si>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</si>
  <si>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</si>
  <si>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</si>
  <si>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</si>
  <si>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</si>
  <si>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</si>
  <si>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</si>
  <si>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</si>
  <si>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</si>
  <si>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</si>
  <si>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</si>
  <si>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</si>
  <si>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</si>
  <si>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</si>
  <si>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</si>
  <si>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</si>
  <si>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</si>
  <si>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</si>
  <si>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</si>
  <si>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</si>
  <si>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</si>
  <si>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</si>
  <si>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</si>
  <si>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</si>
  <si>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</si>
  <si>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</si>
  <si>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</si>
  <si>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</si>
  <si>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</si>
  <si>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</si>
  <si>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</si>
  <si>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</si>
  <si>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</si>
  <si>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</si>
  <si>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</si>
  <si>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</si>
  <si>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</si>
  <si>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</si>
  <si>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</si>
  <si>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</si>
  <si>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</si>
  <si>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</si>
  <si>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</si>
  <si>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</si>
  <si>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</si>
  <si>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</si>
  <si>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</si>
  <si>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</si>
  <si>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</si>
  <si>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</si>
  <si>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</si>
  <si>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</si>
  <si>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</si>
  <si>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</si>
  <si>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</si>
  <si>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</si>
  <si>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</si>
  <si>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</si>
  <si>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</si>
  <si>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</si>
  <si>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</si>
  <si>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</si>
  <si>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</si>
  <si>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</si>
  <si>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</si>
  <si>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</si>
  <si>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</si>
  <si>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</si>
  <si>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</si>
  <si>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</si>
  <si>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</si>
  <si>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</si>
  <si>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</si>
  <si>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</si>
  <si>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</si>
  <si>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</si>
  <si>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</si>
  <si>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</si>
  <si>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</si>
  <si>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</si>
  <si>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</si>
  <si>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</si>
  <si>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</si>
  <si>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</si>
  <si>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</si>
  <si>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</si>
  <si>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</si>
  <si>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</si>
  <si>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</si>
  <si>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</si>
  <si>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</si>
  <si>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</si>
  <si>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</si>
  <si>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</si>
  <si>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</si>
  <si>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</si>
  <si>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</si>
  <si>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</si>
  <si>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</si>
  <si>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</si>
  <si>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</si>
  <si>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</si>
  <si>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</si>
  <si>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</si>
  <si>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</si>
  <si>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</si>
  <si>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</si>
  <si>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</si>
  <si>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</si>
  <si>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</si>
  <si>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</si>
  <si>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</si>
  <si>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</si>
  <si>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</si>
  <si>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</si>
  <si>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</si>
  <si>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</si>
  <si>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</si>
  <si>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</si>
  <si>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</si>
  <si>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</si>
  <si>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</si>
  <si>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</si>
  <si>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</si>
  <si>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</si>
  <si>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</si>
  <si>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</si>
  <si>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</si>
  <si>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</si>
  <si>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</si>
  <si>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</si>
  <si>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</si>
  <si>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</si>
  <si>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</si>
  <si>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</si>
  <si>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</si>
  <si>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</si>
  <si>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</si>
  <si>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</si>
  <si>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</si>
  <si>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</si>
  <si>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</si>
  <si>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</si>
  <si>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</si>
  <si>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</si>
  <si>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</si>
  <si>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</si>
  <si>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</si>
  <si>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</si>
  <si>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</si>
  <si>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</si>
  <si>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</si>
  <si>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</si>
  <si>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</si>
  <si>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</si>
  <si>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</si>
  <si>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</si>
  <si>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</si>
  <si>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</si>
  <si>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</si>
  <si>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</si>
  <si>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</si>
  <si>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</si>
  <si>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</si>
  <si>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</si>
  <si>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</si>
  <si>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</si>
  <si>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</si>
  <si>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</si>
  <si>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</si>
  <si>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</si>
  <si>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</si>
  <si>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</si>
  <si>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</si>
  <si>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</si>
  <si>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</si>
  <si>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</si>
  <si>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</si>
  <si>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</si>
  <si>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</si>
  <si>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</si>
  <si>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</si>
  <si>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</si>
  <si>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</si>
  <si>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</si>
  <si>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</si>
  <si>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</si>
  <si>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</si>
  <si>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</si>
  <si>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</si>
  <si>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</si>
  <si>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</si>
  <si>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</si>
  <si>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</si>
  <si>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</si>
  <si>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</si>
  <si>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</si>
  <si>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</si>
  <si>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</si>
  <si>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</si>
  <si>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</si>
  <si>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</si>
  <si>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</si>
  <si>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</si>
  <si>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</si>
  <si>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</si>
  <si>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</si>
  <si>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</si>
  <si>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</si>
  <si>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</si>
  <si>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</si>
  <si>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</si>
  <si>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</si>
  <si>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</si>
  <si>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</si>
  <si>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Banco Continental  Cta. Cte. Gs 01-00817720</t>
  </si>
  <si>
    <t>Itau  Cta. Cte. Gs 00055675/2</t>
  </si>
  <si>
    <t>Sudameris Bank Cta. Cte. Gs. 10 166711/2</t>
  </si>
  <si>
    <t>Interfisa  Cta. Cte. Gs. 5-0001125</t>
  </si>
  <si>
    <t>Banco Basa  Cta. Cte. Gs. 210000237/3</t>
  </si>
  <si>
    <t>Itau Cta.Cte. U$05001313/1</t>
  </si>
  <si>
    <t>Sudameris Bank Cta.Cte. U$S 10 166711/2</t>
  </si>
  <si>
    <t>Bco Continental Cta.Cte. U$01-83074130</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</si>
  <si>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</si>
  <si>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</si>
  <si>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</si>
  <si>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</si>
  <si>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</si>
  <si>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</si>
  <si>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</si>
  <si>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</si>
  <si>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</si>
  <si>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</si>
  <si>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</si>
  <si>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</si>
  <si>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</si>
  <si>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</si>
  <si>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</si>
  <si>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</si>
  <si>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</si>
  <si>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</si>
  <si>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</si>
  <si>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</si>
  <si>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</si>
  <si>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</si>
  <si>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</si>
  <si>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</si>
  <si>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</si>
  <si>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</si>
  <si>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</si>
  <si>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</si>
  <si>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</si>
  <si>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</si>
  <si>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</si>
  <si>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</si>
  <si>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</si>
  <si>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</si>
  <si>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</si>
  <si>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</si>
  <si>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</si>
  <si>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</si>
  <si>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</si>
  <si>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</si>
  <si>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</si>
  <si>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</si>
  <si>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</si>
  <si>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</si>
  <si>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</si>
  <si>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</si>
  <si>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</si>
  <si>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</si>
  <si>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</si>
  <si>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</si>
  <si>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</si>
  <si>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</si>
  <si>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</si>
  <si>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</si>
  <si>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</si>
  <si>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</si>
  <si>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</si>
  <si>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</si>
  <si>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</si>
  <si>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</si>
  <si>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</si>
  <si>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</si>
  <si>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</si>
  <si>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</si>
  <si>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</si>
  <si>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</si>
  <si>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</si>
  <si>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</si>
  <si>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</si>
  <si>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</si>
  <si>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</si>
  <si>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</si>
  <si>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</si>
  <si>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</si>
  <si>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</si>
  <si>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</si>
  <si>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</si>
  <si>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</si>
  <si>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</si>
  <si>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</si>
  <si>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</si>
  <si>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</si>
  <si>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</si>
  <si>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</si>
  <si>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</si>
  <si>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</si>
  <si>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</si>
  <si>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</si>
  <si>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</si>
  <si>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</si>
  <si>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</si>
  <si>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</si>
  <si>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</si>
  <si>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</si>
  <si>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</si>
  <si>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</si>
  <si>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</si>
  <si>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</si>
  <si>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</si>
  <si>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</si>
  <si>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</si>
  <si>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</si>
  <si>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</si>
  <si>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</si>
  <si>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</si>
  <si>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</si>
  <si>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</si>
  <si>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</si>
  <si>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</si>
  <si>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</si>
  <si>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</si>
  <si>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</si>
  <si>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</si>
  <si>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</si>
  <si>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</si>
  <si>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</si>
  <si>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</si>
  <si>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</si>
  <si>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</si>
  <si>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</si>
  <si>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</si>
  <si>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</si>
  <si>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</si>
  <si>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</si>
  <si>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</si>
  <si>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</si>
  <si>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</si>
  <si>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</si>
  <si>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</si>
  <si>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</si>
  <si>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</si>
  <si>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</si>
  <si>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</si>
  <si>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</si>
  <si>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</si>
  <si>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</si>
  <si>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</si>
  <si>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</si>
  <si>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</si>
  <si>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</si>
  <si>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</si>
  <si>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</si>
  <si>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</si>
  <si>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</si>
  <si>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</si>
  <si>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</si>
  <si>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</si>
  <si>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</si>
  <si>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</si>
  <si>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</si>
  <si>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</si>
  <si>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</si>
  <si>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</si>
  <si>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</si>
  <si>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</si>
  <si>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</si>
  <si>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</si>
  <si>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</si>
  <si>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</si>
  <si>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</si>
  <si>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</si>
  <si>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</si>
  <si>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</si>
  <si>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</si>
  <si>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</si>
  <si>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</si>
  <si>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</si>
  <si>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</si>
  <si>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</si>
  <si>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</si>
  <si>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</si>
  <si>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</si>
  <si>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</si>
  <si>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</si>
  <si>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</si>
  <si>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</si>
  <si>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</si>
  <si>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</si>
  <si>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</si>
  <si>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</si>
  <si>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</si>
  <si>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</si>
  <si>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</si>
  <si>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</si>
  <si>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</si>
  <si>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</si>
  <si>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</si>
  <si>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</si>
  <si>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</si>
  <si>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</si>
  <si>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</si>
  <si>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</si>
  <si>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</si>
  <si>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</si>
  <si>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</si>
  <si>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</si>
  <si>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</si>
  <si>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</si>
  <si>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</si>
  <si>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</si>
  <si>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</si>
  <si>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</si>
  <si>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</si>
  <si>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</si>
  <si>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</si>
  <si>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</si>
  <si>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</si>
  <si>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</si>
  <si>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</si>
  <si>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</si>
  <si>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</si>
  <si>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</si>
  <si>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</si>
  <si>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</si>
  <si>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</si>
  <si>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</si>
  <si>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</si>
  <si>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</si>
  <si>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</si>
  <si>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</si>
  <si>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</si>
  <si>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</si>
  <si>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</si>
  <si>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</si>
  <si>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</si>
  <si>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</si>
  <si>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</si>
  <si>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</si>
  <si>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</si>
  <si>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</si>
  <si>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</si>
  <si>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</si>
  <si>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</si>
  <si>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</si>
  <si>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</si>
  <si>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</si>
  <si>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</si>
  <si>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</si>
  <si>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</si>
  <si>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</si>
  <si>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</si>
  <si>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</si>
  <si>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</si>
  <si>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</si>
  <si>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</si>
  <si>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</si>
  <si>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</si>
  <si>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</si>
  <si>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</si>
  <si>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</si>
  <si>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</si>
  <si>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</si>
  <si>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</si>
  <si>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</si>
  <si>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</si>
  <si>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</si>
  <si>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</si>
  <si>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</si>
  <si>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</si>
  <si>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</si>
  <si>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</si>
  <si>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</si>
  <si>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</si>
  <si>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</si>
  <si>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</si>
  <si>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</si>
  <si>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</si>
  <si>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</si>
  <si>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</si>
  <si>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</si>
  <si>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</si>
  <si>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</si>
  <si>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</si>
  <si>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</si>
  <si>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</si>
  <si>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</si>
  <si>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</si>
  <si>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</si>
  <si>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</si>
  <si>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</si>
  <si>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</si>
  <si>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</si>
  <si>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</si>
  <si>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</si>
  <si>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</si>
  <si>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</si>
  <si>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</si>
  <si>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</si>
  <si>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</si>
  <si>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</si>
  <si>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</si>
  <si>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</si>
  <si>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</si>
  <si>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</si>
  <si>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</si>
  <si>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</si>
  <si>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</si>
  <si>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</si>
  <si>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</si>
  <si>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</si>
  <si>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</si>
  <si>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</si>
  <si>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</si>
  <si>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</si>
  <si>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</si>
  <si>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</si>
  <si>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</si>
  <si>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</si>
  <si>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</si>
  <si>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</si>
  <si>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</si>
  <si>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</si>
  <si>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</si>
  <si>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</si>
  <si>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</si>
  <si>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</si>
  <si>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</si>
  <si>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</si>
  <si>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</si>
  <si>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</si>
  <si>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</si>
  <si>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</si>
  <si>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</si>
  <si>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</si>
  <si>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</si>
  <si>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</si>
  <si>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</si>
  <si>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</si>
  <si>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</si>
  <si>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</si>
  <si>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</si>
  <si>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</si>
  <si>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</si>
  <si>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</si>
  <si>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</si>
  <si>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</si>
  <si>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</si>
  <si>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</si>
  <si>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</si>
  <si>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</si>
  <si>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</si>
  <si>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</si>
  <si>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</si>
  <si>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</si>
  <si>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</si>
  <si>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</si>
  <si>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</si>
  <si>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</si>
  <si>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</si>
  <si>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</si>
  <si>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</si>
  <si>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</si>
  <si>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</si>
  <si>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</si>
  <si>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</si>
  <si>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</si>
  <si>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</si>
  <si>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</si>
  <si>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</si>
  <si>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</si>
  <si>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</si>
  <si>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</si>
  <si>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</si>
  <si>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</si>
  <si>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</si>
  <si>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</si>
  <si>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</si>
  <si>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</si>
  <si>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</si>
  <si>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</si>
  <si>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</si>
  <si>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</si>
  <si>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</si>
  <si>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</si>
  <si>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</si>
  <si>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</si>
  <si>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</si>
  <si>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</si>
  <si>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</si>
  <si>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</si>
  <si>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</si>
  <si>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</si>
  <si>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</si>
  <si>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</si>
  <si>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</si>
  <si>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</si>
  <si>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</si>
  <si>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</si>
  <si>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</si>
  <si>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</si>
  <si>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</si>
  <si>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</si>
  <si>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</si>
  <si>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</si>
  <si>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</si>
  <si>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</si>
  <si>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</si>
  <si>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</si>
  <si>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</si>
  <si>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</si>
  <si>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</si>
  <si>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</si>
  <si>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</si>
  <si>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</si>
  <si>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</si>
  <si>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</si>
  <si>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</si>
  <si>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</si>
  <si>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</si>
  <si>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</si>
  <si>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</si>
  <si>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</si>
  <si>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</si>
  <si>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</si>
  <si>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</si>
  <si>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</si>
  <si>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</si>
  <si>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</si>
  <si>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</si>
  <si>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</si>
  <si>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</si>
  <si>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</si>
  <si>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</si>
  <si>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</si>
  <si>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</si>
  <si>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</si>
  <si>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</si>
  <si>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</si>
  <si>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</si>
  <si>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</si>
  <si>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Instrumentos EX articulos E</t>
  </si>
  <si>
    <t>Instrumentos IVA 1,5 articT</t>
  </si>
  <si>
    <t>Instrumentos  GR IVA 10%</t>
  </si>
  <si>
    <t>410101004</t>
  </si>
  <si>
    <t>InstrumentosEX artesanal</t>
  </si>
  <si>
    <t>410102</t>
  </si>
  <si>
    <t>COSTO DE INSTRUMENTOS</t>
  </si>
  <si>
    <t>InstrumentosEX IVA art E costo</t>
  </si>
  <si>
    <t>InstrumentosIVA 1,5 art Tcosto</t>
  </si>
  <si>
    <t>Instrumentos  GR   IVA costo</t>
  </si>
  <si>
    <t>410102004</t>
  </si>
  <si>
    <t>Instumentos EX Artesanal costo</t>
  </si>
  <si>
    <t>4102</t>
  </si>
  <si>
    <t>INGRESOS DE ACC. P/INSTRUMEN.</t>
  </si>
  <si>
    <t>410201</t>
  </si>
  <si>
    <t>VENTA DE ACC. P/INSTRUMENTOS</t>
  </si>
  <si>
    <t>Acc.p/Instrum. EX   IVA   RTA</t>
  </si>
  <si>
    <t>Acc.p/Instrum. EX   IVA</t>
  </si>
  <si>
    <t>Acc.p/Instrum. GR  IVA 10% vta</t>
  </si>
  <si>
    <t>410202</t>
  </si>
  <si>
    <t>COSTO DE ACC. P/INSTRUMENTOS</t>
  </si>
  <si>
    <t>Acc.p/Instrum. EX   IVA Costo</t>
  </si>
  <si>
    <t>Acc.p/Instrum. EX   IVA costo</t>
  </si>
  <si>
    <t>Acc.p/Instrum. GR  IVA costo</t>
  </si>
  <si>
    <t>4103</t>
  </si>
  <si>
    <t>INGRESOS DE REPUESTOS</t>
  </si>
  <si>
    <t>410301</t>
  </si>
  <si>
    <t>VENTA DE REPUESTOS</t>
  </si>
  <si>
    <t>Repuestos  GR   IVA</t>
  </si>
  <si>
    <t>410302</t>
  </si>
  <si>
    <t>COSTO DE REPUESTOS</t>
  </si>
  <si>
    <t>Repuestos  EX   IVA   RTA cost</t>
  </si>
  <si>
    <t>Repuestos  GR  IVA costo</t>
  </si>
  <si>
    <t>4104</t>
  </si>
  <si>
    <t>INGRESOS DE AUDIO PROFESIONAL</t>
  </si>
  <si>
    <t>410401</t>
  </si>
  <si>
    <t>VENTA DE AUDIO PROFESIONAL</t>
  </si>
  <si>
    <t>Audio Prof. EX   IVAvta</t>
  </si>
  <si>
    <t>Audio Prof. EX   IVA Vta</t>
  </si>
  <si>
    <t>Audio Prof. GR   IVA Vta</t>
  </si>
  <si>
    <t>410402</t>
  </si>
  <si>
    <t>COSTO DE AUDIO PROFESIONAL</t>
  </si>
  <si>
    <t>Audio Prof. EX   IVAcosto</t>
  </si>
  <si>
    <t>Audio Prof. EX   IVA costo</t>
  </si>
  <si>
    <t>Audio Prof. GR  IVAcosto</t>
  </si>
  <si>
    <t>4105</t>
  </si>
  <si>
    <t>INGRESOS DE AUDIO CASERO</t>
  </si>
  <si>
    <t>410501</t>
  </si>
  <si>
    <t>VENTA DE AUDIO CASERO</t>
  </si>
  <si>
    <t>Audio Casero EX art E Vta</t>
  </si>
  <si>
    <t>Audio Casero EX   IVA Vta</t>
  </si>
  <si>
    <t>Audio Casero GR  IVA 10%Vta</t>
  </si>
  <si>
    <t>410502</t>
  </si>
  <si>
    <t>COSTO DE AUDIO CASERO</t>
  </si>
  <si>
    <t>Audio Casero EX   IVA  RTA cos</t>
  </si>
  <si>
    <t>Audio Casero EX   IVA costo</t>
  </si>
  <si>
    <t>Audio Casero GR  IVA costo</t>
  </si>
  <si>
    <t>4150</t>
  </si>
  <si>
    <t>INGRESOS DE CD's</t>
  </si>
  <si>
    <t>415001</t>
  </si>
  <si>
    <t>VENTA DE CD's</t>
  </si>
  <si>
    <t>CD   GR  IVA</t>
  </si>
  <si>
    <t>415002</t>
  </si>
  <si>
    <t>COSTO DE CD's</t>
  </si>
  <si>
    <t>CD   GR  IVA costo</t>
  </si>
  <si>
    <t>4155</t>
  </si>
  <si>
    <t>INGRESOS DE LONG PLAY</t>
  </si>
  <si>
    <t>415501</t>
  </si>
  <si>
    <t>VENTA DE LONG PLAY</t>
  </si>
  <si>
    <t>LP   GR  IVA</t>
  </si>
  <si>
    <t>415502</t>
  </si>
  <si>
    <t>COSTO DE LONG PLAY</t>
  </si>
  <si>
    <t>4157</t>
  </si>
  <si>
    <t>INGRESOS DE DVD's</t>
  </si>
  <si>
    <t>415701</t>
  </si>
  <si>
    <t>VENTA DE DVD's</t>
  </si>
  <si>
    <t>415701003</t>
  </si>
  <si>
    <t>DVD   GR   IVA</t>
  </si>
  <si>
    <t>415702</t>
  </si>
  <si>
    <t>COSTO DE DVD's</t>
  </si>
  <si>
    <t>INGRESOS DE LASER DISK</t>
  </si>
  <si>
    <t>VENTA DE LASER DISK</t>
  </si>
  <si>
    <t>COSTO DE LASER DISK</t>
  </si>
  <si>
    <t>4165</t>
  </si>
  <si>
    <t>INGRESOS DE ARTICULOS VARIOS</t>
  </si>
  <si>
    <t>416501</t>
  </si>
  <si>
    <t>VENTA DE ARTICULOS VARIOS</t>
  </si>
  <si>
    <t>Libros   EX   IVA</t>
  </si>
  <si>
    <t>Art. VARIOS   GR   IVA</t>
  </si>
  <si>
    <t>416502</t>
  </si>
  <si>
    <t>COSTO DE ARTICULOS VARIOS</t>
  </si>
  <si>
    <t>Libros   EX  IVA</t>
  </si>
  <si>
    <t>Art. VARIOS   GR  IVA</t>
  </si>
  <si>
    <t>4170</t>
  </si>
  <si>
    <t>INGRESOS DE SERVICIOS</t>
  </si>
  <si>
    <t>417001</t>
  </si>
  <si>
    <t>VENTA DE SERVICIO TECNICO</t>
  </si>
  <si>
    <t>Cobro de Regalias</t>
  </si>
  <si>
    <t>Venta de servicio Tecnico</t>
  </si>
  <si>
    <t>BEBIDAS  GRAV  VTA</t>
  </si>
  <si>
    <t>COSTO DE SERVICIO TECNICO</t>
  </si>
  <si>
    <t>BEBIDA GRAV Costo</t>
  </si>
  <si>
    <t>4180</t>
  </si>
  <si>
    <t>INGRESOS NETOS DE LA  ACADEMIA</t>
  </si>
  <si>
    <t>418001</t>
  </si>
  <si>
    <t>VENTA DE CURSOS</t>
  </si>
  <si>
    <t>Enseñanza de Org. Keyboard</t>
  </si>
  <si>
    <t>Enseñanza de Piano</t>
  </si>
  <si>
    <t>Enseñanza de Guitarra</t>
  </si>
  <si>
    <t>Enseñanza de Bater¡a</t>
  </si>
  <si>
    <t>Enseñanza de Vocalización</t>
  </si>
  <si>
    <t>Derecho de Examen</t>
  </si>
  <si>
    <t>4185</t>
  </si>
  <si>
    <t>INGRESOS DEL VIDEO CLUB</t>
  </si>
  <si>
    <t>418510</t>
  </si>
  <si>
    <t>VENTA DE VHS VIDEO CLUB</t>
  </si>
  <si>
    <t>Cobro por entrega de U$ efecti</t>
  </si>
  <si>
    <t>44</t>
  </si>
  <si>
    <t>INGRESOS EXTRAORDINARIOS</t>
  </si>
  <si>
    <t>4401</t>
  </si>
  <si>
    <t>INGRESOS EXTRAORD.</t>
  </si>
  <si>
    <t>440111</t>
  </si>
  <si>
    <t>INGRESOS/EGRESOS NO OPERATIVOS</t>
  </si>
  <si>
    <t>Descuentos Obtenidos</t>
  </si>
  <si>
    <t>Publicidad en Redes</t>
  </si>
  <si>
    <t>5</t>
  </si>
  <si>
    <t>CUENTAS DE EGRESOS</t>
  </si>
  <si>
    <t>52</t>
  </si>
  <si>
    <t>GASTOS ORDINARIOS</t>
  </si>
  <si>
    <t>5201</t>
  </si>
  <si>
    <t>GASTOS OPERATIVOS</t>
  </si>
  <si>
    <t>520101</t>
  </si>
  <si>
    <t>GASTOS DE VENTAS</t>
  </si>
  <si>
    <t>Sueldos Personal de Ventas</t>
  </si>
  <si>
    <t>Bonificacion Familiar</t>
  </si>
  <si>
    <t>Aguinaldos</t>
  </si>
  <si>
    <t>Tarj.de Credito Comision -POS</t>
  </si>
  <si>
    <t>Envoltorio p/Mercader.</t>
  </si>
  <si>
    <t>Expensas Comunes</t>
  </si>
  <si>
    <t>Combustibles y Lubric.</t>
  </si>
  <si>
    <t>Agua</t>
  </si>
  <si>
    <t>Fletes</t>
  </si>
  <si>
    <t>Comision PAGOPAR</t>
  </si>
  <si>
    <t>Gastos de la Academia</t>
  </si>
  <si>
    <t>Papelería e Impresos</t>
  </si>
  <si>
    <t>Cafetería y Art.de Limpieza</t>
  </si>
  <si>
    <t>Servicio de Limpieza</t>
  </si>
  <si>
    <t>Gastos Sanitarios Covid19</t>
  </si>
  <si>
    <t>Movilidad y Viatico</t>
  </si>
  <si>
    <t>Iluminación y Mat.eléctricos</t>
  </si>
  <si>
    <t>Servicio de Seguridad</t>
  </si>
  <si>
    <t>Gastos Varios de Ventas</t>
  </si>
  <si>
    <t>Rep. y Mant. de Equipos</t>
  </si>
  <si>
    <t>520111</t>
  </si>
  <si>
    <t>GASTOS DE ADMINISTRACION</t>
  </si>
  <si>
    <t>Remunerac.al Personal Superi</t>
  </si>
  <si>
    <t>Sueldos Personal Administrativ</t>
  </si>
  <si>
    <t>Honorarios Profesionales</t>
  </si>
  <si>
    <t>Comision por Cobranza</t>
  </si>
  <si>
    <t>Insumos de Equipos Informati</t>
  </si>
  <si>
    <t>Gastos de Informatica</t>
  </si>
  <si>
    <t>Uniforme del Personal</t>
  </si>
  <si>
    <t>Electricidad</t>
  </si>
  <si>
    <t>Gastos de Comunicación</t>
  </si>
  <si>
    <t>Cuotas y Suscripciones</t>
  </si>
  <si>
    <t>Local Alquilado</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</si>
  <si>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</si>
  <si>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</si>
  <si>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</si>
  <si>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</si>
  <si>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</si>
  <si>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</si>
  <si>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</si>
  <si>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</si>
  <si>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</si>
  <si>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</si>
  <si>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</si>
  <si>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</si>
  <si>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</si>
  <si>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</si>
  <si>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</si>
  <si>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</si>
  <si>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</si>
  <si>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</si>
  <si>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</si>
  <si>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</si>
  <si>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</si>
  <si>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</si>
  <si>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</si>
  <si>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</si>
  <si>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</si>
  <si>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</si>
  <si>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</si>
  <si>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</si>
  <si>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</si>
  <si>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</si>
  <si>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</si>
  <si>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</si>
  <si>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</si>
  <si>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</si>
  <si>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</si>
  <si>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</si>
  <si>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</si>
  <si>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</si>
  <si>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</si>
  <si>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</si>
  <si>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</si>
  <si>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</si>
  <si>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</si>
  <si>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</si>
  <si>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</si>
  <si>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</si>
  <si>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</si>
  <si>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</si>
  <si>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</si>
  <si>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</si>
  <si>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</si>
  <si>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</si>
  <si>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</si>
  <si>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</si>
  <si>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</si>
  <si>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</si>
  <si>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</si>
  <si>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</si>
  <si>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</si>
  <si>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</si>
  <si>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</si>
  <si>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</si>
  <si>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Prést Banc Nº90244293 - Capita</t>
  </si>
  <si>
    <t>INMUEBLE</t>
  </si>
  <si>
    <t>EDIFICIO EMPERADOR FDO. DE LA MORA</t>
  </si>
  <si>
    <t>HIPOTECARIA</t>
  </si>
  <si>
    <t>BANCO ITAU S.A.</t>
  </si>
  <si>
    <t>TERRENO FERNANDO DE LA MORA. FINCA Nº 18980</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</si>
  <si>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</si>
  <si>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</si>
  <si>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</si>
  <si>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</si>
  <si>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</si>
  <si>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</si>
  <si>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</si>
  <si>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</si>
  <si>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</si>
  <si>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</si>
  <si>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</si>
  <si>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</si>
  <si>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</si>
  <si>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</si>
  <si>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</si>
  <si>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</si>
  <si>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</si>
  <si>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</si>
  <si>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</si>
  <si>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</si>
  <si>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</si>
  <si>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</si>
  <si>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</si>
  <si>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</si>
  <si>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</si>
  <si>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</si>
  <si>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</si>
  <si>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</si>
  <si>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</si>
  <si>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</si>
  <si>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</si>
  <si>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</si>
  <si>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</si>
  <si>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</si>
  <si>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</si>
  <si>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</si>
  <si>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</si>
  <si>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</si>
  <si>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</si>
  <si>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</si>
  <si>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</si>
  <si>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</si>
  <si>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</si>
  <si>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</si>
  <si>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</si>
  <si>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</si>
  <si>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</si>
  <si>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ART.VARIOS P/INST.VTA</t>
  </si>
  <si>
    <t>venta reembolso  promociones</t>
  </si>
  <si>
    <t>Venta Servicio Delivery</t>
  </si>
  <si>
    <t>Enseñanza de Bajo (Guitarra)</t>
  </si>
  <si>
    <t>Enseñanza Violin</t>
  </si>
  <si>
    <t>440101</t>
  </si>
  <si>
    <t>INGRESOS FINANCIEROS</t>
  </si>
  <si>
    <t>Diferencia en Cambio</t>
  </si>
  <si>
    <t>Comisión s/Ventas</t>
  </si>
  <si>
    <t>Gastos de Financiamiento</t>
  </si>
  <si>
    <t>520101219</t>
  </si>
  <si>
    <t>Gastos de Inventario</t>
  </si>
  <si>
    <t>Salarios GND</t>
  </si>
  <si>
    <t>520115015</t>
  </si>
  <si>
    <t>Rep. y Mant. de Local Edif.</t>
  </si>
  <si>
    <t>520115016</t>
  </si>
  <si>
    <t>Iluminacion y Mat. Electricos</t>
  </si>
  <si>
    <t>521101010</t>
  </si>
  <si>
    <t>521101031</t>
  </si>
  <si>
    <t>Publicidad en el punto de Vent</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</si>
  <si>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</si>
  <si>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</si>
  <si>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</si>
  <si>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</si>
  <si>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</si>
  <si>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</si>
  <si>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</si>
  <si>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</si>
  <si>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</si>
  <si>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</si>
  <si>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</si>
  <si>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</si>
  <si>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</si>
  <si>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</si>
  <si>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</si>
  <si>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</si>
  <si>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</si>
  <si>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</si>
  <si>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</si>
  <si>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</si>
  <si>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</si>
  <si>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</si>
  <si>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</si>
  <si>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</si>
  <si>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</si>
  <si>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</si>
  <si>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</si>
  <si>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</si>
  <si>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</si>
  <si>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</si>
  <si>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</si>
  <si>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</si>
  <si>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</si>
  <si>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</si>
  <si>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</si>
  <si>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</si>
  <si>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</si>
  <si>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</si>
  <si>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</si>
  <si>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</si>
  <si>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</si>
  <si>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</si>
  <si>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</si>
  <si>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</si>
  <si>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</si>
  <si>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</si>
  <si>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</si>
  <si>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</si>
  <si>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</si>
  <si>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</si>
  <si>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</si>
  <si>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Rep. y Mant. de Equipos Inform</t>
  </si>
  <si>
    <t>Comision s/Ventas Variable</t>
  </si>
  <si>
    <t>Premio y Gratificaciones</t>
  </si>
  <si>
    <t>Regalias Academia Yamaha</t>
  </si>
  <si>
    <t>520101218</t>
  </si>
  <si>
    <t>Asesorias - Consultorias</t>
  </si>
  <si>
    <t>520101231</t>
  </si>
  <si>
    <t>520110</t>
  </si>
  <si>
    <t>FONDOS FIJOS   VENTAS</t>
  </si>
  <si>
    <t>Rep. y Mant. del Local</t>
  </si>
  <si>
    <t>520110021</t>
  </si>
  <si>
    <t>520111067</t>
  </si>
  <si>
    <t>Gastos Festejo Dia del Trabajo</t>
  </si>
  <si>
    <t>520111243</t>
  </si>
  <si>
    <t>Gtos. de Representación</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</si>
  <si>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</si>
  <si>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</si>
  <si>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</si>
  <si>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</si>
  <si>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</si>
  <si>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</si>
  <si>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</si>
  <si>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</si>
  <si>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</si>
  <si>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</si>
  <si>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</si>
  <si>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</si>
  <si>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</si>
  <si>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</si>
  <si>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</si>
  <si>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</si>
  <si>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</si>
  <si>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</si>
  <si>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</si>
  <si>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</si>
  <si>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</si>
  <si>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</si>
  <si>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</si>
  <si>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</si>
  <si>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</si>
  <si>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</si>
  <si>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 costo</t>
  </si>
  <si>
    <t>Itau Invest CC usd 150009560</t>
  </si>
  <si>
    <t>h</t>
  </si>
  <si>
    <t>Siniestros a Recuperar</t>
  </si>
  <si>
    <t>IFSA a Cobrar</t>
  </si>
  <si>
    <t>Mejoras en propiedad de terceros</t>
  </si>
  <si>
    <t>110101011</t>
  </si>
  <si>
    <t>Fondo Fijo Administracion</t>
  </si>
  <si>
    <t>Sudameris Bank Gs. 166711/2 CA</t>
  </si>
  <si>
    <t>Interfisa Bco U$60000354</t>
  </si>
  <si>
    <t>110221009</t>
  </si>
  <si>
    <t>Retencion IMP RENTA Aduana</t>
  </si>
  <si>
    <t>110221011</t>
  </si>
  <si>
    <t>110221012</t>
  </si>
  <si>
    <t>110231011</t>
  </si>
  <si>
    <t>110233</t>
  </si>
  <si>
    <t>110233001</t>
  </si>
  <si>
    <t>110251019</t>
  </si>
  <si>
    <t>110304</t>
  </si>
  <si>
    <t>110359003</t>
  </si>
  <si>
    <t>110361</t>
  </si>
  <si>
    <t>110361003</t>
  </si>
  <si>
    <t>110365</t>
  </si>
  <si>
    <t>110391</t>
  </si>
  <si>
    <t>120102</t>
  </si>
  <si>
    <t>120103</t>
  </si>
  <si>
    <t>120111</t>
  </si>
  <si>
    <t>120115</t>
  </si>
  <si>
    <t>120117</t>
  </si>
  <si>
    <t>120119</t>
  </si>
  <si>
    <t>120120003</t>
  </si>
  <si>
    <t>121113005</t>
  </si>
  <si>
    <t>121113006</t>
  </si>
  <si>
    <t>Prest. Cap Valores Casa de Bol</t>
  </si>
  <si>
    <t>211101202</t>
  </si>
  <si>
    <t>Prest. Capital Itau CP</t>
  </si>
  <si>
    <t>Prest. Cap Basa 30221212029 CP</t>
  </si>
  <si>
    <t>217101108</t>
  </si>
  <si>
    <t>410302002</t>
  </si>
  <si>
    <t>416102</t>
  </si>
  <si>
    <t>Otros Ingresos Academia</t>
  </si>
  <si>
    <t>520111193</t>
  </si>
  <si>
    <t>Gastos de Festejos</t>
  </si>
  <si>
    <t>521110060</t>
  </si>
  <si>
    <t>Descuentos Music School</t>
  </si>
  <si>
    <t>530306</t>
  </si>
  <si>
    <t>110231001</t>
  </si>
  <si>
    <t>211101203</t>
  </si>
  <si>
    <t>211101204</t>
  </si>
  <si>
    <t>520115023</t>
  </si>
  <si>
    <t>521131005</t>
  </si>
  <si>
    <t>Excibidores</t>
  </si>
  <si>
    <t>521141</t>
  </si>
  <si>
    <t>OBSEQUIOS</t>
  </si>
  <si>
    <t>521141001</t>
  </si>
  <si>
    <t>Productospara demostraciones</t>
  </si>
  <si>
    <t>110221001</t>
  </si>
  <si>
    <t>BEBIDAS  EXC VTA</t>
  </si>
  <si>
    <t>Prest.FICde Finanzas</t>
  </si>
  <si>
    <t>Gastos Teatro Municipal</t>
  </si>
  <si>
    <t>Publicidad Radial</t>
  </si>
  <si>
    <t>Eventos Especiales</t>
  </si>
  <si>
    <t>Remate de Mercaderias</t>
  </si>
  <si>
    <t>RESERVAS E IMPUESTOS</t>
  </si>
  <si>
    <t>IMPUESTOS Y RESERVAS</t>
  </si>
  <si>
    <t>Cheques Emitidos Diferidos</t>
  </si>
  <si>
    <t>Gastos de Eventos</t>
  </si>
  <si>
    <t>Anticip.Varios-Bienes y Serv.</t>
  </si>
  <si>
    <t>Otros Gastos pagados p/Adelant</t>
  </si>
  <si>
    <t>Impuesto a la Renta a Pagar</t>
  </si>
  <si>
    <t>Diseño y Proyectos Music Hall</t>
  </si>
  <si>
    <t>Gastos de Festejo Aniversario</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</si>
  <si>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</si>
  <si>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</si>
  <si>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</si>
  <si>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</si>
  <si>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</si>
  <si>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</si>
  <si>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</si>
  <si>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</si>
  <si>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</si>
  <si>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</si>
  <si>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</si>
  <si>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</si>
  <si>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</si>
  <si>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</si>
  <si>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</si>
  <si>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</si>
  <si>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</si>
  <si>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</si>
  <si>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</si>
  <si>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</si>
  <si>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 xml:space="preserve">  ACTIVO CORRIENTE</t>
  </si>
  <si>
    <t xml:space="preserve">    DISPONIBILIDADES</t>
  </si>
  <si>
    <t xml:space="preserve">      CAJA</t>
  </si>
  <si>
    <t xml:space="preserve">        Fondos p/cambio-Sucursales</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</si>
  <si>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</si>
  <si>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</si>
  <si>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</si>
  <si>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</si>
  <si>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</si>
  <si>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</si>
  <si>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</si>
  <si>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</si>
  <si>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</si>
  <si>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</si>
  <si>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</si>
  <si>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</si>
  <si>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</si>
  <si>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</si>
  <si>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</si>
  <si>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</si>
  <si>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</si>
  <si>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</si>
  <si>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</si>
  <si>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</si>
  <si>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</si>
  <si>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</si>
  <si>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</si>
  <si>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</si>
  <si>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</si>
  <si>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</si>
  <si>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</si>
  <si>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</si>
  <si>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</si>
  <si>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</si>
  <si>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</si>
  <si>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</si>
  <si>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</si>
  <si>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</si>
  <si>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</si>
  <si>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</si>
  <si>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</si>
  <si>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</si>
  <si>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</si>
  <si>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</si>
  <si>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</si>
  <si>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</si>
  <si>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</si>
  <si>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</si>
  <si>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</si>
  <si>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</si>
  <si>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</si>
  <si>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</si>
  <si>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</si>
  <si>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</si>
  <si>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</si>
  <si>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</si>
  <si>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</si>
  <si>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</si>
  <si>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</si>
  <si>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</si>
  <si>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</si>
  <si>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</si>
  <si>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</si>
  <si>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</si>
  <si>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</si>
  <si>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</si>
  <si>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</si>
  <si>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</si>
  <si>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</si>
  <si>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</si>
  <si>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</si>
  <si>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</si>
  <si>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</si>
  <si>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</si>
  <si>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</si>
  <si>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</si>
  <si>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</si>
  <si>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</si>
  <si>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</si>
  <si>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</si>
  <si>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</si>
  <si>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</si>
  <si>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</si>
  <si>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</si>
  <si>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</si>
  <si>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</si>
  <si>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</si>
  <si>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</si>
  <si>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</si>
  <si>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</si>
  <si>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</si>
  <si>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</si>
  <si>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</si>
  <si>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</si>
  <si>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</si>
  <si>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</si>
  <si>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</si>
  <si>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</si>
  <si>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</si>
  <si>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</si>
  <si>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</si>
  <si>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</si>
  <si>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</si>
  <si>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</si>
  <si>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</si>
  <si>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</si>
  <si>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</si>
  <si>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</si>
  <si>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</si>
  <si>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</si>
  <si>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</si>
  <si>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</si>
  <si>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</si>
  <si>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</si>
  <si>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</si>
  <si>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</si>
  <si>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</si>
  <si>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</si>
  <si>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 de Serv.de Import Gs</t>
  </si>
  <si>
    <t xml:space="preserve">        Prov. de Serv.de Import u$</t>
  </si>
  <si>
    <t xml:space="preserve">        Prov. Bienes y Serv.US$</t>
  </si>
  <si>
    <t xml:space="preserve">        Prov. Bienes y Serv. Gs.</t>
  </si>
  <si>
    <t xml:space="preserve">        Ingresos Facturados Diferidos</t>
  </si>
  <si>
    <t xml:space="preserve">      DEUDAS SOCIALES</t>
  </si>
  <si>
    <t xml:space="preserve">        Sueldos y Jornales a Pagar</t>
  </si>
  <si>
    <t xml:space="preserve">        IPS a Pagar</t>
  </si>
  <si>
    <t xml:space="preserve">        Aguinaldos a Pagar</t>
  </si>
  <si>
    <t xml:space="preserve">      DEUDAS FISCALES</t>
  </si>
  <si>
    <t xml:space="preserve">        Sub Secretaria de Tributacion</t>
  </si>
  <si>
    <t xml:space="preserve">      DEUDAS BANCARIAS Y FINANCI.-CP</t>
  </si>
  <si>
    <t xml:space="preserve">        Prést Banc Nº90244293 - Capita</t>
  </si>
  <si>
    <t xml:space="preserve">        Prest Cap ITAU 90326540 CP</t>
  </si>
  <si>
    <t xml:space="preserve">        Intereses a Pagar Gs</t>
  </si>
  <si>
    <t xml:space="preserve">    DEUDAS BANCARIAS Y FINANC.-LP</t>
  </si>
  <si>
    <t xml:space="preserve">        Prést -Cap Gs. 20171012047 LP</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</si>
  <si>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</si>
  <si>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</si>
  <si>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</si>
  <si>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</si>
  <si>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</si>
  <si>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</si>
  <si>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</si>
  <si>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</si>
  <si>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</si>
  <si>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</si>
  <si>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</si>
  <si>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</si>
  <si>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</si>
  <si>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</si>
  <si>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</si>
  <si>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</si>
  <si>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Itau Invest CC Gs.101151892</t>
  </si>
  <si>
    <t>Bonos BVPASA</t>
  </si>
  <si>
    <t xml:space="preserve">                Sueldos Personal de Ventas</t>
  </si>
  <si>
    <t xml:space="preserve">                Bonificacion Familiar</t>
  </si>
  <si>
    <t xml:space="preserve">                Aporte Patronal IPS</t>
  </si>
  <si>
    <t xml:space="preserve">                Aguinaldos</t>
  </si>
  <si>
    <t xml:space="preserve">                Servicios de Terceros</t>
  </si>
  <si>
    <t xml:space="preserve">                ERSSAN 2% LEY 1614</t>
  </si>
  <si>
    <t xml:space="preserve">                Gastos de Decoración</t>
  </si>
  <si>
    <t xml:space="preserve">                Embargo de Sueldo</t>
  </si>
  <si>
    <t>Servicios Tercerizados</t>
  </si>
  <si>
    <t>x</t>
  </si>
  <si>
    <t>110111035</t>
  </si>
  <si>
    <t>Prov. Bienes y Serv. Canje Gs.</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</si>
  <si>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</si>
  <si>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</si>
  <si>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</si>
  <si>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</si>
  <si>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</si>
  <si>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</si>
  <si>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</si>
  <si>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</si>
  <si>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</si>
  <si>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</si>
  <si>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</si>
  <si>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</si>
  <si>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</si>
  <si>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</si>
  <si>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</si>
  <si>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</si>
  <si>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</si>
  <si>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</si>
  <si>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110251024</t>
  </si>
  <si>
    <t>211101108</t>
  </si>
  <si>
    <t>520111155</t>
  </si>
  <si>
    <t xml:space="preserve">        Fondo Fijo Sucursales</t>
  </si>
  <si>
    <t xml:space="preserve">        Fondos a Rendir</t>
  </si>
  <si>
    <t xml:space="preserve">        Retencion de terceros IVA E.T.</t>
  </si>
  <si>
    <t xml:space="preserve">      MEJORAS EN EDIFICIO</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</si>
  <si>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</si>
  <si>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</si>
  <si>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</si>
  <si>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</si>
  <si>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</si>
  <si>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</si>
  <si>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</si>
  <si>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</si>
  <si>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Materiales POP</t>
  </si>
  <si>
    <t>Prest. Cap. Basa 30240704365</t>
  </si>
  <si>
    <t>Hipotecario</t>
  </si>
  <si>
    <t>ART. VARIOS  EX  IVA  RTA</t>
  </si>
  <si>
    <t>211101209</t>
  </si>
  <si>
    <t>410102033</t>
  </si>
  <si>
    <t>sin nombre ingreso</t>
  </si>
  <si>
    <t>410304003</t>
  </si>
  <si>
    <t>sin nombre costo</t>
  </si>
  <si>
    <t>521101011</t>
  </si>
  <si>
    <t>540111151</t>
  </si>
  <si>
    <t xml:space="preserve">        Clientes Credito U$</t>
  </si>
  <si>
    <t xml:space="preserve">        Anticip.Proveedores Exterior U$</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</si>
  <si>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</si>
  <si>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</si>
  <si>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</si>
  <si>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</si>
  <si>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</si>
  <si>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</si>
  <si>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</si>
  <si>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</si>
  <si>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</si>
  <si>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</si>
  <si>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</si>
  <si>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417001009</t>
  </si>
  <si>
    <t>440111012</t>
  </si>
  <si>
    <t>520101090</t>
  </si>
  <si>
    <t>520101099</t>
  </si>
  <si>
    <t>520111224</t>
  </si>
  <si>
    <t>530302</t>
  </si>
  <si>
    <t>Ingresos por Revaluo Tecnico</t>
  </si>
  <si>
    <t>Venta de Servicio por Instrumento</t>
  </si>
  <si>
    <t>Gastos de Almacenamiento merca</t>
  </si>
  <si>
    <t>Rep.y Mant. Muebles</t>
  </si>
  <si>
    <t xml:space="preserve">        Fondo Fijo Administracion</t>
  </si>
  <si>
    <t xml:space="preserve">        Sudameris Bank Gs. 166711/2 CA</t>
  </si>
  <si>
    <t xml:space="preserve">        Itau Invest CC Gs.101151892</t>
  </si>
  <si>
    <t xml:space="preserve">        Retencion IVA por 3ros</t>
  </si>
  <si>
    <t xml:space="preserve">        Retencion IMP RENTA Aduana</t>
  </si>
  <si>
    <t xml:space="preserve">        Anticipo Impuesto a la Renta</t>
  </si>
  <si>
    <t>Ejercicio: 2025   Moneda: Gs.</t>
  </si>
  <si>
    <t xml:space="preserve">        Recaudaciones a Depositar</t>
  </si>
  <si>
    <t xml:space="preserve">        Debitos a Recuperar(Bancard)</t>
  </si>
  <si>
    <t xml:space="preserve">        CD  EX  IVA</t>
  </si>
  <si>
    <t xml:space="preserve">        Importaciones en Curso</t>
  </si>
  <si>
    <t xml:space="preserve">        Prest. Cap. Sudameris 1661889</t>
  </si>
  <si>
    <t xml:space="preserve"> Debitos a Recuperar(Bancard)</t>
  </si>
  <si>
    <t>Prest. Cap. Sudameris 1661889</t>
  </si>
  <si>
    <t xml:space="preserve">                                      -</t>
  </si>
  <si>
    <t xml:space="preserve">                          -  </t>
  </si>
  <si>
    <t>CUENTAS</t>
  </si>
  <si>
    <t xml:space="preserve">INGRESOSNETOS INTRUMENTOS  </t>
  </si>
  <si>
    <t xml:space="preserve">VENTA  DE INSTRUMENTOS  </t>
  </si>
  <si>
    <t xml:space="preserve">Instrumentos  EX articulos E </t>
  </si>
  <si>
    <t xml:space="preserve">Instrumentos  IVA 1,5 articT </t>
  </si>
  <si>
    <t xml:space="preserve">Instrumentos  GR IVA 0,1 </t>
  </si>
  <si>
    <t xml:space="preserve">COSTO  DE INSTRUMENTOS  </t>
  </si>
  <si>
    <t>InstrumentosEX costo IVA art E costo</t>
  </si>
  <si>
    <t xml:space="preserve">InstrumentosIVA  1,5 art Tcosto </t>
  </si>
  <si>
    <t xml:space="preserve">Instrumentos  GR IVA costo </t>
  </si>
  <si>
    <t xml:space="preserve">INGRESOS  DE ACC. P/INSTRUMEN. </t>
  </si>
  <si>
    <t xml:space="preserve">VENTA  DE ACC. P/INSTRUMENTOS </t>
  </si>
  <si>
    <t xml:space="preserve">Acc.p/Instrum.  EX IVA RTA </t>
  </si>
  <si>
    <t xml:space="preserve">Acc.p/Instrum.  EX IVA  </t>
  </si>
  <si>
    <t>Acc.p/Instrum. vta GR IVA 0,1 vta</t>
  </si>
  <si>
    <t xml:space="preserve">COSTO  DE ACC. P/INSTRUMENTOS </t>
  </si>
  <si>
    <t xml:space="preserve">Acc.p/Instrum.  EX IVA Costo </t>
  </si>
  <si>
    <t xml:space="preserve">Acc.p/Instrum.  EX IVA costo </t>
  </si>
  <si>
    <t xml:space="preserve">Acc.p/Instrum.  GR IVA costo </t>
  </si>
  <si>
    <t xml:space="preserve">INGRESOS  DE REPUESTOS  </t>
  </si>
  <si>
    <t xml:space="preserve">VENTA  DE REPUESTOS  </t>
  </si>
  <si>
    <t xml:space="preserve">Repuestos  EX IVA RTA </t>
  </si>
  <si>
    <t xml:space="preserve">Repuestos  GR IVA  </t>
  </si>
  <si>
    <t xml:space="preserve">COSTO  DE REPUESTOS  </t>
  </si>
  <si>
    <t>Repuestos cost EX IVA RTA cost</t>
  </si>
  <si>
    <t xml:space="preserve">Repuestos  GR IVA costo </t>
  </si>
  <si>
    <t xml:space="preserve">INGRESOS  DE AUDIO PROFESIONAL </t>
  </si>
  <si>
    <t xml:space="preserve">VENTA  DE AUDIO PROFESIONAL </t>
  </si>
  <si>
    <t xml:space="preserve">Audio  Prof. EX IVAvta </t>
  </si>
  <si>
    <t>Audio Vta Prof. EX IVA Vta</t>
  </si>
  <si>
    <t>Audio Vta Prof. GR IVA Vta</t>
  </si>
  <si>
    <t xml:space="preserve">COSTO  DE AUDIO PROFESIONAL </t>
  </si>
  <si>
    <t xml:space="preserve">Audio  Prof. EX IVAcosto </t>
  </si>
  <si>
    <t>Audio costo Prof. EX IVA costo</t>
  </si>
  <si>
    <t xml:space="preserve">Audio  Prof. GR IVAcosto </t>
  </si>
  <si>
    <t xml:space="preserve">INGRESOS  DE AUDIO CASERO </t>
  </si>
  <si>
    <t xml:space="preserve">VENTA  DE AUDIO CASERO </t>
  </si>
  <si>
    <t>Audio E Casero EX art E</t>
  </si>
  <si>
    <t>Audio Vta Casero EX IVA Vta</t>
  </si>
  <si>
    <t>Audio 10%Vta Casero GR IVA 10%Vta</t>
  </si>
  <si>
    <t xml:space="preserve">COSTO  DE AUDIO CASERO </t>
  </si>
  <si>
    <t>Audio RTA Casero EX IVA RTA</t>
  </si>
  <si>
    <t>Audio costo Casero EX IVA costo</t>
  </si>
  <si>
    <t>Audio costo Casero GR IVA costo</t>
  </si>
  <si>
    <t xml:space="preserve">INGRESOS  DE CD's  </t>
  </si>
  <si>
    <t xml:space="preserve">VENTA  DE CD's  </t>
  </si>
  <si>
    <t xml:space="preserve">CD  EX IVA  </t>
  </si>
  <si>
    <t xml:space="preserve">CD  GR IVA  </t>
  </si>
  <si>
    <t xml:space="preserve">COSTO  DE CD's  </t>
  </si>
  <si>
    <t xml:space="preserve">CD  EX IVA costo </t>
  </si>
  <si>
    <t xml:space="preserve">CD  GR IVA costo </t>
  </si>
  <si>
    <t xml:space="preserve">INGRESOS  DE LONG PLAY </t>
  </si>
  <si>
    <t xml:space="preserve">VENTA  DE LONG PLAY </t>
  </si>
  <si>
    <t xml:space="preserve">LP  GR IVA  </t>
  </si>
  <si>
    <t xml:space="preserve">     </t>
  </si>
  <si>
    <t>MUSIC</t>
  </si>
  <si>
    <t xml:space="preserve">HALL  SACI   </t>
  </si>
  <si>
    <t xml:space="preserve">la  fecha: 45790  </t>
  </si>
  <si>
    <t xml:space="preserve">COSTO  DE LONG PLAY </t>
  </si>
  <si>
    <t xml:space="preserve">INGRESOS  DE VHS's  </t>
  </si>
  <si>
    <t xml:space="preserve">VENTA  DE VHS's  </t>
  </si>
  <si>
    <t xml:space="preserve">ART.VARIOS  P/INST.VTA   </t>
  </si>
  <si>
    <t xml:space="preserve">COSTO  DE VHS's  </t>
  </si>
  <si>
    <t xml:space="preserve">ART.VARIOS  P/INST COSTO  </t>
  </si>
  <si>
    <t xml:space="preserve">INGRESOS  DE ARTICULOS VARIOS </t>
  </si>
  <si>
    <t xml:space="preserve">VENTA  DE ARTICULOS VARIOS </t>
  </si>
  <si>
    <t xml:space="preserve">Libros  EX IVA  </t>
  </si>
  <si>
    <t xml:space="preserve">Art.  VARIOS GR IVA </t>
  </si>
  <si>
    <t xml:space="preserve">COSTO  DE ARTICULOS VARIOS </t>
  </si>
  <si>
    <t xml:space="preserve">INGRESOS  DE SERVICIOS  </t>
  </si>
  <si>
    <t xml:space="preserve">VENTA  DE SERVICIO TECNICO </t>
  </si>
  <si>
    <t xml:space="preserve">Venta  de servicio Tecnico </t>
  </si>
  <si>
    <t xml:space="preserve">Venta  Servicio Delivery  </t>
  </si>
  <si>
    <t>Mano Asistencia de obra y/o Asistencia</t>
  </si>
  <si>
    <t>INGRESOS ACADEMIA NETOS DE LA ACADEMIA</t>
  </si>
  <si>
    <t xml:space="preserve">VENTA  DE CURSOS  </t>
  </si>
  <si>
    <t xml:space="preserve">Enseñanza  de Org. Keyboard </t>
  </si>
  <si>
    <t xml:space="preserve">Enseñanza  de Piano  </t>
  </si>
  <si>
    <t xml:space="preserve">Enseñanza  de Guitarra  </t>
  </si>
  <si>
    <t xml:space="preserve">Enseñanza  de Bater¡a  </t>
  </si>
  <si>
    <t xml:space="preserve">Enseñanza  Violin   </t>
  </si>
  <si>
    <t xml:space="preserve">Enseñanza  de Vocalización  </t>
  </si>
  <si>
    <t xml:space="preserve">AJUSTES  SOBRE VENTAS  </t>
  </si>
  <si>
    <t xml:space="preserve">DEVOL.,  DESCUENTOS Y OTROS </t>
  </si>
  <si>
    <t xml:space="preserve">Devoluciones  de Ventas  </t>
  </si>
  <si>
    <t xml:space="preserve">INGRESOS  EXTRAORDINARIOS   </t>
  </si>
  <si>
    <t xml:space="preserve">INGRESOS  EXTRAORD.   </t>
  </si>
  <si>
    <t xml:space="preserve">INGRESOS  FINANCIEROS   </t>
  </si>
  <si>
    <t xml:space="preserve">Otros  Ingresos Financieros  </t>
  </si>
  <si>
    <t xml:space="preserve">INGRESOS/EGRESOS  NO OPERATIVOS  </t>
  </si>
  <si>
    <t xml:space="preserve">Diferencia  en Cambio  </t>
  </si>
  <si>
    <t>Otros Pers. Ingresos - Desc.al Pers.</t>
  </si>
  <si>
    <t xml:space="preserve">CUENTAS  DE INGRESOS  </t>
  </si>
  <si>
    <t xml:space="preserve">DE  EGRESOS   </t>
  </si>
  <si>
    <t xml:space="preserve">GASTOS  ORDINARIOS   </t>
  </si>
  <si>
    <t xml:space="preserve">GASTOS  OPERATIVOS   </t>
  </si>
  <si>
    <t xml:space="preserve">GASTOS  DE VENTAS  </t>
  </si>
  <si>
    <t xml:space="preserve">Sueldos  Personal de Ventas </t>
  </si>
  <si>
    <t xml:space="preserve">Bonificacion  Familiar   </t>
  </si>
  <si>
    <t xml:space="preserve">Aporte  Patronal IPS  </t>
  </si>
  <si>
    <t xml:space="preserve">Aguinaldos     </t>
  </si>
  <si>
    <t xml:space="preserve">Comision  s/Ventas Variable  </t>
  </si>
  <si>
    <t xml:space="preserve">Premio  y Gratificaciones  </t>
  </si>
  <si>
    <t xml:space="preserve">Envoltorio  p/Mercader.   </t>
  </si>
  <si>
    <t xml:space="preserve">Expensas  Comunes   </t>
  </si>
  <si>
    <t xml:space="preserve">Combustibles  y Lubric.  </t>
  </si>
  <si>
    <t xml:space="preserve">ERSSAN  0,02 LEY 1614 </t>
  </si>
  <si>
    <t xml:space="preserve">Comisión  s/Ventas   </t>
  </si>
  <si>
    <t xml:space="preserve">Fletes     </t>
  </si>
  <si>
    <t>Página:</t>
  </si>
  <si>
    <t xml:space="preserve">Comision  PAGOPAR   </t>
  </si>
  <si>
    <t xml:space="preserve">Gastos  de Financiamiento  </t>
  </si>
  <si>
    <t xml:space="preserve">Regalias  Academia Yamaha  </t>
  </si>
  <si>
    <t xml:space="preserve">Papelería  e Impresos  </t>
  </si>
  <si>
    <t xml:space="preserve">Cafetería  y Art.de Limpieza </t>
  </si>
  <si>
    <t xml:space="preserve">Servicio  de Limpieza  </t>
  </si>
  <si>
    <t xml:space="preserve">Gastos  de Inventario  </t>
  </si>
  <si>
    <t xml:space="preserve">Movilidad  y Viatico  </t>
  </si>
  <si>
    <t xml:space="preserve">Iluminación  y Mat.eléctricos  </t>
  </si>
  <si>
    <t xml:space="preserve">Servicio  de Seguridad  </t>
  </si>
  <si>
    <t xml:space="preserve">Gastos  Varios de Ventas </t>
  </si>
  <si>
    <t xml:space="preserve">FONDOS  FIJOS VENTAS  </t>
  </si>
  <si>
    <t>Rep. Local y Mant. del Local</t>
  </si>
  <si>
    <t>Rep. Rodados y Mant. de Rodados</t>
  </si>
  <si>
    <t xml:space="preserve">GASTOS  DE ADMINISTRACION  </t>
  </si>
  <si>
    <t xml:space="preserve">Remunerac.al  Personal Superi  </t>
  </si>
  <si>
    <t xml:space="preserve">Sueldos  Personal Administrativ  </t>
  </si>
  <si>
    <t xml:space="preserve">Aguinaldo     </t>
  </si>
  <si>
    <t xml:space="preserve">Honorarios  Profesionales   </t>
  </si>
  <si>
    <t xml:space="preserve">Comision  por Cobranza  </t>
  </si>
  <si>
    <t xml:space="preserve">Insumos  de Equipos Informati </t>
  </si>
  <si>
    <t xml:space="preserve">Gastos  de Informatica  </t>
  </si>
  <si>
    <t xml:space="preserve">Uniforme  del Personal  </t>
  </si>
  <si>
    <t xml:space="preserve">Agua     </t>
  </si>
  <si>
    <t xml:space="preserve">Electricidad     </t>
  </si>
  <si>
    <t xml:space="preserve">Gastos  de Comunicación  </t>
  </si>
  <si>
    <t xml:space="preserve">Cuotas  y Suscripciones  </t>
  </si>
  <si>
    <t xml:space="preserve">Local  Alquilado   </t>
  </si>
  <si>
    <t xml:space="preserve">Gastos  Bancarios   </t>
  </si>
  <si>
    <t xml:space="preserve">Viajes  al Exterior  </t>
  </si>
  <si>
    <t xml:space="preserve">Gastos  Generales   </t>
  </si>
  <si>
    <t xml:space="preserve">Salarios  GND   </t>
  </si>
  <si>
    <t xml:space="preserve">FONDO  FIJO ADMINISTRACION  </t>
  </si>
  <si>
    <t xml:space="preserve">Utiles  de Oficina  </t>
  </si>
  <si>
    <t>Rep. Equipos y Mant. de Equipos</t>
  </si>
  <si>
    <t xml:space="preserve">PUBLICIDAD  Y PROPAGANDA  </t>
  </si>
  <si>
    <t xml:space="preserve">MEDIOS  MOTORES   </t>
  </si>
  <si>
    <t xml:space="preserve">Publicidad  en Redes  </t>
  </si>
  <si>
    <t xml:space="preserve">Publicidad  Escrita   </t>
  </si>
  <si>
    <t xml:space="preserve">Otros  Gastos Publicitarios  </t>
  </si>
  <si>
    <t xml:space="preserve">MUSIC  CLUB   </t>
  </si>
  <si>
    <t xml:space="preserve">Descuentos  Concedidos   </t>
  </si>
  <si>
    <t xml:space="preserve">EVENTOS     </t>
  </si>
  <si>
    <t xml:space="preserve">Servicios  de Terceros  </t>
  </si>
  <si>
    <t xml:space="preserve">OTROS  GASTOS PUBLICITARIOS  </t>
  </si>
  <si>
    <t xml:space="preserve">Promociones     </t>
  </si>
  <si>
    <t xml:space="preserve">OTROS  GASTOS ORDINARIOS  </t>
  </si>
  <si>
    <t xml:space="preserve">IMPUESTOS     </t>
  </si>
  <si>
    <t xml:space="preserve">IMPUESTOS  INDIRECTOS   </t>
  </si>
  <si>
    <t xml:space="preserve">Patentes  Municipales   </t>
  </si>
  <si>
    <t xml:space="preserve">Tasas  Municipales   </t>
  </si>
  <si>
    <t xml:space="preserve">Impuestos  Varios   </t>
  </si>
  <si>
    <t xml:space="preserve">IVA  - COSTO  </t>
  </si>
  <si>
    <t xml:space="preserve">DEPRECIACION     </t>
  </si>
  <si>
    <t xml:space="preserve">Depreciacion  del Activo Fijo </t>
  </si>
  <si>
    <t xml:space="preserve">Amortizaciones  del Ejercicio  </t>
  </si>
  <si>
    <t xml:space="preserve">NO  DEDUCIBLES DIRECTOS  </t>
  </si>
  <si>
    <t xml:space="preserve">Retencion  Renta GND  </t>
  </si>
  <si>
    <t xml:space="preserve">SEGUROS     </t>
  </si>
  <si>
    <t xml:space="preserve">Seguros     </t>
  </si>
  <si>
    <t xml:space="preserve">EGRESOS  EXTRAORDINARIOS   </t>
  </si>
  <si>
    <t xml:space="preserve">EGRESOS  FINANCIEROS   </t>
  </si>
  <si>
    <t xml:space="preserve">Intereses  Bancarios   </t>
  </si>
  <si>
    <t xml:space="preserve">Intereses  Pagados Gs.  </t>
  </si>
  <si>
    <t xml:space="preserve">Comisiones  Bancarias   </t>
  </si>
  <si>
    <t xml:space="preserve">Gastos  Bolsa de Valores </t>
  </si>
  <si>
    <t xml:space="preserve">EGRESOS  NO OPERATIVOS  </t>
  </si>
  <si>
    <t>Diferenc. Negativa en Cambio - Negativa</t>
  </si>
  <si>
    <t xml:space="preserve">Perdida  por Siniestro  </t>
  </si>
  <si>
    <t xml:space="preserve">Donaciones  y Contribuciones  </t>
  </si>
  <si>
    <t xml:space="preserve">        Instrumentos EX Artesanal</t>
  </si>
  <si>
    <t xml:space="preserve">        Prest. Cap. Sudameris 1689753 u$</t>
  </si>
  <si>
    <t xml:space="preserve">        Prest. Cap. BASA 30250623757</t>
  </si>
  <si>
    <t xml:space="preserve">        Intereses a Vencer U$D</t>
  </si>
  <si>
    <t xml:space="preserve">        Intereses a Pagar U$D</t>
  </si>
  <si>
    <t xml:space="preserve">      APORTES</t>
  </si>
  <si>
    <t xml:space="preserve">        Ap.Irrev.p/Fut.Suscrip.de Acc.</t>
  </si>
  <si>
    <t>Gastos de Capacitacion</t>
  </si>
  <si>
    <t>520101071</t>
  </si>
  <si>
    <t xml:space="preserve">520101081 </t>
  </si>
  <si>
    <t>Prest. Cap. BASA 30250623757</t>
  </si>
  <si>
    <t>Ap.Irrev.p/Fut.Suscrip.de Acc.</t>
  </si>
  <si>
    <t>Gastos de Academia</t>
  </si>
  <si>
    <t xml:space="preserve">        Recaudacion a dep.  (US$)</t>
  </si>
  <si>
    <t xml:space="preserve">      COMPRA DE BEBIDAS</t>
  </si>
  <si>
    <t xml:space="preserve">      DEUDAS A LARGO PLAZO</t>
  </si>
  <si>
    <t xml:space="preserve">      VALORES CASA DE BOLSA  SA</t>
  </si>
  <si>
    <t xml:space="preserve">    CAPITAL, RESERVAS Y RESULTADOS</t>
  </si>
  <si>
    <t>Diferencia</t>
  </si>
  <si>
    <t>4.1.85.02</t>
  </si>
  <si>
    <t>Servicio de Streamer de Música</t>
  </si>
  <si>
    <t>Papeleria e Impresos</t>
  </si>
  <si>
    <t>Intereses Pagados Directorio</t>
  </si>
  <si>
    <t>540101012</t>
  </si>
  <si>
    <t>Perdida por Siniestro</t>
  </si>
  <si>
    <t>Ejercicio: 2026   Moneda: Gs.</t>
  </si>
  <si>
    <t>110221014</t>
  </si>
  <si>
    <t xml:space="preserve">        SERVICIOS DE STREAMING DE MUSICA</t>
  </si>
  <si>
    <t xml:space="preserve">        Prest. Grupo Dos Estresllas Gs</t>
  </si>
  <si>
    <t xml:space="preserve">        Prest. Grupo Dos Estrellas u$</t>
  </si>
  <si>
    <t xml:space="preserve">        Intereses a Pagar Gs - Grupo Dos Estrellas</t>
  </si>
  <si>
    <t xml:space="preserve">        Intereses a Pagar U$D - Grupo Dos Estrellas</t>
  </si>
  <si>
    <t xml:space="preserve">        Intereses a Vencer Gs - Grupo Dos Estrellas</t>
  </si>
  <si>
    <t xml:space="preserve">        Intereses a Vencer U$D - Grupo Dos Estrellas</t>
  </si>
  <si>
    <t>4.1.85.01            VENTA DE DVD VIDEO CLUB</t>
  </si>
  <si>
    <t xml:space="preserve">4.1.59        </t>
  </si>
  <si>
    <t xml:space="preserve">4.1.59.01            </t>
  </si>
  <si>
    <t xml:space="preserve">4.1.59.01.003                </t>
  </si>
  <si>
    <t xml:space="preserve">4.1.59.02            </t>
  </si>
  <si>
    <t xml:space="preserve">4.1.59.02.003                </t>
  </si>
  <si>
    <t>Venta Servicio Streamer de Musica</t>
  </si>
  <si>
    <t>520101222</t>
  </si>
  <si>
    <t>520111121</t>
  </si>
  <si>
    <t>520111124</t>
  </si>
  <si>
    <t>211101208</t>
  </si>
  <si>
    <t>Prestamos de Terceros - Gs</t>
  </si>
  <si>
    <t>Prestamos de Terceros - USD</t>
  </si>
  <si>
    <t>A la fecha de emisión de estos estados financieros, el tipo de cambio de la moneda extranjera en US$ no varió sustancialmente con respecto al vigente al 31 de Diciembre 2025.</t>
  </si>
  <si>
    <t>ESTADOS CONTABLES AL AL 31 DE DICIEMBRE DE 2025</t>
  </si>
  <si>
    <t>Balance General al 31 de Marzo del 2026 comparativo con el ejercicio cerrado del 2025.</t>
  </si>
  <si>
    <t>110101010</t>
  </si>
  <si>
    <t>A la fecha: 31/03/2025</t>
  </si>
  <si>
    <t xml:space="preserve">        Caja USD</t>
  </si>
  <si>
    <t xml:space="preserve">        Interfisa Gs. C.C. 5-0001125</t>
  </si>
  <si>
    <t xml:space="preserve">        Clientes Contado</t>
  </si>
  <si>
    <t xml:space="preserve">        Cheques Diferidos Gs</t>
  </si>
  <si>
    <t xml:space="preserve">      CREDITOS FISCALES</t>
  </si>
  <si>
    <t xml:space="preserve">        IVA - Crédito Fiscal</t>
  </si>
  <si>
    <t xml:space="preserve">        Anticipo IRE Turismo</t>
  </si>
  <si>
    <t xml:space="preserve">        Otros gastos pagados p/Adelant</t>
  </si>
  <si>
    <t xml:space="preserve">      COMPRA DE MOTOS</t>
  </si>
  <si>
    <t xml:space="preserve">        Softwere Informatico</t>
  </si>
  <si>
    <t xml:space="preserve">        Prov.Entidades de Tarjeta de C</t>
  </si>
  <si>
    <t xml:space="preserve">        Prov. Bienes y Serv. Canje Gs.</t>
  </si>
  <si>
    <t xml:space="preserve">        Valores a Regularizar - Gs.</t>
  </si>
  <si>
    <t xml:space="preserve">        Dividendos  a  Distribuir</t>
  </si>
  <si>
    <t xml:space="preserve">        Prést. Cap Gs ITAU 90303392 CP</t>
  </si>
  <si>
    <t xml:space="preserve">        Prest Cap ITAU 90303392 CP</t>
  </si>
  <si>
    <t xml:space="preserve">        Documentos a Pagar CP</t>
  </si>
  <si>
    <t xml:space="preserve">        Prest. FIC de Finanzas</t>
  </si>
  <si>
    <t xml:space="preserve">      ....</t>
  </si>
  <si>
    <t xml:space="preserve">      RESULTADOS</t>
  </si>
  <si>
    <t xml:space="preserve">        Resultado del Ejercicio</t>
  </si>
  <si>
    <t xml:space="preserve">CUENTAS  DE EGRESOS  </t>
  </si>
  <si>
    <t xml:space="preserve">del  Ejercicio   </t>
  </si>
  <si>
    <t>1/4</t>
  </si>
  <si>
    <t>2/4</t>
  </si>
  <si>
    <t>3/4</t>
  </si>
  <si>
    <t>4/4</t>
  </si>
  <si>
    <t>Recaudaciones a Depositar</t>
  </si>
  <si>
    <t>Debitos a Recuperar(Bancard)</t>
  </si>
  <si>
    <t>LD  EX  IVA  RTA/ Maquina p/ procesamiento de datos (licenc)</t>
  </si>
  <si>
    <t>Softwere Informatico</t>
  </si>
  <si>
    <t>AL 31 DE MARZO DE 2026  COMPARATIVO CON 31 DE DICIEMBRE DE 2025</t>
  </si>
  <si>
    <t>AL 31 DE MARZO DEL 2026</t>
  </si>
  <si>
    <t>Saldo al  31 de Marzo 2024</t>
  </si>
  <si>
    <t>Saldo al 31 de Marzo 2025</t>
  </si>
  <si>
    <t>Saldo al 31 de Marzo del 2026</t>
  </si>
  <si>
    <t>12/05/2026 07:14:53 p.m.</t>
  </si>
  <si>
    <t>A la fecha: 31/03/2026</t>
  </si>
  <si>
    <t>MUSIC HALL SA</t>
  </si>
  <si>
    <t>CI</t>
  </si>
  <si>
    <t>A la fecha: 3</t>
  </si>
  <si>
    <t>CUENTAS DE IN</t>
  </si>
  <si>
    <t>GRESOS</t>
  </si>
  <si>
    <t>41    INGRES</t>
  </si>
  <si>
    <t>OS OPERATIVOS</t>
  </si>
  <si>
    <t>INGRESOS DE CASSETTES</t>
  </si>
  <si>
    <t>COSTO DE CASSETTES</t>
  </si>
  <si>
    <t>MC   EX   IVA</t>
  </si>
  <si>
    <t>DVD   EX   IVA   RTA</t>
  </si>
  <si>
    <t>DVD   EX   IVA</t>
  </si>
  <si>
    <t>Derechos a Examen Academia</t>
  </si>
  <si>
    <t>VENTA DE DVD VIDEO CLUB</t>
  </si>
  <si>
    <t>44    INGRES</t>
  </si>
  <si>
    <t>OS EXTRAORDINARIOS</t>
  </si>
  <si>
    <t>Total CUENTAS</t>
  </si>
  <si>
    <t>DE INGRESOS</t>
  </si>
  <si>
    <t>CUENTAS DE EG</t>
  </si>
  <si>
    <t>RESOS</t>
  </si>
  <si>
    <t>52    GASTOS</t>
  </si>
  <si>
    <t>ORDINARIOS</t>
  </si>
  <si>
    <t>Rep.y Mant. Edificios</t>
  </si>
  <si>
    <t>53    OTROS</t>
  </si>
  <si>
    <t>54    EGRESO</t>
  </si>
  <si>
    <t>S EXTRAORDINARIOS</t>
  </si>
  <si>
    <t>DE EGRESOS</t>
  </si>
  <si>
    <t>Resultado del</t>
  </si>
  <si>
    <t>Ejercicio</t>
  </si>
  <si>
    <t>12/05/2026 04:56:37 p.m.</t>
  </si>
  <si>
    <t>Al 31 de Marzo 2026 y Marzo 2025 la Sociedad no ha tenido ingresos ni egresos extraordinarios.</t>
  </si>
  <si>
    <t>Al 31 de Marzo 2026 y Marzo 2025 la Sociedad no ha tenido actividades discontinuadas.</t>
  </si>
  <si>
    <t>Al 31 de Marzo 2026</t>
  </si>
  <si>
    <t>Al 31 de Marzo 2025</t>
  </si>
  <si>
    <t>Los principales contratos suscriptos por la Sociedad, vigentes al  31 de Marzo 2026</t>
  </si>
  <si>
    <t>Al 31 de Marzo 2026 y Marzo 2025 no existen situaciones contingentes, ni reclamos que pudieran resultar en la generación de obligaciones para la Sociedad adicional a las que se presentan en estos estados financieros.</t>
  </si>
  <si>
    <t xml:space="preserve">Al 31 de Marzo de 2026 la Sociedad constituyó una provisión para impuesto a la renta de Guaraníes (Al 31 de Marzo 2026:  Guaraníes ) / (La Sociedad no ha constituido provisión para impuesto a la renta, debido a que a esa fecha la misma generó renta imponible que fue compensada con quebrantos impositivos acumulados a esa fecha). </t>
  </si>
  <si>
    <t>39.1 Entre la fecha de cierre del ejercicio y la fecha de preparación de estos estados financieros, no han ocurrido hechos significativos de carácter financiero o de otra índole que afecten la situación patrimonial o financiera o los resultados de la entidad al 31 de Marzo 2026</t>
  </si>
  <si>
    <t>39.2 Con posterioridad al 31 de Marzo 2026 y hasta la fecha de emisión de estos estados financieros, no han ocurrido eventos de carácter financiero o de otra naturaleza que pudieran afectar significativamente la situación patrimonial y financiera de la Sociedad a dicha fecha, o que requieran ser revelados en notas.
Sin embargo, se ratifica que la Sociedad ha formalizado su plan de implementación para la adopción de las NIF locales a partir del ejercicio 2026, tal como se describe en la Nota 2.b. La Gerencia se encuentra evaluando los potenciales impactos que este cambio de marco normativo pudiera tener sobre los resultados acumulados y sobre la presentación de la información comparativa requerida para el mercado de valores.</t>
  </si>
  <si>
    <t>NOTAS A LOS ESTADOS FINANCIEROS CORRESPONDIENTES AL PERIODO TERMINADO AL 31 DE MARZO 2026</t>
  </si>
  <si>
    <r>
      <t xml:space="preserve">Por el ejercicio anual iniciado el </t>
    </r>
    <r>
      <rPr>
        <b/>
        <sz val="7"/>
        <color indexed="8"/>
        <rFont val="Tahoma"/>
        <family val="2"/>
      </rPr>
      <t xml:space="preserve">1º de Enero de 2026 </t>
    </r>
    <r>
      <rPr>
        <sz val="7"/>
        <color indexed="8"/>
        <rFont val="Tahoma"/>
        <family val="2"/>
      </rPr>
      <t>hasta el</t>
    </r>
    <r>
      <rPr>
        <b/>
        <sz val="7"/>
        <color indexed="8"/>
        <rFont val="Tahoma"/>
        <family val="2"/>
      </rPr>
      <t xml:space="preserve"> 31 de Marzo de 2026</t>
    </r>
    <r>
      <rPr>
        <sz val="7"/>
        <color indexed="8"/>
        <rFont val="Tahoma"/>
        <family val="2"/>
      </rPr>
      <t>, correspondiente al 49°  ejercicio.</t>
    </r>
  </si>
  <si>
    <r>
      <rPr>
        <b/>
        <sz val="9"/>
        <color theme="1"/>
        <rFont val="Arial"/>
        <family val="2"/>
      </rPr>
      <t xml:space="preserve">a.1 Bases de contabilización
</t>
    </r>
    <r>
      <rPr>
        <sz val="9"/>
        <color theme="1"/>
        <rFont val="Arial"/>
        <family val="2"/>
      </rPr>
      <t xml:space="preserve">
Los presentes estados financieros se han preparado siguiendo los criterios de las Normas de Información Financiera (NIF) emitidas por el Consejo de Contadores Públicos del Paraguay. La preparación se realiza sobre la base de costos históricos, con excepción de la valuación de activos y pasivos en moneda extranjera y de las cuentas de Propiedades, Planta y Equipo que incluyen revalúo según se explica en las notas respectivas. De acuerdo con las prácticas contables vigentes en Paraguay, no se reconocen de forma integral los efectos de la inflación sobre la situación patrimonial ni sobre los resultados.
</t>
    </r>
    <r>
      <rPr>
        <b/>
        <sz val="9"/>
        <color theme="1"/>
        <rFont val="Arial"/>
        <family val="2"/>
      </rPr>
      <t xml:space="preserve">a.2 Proceso de convergencia a NIF locales (Emisores) – Ejercicio 2026
</t>
    </r>
    <r>
      <rPr>
        <sz val="9"/>
        <color theme="1"/>
        <rFont val="Arial"/>
        <family val="2"/>
      </rPr>
      <t xml:space="preserve">
La Sociedad, en su carácter de emisora de valores, esta en el proceso de transición para la adopción integral de las NIF locales exigidas por la autoridad reguladora, cuya aplicación plena será efectiva para el ejercicio que inició el 1 de enero de 2026.
Este proceso de convergencia formará parte de la estrategia de gestión para el próximo periodo e implicará una revisión integral de las políticas de medición, destacándose los siguientes ejes de trabajo:
•	</t>
    </r>
    <r>
      <rPr>
        <b/>
        <sz val="9"/>
        <color theme="1"/>
        <rFont val="Arial"/>
        <family val="2"/>
      </rPr>
      <t>Instrumentos Financieros</t>
    </r>
    <r>
      <rPr>
        <sz val="9"/>
        <color theme="1"/>
        <rFont val="Arial"/>
        <family val="2"/>
      </rPr>
      <t xml:space="preserve">: Adecuación de los criterios de reconocimiento y la metodología de previsión para cuentas de dudoso cobro.
•	</t>
    </r>
    <r>
      <rPr>
        <b/>
        <sz val="9"/>
        <color theme="1"/>
        <rFont val="Arial"/>
        <family val="2"/>
      </rPr>
      <t>Propiedades, Planta y Equipo</t>
    </r>
    <r>
      <rPr>
        <sz val="9"/>
        <color theme="1"/>
        <rFont val="Arial"/>
        <family val="2"/>
      </rPr>
      <t xml:space="preserve">: Evaluación técnica de los criterios de revalúo y revisión de las vidas útiles estimadas, cuyos cargos por depreciación ya han comenzado a ajustarse de forma prospectiva en el presente periodo.
•	</t>
    </r>
    <r>
      <rPr>
        <b/>
        <sz val="9"/>
        <color theme="1"/>
        <rFont val="Arial"/>
        <family val="2"/>
      </rPr>
      <t>Inventarios y Deterioro</t>
    </r>
    <r>
      <rPr>
        <sz val="9"/>
        <color theme="1"/>
        <rFont val="Arial"/>
        <family val="2"/>
      </rPr>
      <t xml:space="preserve">: Fortalecimiento de los procedimientos para determinar el valor neto realizable y la identificación de indicios de deterioro en activos no corrientes.
•	</t>
    </r>
    <r>
      <rPr>
        <b/>
        <sz val="9"/>
        <color theme="1"/>
        <rFont val="Arial"/>
        <family val="2"/>
      </rPr>
      <t>Impuesto a la Renta:</t>
    </r>
    <r>
      <rPr>
        <sz val="9"/>
        <color theme="1"/>
        <rFont val="Arial"/>
        <family val="2"/>
      </rPr>
      <t xml:space="preserve"> Aplicación del método del impuesto diferido para el reconocimiento de activos y pasivos tributarios.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</si>
</sst>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9">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10"/>
      <color theme="1"/>
      <name val="Calibri"/>
      <family val="2"/>
      <scheme val="minor"/>
    </font>
    <font>
      <sz val="10"/>
      <color rgb="FFFF0000"/>
      <name val="Calibri"/>
      <family val="2"/>
      <scheme val="minor"/>
    </font>
    <font>
      <sz val="18"/>
      <color theme="3"/>
      <name val="Calibri Light"/>
      <family val="2"/>
      <scheme val="major"/>
    </font>
    <font>
      <b/>
      <sz val="15"/>
      <color theme="3"/>
      <name val="Calibri"/>
      <family val="2"/>
      <scheme val="minor"/>
    </font>
    <font>
      <sz val="11"/>
      <color rgb="FF006100"/>
      <name val="Calibri"/>
      <family val="2"/>
      <scheme val="minor"/>
    </font>
    <font>
      <sz val="11"/>
      <color rgb="FF9C5700"/>
      <name val="Calibri"/>
      <family val="2"/>
      <scheme val="minor"/>
    </font>
    <font>
      <b/>
      <sz val="9"/>
      <color theme="1"/>
      <name val="Arial"/>
      <family val="2"/>
    </font>
  </fonts>
  <fills count="71">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FFFF00"/>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tint="0.39997558519241921"/>
        <bgColor rgb="FF000000"/>
      </patternFill>
    </fill>
    <fill>
      <patternFill patternType="solid">
        <fgColor rgb="FF00FF00"/>
        <bgColor indexed="64"/>
      </patternFill>
    </fill>
    <fill>
      <patternFill patternType="solid">
        <fgColor theme="5" tint="0.39997558519241921"/>
        <bgColor indexed="64"/>
      </patternFill>
    </fill>
    <fill>
      <patternFill patternType="solid">
        <fgColor rgb="FF99FF33"/>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3399FF"/>
        <bgColor indexed="64"/>
      </patternFill>
    </fill>
    <fill>
      <patternFill patternType="solid">
        <fgColor rgb="FF00B050"/>
        <bgColor indexed="64"/>
      </patternFill>
    </fill>
    <fill>
      <patternFill patternType="solid">
        <fgColor rgb="FF99FF99"/>
        <bgColor indexed="64"/>
      </patternFill>
    </fill>
    <fill>
      <patternFill patternType="solid">
        <fgColor rgb="FF66FF99"/>
        <bgColor indexed="64"/>
      </patternFill>
    </fill>
    <fill>
      <patternFill patternType="solid">
        <fgColor rgb="FFFF0066"/>
        <bgColor indexed="64"/>
      </patternFill>
    </fill>
    <fill>
      <patternFill patternType="solid">
        <fgColor rgb="FFC6EFCE"/>
      </patternFill>
    </fill>
    <fill>
      <patternFill patternType="solid">
        <fgColor theme="4" tint="0.79998168889431442"/>
        <bgColor indexed="64"/>
      </patternFill>
    </fill>
    <fill>
      <patternFill patternType="solid">
        <fgColor rgb="FFFF6600"/>
        <bgColor indexed="64"/>
      </patternFill>
    </fill>
    <fill>
      <patternFill patternType="solid">
        <fgColor rgb="FFCC00CC"/>
        <bgColor indexed="64"/>
      </patternFill>
    </fill>
    <fill>
      <patternFill patternType="solid">
        <fgColor rgb="FF66FFFF"/>
        <bgColor indexed="64"/>
      </patternFill>
    </fill>
    <fill>
      <patternFill patternType="solid">
        <fgColor rgb="FFCCFF66"/>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ck">
        <color theme="4"/>
      </bottom>
      <diagonal/>
    </border>
  </borders>
  <cellStyleXfs count="194">
    <xf numFmtId="0" fontId="0" fillId="0" borderId="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9" fillId="22" borderId="44" applyNumberFormat="0" applyAlignment="0" applyProtection="0"/>
    <xf numFmtId="0" fontId="30" fillId="23"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33" fillId="30"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1"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2"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3"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2"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xf numFmtId="0" fontId="124" fillId="0" borderId="0" applyNumberFormat="0" applyFill="0" applyBorder="0" applyAlignment="0" applyProtection="0"/>
    <xf numFmtId="0" fontId="125" fillId="0" borderId="66" applyNumberFormat="0" applyFill="0" applyAlignment="0" applyProtection="0"/>
    <xf numFmtId="0" fontId="126" fillId="65" borderId="0" applyNumberFormat="0" applyBorder="0" applyAlignment="0" applyProtection="0"/>
    <xf numFmtId="0" fontId="127" fillId="32"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cellStyleXfs>
  <cellXfs count="841">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4" borderId="0" xfId="0" applyFont="1" applyFill="1"/>
    <xf numFmtId="0" fontId="45" fillId="34"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5" borderId="2" xfId="0" applyFont="1" applyFill="1" applyBorder="1" applyAlignment="1">
      <alignment horizontal="center" vertical="center"/>
    </xf>
    <xf numFmtId="0" fontId="46" fillId="0" borderId="3" xfId="0" applyFont="1" applyBorder="1" applyAlignment="1">
      <alignment horizontal="center" vertical="center"/>
    </xf>
    <xf numFmtId="0" fontId="1" fillId="35" borderId="4" xfId="0" applyFont="1" applyFill="1" applyBorder="1" applyAlignment="1">
      <alignment vertical="center"/>
    </xf>
    <xf numFmtId="0" fontId="1" fillId="35"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5" borderId="0" xfId="34" applyFill="1" applyAlignment="1">
      <alignment horizontal="center" vertical="center"/>
    </xf>
    <xf numFmtId="0" fontId="47" fillId="35" borderId="0" xfId="0" applyFont="1" applyFill="1"/>
    <xf numFmtId="0" fontId="52" fillId="0" borderId="0" xfId="0" applyFont="1"/>
    <xf numFmtId="41" fontId="47" fillId="0" borderId="0" xfId="0" applyNumberFormat="1" applyFont="1"/>
    <xf numFmtId="0" fontId="53" fillId="0" borderId="0" xfId="0" applyFont="1"/>
    <xf numFmtId="0" fontId="53" fillId="35" borderId="0" xfId="0" applyFont="1" applyFill="1"/>
    <xf numFmtId="0" fontId="53" fillId="36" borderId="0" xfId="0" applyFont="1" applyFill="1"/>
    <xf numFmtId="0" fontId="54" fillId="36" borderId="0" xfId="37" applyNumberFormat="1" applyFont="1" applyFill="1" applyAlignment="1">
      <alignment horizontal="center"/>
    </xf>
    <xf numFmtId="0" fontId="54" fillId="35" borderId="0" xfId="0" applyFont="1" applyFill="1" applyAlignment="1">
      <alignment horizontal="center" vertical="center"/>
    </xf>
    <xf numFmtId="0" fontId="1" fillId="0" borderId="0" xfId="0" applyFont="1"/>
    <xf numFmtId="0" fontId="45" fillId="35"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5" borderId="0" xfId="0" applyFont="1" applyFill="1" applyAlignment="1">
      <alignment horizontal="center" vertical="center"/>
    </xf>
    <xf numFmtId="166" fontId="54" fillId="36" borderId="0" xfId="37" applyNumberFormat="1" applyFont="1" applyFill="1" applyBorder="1"/>
    <xf numFmtId="166" fontId="54" fillId="36" borderId="2" xfId="37" applyNumberFormat="1" applyFont="1" applyFill="1" applyBorder="1"/>
    <xf numFmtId="167" fontId="56" fillId="35" borderId="0" xfId="37" applyNumberFormat="1" applyFont="1" applyFill="1" applyAlignment="1">
      <alignment horizontal="center"/>
    </xf>
    <xf numFmtId="167" fontId="56" fillId="35"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5" borderId="0" xfId="0" applyNumberFormat="1" applyFont="1" applyFill="1" applyAlignment="1">
      <alignment horizontal="center" vertical="center"/>
    </xf>
    <xf numFmtId="0" fontId="1" fillId="35" borderId="0" xfId="0" applyFont="1" applyFill="1" applyAlignment="1">
      <alignment horizontal="center" vertical="center"/>
    </xf>
    <xf numFmtId="166" fontId="58" fillId="36" borderId="0" xfId="37" applyNumberFormat="1" applyFont="1" applyFill="1" applyBorder="1"/>
    <xf numFmtId="0" fontId="3" fillId="35" borderId="0" xfId="0" applyFont="1" applyFill="1" applyAlignment="1">
      <alignment horizontal="center" vertical="center"/>
    </xf>
    <xf numFmtId="166" fontId="59" fillId="0" borderId="0" xfId="0" applyNumberFormat="1" applyFont="1"/>
    <xf numFmtId="0" fontId="53" fillId="35"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5"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5" borderId="0" xfId="0" applyFont="1" applyFill="1" applyAlignment="1">
      <alignment horizontal="center" vertical="center"/>
    </xf>
    <xf numFmtId="0" fontId="62" fillId="35" borderId="0" xfId="0" applyFont="1" applyFill="1" applyAlignment="1">
      <alignment horizontal="center" vertical="center"/>
    </xf>
    <xf numFmtId="166" fontId="6" fillId="0" borderId="0" xfId="37" applyNumberFormat="1" applyFont="1" applyFill="1"/>
    <xf numFmtId="0" fontId="6" fillId="0" borderId="0" xfId="0" applyFont="1"/>
    <xf numFmtId="0" fontId="6" fillId="35" borderId="0" xfId="0" applyFont="1" applyFill="1" applyAlignment="1">
      <alignment horizontal="center" vertical="center"/>
    </xf>
    <xf numFmtId="165" fontId="47" fillId="0" borderId="0" xfId="37" applyFont="1" applyFill="1"/>
    <xf numFmtId="165" fontId="47" fillId="35" borderId="0" xfId="37" applyFont="1" applyFill="1" applyAlignment="1">
      <alignment horizontal="center" vertical="center"/>
    </xf>
    <xf numFmtId="0" fontId="47" fillId="35" borderId="0" xfId="0" applyFont="1" applyFill="1" applyAlignment="1">
      <alignment horizontal="center" vertical="center"/>
    </xf>
    <xf numFmtId="166" fontId="47" fillId="0" borderId="0" xfId="37" applyNumberFormat="1" applyFont="1" applyFill="1"/>
    <xf numFmtId="0" fontId="6" fillId="35"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5" borderId="0" xfId="37" applyFont="1" applyFill="1" applyAlignment="1">
      <alignment horizontal="center" vertical="center"/>
    </xf>
    <xf numFmtId="3" fontId="45" fillId="0" borderId="0" xfId="37" applyNumberFormat="1" applyFont="1" applyFill="1" applyAlignment="1">
      <alignment horizontal="center"/>
    </xf>
    <xf numFmtId="166" fontId="63" fillId="36" borderId="0" xfId="0" applyNumberFormat="1" applyFont="1" applyFill="1" applyAlignment="1">
      <alignment horizontal="center" vertical="center"/>
    </xf>
    <xf numFmtId="167" fontId="54" fillId="36" borderId="0" xfId="37" applyNumberFormat="1" applyFont="1" applyFill="1" applyAlignment="1">
      <alignment horizontal="center" vertical="center"/>
    </xf>
    <xf numFmtId="1" fontId="54" fillId="36"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5" borderId="0" xfId="37" applyNumberFormat="1" applyFont="1" applyFill="1" applyAlignment="1">
      <alignment horizontal="center" vertical="center"/>
    </xf>
    <xf numFmtId="166" fontId="1" fillId="0" borderId="0" xfId="37" applyNumberFormat="1" applyFont="1" applyFill="1"/>
    <xf numFmtId="166" fontId="1" fillId="35"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6"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6"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6" borderId="0" xfId="0" applyFont="1" applyFill="1"/>
    <xf numFmtId="169" fontId="66" fillId="36"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6" borderId="0" xfId="0" applyFont="1" applyFill="1"/>
    <xf numFmtId="169" fontId="68" fillId="36" borderId="0" xfId="37" applyNumberFormat="1" applyFont="1" applyFill="1" applyBorder="1"/>
    <xf numFmtId="0" fontId="34" fillId="0" borderId="0" xfId="34"/>
    <xf numFmtId="0" fontId="58" fillId="36"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6" borderId="1" xfId="0" applyFont="1" applyFill="1" applyBorder="1" applyAlignment="1">
      <alignment vertical="center"/>
    </xf>
    <xf numFmtId="0" fontId="58" fillId="36" borderId="2" xfId="0" applyFont="1" applyFill="1" applyBorder="1" applyAlignment="1">
      <alignment vertical="center"/>
    </xf>
    <xf numFmtId="0" fontId="58" fillId="36" borderId="10" xfId="0" applyFont="1" applyFill="1" applyBorder="1" applyAlignment="1">
      <alignment vertical="center"/>
    </xf>
    <xf numFmtId="0" fontId="0" fillId="2" borderId="4" xfId="0" applyFill="1" applyBorder="1"/>
    <xf numFmtId="0" fontId="58" fillId="36"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6" borderId="0" xfId="0" applyFont="1" applyFill="1"/>
    <xf numFmtId="0" fontId="71" fillId="35" borderId="0" xfId="0" applyFont="1" applyFill="1"/>
    <xf numFmtId="0" fontId="72" fillId="0" borderId="0" xfId="0" applyFont="1" applyAlignment="1">
      <alignment vertical="center"/>
    </xf>
    <xf numFmtId="0" fontId="1" fillId="35" borderId="7" xfId="111" applyFont="1" applyFill="1" applyBorder="1" applyAlignment="1">
      <alignment horizontal="left"/>
    </xf>
    <xf numFmtId="0" fontId="10" fillId="35" borderId="0" xfId="111" applyFont="1" applyFill="1" applyBorder="1" applyAlignment="1">
      <alignment horizontal="center"/>
    </xf>
    <xf numFmtId="0" fontId="10" fillId="35" borderId="0" xfId="111" applyFont="1" applyFill="1" applyAlignment="1">
      <alignment horizontal="center"/>
    </xf>
    <xf numFmtId="14" fontId="4" fillId="35" borderId="0" xfId="115" applyNumberFormat="1" applyFont="1" applyFill="1" applyAlignment="1">
      <alignment horizontal="center"/>
    </xf>
    <xf numFmtId="0" fontId="2" fillId="35" borderId="0" xfId="115" applyFill="1"/>
    <xf numFmtId="3" fontId="2" fillId="35" borderId="0" xfId="115" applyNumberFormat="1" applyFill="1"/>
    <xf numFmtId="0" fontId="45" fillId="35" borderId="0" xfId="0" applyFont="1" applyFill="1"/>
    <xf numFmtId="0" fontId="1" fillId="35" borderId="0" xfId="115" applyFont="1" applyFill="1"/>
    <xf numFmtId="166" fontId="1" fillId="35"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5" borderId="0" xfId="0" applyFont="1" applyFill="1"/>
    <xf numFmtId="0" fontId="34" fillId="35" borderId="0" xfId="34" applyFill="1"/>
    <xf numFmtId="0" fontId="2" fillId="2" borderId="0" xfId="0" applyFont="1" applyFill="1"/>
    <xf numFmtId="0" fontId="45" fillId="0" borderId="0" xfId="0" applyFont="1" applyAlignment="1">
      <alignment horizontal="justify" vertical="center"/>
    </xf>
    <xf numFmtId="0" fontId="65" fillId="35" borderId="0" xfId="0" applyFont="1" applyFill="1"/>
    <xf numFmtId="0" fontId="58" fillId="0" borderId="0" xfId="0" applyFont="1" applyAlignment="1">
      <alignment vertical="center"/>
    </xf>
    <xf numFmtId="0" fontId="58" fillId="36" borderId="13" xfId="0" applyFont="1" applyFill="1" applyBorder="1" applyAlignment="1">
      <alignment horizontal="center" vertical="center"/>
    </xf>
    <xf numFmtId="0" fontId="46" fillId="35" borderId="14" xfId="0" applyFont="1" applyFill="1" applyBorder="1" applyAlignment="1">
      <alignment vertical="center"/>
    </xf>
    <xf numFmtId="14" fontId="46" fillId="35" borderId="15" xfId="0" applyNumberFormat="1" applyFont="1" applyFill="1" applyBorder="1" applyAlignment="1">
      <alignment vertical="center"/>
    </xf>
    <xf numFmtId="0" fontId="46" fillId="35" borderId="0" xfId="0" applyFont="1" applyFill="1" applyAlignment="1">
      <alignment vertical="center"/>
    </xf>
    <xf numFmtId="0" fontId="45" fillId="35" borderId="13" xfId="0" applyFont="1" applyFill="1" applyBorder="1"/>
    <xf numFmtId="0" fontId="46" fillId="35" borderId="1" xfId="0" applyFont="1" applyFill="1" applyBorder="1" applyAlignment="1">
      <alignment vertical="center"/>
    </xf>
    <xf numFmtId="0" fontId="46" fillId="35" borderId="13" xfId="0" applyFont="1" applyFill="1" applyBorder="1" applyAlignment="1">
      <alignment horizontal="center" vertical="center" wrapText="1"/>
    </xf>
    <xf numFmtId="0" fontId="45" fillId="35" borderId="14" xfId="0" applyFont="1" applyFill="1" applyBorder="1"/>
    <xf numFmtId="9" fontId="45" fillId="0" borderId="16" xfId="175" applyFont="1" applyFill="1" applyBorder="1" applyAlignment="1">
      <alignment horizontal="center"/>
    </xf>
    <xf numFmtId="0" fontId="45" fillId="35"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5" borderId="14" xfId="0" applyFont="1" applyFill="1" applyBorder="1"/>
    <xf numFmtId="172" fontId="45" fillId="35" borderId="9" xfId="37" applyNumberFormat="1" applyFont="1" applyFill="1" applyBorder="1"/>
    <xf numFmtId="172" fontId="45" fillId="35" borderId="15" xfId="37" applyNumberFormat="1" applyFont="1" applyFill="1" applyBorder="1"/>
    <xf numFmtId="0" fontId="45" fillId="35" borderId="13" xfId="0" applyFont="1" applyFill="1" applyBorder="1" applyAlignment="1">
      <alignment wrapText="1"/>
    </xf>
    <xf numFmtId="172" fontId="45" fillId="35" borderId="13" xfId="37" applyNumberFormat="1" applyFont="1" applyFill="1" applyBorder="1"/>
    <xf numFmtId="172" fontId="45" fillId="35" borderId="16" xfId="37" applyNumberFormat="1" applyFont="1" applyFill="1" applyBorder="1"/>
    <xf numFmtId="0" fontId="2" fillId="35" borderId="13" xfId="0" applyFont="1" applyFill="1" applyBorder="1"/>
    <xf numFmtId="169" fontId="2" fillId="35" borderId="13" xfId="37" applyNumberFormat="1" applyFont="1" applyFill="1" applyBorder="1"/>
    <xf numFmtId="9" fontId="45" fillId="35" borderId="16" xfId="175" applyFont="1" applyFill="1" applyBorder="1"/>
    <xf numFmtId="0" fontId="45" fillId="35" borderId="9" xfId="0" applyFont="1" applyFill="1" applyBorder="1"/>
    <xf numFmtId="0" fontId="45" fillId="35" borderId="15" xfId="0" applyFont="1" applyFill="1" applyBorder="1"/>
    <xf numFmtId="0" fontId="2" fillId="35" borderId="13" xfId="0" applyFont="1" applyFill="1" applyBorder="1" applyAlignment="1">
      <alignment wrapText="1"/>
    </xf>
    <xf numFmtId="172" fontId="45" fillId="35" borderId="14" xfId="37" applyNumberFormat="1" applyFont="1" applyFill="1" applyBorder="1" applyAlignment="1">
      <alignment vertical="center"/>
    </xf>
    <xf numFmtId="0" fontId="45" fillId="35" borderId="2" xfId="0" applyFont="1" applyFill="1" applyBorder="1"/>
    <xf numFmtId="0" fontId="46" fillId="35" borderId="13" xfId="0" applyFont="1" applyFill="1" applyBorder="1"/>
    <xf numFmtId="0" fontId="74" fillId="35" borderId="13" xfId="0" applyFont="1" applyFill="1" applyBorder="1"/>
    <xf numFmtId="0" fontId="45" fillId="0" borderId="13" xfId="0" applyFont="1" applyBorder="1" applyAlignment="1">
      <alignment horizontal="center"/>
    </xf>
    <xf numFmtId="0" fontId="45" fillId="35" borderId="13" xfId="0" applyFont="1" applyFill="1" applyBorder="1" applyAlignment="1">
      <alignment horizontal="center"/>
    </xf>
    <xf numFmtId="0" fontId="75" fillId="35" borderId="0" xfId="0" applyFont="1" applyFill="1"/>
    <xf numFmtId="166" fontId="45" fillId="35" borderId="0" xfId="0" applyNumberFormat="1" applyFont="1" applyFill="1"/>
    <xf numFmtId="0" fontId="75" fillId="35" borderId="0" xfId="0" applyFont="1" applyFill="1" applyAlignment="1">
      <alignment horizontal="center"/>
    </xf>
    <xf numFmtId="0" fontId="1" fillId="35" borderId="7" xfId="106" applyFont="1" applyFill="1" applyBorder="1" applyAlignment="1">
      <alignment horizontal="left"/>
    </xf>
    <xf numFmtId="0" fontId="58" fillId="36" borderId="7" xfId="106" quotePrefix="1" applyFont="1" applyFill="1" applyBorder="1" applyAlignment="1">
      <alignment horizontal="center"/>
    </xf>
    <xf numFmtId="169" fontId="2" fillId="35" borderId="0" xfId="47" applyNumberFormat="1" applyFont="1" applyFill="1"/>
    <xf numFmtId="169" fontId="2" fillId="35" borderId="0" xfId="37" applyNumberFormat="1" applyFont="1" applyFill="1"/>
    <xf numFmtId="169" fontId="2" fillId="35" borderId="7" xfId="47" applyNumberFormat="1" applyFont="1" applyFill="1" applyBorder="1"/>
    <xf numFmtId="169" fontId="1" fillId="35" borderId="17" xfId="37" applyNumberFormat="1" applyFont="1" applyFill="1" applyBorder="1"/>
    <xf numFmtId="169" fontId="1" fillId="35" borderId="0" xfId="37" applyNumberFormat="1" applyFont="1" applyFill="1" applyBorder="1"/>
    <xf numFmtId="166" fontId="1" fillId="35" borderId="0" xfId="62" applyNumberFormat="1" applyFont="1" applyFill="1" applyBorder="1"/>
    <xf numFmtId="0" fontId="2" fillId="35" borderId="0" xfId="106" applyFill="1" applyAlignment="1">
      <alignment horizontal="left"/>
    </xf>
    <xf numFmtId="166" fontId="2" fillId="35" borderId="0" xfId="62" applyNumberFormat="1" applyFont="1" applyFill="1"/>
    <xf numFmtId="0" fontId="2" fillId="35" borderId="0" xfId="106" quotePrefix="1" applyFill="1"/>
    <xf numFmtId="166" fontId="1" fillId="35" borderId="12" xfId="62" applyNumberFormat="1" applyFont="1" applyFill="1" applyBorder="1"/>
    <xf numFmtId="0" fontId="71" fillId="2" borderId="14" xfId="0" applyFont="1" applyFill="1" applyBorder="1"/>
    <xf numFmtId="0" fontId="71" fillId="2" borderId="15" xfId="0" applyFont="1" applyFill="1" applyBorder="1"/>
    <xf numFmtId="0" fontId="58" fillId="35" borderId="0" xfId="0" applyFont="1" applyFill="1" applyAlignment="1">
      <alignment horizontal="left" vertical="center"/>
    </xf>
    <xf numFmtId="0" fontId="0" fillId="35" borderId="0" xfId="0" applyFill="1"/>
    <xf numFmtId="0" fontId="30" fillId="36" borderId="0" xfId="0" applyFont="1" applyFill="1" applyAlignment="1">
      <alignment horizontal="center" vertical="center"/>
    </xf>
    <xf numFmtId="0" fontId="30" fillId="36"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6" borderId="7" xfId="106" quotePrefix="1" applyFont="1" applyFill="1" applyBorder="1" applyAlignment="1">
      <alignment horizontal="right"/>
    </xf>
    <xf numFmtId="0" fontId="30" fillId="36"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7" borderId="52" xfId="94" applyFont="1" applyFill="1" applyBorder="1" applyAlignment="1">
      <alignment vertical="center"/>
    </xf>
    <xf numFmtId="0" fontId="80" fillId="2" borderId="0" xfId="94" applyFont="1" applyFill="1"/>
    <xf numFmtId="0" fontId="81" fillId="37" borderId="52" xfId="94" applyFont="1" applyFill="1" applyBorder="1" applyAlignment="1">
      <alignment vertical="center"/>
    </xf>
    <xf numFmtId="0" fontId="9" fillId="35" borderId="0" xfId="94" applyFont="1" applyFill="1"/>
    <xf numFmtId="0" fontId="81" fillId="38" borderId="53" xfId="94" applyFont="1" applyFill="1" applyBorder="1" applyAlignment="1">
      <alignment horizontal="center" vertical="center"/>
    </xf>
    <xf numFmtId="0" fontId="81" fillId="38" borderId="54" xfId="94" applyFont="1" applyFill="1" applyBorder="1" applyAlignment="1">
      <alignment horizontal="center" vertical="center" wrapText="1"/>
    </xf>
    <xf numFmtId="0" fontId="81" fillId="38" borderId="55" xfId="94" applyFont="1" applyFill="1" applyBorder="1" applyAlignment="1">
      <alignment horizontal="center" vertical="center" wrapText="1"/>
    </xf>
    <xf numFmtId="0" fontId="81" fillId="38" borderId="56" xfId="94" applyFont="1" applyFill="1" applyBorder="1" applyAlignment="1">
      <alignment horizontal="center" vertical="center" wrapText="1"/>
    </xf>
    <xf numFmtId="0" fontId="0" fillId="39" borderId="0" xfId="0" applyFill="1"/>
    <xf numFmtId="0" fontId="81" fillId="38" borderId="57" xfId="94" applyFont="1" applyFill="1" applyBorder="1" applyAlignment="1">
      <alignment vertical="center"/>
    </xf>
    <xf numFmtId="0" fontId="81" fillId="38" borderId="57" xfId="94" applyFont="1" applyFill="1" applyBorder="1" applyAlignment="1">
      <alignment vertical="center" wrapText="1"/>
    </xf>
    <xf numFmtId="0" fontId="58" fillId="36" borderId="58" xfId="106" quotePrefix="1" applyFont="1" applyFill="1" applyBorder="1" applyAlignment="1">
      <alignment horizontal="center"/>
    </xf>
    <xf numFmtId="0" fontId="58" fillId="36"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0" borderId="13" xfId="94" applyFont="1" applyFill="1" applyBorder="1"/>
    <xf numFmtId="169" fontId="4" fillId="40"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6" borderId="7" xfId="106" applyFont="1" applyFill="1" applyBorder="1" applyAlignment="1">
      <alignment horizontal="center"/>
    </xf>
    <xf numFmtId="0" fontId="30" fillId="36" borderId="7" xfId="0" applyFont="1" applyFill="1" applyBorder="1" applyAlignment="1">
      <alignment horizontal="center" vertical="center"/>
    </xf>
    <xf numFmtId="0" fontId="2" fillId="35" borderId="0" xfId="106" applyFill="1" applyAlignment="1">
      <alignment horizontal="center"/>
    </xf>
    <xf numFmtId="14" fontId="1" fillId="35" borderId="0" xfId="106" quotePrefix="1" applyNumberFormat="1" applyFont="1" applyFill="1" applyAlignment="1">
      <alignment horizontal="center"/>
    </xf>
    <xf numFmtId="169" fontId="2" fillId="35" borderId="0" xfId="37" applyNumberFormat="1" applyFont="1" applyFill="1" applyBorder="1"/>
    <xf numFmtId="0" fontId="73" fillId="35" borderId="0" xfId="0" applyFont="1" applyFill="1"/>
    <xf numFmtId="0" fontId="1" fillId="35" borderId="0" xfId="106" applyFont="1" applyFill="1" applyAlignment="1">
      <alignment horizontal="center"/>
    </xf>
    <xf numFmtId="169" fontId="2" fillId="35" borderId="12" xfId="37" applyNumberFormat="1" applyFont="1" applyFill="1" applyBorder="1"/>
    <xf numFmtId="0" fontId="66" fillId="36" borderId="0" xfId="0" applyFont="1" applyFill="1" applyAlignment="1">
      <alignment vertical="center"/>
    </xf>
    <xf numFmtId="0" fontId="47" fillId="0" borderId="0" xfId="0" applyFont="1" applyAlignment="1">
      <alignment vertical="center"/>
    </xf>
    <xf numFmtId="0" fontId="30" fillId="39" borderId="0" xfId="0" applyFont="1" applyFill="1"/>
    <xf numFmtId="0" fontId="30" fillId="36"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5"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39"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5" borderId="7" xfId="107" applyFont="1" applyFill="1" applyBorder="1" applyAlignment="1">
      <alignment horizontal="left"/>
    </xf>
    <xf numFmtId="0" fontId="2" fillId="35" borderId="0" xfId="0" applyFont="1" applyFill="1"/>
    <xf numFmtId="164" fontId="45" fillId="35" borderId="0" xfId="38" applyFont="1" applyFill="1"/>
    <xf numFmtId="0" fontId="1" fillId="35" borderId="0" xfId="107" applyFont="1" applyFill="1"/>
    <xf numFmtId="41" fontId="46" fillId="35" borderId="12" xfId="0" applyNumberFormat="1" applyFont="1" applyFill="1" applyBorder="1"/>
    <xf numFmtId="41" fontId="46" fillId="35" borderId="0" xfId="0" applyNumberFormat="1" applyFont="1" applyFill="1"/>
    <xf numFmtId="166" fontId="1" fillId="35" borderId="0" xfId="107" applyNumberFormat="1" applyFont="1" applyFill="1"/>
    <xf numFmtId="0" fontId="58" fillId="35"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5" borderId="0" xfId="0" applyFont="1" applyFill="1"/>
    <xf numFmtId="0" fontId="30" fillId="0" borderId="0" xfId="0" applyFont="1" applyAlignment="1">
      <alignment horizontal="center" vertical="center"/>
    </xf>
    <xf numFmtId="0" fontId="82" fillId="35" borderId="0" xfId="0" applyFont="1" applyFill="1"/>
    <xf numFmtId="0" fontId="0" fillId="35"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6" borderId="60" xfId="0" applyFont="1" applyFill="1" applyBorder="1"/>
    <xf numFmtId="0" fontId="83" fillId="36" borderId="61" xfId="0" applyFont="1" applyFill="1" applyBorder="1" applyAlignment="1">
      <alignment horizontal="center" vertical="center" wrapText="1"/>
    </xf>
    <xf numFmtId="0" fontId="83" fillId="36" borderId="61" xfId="0" applyFont="1" applyFill="1" applyBorder="1" applyAlignment="1">
      <alignment vertical="center" wrapText="1"/>
    </xf>
    <xf numFmtId="0" fontId="83" fillId="36"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5" borderId="0" xfId="0" applyFont="1" applyFill="1" applyAlignment="1">
      <alignment horizontal="left"/>
    </xf>
    <xf numFmtId="0" fontId="58" fillId="36"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6" borderId="13" xfId="0" applyFont="1" applyFill="1" applyBorder="1" applyAlignment="1">
      <alignment horizontal="justify" vertical="center" wrapText="1"/>
    </xf>
    <xf numFmtId="0" fontId="91" fillId="36" borderId="13" xfId="0" applyFont="1" applyFill="1" applyBorder="1" applyAlignment="1">
      <alignment horizontal="right" vertical="center" wrapText="1"/>
    </xf>
    <xf numFmtId="0" fontId="91" fillId="36"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1" borderId="0" xfId="0" applyFont="1" applyFill="1"/>
    <xf numFmtId="0" fontId="92" fillId="37" borderId="0" xfId="0" applyFont="1" applyFill="1"/>
    <xf numFmtId="0" fontId="93" fillId="42" borderId="0" xfId="0" applyFont="1" applyFill="1"/>
    <xf numFmtId="0" fontId="94" fillId="42" borderId="0" xfId="0" applyFont="1" applyFill="1"/>
    <xf numFmtId="0" fontId="94" fillId="42" borderId="5" xfId="0" applyFont="1" applyFill="1" applyBorder="1"/>
    <xf numFmtId="0" fontId="95" fillId="42" borderId="13" xfId="0" applyFont="1" applyFill="1" applyBorder="1"/>
    <xf numFmtId="0" fontId="94" fillId="42" borderId="13" xfId="0" applyFont="1" applyFill="1" applyBorder="1"/>
    <xf numFmtId="0" fontId="13" fillId="42" borderId="0" xfId="0" applyFont="1" applyFill="1"/>
    <xf numFmtId="0" fontId="14" fillId="42" borderId="8" xfId="0" applyFont="1" applyFill="1" applyBorder="1"/>
    <xf numFmtId="0" fontId="14" fillId="42" borderId="13" xfId="0" applyFont="1" applyFill="1" applyBorder="1"/>
    <xf numFmtId="0" fontId="13" fillId="42"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5" borderId="0" xfId="0" applyNumberFormat="1" applyFont="1" applyFill="1"/>
    <xf numFmtId="172" fontId="9" fillId="2" borderId="11" xfId="37" applyNumberFormat="1" applyFont="1" applyFill="1" applyBorder="1"/>
    <xf numFmtId="0" fontId="4" fillId="2" borderId="4" xfId="94" applyFont="1" applyFill="1" applyBorder="1"/>
    <xf numFmtId="172" fontId="1" fillId="35" borderId="0" xfId="37" quotePrefix="1" applyNumberFormat="1" applyFont="1" applyFill="1" applyAlignment="1">
      <alignment horizontal="center"/>
    </xf>
    <xf numFmtId="172" fontId="27" fillId="0" borderId="0" xfId="37" applyNumberFormat="1" applyFont="1"/>
    <xf numFmtId="172" fontId="2" fillId="35" borderId="0" xfId="37" applyNumberFormat="1" applyFont="1" applyFill="1"/>
    <xf numFmtId="172" fontId="2" fillId="35" borderId="0" xfId="37" applyNumberFormat="1" applyFont="1" applyFill="1" applyBorder="1"/>
    <xf numFmtId="172" fontId="27" fillId="0" borderId="0" xfId="37" applyNumberFormat="1" applyFont="1" applyBorder="1"/>
    <xf numFmtId="172" fontId="2" fillId="35"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5" borderId="0" xfId="37" applyNumberFormat="1" applyFont="1" applyFill="1"/>
    <xf numFmtId="172" fontId="46" fillId="35" borderId="12" xfId="37" applyNumberFormat="1" applyFont="1" applyFill="1" applyBorder="1"/>
    <xf numFmtId="172" fontId="1" fillId="35"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5" borderId="0" xfId="37" applyNumberFormat="1" applyFont="1" applyFill="1"/>
    <xf numFmtId="172" fontId="27" fillId="35"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2" borderId="13" xfId="37" applyNumberFormat="1" applyFont="1" applyFill="1" applyBorder="1"/>
    <xf numFmtId="172" fontId="99" fillId="42" borderId="13" xfId="37" applyNumberFormat="1" applyFont="1" applyFill="1" applyBorder="1"/>
    <xf numFmtId="172" fontId="94" fillId="42"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6"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2" borderId="0" xfId="0" applyFont="1" applyFill="1" applyAlignment="1">
      <alignment wrapText="1"/>
    </xf>
    <xf numFmtId="0" fontId="95" fillId="42" borderId="0" xfId="0" applyFont="1" applyFill="1"/>
    <xf numFmtId="172" fontId="77" fillId="2" borderId="0" xfId="0" applyNumberFormat="1" applyFont="1" applyFill="1"/>
    <xf numFmtId="172" fontId="72" fillId="0" borderId="0" xfId="37" applyNumberFormat="1" applyFont="1" applyFill="1" applyBorder="1"/>
    <xf numFmtId="3" fontId="57" fillId="35" borderId="0" xfId="0" applyNumberFormat="1" applyFont="1" applyFill="1"/>
    <xf numFmtId="164" fontId="27" fillId="2" borderId="0" xfId="38" applyFont="1" applyFill="1"/>
    <xf numFmtId="172" fontId="46" fillId="35"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3" borderId="0" xfId="0" applyFont="1" applyFill="1" applyAlignment="1">
      <alignment vertical="center"/>
    </xf>
    <xf numFmtId="166" fontId="5" fillId="43" borderId="0" xfId="37" applyNumberFormat="1" applyFont="1" applyFill="1" applyBorder="1"/>
    <xf numFmtId="166" fontId="106" fillId="43" borderId="0" xfId="37" applyNumberFormat="1" applyFont="1" applyFill="1" applyBorder="1"/>
    <xf numFmtId="166" fontId="5" fillId="43" borderId="0" xfId="37" applyNumberFormat="1" applyFont="1" applyFill="1" applyBorder="1" applyAlignment="1">
      <alignment vertical="center"/>
    </xf>
    <xf numFmtId="172" fontId="4" fillId="35"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5"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5" borderId="0" xfId="38" applyFont="1" applyFill="1"/>
    <xf numFmtId="164" fontId="27" fillId="35" borderId="2" xfId="38" applyFont="1" applyFill="1" applyBorder="1"/>
    <xf numFmtId="164" fontId="0" fillId="35"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3" fillId="0" borderId="0" xfId="0" quotePrefix="1" applyNumberFormat="1" applyFont="1"/>
    <xf numFmtId="0" fontId="0" fillId="0" borderId="0" xfId="0" quotePrefix="1"/>
    <xf numFmtId="3" fontId="0" fillId="0" borderId="0" xfId="0" applyNumberFormat="1"/>
    <xf numFmtId="0" fontId="0" fillId="3" borderId="0" xfId="0" applyFill="1"/>
    <xf numFmtId="166" fontId="108" fillId="0" borderId="0" xfId="37" applyNumberFormat="1" applyFont="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5" borderId="0" xfId="37" applyNumberFormat="1" applyFont="1" applyFill="1"/>
    <xf numFmtId="166" fontId="2" fillId="45" borderId="0" xfId="37" applyNumberFormat="1" applyFont="1" applyFill="1"/>
    <xf numFmtId="49" fontId="111" fillId="0" borderId="0" xfId="0" applyNumberFormat="1" applyFont="1"/>
    <xf numFmtId="0" fontId="111" fillId="0" borderId="0" xfId="0" applyFont="1"/>
    <xf numFmtId="49" fontId="0" fillId="0" borderId="0" xfId="0" applyNumberFormat="1"/>
    <xf numFmtId="41" fontId="60" fillId="0" borderId="0" xfId="38" applyNumberFormat="1" applyFont="1" applyFill="1"/>
    <xf numFmtId="164" fontId="45" fillId="46" borderId="0" xfId="38" applyFont="1" applyFill="1"/>
    <xf numFmtId="166" fontId="45" fillId="46"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5" borderId="7" xfId="38" applyFont="1" applyFill="1" applyBorder="1"/>
    <xf numFmtId="164" fontId="2" fillId="35" borderId="0" xfId="38" quotePrefix="1" applyFont="1" applyFill="1" applyAlignment="1">
      <alignment horizontal="center"/>
    </xf>
    <xf numFmtId="172" fontId="9" fillId="47" borderId="11" xfId="37" applyNumberFormat="1" applyFont="1" applyFill="1" applyBorder="1"/>
    <xf numFmtId="172" fontId="9" fillId="47" borderId="5" xfId="37" applyNumberFormat="1" applyFont="1" applyFill="1" applyBorder="1"/>
    <xf numFmtId="172" fontId="9" fillId="47" borderId="5" xfId="37" quotePrefix="1" applyNumberFormat="1" applyFont="1" applyFill="1" applyBorder="1"/>
    <xf numFmtId="172" fontId="4" fillId="47"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4" borderId="0" xfId="38" applyFont="1" applyFill="1"/>
    <xf numFmtId="166" fontId="45" fillId="44" borderId="0" xfId="37" applyNumberFormat="1" applyFont="1" applyFill="1"/>
    <xf numFmtId="164" fontId="111" fillId="0" borderId="0" xfId="38" applyFont="1"/>
    <xf numFmtId="164" fontId="45" fillId="50" borderId="0" xfId="38" applyFont="1" applyFill="1"/>
    <xf numFmtId="164" fontId="45" fillId="51" borderId="0" xfId="38" applyFont="1" applyFill="1"/>
    <xf numFmtId="166" fontId="45" fillId="51" borderId="0" xfId="37"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0" fontId="0" fillId="49" borderId="0" xfId="0" applyFill="1"/>
    <xf numFmtId="49" fontId="112" fillId="0" borderId="0" xfId="0" applyNumberFormat="1" applyFont="1"/>
    <xf numFmtId="169" fontId="4" fillId="53" borderId="13" xfId="67" applyNumberFormat="1" applyFont="1" applyFill="1" applyBorder="1"/>
    <xf numFmtId="169" fontId="27" fillId="0" borderId="0" xfId="47" applyNumberFormat="1" applyFont="1" applyFill="1"/>
    <xf numFmtId="169" fontId="111" fillId="0" borderId="0" xfId="47" applyNumberFormat="1" applyFont="1" applyFill="1"/>
    <xf numFmtId="49" fontId="113" fillId="0" borderId="0" xfId="0" applyNumberFormat="1" applyFont="1"/>
    <xf numFmtId="164" fontId="113" fillId="0" borderId="0" xfId="38" applyFont="1" applyFill="1"/>
    <xf numFmtId="164" fontId="77" fillId="0" borderId="0" xfId="38" applyFont="1" applyFill="1"/>
    <xf numFmtId="164" fontId="111" fillId="0" borderId="0" xfId="38" applyFont="1" applyFill="1"/>
    <xf numFmtId="164" fontId="27" fillId="0" borderId="0" xfId="38" applyFont="1" applyFill="1"/>
    <xf numFmtId="169" fontId="0" fillId="0" borderId="0" xfId="0" applyNumberFormat="1"/>
    <xf numFmtId="166" fontId="45" fillId="55" borderId="0" xfId="37" applyNumberFormat="1" applyFont="1" applyFill="1"/>
    <xf numFmtId="3" fontId="23" fillId="56" borderId="0" xfId="0" applyNumberFormat="1" applyFont="1" applyFill="1"/>
    <xf numFmtId="3" fontId="111" fillId="0" borderId="0" xfId="0" applyNumberFormat="1" applyFont="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77" fillId="0" borderId="0" xfId="47" applyNumberFormat="1" applyFont="1" applyFill="1"/>
    <xf numFmtId="169" fontId="113" fillId="0" borderId="0" xfId="47" applyNumberFormat="1" applyFont="1" applyFill="1"/>
    <xf numFmtId="164" fontId="0" fillId="0" borderId="0" xfId="38" applyFont="1"/>
    <xf numFmtId="3" fontId="46" fillId="0" borderId="0" xfId="0" applyNumberFormat="1" applyFont="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111" fillId="0" borderId="0" xfId="39" applyFont="1" applyFill="1"/>
    <xf numFmtId="41" fontId="44" fillId="0" borderId="0" xfId="39" applyFont="1" applyFill="1"/>
    <xf numFmtId="41" fontId="0" fillId="0" borderId="0" xfId="39" applyFont="1"/>
    <xf numFmtId="41" fontId="44" fillId="45" borderId="0" xfId="39" applyFont="1" applyFill="1"/>
    <xf numFmtId="169" fontId="111" fillId="0" borderId="0" xfId="58" applyNumberFormat="1" applyFont="1" applyFill="1"/>
    <xf numFmtId="169" fontId="0" fillId="0" borderId="0" xfId="58" applyNumberFormat="1" applyFont="1" applyFill="1"/>
    <xf numFmtId="0" fontId="60" fillId="0" borderId="0" xfId="0" applyFont="1"/>
    <xf numFmtId="166" fontId="60" fillId="0" borderId="0" xfId="0" applyNumberFormat="1"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0" fontId="0" fillId="45" borderId="0" xfId="0" applyFill="1"/>
    <xf numFmtId="164" fontId="45" fillId="52" borderId="0" xfId="38" applyFont="1" applyFill="1"/>
    <xf numFmtId="0" fontId="111" fillId="59" borderId="0" xfId="0" applyFont="1" applyFill="1"/>
    <xf numFmtId="0" fontId="0" fillId="59" borderId="0" xfId="0" applyFill="1"/>
    <xf numFmtId="0" fontId="111" fillId="45" borderId="0" xfId="0" applyFont="1" applyFill="1"/>
    <xf numFmtId="49" fontId="111" fillId="55" borderId="0" xfId="0" applyNumberFormat="1" applyFont="1" applyFill="1"/>
    <xf numFmtId="169" fontId="113" fillId="44" borderId="0" xfId="47" applyNumberFormat="1" applyFont="1" applyFill="1"/>
    <xf numFmtId="169" fontId="112" fillId="44" borderId="0" xfId="47" applyNumberFormat="1" applyFont="1" applyFill="1"/>
    <xf numFmtId="0" fontId="0" fillId="60" borderId="0" xfId="0" applyFill="1"/>
    <xf numFmtId="164" fontId="75" fillId="0" borderId="0" xfId="38" applyFont="1" applyFill="1"/>
    <xf numFmtId="164" fontId="122" fillId="45" borderId="0" xfId="38" applyFont="1" applyFill="1"/>
    <xf numFmtId="164" fontId="75" fillId="58" borderId="0" xfId="38" applyFont="1" applyFill="1"/>
    <xf numFmtId="169" fontId="113" fillId="52" borderId="0" xfId="47" applyNumberFormat="1" applyFont="1" applyFill="1"/>
    <xf numFmtId="164" fontId="75" fillId="52" borderId="0" xfId="38" applyFont="1" applyFill="1"/>
    <xf numFmtId="164" fontId="123" fillId="52" borderId="0" xfId="38" applyFont="1" applyFill="1"/>
    <xf numFmtId="172" fontId="0" fillId="35" borderId="0" xfId="0" applyNumberFormat="1" applyFill="1"/>
    <xf numFmtId="41" fontId="77" fillId="0" borderId="0" xfId="39" applyFont="1" applyFill="1"/>
    <xf numFmtId="169" fontId="77" fillId="39" borderId="0" xfId="47" applyNumberFormat="1" applyFont="1" applyFill="1"/>
    <xf numFmtId="169" fontId="113" fillId="58" borderId="0" xfId="47" applyNumberFormat="1" applyFont="1" applyFill="1"/>
    <xf numFmtId="169" fontId="77" fillId="58" borderId="0" xfId="47" applyNumberFormat="1" applyFont="1" applyFill="1"/>
    <xf numFmtId="164" fontId="53" fillId="0" borderId="0" xfId="0" applyNumberFormat="1" applyFont="1"/>
    <xf numFmtId="164" fontId="77" fillId="0" borderId="35" xfId="38" applyFont="1" applyFill="1" applyBorder="1" applyAlignment="1">
      <alignment horizontal="center" vertical="center" wrapText="1"/>
    </xf>
    <xf numFmtId="14" fontId="113" fillId="0" borderId="0" xfId="39" applyNumberFormat="1" applyFont="1" applyFill="1"/>
    <xf numFmtId="41" fontId="113" fillId="0" borderId="0" xfId="39" applyFont="1" applyFill="1"/>
    <xf numFmtId="0" fontId="111" fillId="61" borderId="0" xfId="0" applyFont="1" applyFill="1"/>
    <xf numFmtId="0" fontId="0" fillId="61" borderId="0" xfId="0" applyFill="1"/>
    <xf numFmtId="41" fontId="27" fillId="0" borderId="0" xfId="39" applyFont="1" applyFill="1"/>
    <xf numFmtId="164" fontId="112" fillId="0" borderId="0" xfId="38" applyFont="1" applyFill="1"/>
    <xf numFmtId="164" fontId="40" fillId="0" borderId="0" xfId="38" applyFont="1" applyFill="1"/>
    <xf numFmtId="169" fontId="77" fillId="0" borderId="0" xfId="0" applyNumberFormat="1" applyFont="1"/>
    <xf numFmtId="169" fontId="113" fillId="54" borderId="0" xfId="47" applyNumberFormat="1" applyFont="1" applyFill="1"/>
    <xf numFmtId="3" fontId="53" fillId="0" borderId="0" xfId="0" applyNumberFormat="1" applyFont="1"/>
    <xf numFmtId="0" fontId="2" fillId="2" borderId="0" xfId="0" applyFont="1" applyFill="1" applyAlignment="1">
      <alignment vertical="center" wrapText="1"/>
    </xf>
    <xf numFmtId="164" fontId="111" fillId="0" borderId="0" xfId="0" applyNumberFormat="1" applyFont="1"/>
    <xf numFmtId="164" fontId="111" fillId="62" borderId="0" xfId="38" applyFont="1" applyFill="1"/>
    <xf numFmtId="49" fontId="111" fillId="63" borderId="0" xfId="0" applyNumberFormat="1" applyFont="1" applyFill="1"/>
    <xf numFmtId="169" fontId="111" fillId="63" borderId="0" xfId="58" applyNumberFormat="1" applyFont="1" applyFill="1"/>
    <xf numFmtId="169" fontId="113" fillId="63" borderId="0" xfId="47" applyNumberFormat="1" applyFont="1" applyFill="1"/>
    <xf numFmtId="169" fontId="77" fillId="63" borderId="0" xfId="47" applyNumberFormat="1" applyFont="1" applyFill="1"/>
    <xf numFmtId="169" fontId="113" fillId="64" borderId="0" xfId="47" applyNumberFormat="1" applyFont="1" applyFill="1"/>
    <xf numFmtId="169" fontId="113" fillId="51" borderId="0" xfId="47" applyNumberFormat="1" applyFont="1" applyFill="1"/>
    <xf numFmtId="3" fontId="59" fillId="0" borderId="0" xfId="0" applyNumberFormat="1" applyFont="1"/>
    <xf numFmtId="3" fontId="110" fillId="0" borderId="0" xfId="0" applyNumberFormat="1" applyFont="1"/>
    <xf numFmtId="3" fontId="1" fillId="0" borderId="0" xfId="0" applyNumberFormat="1" applyFont="1"/>
    <xf numFmtId="3" fontId="0" fillId="0" borderId="0" xfId="0" quotePrefix="1" applyNumberFormat="1"/>
    <xf numFmtId="3" fontId="109" fillId="0" borderId="0" xfId="0" applyNumberFormat="1" applyFont="1"/>
    <xf numFmtId="3" fontId="2" fillId="0" borderId="0" xfId="0" applyNumberFormat="1" applyFont="1"/>
    <xf numFmtId="3" fontId="23" fillId="0" borderId="0" xfId="0" quotePrefix="1" applyNumberFormat="1" applyFont="1" applyAlignment="1">
      <alignment horizontal="center"/>
    </xf>
    <xf numFmtId="3" fontId="23" fillId="61" borderId="0" xfId="0" applyNumberFormat="1" applyFont="1" applyFill="1"/>
    <xf numFmtId="169" fontId="113" fillId="61" borderId="0" xfId="47" applyNumberFormat="1" applyFont="1" applyFill="1"/>
    <xf numFmtId="3" fontId="110" fillId="61" borderId="0" xfId="0" applyNumberFormat="1" applyFont="1" applyFill="1"/>
    <xf numFmtId="169" fontId="113" fillId="48" borderId="0" xfId="47" applyNumberFormat="1" applyFont="1" applyFill="1"/>
    <xf numFmtId="3" fontId="23" fillId="54" borderId="0" xfId="0" applyNumberFormat="1" applyFont="1" applyFill="1"/>
    <xf numFmtId="3" fontId="2" fillId="44" borderId="0" xfId="0" applyNumberFormat="1" applyFont="1" applyFill="1"/>
    <xf numFmtId="164" fontId="75" fillId="0" borderId="0" xfId="38" applyFont="1"/>
    <xf numFmtId="0" fontId="122" fillId="45" borderId="0" xfId="0" applyFont="1" applyFill="1"/>
    <xf numFmtId="169" fontId="111" fillId="67" borderId="0" xfId="47" applyNumberFormat="1" applyFont="1" applyFill="1"/>
    <xf numFmtId="41" fontId="122" fillId="45" borderId="0" xfId="39" applyFont="1" applyFill="1"/>
    <xf numFmtId="41" fontId="122" fillId="0" borderId="0" xfId="39" applyFont="1" applyFill="1"/>
    <xf numFmtId="169" fontId="113" fillId="68" borderId="0" xfId="47" applyNumberFormat="1" applyFont="1" applyFill="1"/>
    <xf numFmtId="169" fontId="111" fillId="60" borderId="0" xfId="47" applyNumberFormat="1" applyFont="1" applyFill="1"/>
    <xf numFmtId="169" fontId="75" fillId="0" borderId="0" xfId="58" applyNumberFormat="1" applyFont="1" applyFill="1"/>
    <xf numFmtId="169" fontId="112" fillId="58" borderId="0" xfId="47" applyNumberFormat="1" applyFont="1" applyFill="1"/>
    <xf numFmtId="169" fontId="113" fillId="66" borderId="0" xfId="47" applyNumberFormat="1" applyFont="1" applyFill="1"/>
    <xf numFmtId="169" fontId="77" fillId="68" borderId="0" xfId="47" applyNumberFormat="1" applyFont="1" applyFill="1"/>
    <xf numFmtId="49" fontId="75" fillId="0" borderId="0" xfId="0" applyNumberFormat="1" applyFont="1"/>
    <xf numFmtId="41" fontId="75" fillId="0" borderId="0" xfId="39" applyFont="1" applyFill="1"/>
    <xf numFmtId="49" fontId="122" fillId="45" borderId="0" xfId="0" applyNumberFormat="1" applyFont="1" applyFill="1"/>
    <xf numFmtId="0" fontId="75" fillId="0" borderId="0" xfId="0" applyFont="1"/>
    <xf numFmtId="169" fontId="113" fillId="67" borderId="0" xfId="47" applyNumberFormat="1" applyFont="1" applyFill="1"/>
    <xf numFmtId="49" fontId="113" fillId="58" borderId="0" xfId="0" applyNumberFormat="1" applyFont="1" applyFill="1"/>
    <xf numFmtId="164" fontId="77" fillId="58" borderId="0" xfId="38" applyFont="1" applyFill="1"/>
    <xf numFmtId="164" fontId="122" fillId="0" borderId="0" xfId="38" applyFont="1" applyFill="1"/>
    <xf numFmtId="169" fontId="27" fillId="67" borderId="0" xfId="47" applyNumberFormat="1" applyFont="1" applyFill="1"/>
    <xf numFmtId="49" fontId="111" fillId="66" borderId="0" xfId="0" applyNumberFormat="1" applyFont="1" applyFill="1"/>
    <xf numFmtId="164" fontId="44" fillId="0" borderId="0" xfId="38" applyFont="1" applyFill="1"/>
    <xf numFmtId="49" fontId="111" fillId="60" borderId="0" xfId="0" applyNumberFormat="1" applyFont="1" applyFill="1"/>
    <xf numFmtId="164" fontId="113" fillId="58" borderId="0" xfId="38" applyFont="1" applyFill="1"/>
    <xf numFmtId="164" fontId="75" fillId="66" borderId="0" xfId="38" applyFont="1" applyFill="1"/>
    <xf numFmtId="169" fontId="77" fillId="69" borderId="0" xfId="47" applyNumberFormat="1" applyFont="1" applyFill="1"/>
    <xf numFmtId="169" fontId="77" fillId="67" borderId="0" xfId="47" applyNumberFormat="1" applyFont="1" applyFill="1"/>
    <xf numFmtId="169" fontId="113" fillId="69" borderId="0" xfId="47" applyNumberFormat="1" applyFont="1" applyFill="1"/>
    <xf numFmtId="0" fontId="111" fillId="58" borderId="0" xfId="0" applyFont="1" applyFill="1"/>
    <xf numFmtId="0" fontId="0" fillId="58" borderId="0" xfId="0" applyFill="1"/>
    <xf numFmtId="49" fontId="111" fillId="58" borderId="0" xfId="0" applyNumberFormat="1" applyFont="1" applyFill="1"/>
    <xf numFmtId="169" fontId="111" fillId="0" borderId="0" xfId="0" applyNumberFormat="1" applyFont="1"/>
    <xf numFmtId="164" fontId="75" fillId="45" borderId="0" xfId="38" applyFont="1" applyFill="1"/>
    <xf numFmtId="164" fontId="0" fillId="49" borderId="0" xfId="38" applyFont="1" applyFill="1"/>
    <xf numFmtId="164" fontId="0" fillId="60" borderId="0" xfId="38" applyFont="1" applyFill="1"/>
    <xf numFmtId="164" fontId="111" fillId="58" borderId="0" xfId="38" applyFont="1" applyFill="1"/>
    <xf numFmtId="164" fontId="0" fillId="58" borderId="0" xfId="38" applyFont="1" applyFill="1"/>
    <xf numFmtId="164" fontId="0" fillId="0" borderId="0" xfId="38" applyFont="1" applyFill="1"/>
    <xf numFmtId="49" fontId="111" fillId="54" borderId="0" xfId="0" applyNumberFormat="1" applyFont="1" applyFill="1"/>
    <xf numFmtId="164" fontId="0" fillId="54" borderId="0" xfId="38" applyFont="1" applyFill="1"/>
    <xf numFmtId="0" fontId="0" fillId="54" borderId="0" xfId="0" applyFill="1"/>
    <xf numFmtId="169" fontId="113" fillId="70" borderId="0" xfId="47" applyNumberFormat="1" applyFont="1" applyFill="1"/>
    <xf numFmtId="41" fontId="28" fillId="2" borderId="0" xfId="0" applyNumberFormat="1" applyFont="1" applyFill="1"/>
    <xf numFmtId="49" fontId="113" fillId="70" borderId="0" xfId="0" applyNumberFormat="1" applyFont="1" applyFill="1"/>
    <xf numFmtId="164" fontId="77" fillId="70" borderId="0" xfId="38" applyFont="1" applyFill="1"/>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6" borderId="0" xfId="0" applyFont="1" applyFill="1" applyAlignment="1">
      <alignment horizontal="left" vertical="center"/>
    </xf>
    <xf numFmtId="0" fontId="1" fillId="0" borderId="0" xfId="0" applyFont="1" applyAlignment="1">
      <alignment horizontal="left"/>
    </xf>
    <xf numFmtId="0" fontId="54" fillId="36"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0" fontId="114" fillId="0" borderId="0" xfId="0" applyFont="1" applyAlignment="1">
      <alignment horizontal="center" vertical="center"/>
    </xf>
    <xf numFmtId="0" fontId="51" fillId="0" borderId="0" xfId="0" applyFont="1" applyAlignment="1">
      <alignment horizontal="center" vertical="center"/>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4"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3" borderId="0" xfId="37" applyNumberFormat="1" applyFont="1" applyFill="1" applyAlignment="1">
      <alignment horizontal="center" vertical="center" wrapText="1"/>
    </xf>
    <xf numFmtId="166" fontId="21" fillId="43" borderId="7" xfId="37" applyNumberFormat="1" applyFont="1" applyFill="1" applyBorder="1" applyAlignment="1">
      <alignment horizontal="center" vertical="center" wrapText="1"/>
    </xf>
    <xf numFmtId="0" fontId="64" fillId="0" borderId="0" xfId="0" applyFont="1" applyAlignment="1">
      <alignment horizontal="center"/>
    </xf>
    <xf numFmtId="0" fontId="21" fillId="43"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57" borderId="29" xfId="0" applyNumberFormat="1" applyFont="1" applyFill="1" applyBorder="1" applyAlignment="1">
      <alignment horizontal="center" vertical="center" wrapText="1"/>
    </xf>
    <xf numFmtId="14" fontId="121" fillId="57"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6" borderId="4" xfId="0" applyFont="1" applyFill="1" applyBorder="1" applyAlignment="1">
      <alignment horizontal="left" vertical="center"/>
    </xf>
    <xf numFmtId="0" fontId="58" fillId="36" borderId="0" xfId="0" applyFont="1" applyFill="1" applyAlignment="1">
      <alignment horizontal="left" vertical="center"/>
    </xf>
    <xf numFmtId="0" fontId="58" fillId="36"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6" borderId="0" xfId="0" applyFont="1" applyFill="1" applyAlignment="1">
      <alignment horizontal="left"/>
    </xf>
    <xf numFmtId="0" fontId="75" fillId="35" borderId="0" xfId="0" applyFont="1" applyFill="1" applyAlignment="1">
      <alignment horizontal="center"/>
    </xf>
    <xf numFmtId="0" fontId="53" fillId="35" borderId="14" xfId="0" applyFont="1" applyFill="1" applyBorder="1" applyAlignment="1">
      <alignment horizontal="center"/>
    </xf>
    <xf numFmtId="0" fontId="53" fillId="35" borderId="15" xfId="0" applyFont="1" applyFill="1" applyBorder="1" applyAlignment="1">
      <alignment horizontal="center"/>
    </xf>
    <xf numFmtId="0" fontId="81" fillId="38" borderId="14" xfId="94" applyFont="1" applyFill="1" applyBorder="1" applyAlignment="1">
      <alignment horizontal="left" vertical="center"/>
    </xf>
    <xf numFmtId="0" fontId="81" fillId="38" borderId="9" xfId="94" applyFont="1" applyFill="1" applyBorder="1" applyAlignment="1">
      <alignment horizontal="left" vertical="center"/>
    </xf>
    <xf numFmtId="0" fontId="81" fillId="38" borderId="15" xfId="94" applyFont="1" applyFill="1" applyBorder="1" applyAlignment="1">
      <alignment horizontal="left" vertical="center"/>
    </xf>
    <xf numFmtId="0" fontId="44" fillId="2" borderId="0" xfId="0" applyFont="1" applyFill="1" applyAlignment="1">
      <alignment horizontal="center" vertical="center"/>
    </xf>
    <xf numFmtId="0" fontId="88" fillId="35" borderId="0" xfId="0" applyFont="1" applyFill="1" applyAlignment="1">
      <alignment horizontal="left"/>
    </xf>
    <xf numFmtId="0" fontId="58" fillId="36"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77" fillId="0" borderId="0" xfId="0" applyFont="1"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6" borderId="63" xfId="0" applyFont="1" applyFill="1" applyBorder="1" applyAlignment="1">
      <alignment horizontal="center" vertical="center" wrapText="1"/>
    </xf>
    <xf numFmtId="0" fontId="83" fillId="36" borderId="64" xfId="0" applyFont="1" applyFill="1" applyBorder="1" applyAlignment="1">
      <alignment horizontal="center" vertical="center" wrapText="1"/>
    </xf>
    <xf numFmtId="0" fontId="83" fillId="36"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6"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cellXfs>
  <cellStyles count="19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1 2" xfId="188" xr:uid="{6159A653-79C0-42EA-9393-889B4881C443}"/>
    <cellStyle name="60% - Énfasis2" xfId="14" builtinId="36" customBuiltin="1"/>
    <cellStyle name="60% - Énfasis2 2" xfId="189" xr:uid="{59ED4084-9CCB-43F5-86CA-653AFA6FCA5A}"/>
    <cellStyle name="60% - Énfasis3" xfId="15" builtinId="40" customBuiltin="1"/>
    <cellStyle name="60% - Énfasis3 2" xfId="190" xr:uid="{1D591539-7D1D-4027-85BE-717969F23DC4}"/>
    <cellStyle name="60% - Énfasis4" xfId="16" builtinId="44" customBuiltin="1"/>
    <cellStyle name="60% - Énfasis4 2" xfId="191" xr:uid="{8920511B-D64D-4E52-8576-508861BC8021}"/>
    <cellStyle name="60% - Énfasis5" xfId="17" builtinId="48" customBuiltin="1"/>
    <cellStyle name="60% - Énfasis5 2" xfId="192" xr:uid="{D4ADDEA3-800E-4799-AA02-094942F64EF2}"/>
    <cellStyle name="60% - Énfasis6" xfId="18" builtinId="52" customBuiltin="1"/>
    <cellStyle name="60% - Énfasis6 2" xfId="193" xr:uid="{B984A3A9-880C-4014-8CB1-77370FA58818}"/>
    <cellStyle name="Bueno" xfId="186" builtinId="26"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1" xfId="185"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eutral 2" xfId="187" xr:uid="{45C8C084-590C-4C74-A953-D1F17E2A0B1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xfId="184" builtinId="15"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66"/>
      <color rgb="FF00FF00"/>
      <color rgb="FFCC00CC"/>
      <color rgb="FFFF66CC"/>
      <color rgb="FF66FFFF"/>
      <color rgb="FFFF6600"/>
      <color rgb="FFFF0066"/>
      <color rgb="FF66FF99"/>
      <color rgb="FF99FF99"/>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190500</xdr:colOff>
      <xdr:row>0</xdr:row>
      <xdr:rowOff>57150</xdr:rowOff>
    </xdr:from>
    <xdr:to>
      <xdr:col>0</xdr:col>
      <xdr:colOff>1409700</xdr:colOff>
      <xdr:row>3</xdr:row>
      <xdr:rowOff>180975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571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1276350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100.100.10\Waldbot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41" zoomScale="115" zoomScaleNormal="115" workbookViewId="0">
      <selection activeCell="D49" sqref="D49"/>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711" t="s">
        <v>926</v>
      </c>
      <c r="D2" s="711"/>
      <c r="E2" s="24"/>
      <c r="S2" s="1">
        <v>1</v>
      </c>
      <c r="T2" s="1" t="s">
        <v>0</v>
      </c>
    </row>
    <row r="3" spans="1:20" ht="14.4">
      <c r="B3" s="23"/>
      <c r="C3"/>
      <c r="D3"/>
      <c r="S3" s="1">
        <v>2</v>
      </c>
      <c r="T3" s="1" t="s">
        <v>1</v>
      </c>
    </row>
    <row r="4" spans="1:20">
      <c r="S4" s="1">
        <v>4</v>
      </c>
      <c r="T4" s="1" t="s">
        <v>2</v>
      </c>
    </row>
    <row r="5" spans="1:20">
      <c r="A5" s="2"/>
      <c r="B5" s="710" t="s">
        <v>2339</v>
      </c>
      <c r="C5" s="710"/>
      <c r="D5" s="710"/>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3" workbookViewId="0">
      <selection activeCell="M19" sqref="M19"/>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2.5546875" style="26" bestFit="1" customWidth="1"/>
    <col min="9" max="9" width="18.6640625" style="402" customWidth="1"/>
    <col min="10" max="11" width="11.33203125" style="402"/>
    <col min="12" max="16384" width="11.33203125" style="26"/>
  </cols>
  <sheetData>
    <row r="1" spans="1:7" ht="14.4">
      <c r="D1" s="354"/>
      <c r="E1" s="27" t="s">
        <v>113</v>
      </c>
    </row>
    <row r="3" spans="1:7">
      <c r="F3" s="29"/>
    </row>
    <row r="4" spans="1:7">
      <c r="D4" s="26" t="s">
        <v>927</v>
      </c>
    </row>
    <row r="6" spans="1:7">
      <c r="G6" s="30"/>
    </row>
    <row r="7" spans="1:7" ht="13.2">
      <c r="A7" s="706" t="s">
        <v>114</v>
      </c>
      <c r="B7" s="706"/>
      <c r="C7" s="706"/>
      <c r="D7" s="706"/>
      <c r="E7" s="706"/>
      <c r="F7" s="706"/>
      <c r="G7" s="706"/>
    </row>
    <row r="8" spans="1:7" ht="15" customHeight="1">
      <c r="A8" s="706" t="s">
        <v>2374</v>
      </c>
      <c r="B8" s="706"/>
      <c r="C8" s="706"/>
      <c r="D8" s="706"/>
      <c r="E8" s="706"/>
      <c r="F8" s="706"/>
      <c r="G8" s="706"/>
    </row>
    <row r="9" spans="1:7" ht="13.2">
      <c r="A9" s="707" t="s">
        <v>1851</v>
      </c>
      <c r="B9" s="707"/>
      <c r="C9" s="707"/>
      <c r="D9" s="707"/>
      <c r="E9" s="707"/>
      <c r="F9" s="707"/>
      <c r="G9" s="707"/>
    </row>
    <row r="10" spans="1:7" ht="11.4">
      <c r="A10" s="31"/>
      <c r="B10" s="31"/>
      <c r="C10" s="31"/>
      <c r="D10" s="31"/>
      <c r="E10" s="32"/>
      <c r="F10" s="31"/>
      <c r="G10" s="31"/>
    </row>
    <row r="11" spans="1:7" ht="16.2">
      <c r="A11" s="31"/>
      <c r="B11" s="33"/>
      <c r="C11" s="33"/>
      <c r="D11" s="33"/>
      <c r="E11" s="34" t="s">
        <v>116</v>
      </c>
      <c r="F11" s="34">
        <v>2026</v>
      </c>
      <c r="G11" s="34">
        <v>2025</v>
      </c>
    </row>
    <row r="12" spans="1:7" ht="16.2">
      <c r="B12" s="708" t="s">
        <v>117</v>
      </c>
      <c r="C12" s="708"/>
      <c r="D12" s="708"/>
      <c r="E12" s="35"/>
    </row>
    <row r="13" spans="1:7" ht="13.2">
      <c r="A13" s="31"/>
      <c r="B13" s="36" t="s">
        <v>118</v>
      </c>
      <c r="C13" s="1"/>
      <c r="D13" s="1"/>
      <c r="E13" s="37"/>
      <c r="F13" s="1"/>
      <c r="G13" s="38"/>
    </row>
    <row r="14" spans="1:7" ht="14.4">
      <c r="A14" s="31"/>
      <c r="B14" s="1"/>
      <c r="C14" s="702" t="s">
        <v>20</v>
      </c>
      <c r="D14" s="702"/>
      <c r="E14" s="39">
        <v>3</v>
      </c>
      <c r="F14" s="40">
        <f>'Nota 3'!C45</f>
        <v>1726840736</v>
      </c>
      <c r="G14" s="40">
        <f>'Nota 3'!D45</f>
        <v>2160594115</v>
      </c>
    </row>
    <row r="15" spans="1:7" ht="14.4">
      <c r="A15" s="31"/>
      <c r="B15" s="1"/>
      <c r="C15" s="702" t="s">
        <v>22</v>
      </c>
      <c r="D15" s="702"/>
      <c r="E15" s="39">
        <v>4</v>
      </c>
      <c r="F15" s="40">
        <f>'Nota 4'!B19</f>
        <v>0</v>
      </c>
      <c r="G15" s="40">
        <f>'Nota 4'!C19</f>
        <v>0</v>
      </c>
    </row>
    <row r="16" spans="1:7" ht="14.4">
      <c r="A16" s="31"/>
      <c r="B16" s="1"/>
      <c r="C16" s="702" t="s">
        <v>24</v>
      </c>
      <c r="D16" s="702"/>
      <c r="E16" s="39">
        <v>5</v>
      </c>
      <c r="F16" s="40">
        <f>'Nota 5'!D27</f>
        <v>1950082890</v>
      </c>
      <c r="G16" s="40">
        <f>'Nota 5'!E27</f>
        <v>3392118271</v>
      </c>
    </row>
    <row r="17" spans="1:8" ht="14.4">
      <c r="A17" s="41"/>
      <c r="B17" s="1"/>
      <c r="C17" s="702" t="s">
        <v>26</v>
      </c>
      <c r="D17" s="702"/>
      <c r="E17" s="39">
        <v>6</v>
      </c>
      <c r="F17" s="40">
        <f>'Nota 6'!B27</f>
        <v>2376503116</v>
      </c>
      <c r="G17" s="40">
        <f>'Nota 6'!C27</f>
        <v>2575090845</v>
      </c>
    </row>
    <row r="18" spans="1:8" ht="14.4">
      <c r="A18" s="31"/>
      <c r="B18" s="1"/>
      <c r="C18" s="702" t="s">
        <v>28</v>
      </c>
      <c r="D18" s="702"/>
      <c r="E18" s="39">
        <v>7</v>
      </c>
      <c r="F18" s="40">
        <f>'Nota 7'!B15</f>
        <v>21556245561</v>
      </c>
      <c r="G18" s="40">
        <f>'Nota 7'!C15</f>
        <v>20644060087</v>
      </c>
    </row>
    <row r="19" spans="1:8" ht="13.2">
      <c r="A19" s="31"/>
      <c r="B19" s="1"/>
      <c r="C19" s="36" t="s">
        <v>119</v>
      </c>
      <c r="D19" s="1"/>
      <c r="E19" s="37"/>
      <c r="F19" s="42">
        <f>SUM(F14:F18)</f>
        <v>27609672303</v>
      </c>
      <c r="G19" s="42">
        <f>SUM(G14:G18)</f>
        <v>28771863318</v>
      </c>
    </row>
    <row r="20" spans="1:8" ht="13.2">
      <c r="A20" s="31"/>
      <c r="B20" s="36" t="s">
        <v>120</v>
      </c>
      <c r="C20" s="1"/>
      <c r="D20" s="1"/>
      <c r="E20" s="37"/>
      <c r="F20" s="1"/>
      <c r="G20" s="38"/>
    </row>
    <row r="21" spans="1:8" ht="14.4">
      <c r="A21" s="31"/>
      <c r="B21" s="1"/>
      <c r="C21" s="702" t="s">
        <v>121</v>
      </c>
      <c r="D21" s="702"/>
      <c r="E21" s="39">
        <v>6</v>
      </c>
      <c r="F21" s="40">
        <f>'Nota 6'!F15</f>
        <v>24000000</v>
      </c>
      <c r="G21" s="43">
        <f>+'Nota 6'!G15</f>
        <v>24000000</v>
      </c>
    </row>
    <row r="22" spans="1:8" ht="14.4">
      <c r="A22" s="31"/>
      <c r="B22" s="1"/>
      <c r="C22" t="s">
        <v>24</v>
      </c>
      <c r="D22"/>
      <c r="E22" s="39">
        <v>5</v>
      </c>
      <c r="F22" s="40">
        <f>'Nota 5'!D54</f>
        <v>0</v>
      </c>
      <c r="G22" s="43">
        <f>'Nota 5'!E54</f>
        <v>0</v>
      </c>
    </row>
    <row r="23" spans="1:8" ht="14.4">
      <c r="A23" s="31"/>
      <c r="B23" s="1"/>
      <c r="C23" s="702" t="s">
        <v>30</v>
      </c>
      <c r="D23" s="702"/>
      <c r="E23" s="39">
        <v>8</v>
      </c>
      <c r="F23" s="40">
        <f>'Nota 8'!B8</f>
        <v>0</v>
      </c>
      <c r="G23" s="38">
        <f>+'Nota 8'!C8</f>
        <v>0</v>
      </c>
    </row>
    <row r="24" spans="1:8" ht="14.4">
      <c r="A24" s="31"/>
      <c r="B24" s="1"/>
      <c r="C24" s="702" t="s">
        <v>122</v>
      </c>
      <c r="D24" s="702"/>
      <c r="E24" s="39">
        <v>9</v>
      </c>
      <c r="F24" s="40">
        <f>'Nota 9'!L41</f>
        <v>17929334394</v>
      </c>
      <c r="G24" s="38">
        <f>'Nota 9'!M41</f>
        <v>18015728734</v>
      </c>
    </row>
    <row r="25" spans="1:8" ht="14.4">
      <c r="A25" s="31"/>
      <c r="B25" s="1"/>
      <c r="C25" s="702" t="s">
        <v>34</v>
      </c>
      <c r="D25" s="702"/>
      <c r="E25" s="39">
        <v>10</v>
      </c>
      <c r="F25" s="40">
        <f>'Nota 10'!$B$19</f>
        <v>0</v>
      </c>
      <c r="G25" s="38">
        <f>+'Nota 10'!C19</f>
        <v>0</v>
      </c>
    </row>
    <row r="26" spans="1:8" ht="14.4">
      <c r="A26" s="31"/>
      <c r="B26" s="1"/>
      <c r="C26" s="702" t="s">
        <v>36</v>
      </c>
      <c r="D26" s="702"/>
      <c r="E26" s="39">
        <v>11</v>
      </c>
      <c r="F26" s="40">
        <f>'Nota 11'!B16</f>
        <v>16541551</v>
      </c>
      <c r="G26" s="38">
        <f>+'Nota 11'!C16</f>
        <v>19220005</v>
      </c>
    </row>
    <row r="27" spans="1:8" ht="14.4">
      <c r="A27" s="31"/>
      <c r="B27" s="1"/>
      <c r="C27" s="702" t="s">
        <v>38</v>
      </c>
      <c r="D27" s="702"/>
      <c r="E27" s="39">
        <v>12</v>
      </c>
      <c r="F27" s="40">
        <f>+'Nota 12'!B11</f>
        <v>0</v>
      </c>
      <c r="G27" s="38">
        <f>+'Nota 12'!C11</f>
        <v>0</v>
      </c>
    </row>
    <row r="28" spans="1:8" ht="13.2">
      <c r="A28" s="31"/>
      <c r="B28" s="1"/>
      <c r="C28" s="704" t="s">
        <v>123</v>
      </c>
      <c r="D28" s="704"/>
      <c r="E28" s="37"/>
      <c r="F28" s="42">
        <f>SUM(F21:F27)</f>
        <v>17969875945</v>
      </c>
      <c r="G28" s="42">
        <f>SUM(G21:G27)</f>
        <v>18058948739</v>
      </c>
    </row>
    <row r="29" spans="1:8" ht="16.2">
      <c r="A29" s="31"/>
      <c r="B29" s="705" t="s">
        <v>124</v>
      </c>
      <c r="C29" s="705"/>
      <c r="D29" s="705"/>
      <c r="E29" s="44"/>
      <c r="F29" s="45">
        <f>+F19+F28</f>
        <v>45579548248</v>
      </c>
      <c r="G29" s="46">
        <f>+G19+G28</f>
        <v>46830812057</v>
      </c>
      <c r="H29" s="561"/>
    </row>
    <row r="30" spans="1:8" ht="18">
      <c r="B30" s="703" t="s">
        <v>125</v>
      </c>
      <c r="C30" s="703"/>
      <c r="D30" s="703"/>
      <c r="E30" s="35"/>
      <c r="F30" s="47"/>
      <c r="G30" s="48"/>
      <c r="H30" s="419"/>
    </row>
    <row r="31" spans="1:8" ht="13.2">
      <c r="A31" s="31"/>
      <c r="B31" s="36" t="s">
        <v>126</v>
      </c>
      <c r="C31" s="1"/>
      <c r="D31" s="1"/>
      <c r="E31" s="37"/>
      <c r="F31" s="49"/>
      <c r="G31" s="38"/>
    </row>
    <row r="32" spans="1:8" ht="14.4">
      <c r="A32" s="31"/>
      <c r="B32" s="1"/>
      <c r="C32" s="702" t="s">
        <v>40</v>
      </c>
      <c r="D32" s="702"/>
      <c r="E32" s="39">
        <v>13</v>
      </c>
      <c r="F32" s="40">
        <f>'Nota 13'!D15</f>
        <v>4120350400</v>
      </c>
      <c r="G32" s="38">
        <f>'Nota 13'!E15</f>
        <v>3685449113</v>
      </c>
      <c r="H32" s="419"/>
    </row>
    <row r="33" spans="1:8" ht="14.4">
      <c r="A33" s="31"/>
      <c r="B33" s="1"/>
      <c r="C33" s="709" t="s">
        <v>127</v>
      </c>
      <c r="D33" s="709"/>
      <c r="E33" s="39">
        <v>14</v>
      </c>
      <c r="F33" s="40">
        <f>'Nota 14'!$E$33</f>
        <v>2200052492</v>
      </c>
      <c r="G33" s="38">
        <f>'Nota 14'!K33</f>
        <v>2791758050</v>
      </c>
    </row>
    <row r="34" spans="1:8" ht="14.4">
      <c r="A34" s="31"/>
      <c r="B34" s="1"/>
      <c r="C34" s="702" t="s">
        <v>44</v>
      </c>
      <c r="D34" s="702"/>
      <c r="E34" s="39">
        <v>15</v>
      </c>
      <c r="F34" s="40">
        <f>'Nota 15'!B15</f>
        <v>0</v>
      </c>
      <c r="G34" s="38">
        <f>'Nota 15'!C15</f>
        <v>0</v>
      </c>
    </row>
    <row r="35" spans="1:8" ht="14.4">
      <c r="A35" s="31"/>
      <c r="B35" s="1"/>
      <c r="C35" s="702" t="s">
        <v>46</v>
      </c>
      <c r="D35" s="702"/>
      <c r="E35" s="39">
        <v>16</v>
      </c>
      <c r="F35" s="40">
        <f>'Nota 16'!B12</f>
        <v>119938730</v>
      </c>
      <c r="G35" s="38">
        <f>'Nota 16'!C12</f>
        <v>124248615</v>
      </c>
    </row>
    <row r="36" spans="1:8" ht="14.4">
      <c r="A36" s="31"/>
      <c r="B36" s="1"/>
      <c r="C36" s="702" t="s">
        <v>48</v>
      </c>
      <c r="D36" s="702"/>
      <c r="E36" s="39">
        <v>17</v>
      </c>
      <c r="F36" s="40">
        <f>'Nota 17'!B14</f>
        <v>116509804</v>
      </c>
      <c r="G36" s="38">
        <f>'Nota 17'!C14</f>
        <v>200761091</v>
      </c>
      <c r="H36" s="419"/>
    </row>
    <row r="37" spans="1:8" ht="14.4">
      <c r="A37" s="31"/>
      <c r="B37" s="1"/>
      <c r="C37" s="702" t="s">
        <v>50</v>
      </c>
      <c r="D37" s="702"/>
      <c r="E37" s="39">
        <v>18</v>
      </c>
      <c r="F37" s="40">
        <f>'Nota 18'!B17</f>
        <v>127169003</v>
      </c>
      <c r="G37" s="38">
        <f>'Nota 18'!C17</f>
        <v>67894891</v>
      </c>
      <c r="H37" s="419"/>
    </row>
    <row r="38" spans="1:8" ht="14.4">
      <c r="A38" s="31"/>
      <c r="B38" s="1"/>
      <c r="C38" s="702" t="s">
        <v>52</v>
      </c>
      <c r="D38" s="702"/>
      <c r="E38" s="39">
        <v>19</v>
      </c>
      <c r="F38" s="40">
        <f>'Nota 19'!B14</f>
        <v>2613998481</v>
      </c>
      <c r="G38" s="38">
        <f>'Nota 19'!C14</f>
        <v>4029547801</v>
      </c>
      <c r="H38" s="419"/>
    </row>
    <row r="39" spans="1:8" ht="13.65" customHeight="1">
      <c r="A39" s="31"/>
      <c r="B39" s="1"/>
      <c r="C39" s="36" t="s">
        <v>128</v>
      </c>
      <c r="D39" s="1"/>
      <c r="E39" s="37"/>
      <c r="F39" s="42">
        <f>+F32+F33+F34+F35+F36+F37+F38</f>
        <v>9298018910</v>
      </c>
      <c r="G39" s="42">
        <f>SUM(G32:G38)</f>
        <v>10899659561</v>
      </c>
    </row>
    <row r="40" spans="1:8" ht="13.2">
      <c r="A40" s="31"/>
      <c r="B40" s="36" t="s">
        <v>129</v>
      </c>
      <c r="C40" s="1"/>
      <c r="D40" s="1"/>
      <c r="E40" s="37"/>
      <c r="F40" s="1"/>
      <c r="G40" s="1"/>
    </row>
    <row r="41" spans="1:8" ht="14.4">
      <c r="A41" s="31"/>
      <c r="B41" s="1"/>
      <c r="C41" s="702" t="s">
        <v>130</v>
      </c>
      <c r="D41" s="702"/>
      <c r="E41" s="39">
        <v>14</v>
      </c>
      <c r="F41" s="40">
        <f>'Nota 14'!$E$55</f>
        <v>9181402056</v>
      </c>
      <c r="G41" s="38">
        <f>+'Nota 14'!K55</f>
        <v>9489094356</v>
      </c>
    </row>
    <row r="42" spans="1:8" ht="14.4">
      <c r="A42" s="31"/>
      <c r="B42" s="1"/>
      <c r="C42" s="702" t="s">
        <v>131</v>
      </c>
      <c r="D42" s="702"/>
      <c r="E42" s="39">
        <v>19</v>
      </c>
      <c r="F42" s="40">
        <f>'Nota 19'!F15</f>
        <v>2500000000</v>
      </c>
      <c r="G42" s="38">
        <f>'Nota 19'!G15</f>
        <v>2500000000</v>
      </c>
    </row>
    <row r="43" spans="1:8" ht="13.2">
      <c r="A43" s="31"/>
      <c r="B43" s="1"/>
      <c r="C43" s="36" t="s">
        <v>132</v>
      </c>
      <c r="D43" s="1"/>
      <c r="E43" s="37"/>
      <c r="F43" s="42">
        <f>SUM(F41:F42)</f>
        <v>11681402056</v>
      </c>
      <c r="G43" s="42">
        <f>SUM(G41:G42)</f>
        <v>11989094356</v>
      </c>
    </row>
    <row r="44" spans="1:8" ht="6" customHeight="1">
      <c r="A44" s="31"/>
      <c r="B44" s="1"/>
      <c r="C44" s="1"/>
      <c r="D44" s="50"/>
      <c r="E44" s="51"/>
      <c r="F44" s="50"/>
      <c r="G44" s="38"/>
    </row>
    <row r="45" spans="1:8" ht="16.2">
      <c r="A45" s="31"/>
      <c r="B45" s="703" t="s">
        <v>133</v>
      </c>
      <c r="C45" s="703"/>
      <c r="D45" s="703"/>
      <c r="E45" s="52"/>
      <c r="F45" s="45">
        <f>+F39+F43</f>
        <v>20979420966</v>
      </c>
      <c r="G45" s="45">
        <f>+G39+G43</f>
        <v>22888753917</v>
      </c>
      <c r="H45" s="419"/>
    </row>
    <row r="46" spans="1:8" ht="16.2">
      <c r="B46" s="703" t="s">
        <v>134</v>
      </c>
      <c r="C46" s="703"/>
      <c r="D46" s="703"/>
      <c r="E46" s="35"/>
      <c r="F46"/>
      <c r="G46"/>
    </row>
    <row r="47" spans="1:8" ht="14.4">
      <c r="A47" s="31"/>
      <c r="B47" s="1"/>
      <c r="C47" s="702" t="s">
        <v>56</v>
      </c>
      <c r="D47" s="702"/>
      <c r="E47" s="39">
        <v>20</v>
      </c>
      <c r="F47" s="40">
        <f>'Nota 20'!B11</f>
        <v>15000000000</v>
      </c>
      <c r="G47" s="40">
        <f>'Nota 20'!C11</f>
        <v>15000000000</v>
      </c>
    </row>
    <row r="48" spans="1:8" ht="14.4">
      <c r="A48" s="31"/>
      <c r="B48" s="1"/>
      <c r="C48" s="702" t="s">
        <v>58</v>
      </c>
      <c r="D48" s="702"/>
      <c r="E48" s="27">
        <v>21</v>
      </c>
      <c r="F48" s="40">
        <f>' Nota 21'!B8</f>
        <v>1815870408</v>
      </c>
      <c r="G48" s="40">
        <f>' Nota 21'!C8</f>
        <v>1815870408</v>
      </c>
    </row>
    <row r="49" spans="1:11" ht="14.4">
      <c r="A49" s="41"/>
      <c r="B49" s="1"/>
      <c r="C49" s="702" t="s">
        <v>60</v>
      </c>
      <c r="D49" s="702"/>
      <c r="E49" s="27">
        <v>21</v>
      </c>
      <c r="F49" s="40">
        <f>' Nota 21'!B13</f>
        <v>1548251674</v>
      </c>
      <c r="G49" s="40">
        <f>' Nota 21'!C13</f>
        <v>1548251674</v>
      </c>
    </row>
    <row r="50" spans="1:11" ht="14.4">
      <c r="A50" s="31"/>
      <c r="B50" s="1"/>
      <c r="C50" s="702" t="s">
        <v>983</v>
      </c>
      <c r="D50" s="702"/>
      <c r="E50" s="27">
        <v>21</v>
      </c>
      <c r="F50" s="40">
        <f>+' Nota 21'!B19</f>
        <v>1252221963</v>
      </c>
      <c r="G50" s="40">
        <f>+' Nota 21'!C19</f>
        <v>1252221963</v>
      </c>
    </row>
    <row r="51" spans="1:11" ht="14.4">
      <c r="A51" s="31"/>
      <c r="B51" s="1"/>
      <c r="C51" s="702" t="s">
        <v>984</v>
      </c>
      <c r="D51" s="702"/>
      <c r="E51" s="27">
        <v>21</v>
      </c>
      <c r="F51" s="40">
        <f>+' Nota 21'!B20</f>
        <v>0</v>
      </c>
      <c r="G51" s="40">
        <f>+' Nota 21'!C20</f>
        <v>0</v>
      </c>
    </row>
    <row r="52" spans="1:11" ht="14.4">
      <c r="A52" s="31"/>
      <c r="B52" s="1"/>
      <c r="C52" s="702" t="s">
        <v>63</v>
      </c>
      <c r="D52" s="702"/>
      <c r="E52" s="39">
        <v>22</v>
      </c>
      <c r="F52" s="40">
        <f>+'Nota 22'!B8</f>
        <v>0</v>
      </c>
      <c r="G52" s="40">
        <f>'Nota 22'!C8</f>
        <v>0</v>
      </c>
    </row>
    <row r="53" spans="1:11" ht="14.4">
      <c r="A53" s="31"/>
      <c r="B53" s="1"/>
      <c r="C53" s="702" t="s">
        <v>65</v>
      </c>
      <c r="D53" s="702"/>
      <c r="E53" s="39">
        <v>23</v>
      </c>
      <c r="F53" s="40">
        <f>'Nota 23'!B11</f>
        <v>4983783237</v>
      </c>
      <c r="G53" s="40">
        <f>'Nota 23'!C11</f>
        <v>4325714095</v>
      </c>
    </row>
    <row r="54" spans="1:11" ht="13.2">
      <c r="A54" s="31"/>
      <c r="B54" s="1"/>
      <c r="C54" s="701" t="s">
        <v>135</v>
      </c>
      <c r="D54" s="701"/>
      <c r="E54" s="37"/>
      <c r="F54" s="40">
        <f>SUM(F47:F53)</f>
        <v>24600127282</v>
      </c>
      <c r="G54" s="40">
        <f>SUM(G47:G53)</f>
        <v>23942058140</v>
      </c>
    </row>
    <row r="55" spans="1:11" ht="14.4">
      <c r="A55" s="31"/>
      <c r="B55" s="1"/>
      <c r="C55" s="702" t="s">
        <v>67</v>
      </c>
      <c r="D55" s="702"/>
      <c r="E55" s="39">
        <v>24</v>
      </c>
      <c r="F55" s="40">
        <f>+'Nota 22'!B8</f>
        <v>0</v>
      </c>
      <c r="G55" s="40">
        <f>+'Nota 22'!C8</f>
        <v>0</v>
      </c>
    </row>
    <row r="56" spans="1:11" ht="16.2">
      <c r="A56" s="31"/>
      <c r="B56" s="703" t="s">
        <v>136</v>
      </c>
      <c r="C56" s="703"/>
      <c r="D56" s="703"/>
      <c r="E56" s="52"/>
      <c r="F56" s="45">
        <f>F54</f>
        <v>24600127282</v>
      </c>
      <c r="G56" s="45">
        <f>G54</f>
        <v>23942058140</v>
      </c>
    </row>
    <row r="57" spans="1:11" ht="16.2">
      <c r="A57" s="31"/>
      <c r="B57" s="703" t="s">
        <v>137</v>
      </c>
      <c r="C57" s="703"/>
      <c r="D57" s="703"/>
      <c r="E57" s="54"/>
      <c r="F57" s="45">
        <f>+F45+F56</f>
        <v>45579548248</v>
      </c>
      <c r="G57" s="45">
        <f>+G45+G56</f>
        <v>46830812057</v>
      </c>
    </row>
    <row r="58" spans="1:11" ht="13.2">
      <c r="A58" s="31"/>
      <c r="B58" s="36"/>
      <c r="C58" s="1"/>
      <c r="D58" s="1"/>
      <c r="E58" s="37"/>
      <c r="F58" s="55">
        <f>+F29-F57</f>
        <v>0</v>
      </c>
      <c r="G58" s="55">
        <f>+G29-G57</f>
        <v>0</v>
      </c>
    </row>
    <row r="59" spans="1:11" ht="11.4">
      <c r="B59" s="31" t="s">
        <v>138</v>
      </c>
      <c r="C59" s="31"/>
      <c r="D59" s="31"/>
      <c r="E59" s="56"/>
      <c r="F59" s="594"/>
      <c r="G59" s="595"/>
    </row>
    <row r="60" spans="1:11" ht="12">
      <c r="A60" s="31"/>
      <c r="B60" s="57"/>
      <c r="C60" s="31"/>
      <c r="D60" s="31"/>
      <c r="E60" s="56"/>
      <c r="F60" s="594"/>
      <c r="G60" s="58"/>
    </row>
    <row r="61" spans="1:11" ht="12">
      <c r="A61" s="31"/>
      <c r="B61" s="57"/>
      <c r="C61" s="31"/>
      <c r="D61" s="31"/>
      <c r="E61" s="56"/>
      <c r="F61" s="630"/>
      <c r="G61" s="58"/>
    </row>
    <row r="62" spans="1:11" ht="12">
      <c r="A62" s="31"/>
      <c r="B62" s="57"/>
      <c r="C62" s="31"/>
      <c r="D62" s="31"/>
      <c r="E62" s="56"/>
      <c r="F62" s="619"/>
      <c r="G62" s="58"/>
    </row>
    <row r="63" spans="1:11" ht="11.4">
      <c r="A63" s="31"/>
      <c r="B63" s="31"/>
      <c r="C63" s="31"/>
      <c r="D63" s="31"/>
      <c r="E63" s="56"/>
      <c r="F63" s="31"/>
      <c r="G63" s="31"/>
    </row>
    <row r="64" spans="1:11" s="62" customFormat="1" ht="15">
      <c r="A64" s="59"/>
      <c r="B64" s="60"/>
      <c r="C64" s="60"/>
      <c r="D64" s="60"/>
      <c r="E64" s="61"/>
      <c r="F64" s="698"/>
      <c r="G64" s="698"/>
      <c r="I64" s="403"/>
      <c r="J64" s="403"/>
      <c r="K64" s="403"/>
    </row>
    <row r="65" spans="1:11" s="62" customFormat="1" ht="15.6">
      <c r="B65" s="63"/>
      <c r="C65" s="63"/>
      <c r="D65" s="64"/>
      <c r="E65" s="65"/>
      <c r="F65" s="699"/>
      <c r="G65" s="699"/>
      <c r="I65" s="403"/>
      <c r="J65" s="403"/>
      <c r="K65" s="403"/>
    </row>
    <row r="66" spans="1:11" s="62" customFormat="1" ht="15.6">
      <c r="A66" s="59"/>
      <c r="B66" s="59"/>
      <c r="C66" s="59"/>
      <c r="D66" s="66"/>
      <c r="E66" s="67"/>
      <c r="F66" s="66"/>
      <c r="G66" s="59"/>
      <c r="I66" s="403"/>
      <c r="J66" s="403"/>
      <c r="K66" s="403"/>
    </row>
    <row r="67" spans="1:11" s="62" customFormat="1" ht="15.6">
      <c r="A67" s="59"/>
      <c r="B67" s="59"/>
      <c r="C67" s="59"/>
      <c r="D67" s="66"/>
      <c r="E67" s="67"/>
      <c r="F67" s="66"/>
      <c r="G67" s="59"/>
      <c r="I67" s="403"/>
      <c r="J67" s="403"/>
      <c r="K67" s="403"/>
    </row>
    <row r="68" spans="1:11" s="62" customFormat="1" ht="15.6">
      <c r="A68" s="59"/>
      <c r="B68" s="59"/>
      <c r="C68" s="59"/>
      <c r="D68" s="66"/>
      <c r="E68" s="67"/>
      <c r="F68" s="66"/>
      <c r="G68" s="59"/>
      <c r="I68" s="403"/>
      <c r="J68" s="403"/>
      <c r="K68" s="403"/>
    </row>
    <row r="69" spans="1:11" s="62" customFormat="1" ht="15">
      <c r="E69" s="68"/>
      <c r="F69" s="698"/>
      <c r="G69" s="698"/>
      <c r="I69" s="403"/>
      <c r="J69" s="403"/>
      <c r="K69" s="403"/>
    </row>
    <row r="70" spans="1:11" s="62" customFormat="1" ht="15.6">
      <c r="B70" s="66"/>
      <c r="C70" s="66"/>
      <c r="D70" s="66"/>
      <c r="E70" s="67"/>
      <c r="F70" s="699"/>
      <c r="G70" s="699"/>
      <c r="I70" s="403"/>
      <c r="J70" s="403"/>
      <c r="K70" s="403"/>
    </row>
    <row r="71" spans="1:11" s="66" customFormat="1" ht="15.6">
      <c r="B71" s="700"/>
      <c r="C71" s="700"/>
      <c r="D71" s="700"/>
      <c r="E71" s="67"/>
      <c r="I71" s="404"/>
      <c r="J71" s="404"/>
      <c r="K71" s="404"/>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workbookViewId="0">
      <selection sqref="A1:A3"/>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3.33203125" style="1" bestFit="1" customWidth="1"/>
    <col min="7" max="16384" width="11.33203125" style="1"/>
  </cols>
  <sheetData>
    <row r="1" spans="1:6" ht="14.4">
      <c r="A1" s="713"/>
      <c r="B1" s="27" t="s">
        <v>113</v>
      </c>
      <c r="D1" s="77" t="str">
        <f>[1]ER!A4</f>
        <v xml:space="preserve"> </v>
      </c>
    </row>
    <row r="2" spans="1:6">
      <c r="A2" s="713"/>
    </row>
    <row r="3" spans="1:6">
      <c r="A3" s="713"/>
    </row>
    <row r="4" spans="1:6">
      <c r="A4" s="1" t="s">
        <v>139</v>
      </c>
    </row>
    <row r="6" spans="1:6">
      <c r="A6" s="36"/>
      <c r="B6" s="52"/>
      <c r="C6" s="78"/>
    </row>
    <row r="7" spans="1:6">
      <c r="A7" s="706" t="s">
        <v>140</v>
      </c>
      <c r="B7" s="706"/>
      <c r="C7" s="706"/>
      <c r="D7" s="706"/>
    </row>
    <row r="8" spans="1:6">
      <c r="A8" s="706" t="s">
        <v>2375</v>
      </c>
      <c r="B8" s="706"/>
      <c r="C8" s="706"/>
      <c r="D8" s="706"/>
    </row>
    <row r="9" spans="1:6">
      <c r="A9" s="714" t="s">
        <v>141</v>
      </c>
      <c r="B9" s="714"/>
      <c r="C9" s="714"/>
      <c r="D9" s="714"/>
    </row>
    <row r="10" spans="1:6">
      <c r="A10" s="714" t="str">
        <f>+BG!A9</f>
        <v>(En guaraníes)</v>
      </c>
      <c r="B10" s="714"/>
      <c r="C10" s="714"/>
      <c r="D10" s="714"/>
    </row>
    <row r="11" spans="1:6">
      <c r="A11" s="79"/>
      <c r="B11" s="80"/>
      <c r="C11" s="81"/>
    </row>
    <row r="12" spans="1:6" ht="16.2">
      <c r="A12" s="82"/>
      <c r="B12" s="83" t="s">
        <v>116</v>
      </c>
      <c r="C12" s="84">
        <f>+BG!F11</f>
        <v>2026</v>
      </c>
      <c r="D12" s="84">
        <f>+BG!G11</f>
        <v>2025</v>
      </c>
    </row>
    <row r="13" spans="1:6" ht="14.4">
      <c r="A13" t="s">
        <v>71</v>
      </c>
      <c r="B13" s="39">
        <v>25</v>
      </c>
      <c r="C13" s="521">
        <f>'Nota 25'!B26</f>
        <v>13128119999</v>
      </c>
      <c r="D13" s="521">
        <f>'Nota 25'!C26</f>
        <v>11274253579</v>
      </c>
      <c r="F13" s="407"/>
    </row>
    <row r="14" spans="1:6" ht="14.4">
      <c r="A14" t="s">
        <v>73</v>
      </c>
      <c r="B14" s="39">
        <v>26</v>
      </c>
      <c r="C14" s="521">
        <f>-'Nota 26'!B21</f>
        <v>-8955474512</v>
      </c>
      <c r="D14" s="521">
        <f>-'Nota 26'!C21</f>
        <v>-7367817823</v>
      </c>
    </row>
    <row r="15" spans="1:6">
      <c r="A15" s="36" t="s">
        <v>142</v>
      </c>
      <c r="B15" s="52"/>
      <c r="C15" s="94">
        <f>C13+C14</f>
        <v>4172645487</v>
      </c>
      <c r="D15" s="94">
        <f>D13+D14</f>
        <v>3906435756</v>
      </c>
      <c r="E15" s="407"/>
      <c r="F15" s="407"/>
    </row>
    <row r="16" spans="1:6" ht="14.4">
      <c r="A16" t="s">
        <v>75</v>
      </c>
      <c r="B16" s="39">
        <v>27</v>
      </c>
      <c r="C16" s="521">
        <f>-'Nota 27'!B50</f>
        <v>-1283221359</v>
      </c>
      <c r="D16" s="521">
        <f>-'Nota 27'!F50</f>
        <v>-1015584134</v>
      </c>
      <c r="F16" s="407"/>
    </row>
    <row r="17" spans="1:6" ht="14.4">
      <c r="A17" t="s">
        <v>143</v>
      </c>
      <c r="B17" s="39">
        <v>27</v>
      </c>
      <c r="C17" s="521">
        <f>-'Nota 27'!C50</f>
        <v>-1077553407</v>
      </c>
      <c r="D17" s="521">
        <f>-'Nota 27'!G50</f>
        <v>-1271559998</v>
      </c>
      <c r="F17" s="407"/>
    </row>
    <row r="18" spans="1:6" ht="14.4">
      <c r="A18" t="s">
        <v>898</v>
      </c>
      <c r="B18" s="39">
        <v>27</v>
      </c>
      <c r="C18" s="521">
        <f>-'Nota 27'!D50</f>
        <v>-566975693</v>
      </c>
      <c r="D18" s="521">
        <f>-'Nota 27'!H50</f>
        <v>-583245968</v>
      </c>
      <c r="F18" s="407"/>
    </row>
    <row r="19" spans="1:6" ht="14.4">
      <c r="A19" t="s">
        <v>144</v>
      </c>
      <c r="B19" s="39">
        <v>28</v>
      </c>
      <c r="C19" s="522">
        <f>'Nota 28'!B18-'Nota 28'!F18</f>
        <v>-222566129</v>
      </c>
      <c r="D19" s="522">
        <f>'Nota 28'!C18-'Nota 28'!G18</f>
        <v>-66305508</v>
      </c>
      <c r="F19" s="407"/>
    </row>
    <row r="20" spans="1:6">
      <c r="A20" s="36" t="s">
        <v>145</v>
      </c>
      <c r="B20" s="52"/>
      <c r="C20" s="94">
        <f>SUM(C15:C19)</f>
        <v>1022328899</v>
      </c>
      <c r="D20" s="94">
        <f>SUM(D15:D19)</f>
        <v>969740148</v>
      </c>
      <c r="F20" s="407"/>
    </row>
    <row r="21" spans="1:6" ht="14.4">
      <c r="A21" t="s">
        <v>80</v>
      </c>
      <c r="B21" s="39">
        <v>29</v>
      </c>
      <c r="C21" s="522">
        <f>'Nota 29'!B14</f>
        <v>5481466</v>
      </c>
      <c r="D21" s="522">
        <f>'Nota 29'!C14</f>
        <v>11624702</v>
      </c>
      <c r="E21" s="407"/>
      <c r="F21" s="583"/>
    </row>
    <row r="22" spans="1:6" ht="14.4">
      <c r="A22" t="s">
        <v>146</v>
      </c>
      <c r="B22" s="39">
        <v>29</v>
      </c>
      <c r="C22" s="522">
        <f>-'Nota 29'!F14</f>
        <v>-369741223</v>
      </c>
      <c r="D22" s="522">
        <f>-'Nota 29'!G14</f>
        <v>-391397383</v>
      </c>
      <c r="F22" s="407"/>
    </row>
    <row r="23" spans="1:6">
      <c r="A23" s="85" t="s">
        <v>135</v>
      </c>
      <c r="C23" s="81">
        <f>SUM(C21:C22)+C20</f>
        <v>658069142</v>
      </c>
      <c r="D23" s="81">
        <f>SUM(D21:D22)+D20</f>
        <v>589967467</v>
      </c>
      <c r="F23" s="407"/>
    </row>
    <row r="24" spans="1:6" ht="14.4">
      <c r="A24" t="s">
        <v>83</v>
      </c>
      <c r="B24" s="39">
        <v>30</v>
      </c>
      <c r="C24" s="81">
        <f>'Nota 30'!B16</f>
        <v>0</v>
      </c>
      <c r="D24" s="81">
        <f>'Nota 30'!C16</f>
        <v>0</v>
      </c>
    </row>
    <row r="25" spans="1:6" ht="26.4">
      <c r="A25" s="86" t="s">
        <v>147</v>
      </c>
      <c r="B25" s="52"/>
      <c r="C25" s="87">
        <f>C23+C24</f>
        <v>658069142</v>
      </c>
      <c r="D25" s="87">
        <f>D23+D24</f>
        <v>589967467</v>
      </c>
      <c r="F25" s="407"/>
    </row>
    <row r="26" spans="1:6" ht="14.4">
      <c r="A26" t="s">
        <v>85</v>
      </c>
      <c r="B26" s="39">
        <v>31</v>
      </c>
      <c r="C26" s="81">
        <f>'Nota 31'!B16</f>
        <v>0</v>
      </c>
      <c r="D26" s="81">
        <f>'Nota 31'!C16</f>
        <v>0</v>
      </c>
    </row>
    <row r="27" spans="1:6">
      <c r="A27" s="86" t="s">
        <v>148</v>
      </c>
      <c r="B27" s="52"/>
      <c r="C27" s="87">
        <f>+C25</f>
        <v>658069142</v>
      </c>
      <c r="D27" s="87">
        <f>+D25</f>
        <v>589967467</v>
      </c>
      <c r="F27" s="407"/>
    </row>
    <row r="28" spans="1:6" ht="14.4">
      <c r="A28" s="1" t="s">
        <v>87</v>
      </c>
      <c r="B28" s="27">
        <v>32</v>
      </c>
      <c r="C28" s="81">
        <f>-'Nota 32'!B11</f>
        <v>0</v>
      </c>
      <c r="D28" s="81">
        <f>-'Nota 32'!C11</f>
        <v>0</v>
      </c>
      <c r="E28" s="407"/>
    </row>
    <row r="29" spans="1:6">
      <c r="A29" s="36" t="s">
        <v>149</v>
      </c>
      <c r="B29" s="52"/>
      <c r="C29" s="87">
        <f>C27+C28</f>
        <v>658069142</v>
      </c>
      <c r="D29" s="87">
        <f>D27+D28</f>
        <v>589967467</v>
      </c>
    </row>
    <row r="30" spans="1:6" ht="14.4">
      <c r="A30" t="s">
        <v>89</v>
      </c>
      <c r="B30" s="39">
        <v>33</v>
      </c>
      <c r="C30" s="87">
        <f>'Nota 33'!B15</f>
        <v>0</v>
      </c>
      <c r="D30" s="87">
        <f>'Nota 33'!C15</f>
        <v>0</v>
      </c>
    </row>
    <row r="31" spans="1:6" ht="14.4">
      <c r="A31" t="s">
        <v>91</v>
      </c>
      <c r="B31" s="39">
        <v>34</v>
      </c>
      <c r="C31" s="81">
        <f>'Nota 34'!B12</f>
        <v>0</v>
      </c>
      <c r="D31" s="81">
        <f>'Nota 34'!C12</f>
        <v>0</v>
      </c>
    </row>
    <row r="32" spans="1:6" ht="14.4">
      <c r="A32" s="88" t="s">
        <v>150</v>
      </c>
      <c r="B32"/>
      <c r="C32" s="87">
        <f>C29+C30+C31</f>
        <v>658069142</v>
      </c>
      <c r="D32" s="87">
        <f>D29+D30+D31</f>
        <v>589967467</v>
      </c>
    </row>
    <row r="33" spans="1:4" ht="14.4">
      <c r="A33" s="88" t="s">
        <v>95</v>
      </c>
      <c r="B33" s="39">
        <v>35</v>
      </c>
      <c r="C33" s="81">
        <f>'Nota 35'!B10</f>
        <v>0</v>
      </c>
      <c r="D33" s="81">
        <f>'Nota 35'!C10</f>
        <v>0</v>
      </c>
    </row>
    <row r="35" spans="1:4">
      <c r="A35" s="36"/>
      <c r="B35" s="52"/>
      <c r="C35" s="89">
        <f>+C32-'2026'!C651</f>
        <v>0</v>
      </c>
      <c r="D35" s="89">
        <v>0</v>
      </c>
    </row>
    <row r="36" spans="1:4">
      <c r="A36" s="1" t="s">
        <v>138</v>
      </c>
    </row>
    <row r="42" spans="1:4">
      <c r="A42" s="90"/>
      <c r="B42" s="91"/>
      <c r="C42" s="712"/>
      <c r="D42" s="712"/>
    </row>
    <row r="43" spans="1:4">
      <c r="A43" s="92"/>
      <c r="B43" s="93"/>
      <c r="D43" s="94"/>
    </row>
    <row r="48" spans="1:4">
      <c r="A48" s="95"/>
      <c r="C48" s="712"/>
      <c r="D48" s="712"/>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workbookViewId="0">
      <selection activeCell="B12" sqref="B12"/>
    </sheetView>
  </sheetViews>
  <sheetFormatPr baseColWidth="10" defaultColWidth="10.88671875" defaultRowHeight="13.8"/>
  <cols>
    <col min="1" max="1" width="68.88671875" style="106" customWidth="1"/>
    <col min="2" max="2" width="21.109375" style="107" customWidth="1"/>
    <col min="3" max="3" width="23.6640625" style="107" customWidth="1"/>
    <col min="4" max="4" width="2.33203125" style="106" customWidth="1"/>
    <col min="5" max="5" width="27.5546875" style="106" customWidth="1"/>
    <col min="6" max="6" width="2.33203125" style="106" customWidth="1"/>
    <col min="7" max="7" width="13.33203125" style="106" bestFit="1" customWidth="1"/>
    <col min="8" max="8" width="21.33203125" style="106" customWidth="1"/>
    <col min="9" max="9" width="16.33203125" style="107" bestFit="1" customWidth="1"/>
    <col min="10" max="16384" width="10.88671875" style="106"/>
  </cols>
  <sheetData>
    <row r="1" spans="1:9">
      <c r="A1" s="355"/>
    </row>
    <row r="2" spans="1:9">
      <c r="A2" s="355"/>
      <c r="B2" s="109"/>
      <c r="C2" s="109"/>
      <c r="I2" s="106"/>
    </row>
    <row r="3" spans="1:9" hidden="1">
      <c r="A3" s="715"/>
      <c r="B3" s="715"/>
      <c r="C3" s="715"/>
      <c r="I3" s="106"/>
    </row>
    <row r="4" spans="1:9">
      <c r="A4" s="108"/>
      <c r="B4" s="109"/>
      <c r="C4" s="109"/>
      <c r="I4" s="106"/>
    </row>
    <row r="5" spans="1:9" s="1" customFormat="1">
      <c r="A5" s="716" t="s">
        <v>170</v>
      </c>
      <c r="B5" s="716"/>
      <c r="C5" s="716"/>
    </row>
    <row r="6" spans="1:9" s="1" customFormat="1">
      <c r="A6" s="716" t="str">
        <f>+ER!A8</f>
        <v>AL 31 DE MARZO DEL 2026</v>
      </c>
      <c r="B6" s="716"/>
      <c r="C6" s="716"/>
    </row>
    <row r="7" spans="1:9" s="1" customFormat="1">
      <c r="A7" s="717" t="s">
        <v>152</v>
      </c>
      <c r="B7" s="717"/>
      <c r="C7" s="717"/>
    </row>
    <row r="8" spans="1:9" s="1" customFormat="1">
      <c r="A8" s="717" t="str">
        <f>+ER!A10</f>
        <v>(En guaraníes)</v>
      </c>
      <c r="B8" s="717"/>
      <c r="C8" s="717"/>
    </row>
    <row r="9" spans="1:9" s="1" customFormat="1">
      <c r="A9" s="110"/>
      <c r="B9" s="110"/>
      <c r="C9" s="110"/>
    </row>
    <row r="10" spans="1:9" s="1" customFormat="1">
      <c r="A10" s="110"/>
      <c r="B10" s="110"/>
      <c r="C10" s="110"/>
    </row>
    <row r="11" spans="1:9" s="1" customFormat="1" ht="16.2">
      <c r="A11" s="111"/>
      <c r="B11" s="34">
        <v>2026</v>
      </c>
      <c r="C11" s="34">
        <v>2025</v>
      </c>
    </row>
    <row r="12" spans="1:9" s="1" customFormat="1">
      <c r="A12" s="106"/>
      <c r="B12" s="112"/>
      <c r="C12" s="112"/>
    </row>
    <row r="13" spans="1:9" s="1" customFormat="1">
      <c r="A13" s="100" t="s">
        <v>171</v>
      </c>
      <c r="B13" s="107"/>
      <c r="C13" s="107"/>
      <c r="I13" s="96"/>
    </row>
    <row r="14" spans="1:9" s="1" customFormat="1">
      <c r="A14" s="106" t="s">
        <v>172</v>
      </c>
      <c r="B14" s="113">
        <f>+'Calc.Aux.'!F12</f>
        <v>12944914827</v>
      </c>
      <c r="C14" s="113">
        <f>+'Calc.Aux.'!G12</f>
        <v>10454343236</v>
      </c>
      <c r="E14" s="407"/>
      <c r="G14" s="407"/>
      <c r="I14" s="96"/>
    </row>
    <row r="15" spans="1:9" s="1" customFormat="1">
      <c r="A15" s="106" t="s">
        <v>173</v>
      </c>
      <c r="B15" s="113">
        <f>(+'Calc.Aux.'!F28+'Calc.Aux.'!F46+'Calc.Aux.'!F57)*-1</f>
        <v>-12231458987</v>
      </c>
      <c r="C15" s="113">
        <f>(+'Calc.Aux.'!G28+'Calc.Aux.'!G46+'Calc.Aux.'!G57)*-1</f>
        <v>-18142796691</v>
      </c>
      <c r="E15" s="407"/>
      <c r="F15" s="50"/>
      <c r="G15" s="407"/>
      <c r="H15" s="114"/>
      <c r="I15" s="96"/>
    </row>
    <row r="16" spans="1:9" s="1" customFormat="1">
      <c r="A16" s="106" t="s">
        <v>174</v>
      </c>
      <c r="B16" s="113">
        <f>+'Calc.Aux.'!F64+'Calc.Aux.'!F73</f>
        <v>3512126790</v>
      </c>
      <c r="C16" s="113">
        <f>+'Calc.Aux.'!G64+'Calc.Aux.'!G73</f>
        <v>-486588538</v>
      </c>
      <c r="E16" s="407"/>
      <c r="F16" s="50"/>
      <c r="G16" s="407"/>
      <c r="H16" s="114"/>
      <c r="I16" s="96"/>
    </row>
    <row r="17" spans="1:9" s="1" customFormat="1">
      <c r="A17" s="106" t="s">
        <v>175</v>
      </c>
      <c r="B17" s="115">
        <f>+'Calc.Aux.'!F196*-1</f>
        <v>-369741223</v>
      </c>
      <c r="C17" s="115">
        <f>+'Calc.Aux.'!G196*-1</f>
        <v>-391397383</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-92456437</v>
      </c>
      <c r="C19" s="115">
        <f>+'Calc.Aux.'!G100+'Calc.Aux.'!G106+'Calc.Aux.'!G86</f>
        <v>194827454</v>
      </c>
      <c r="E19" s="407"/>
      <c r="F19" s="50"/>
      <c r="G19" s="407"/>
      <c r="I19" s="96"/>
    </row>
    <row r="20" spans="1:9" s="1" customFormat="1">
      <c r="A20" s="116" t="s">
        <v>178</v>
      </c>
      <c r="B20" s="117">
        <f>SUM(B14:B19)</f>
        <v>3763384970</v>
      </c>
      <c r="C20" s="405">
        <f>SUM(C14:C19)</f>
        <v>-8371611922</v>
      </c>
      <c r="E20" s="407"/>
      <c r="G20" s="407"/>
      <c r="I20" s="96"/>
    </row>
    <row r="21" spans="1:9" s="1" customFormat="1">
      <c r="A21" s="106"/>
      <c r="B21" s="107"/>
      <c r="C21" s="107"/>
      <c r="G21" s="407"/>
      <c r="I21" s="96"/>
    </row>
    <row r="22" spans="1:9" s="1" customFormat="1">
      <c r="A22" s="100" t="s">
        <v>179</v>
      </c>
      <c r="B22" s="107"/>
      <c r="C22" s="107"/>
      <c r="G22" s="407"/>
      <c r="I22" s="96"/>
    </row>
    <row r="23" spans="1:9" s="1" customFormat="1">
      <c r="A23" s="106" t="s">
        <v>180</v>
      </c>
      <c r="B23" s="118">
        <f>+'Calc.Aux.'!F142*-1</f>
        <v>159147528</v>
      </c>
      <c r="C23" s="118">
        <f>+'Calc.Aux.'!G142*-1</f>
        <v>-1601305108</v>
      </c>
      <c r="E23" s="407"/>
      <c r="F23" s="50"/>
      <c r="G23" s="407"/>
      <c r="I23" s="96"/>
    </row>
    <row r="24" spans="1:9" s="1" customFormat="1">
      <c r="A24" s="106" t="s">
        <v>181</v>
      </c>
      <c r="B24" s="118"/>
      <c r="C24" s="118"/>
      <c r="F24" s="50"/>
      <c r="G24" s="407"/>
      <c r="I24" s="96"/>
    </row>
    <row r="25" spans="1:9" s="1" customFormat="1">
      <c r="A25" s="106" t="s">
        <v>182</v>
      </c>
      <c r="B25" s="118"/>
      <c r="C25" s="118"/>
      <c r="G25" s="407"/>
      <c r="I25" s="96"/>
    </row>
    <row r="26" spans="1:9" s="1" customFormat="1">
      <c r="A26" s="106" t="s">
        <v>183</v>
      </c>
      <c r="B26" s="118"/>
      <c r="C26" s="118"/>
      <c r="E26" s="420"/>
      <c r="G26" s="407"/>
      <c r="I26" s="96"/>
    </row>
    <row r="27" spans="1:9" s="1" customFormat="1">
      <c r="A27" s="106" t="s">
        <v>184</v>
      </c>
      <c r="B27" s="118"/>
      <c r="C27" s="118"/>
      <c r="E27" s="421"/>
      <c r="G27" s="407"/>
      <c r="I27" s="96"/>
    </row>
    <row r="28" spans="1:9" s="1" customFormat="1">
      <c r="A28" s="106" t="s">
        <v>185</v>
      </c>
      <c r="B28" s="118">
        <f>+'Calc.Aux.'!F123*-1+'Calc.Aux.'!F132</f>
        <v>13727474</v>
      </c>
      <c r="C28" s="118">
        <f>+'Calc.Aux.'!G123*-1+'Calc.Aux.'!G132</f>
        <v>17556661</v>
      </c>
      <c r="E28" s="407"/>
      <c r="G28" s="407"/>
      <c r="I28" s="96"/>
    </row>
    <row r="29" spans="1:9" s="1" customFormat="1">
      <c r="A29" s="116" t="s">
        <v>186</v>
      </c>
      <c r="B29" s="117">
        <f>SUM(B23:B28)</f>
        <v>172875002</v>
      </c>
      <c r="C29" s="117">
        <f>SUM(C23:C28)</f>
        <v>-1583748447</v>
      </c>
      <c r="E29" s="407"/>
      <c r="G29" s="407"/>
      <c r="I29" s="96"/>
    </row>
    <row r="30" spans="1:9" s="1" customFormat="1">
      <c r="A30" s="106"/>
      <c r="B30" s="107"/>
      <c r="C30" s="107"/>
      <c r="G30" s="407"/>
      <c r="I30" s="96"/>
    </row>
    <row r="31" spans="1:9" s="1" customFormat="1">
      <c r="A31" s="100" t="s">
        <v>187</v>
      </c>
      <c r="B31" s="107"/>
      <c r="C31" s="107"/>
      <c r="G31" s="407"/>
      <c r="I31" s="96"/>
    </row>
    <row r="32" spans="1:9" s="1" customFormat="1">
      <c r="A32" s="106" t="s">
        <v>188</v>
      </c>
      <c r="B32" s="118">
        <f>+'Calc.Aux.'!F160+'Calc.Aux.'!F166-2</f>
        <v>-4437295505</v>
      </c>
      <c r="C32" s="118">
        <f>+'Calc.Aux.'!G160+'Calc.Aux.'!G166</f>
        <v>1689031593</v>
      </c>
      <c r="E32" s="407"/>
      <c r="G32" s="407"/>
      <c r="I32" s="96"/>
    </row>
    <row r="33" spans="1:9" s="1" customFormat="1">
      <c r="A33" s="106" t="s">
        <v>189</v>
      </c>
      <c r="B33" s="118">
        <f>+'Calc.Aux.'!F152</f>
        <v>0</v>
      </c>
      <c r="C33" s="118">
        <f>+'Calc.Aux.'!G152</f>
        <v>0</v>
      </c>
      <c r="G33" s="407"/>
      <c r="I33" s="96"/>
    </row>
    <row r="34" spans="1:9" s="1" customFormat="1">
      <c r="A34" s="106" t="s">
        <v>190</v>
      </c>
      <c r="B34" s="118">
        <f>+'Calc.Aux.'!F184</f>
        <v>2181391577</v>
      </c>
      <c r="C34" s="118">
        <f>+'Calc.Aux.'!G184</f>
        <v>5972043430</v>
      </c>
      <c r="E34" s="407"/>
      <c r="G34" s="407"/>
      <c r="I34" s="96"/>
    </row>
    <row r="35" spans="1:9" s="1" customFormat="1">
      <c r="A35" s="116" t="s">
        <v>191</v>
      </c>
      <c r="B35" s="117">
        <f>B32+B33+B34</f>
        <v>-2255903928</v>
      </c>
      <c r="C35" s="117">
        <f>C32+C33+C34</f>
        <v>7661075023</v>
      </c>
      <c r="E35" s="407"/>
      <c r="G35" s="407"/>
      <c r="I35" s="96"/>
    </row>
    <row r="36" spans="1:9" s="1" customFormat="1">
      <c r="A36" s="119"/>
      <c r="B36" s="120"/>
      <c r="C36" s="120"/>
      <c r="G36" s="407"/>
      <c r="I36" s="38"/>
    </row>
    <row r="37" spans="1:9" s="1" customFormat="1" ht="14.4">
      <c r="A37" s="121" t="s">
        <v>192</v>
      </c>
      <c r="B37" s="118">
        <f>+B35+B29+B20</f>
        <v>1680356044</v>
      </c>
      <c r="C37" s="118">
        <f>+C35+C29+C20</f>
        <v>-2294285346</v>
      </c>
      <c r="D37" s="118">
        <f>D20+D29+D35</f>
        <v>0</v>
      </c>
      <c r="E37" s="407"/>
      <c r="G37" s="407"/>
      <c r="I37" s="96"/>
    </row>
    <row r="38" spans="1:9" ht="14.4">
      <c r="A38" s="121" t="s">
        <v>193</v>
      </c>
      <c r="B38" s="107">
        <f>+'Calc.Aux.'!F202</f>
        <v>-236272803</v>
      </c>
      <c r="C38" s="107">
        <f>+'Calc.Aux.'!G202</f>
        <v>118664816</v>
      </c>
      <c r="E38" s="584"/>
      <c r="G38" s="407"/>
    </row>
    <row r="39" spans="1:9" s="1" customFormat="1" ht="14.4">
      <c r="A39" s="121" t="s">
        <v>194</v>
      </c>
      <c r="B39" s="118">
        <f>+C41</f>
        <v>282757495</v>
      </c>
      <c r="C39" s="107">
        <f>+'3 años'!H14</f>
        <v>2458378025</v>
      </c>
      <c r="E39" s="407"/>
      <c r="G39" s="407"/>
      <c r="H39" s="96"/>
      <c r="I39" s="96"/>
    </row>
    <row r="40" spans="1:9" s="1" customFormat="1">
      <c r="A40" s="106"/>
      <c r="B40" s="107"/>
      <c r="C40" s="107"/>
      <c r="G40" s="407"/>
      <c r="H40" s="96"/>
      <c r="I40" s="96"/>
    </row>
    <row r="41" spans="1:9" s="1" customFormat="1" ht="17.399999999999999">
      <c r="A41" s="122" t="s">
        <v>195</v>
      </c>
      <c r="B41" s="123">
        <f>+B37+B39+B38</f>
        <v>1726840736</v>
      </c>
      <c r="C41" s="123">
        <f>+C37+C39+C38</f>
        <v>282757495</v>
      </c>
      <c r="E41" s="114"/>
      <c r="G41" s="407"/>
      <c r="I41" s="96"/>
    </row>
    <row r="42" spans="1:9" s="1" customFormat="1">
      <c r="A42" s="106"/>
      <c r="B42" s="520">
        <f>+BG!F14-B41</f>
        <v>0</v>
      </c>
      <c r="C42" s="520">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26" activePane="bottomLeft" state="frozen"/>
      <selection pane="bottomLeft" activeCell="L33" sqref="L33"/>
    </sheetView>
  </sheetViews>
  <sheetFormatPr baseColWidth="10" defaultColWidth="11.33203125" defaultRowHeight="13.2"/>
  <cols>
    <col min="1" max="1" width="40.6640625" style="1" customWidth="1"/>
    <col min="2" max="2" width="0.88671875" style="1" customWidth="1"/>
    <col min="3" max="3" width="19.6640625" style="96" customWidth="1"/>
    <col min="4" max="4" width="2.6640625" style="96" hidden="1" customWidth="1"/>
    <col min="5" max="5" width="1" style="97" customWidth="1"/>
    <col min="6" max="6" width="18.109375" style="96" customWidth="1"/>
    <col min="7" max="7" width="0.88671875" style="97" customWidth="1"/>
    <col min="8" max="8" width="18.88671875" style="96" customWidth="1"/>
    <col min="9" max="9" width="1" style="97" customWidth="1"/>
    <col min="10" max="10" width="20" style="96" customWidth="1"/>
    <col min="11" max="11" width="0.6640625" style="97" customWidth="1"/>
    <col min="12" max="12" width="18.33203125" style="96" customWidth="1"/>
    <col min="13" max="13" width="0.6640625" style="97" customWidth="1"/>
    <col min="14" max="14" width="20.33203125" style="96" customWidth="1"/>
    <col min="15" max="15" width="1.109375" style="97" customWidth="1"/>
    <col min="16" max="16" width="19.6640625" style="96" customWidth="1"/>
    <col min="17" max="17" width="1.109375" style="99" customWidth="1"/>
    <col min="18" max="18" width="17.33203125" style="1" bestFit="1" customWidth="1"/>
    <col min="19" max="19" width="1.109375" style="1" customWidth="1"/>
    <col min="20" max="20" width="21.5546875" style="1" customWidth="1"/>
    <col min="21" max="21" width="19" style="1" bestFit="1" customWidth="1"/>
    <col min="22" max="16384" width="11.33203125" style="1"/>
  </cols>
  <sheetData>
    <row r="1" spans="1:21" ht="14.4">
      <c r="A1" s="2"/>
      <c r="H1" s="98" t="s">
        <v>113</v>
      </c>
    </row>
    <row r="3" spans="1:21" ht="13.8">
      <c r="N3" s="100"/>
      <c r="R3" s="49"/>
    </row>
    <row r="4" spans="1:21" ht="13.8">
      <c r="B4" s="100"/>
      <c r="C4" s="100"/>
      <c r="D4" s="100"/>
      <c r="E4" s="100"/>
      <c r="F4" s="100" t="s">
        <v>151</v>
      </c>
      <c r="G4" s="100"/>
      <c r="H4" s="100"/>
      <c r="I4" s="100"/>
      <c r="J4" s="100"/>
      <c r="K4" s="100"/>
      <c r="L4" s="100"/>
      <c r="M4" s="100"/>
      <c r="N4" s="100"/>
      <c r="O4" s="100"/>
      <c r="P4" s="100"/>
      <c r="R4" s="49"/>
    </row>
    <row r="5" spans="1:21" ht="13.8">
      <c r="A5" s="100"/>
      <c r="B5" s="100"/>
      <c r="C5" s="100"/>
      <c r="D5" s="100"/>
      <c r="E5" s="100"/>
      <c r="F5" s="100"/>
      <c r="G5" s="100"/>
      <c r="H5" s="100" t="str">
        <f>+EFE!A6</f>
        <v>AL 31 DE MARZO DEL 2026</v>
      </c>
      <c r="I5" s="100"/>
      <c r="J5" s="100"/>
      <c r="K5" s="100"/>
      <c r="L5" s="100"/>
      <c r="M5" s="100"/>
      <c r="N5" s="100"/>
      <c r="O5" s="100"/>
      <c r="P5" s="100"/>
      <c r="R5" s="49"/>
    </row>
    <row r="6" spans="1:21" ht="13.8">
      <c r="A6" s="720" t="s">
        <v>152</v>
      </c>
      <c r="B6" s="720"/>
      <c r="C6" s="720"/>
      <c r="D6" s="720"/>
      <c r="E6" s="720"/>
      <c r="F6" s="720"/>
      <c r="G6" s="720"/>
      <c r="H6" s="720"/>
      <c r="I6" s="720"/>
      <c r="J6" s="720"/>
      <c r="K6" s="720"/>
      <c r="L6" s="720"/>
      <c r="M6" s="720"/>
      <c r="N6" s="720"/>
      <c r="O6" s="720"/>
      <c r="P6" s="720"/>
      <c r="R6" s="49"/>
    </row>
    <row r="7" spans="1:21" ht="13.8">
      <c r="A7" s="720" t="str">
        <f>+EFE!A8</f>
        <v>(En guaraníes)</v>
      </c>
      <c r="B7" s="720"/>
      <c r="C7" s="720"/>
      <c r="D7" s="720"/>
      <c r="E7" s="720"/>
      <c r="F7" s="720"/>
      <c r="G7" s="720"/>
      <c r="H7" s="720"/>
      <c r="I7" s="720"/>
      <c r="J7" s="720"/>
      <c r="K7" s="720"/>
      <c r="L7" s="720"/>
      <c r="M7" s="720"/>
      <c r="N7" s="720"/>
      <c r="O7" s="720"/>
      <c r="P7" s="720"/>
      <c r="R7" s="49"/>
    </row>
    <row r="8" spans="1:21" ht="13.8">
      <c r="A8" s="101"/>
      <c r="B8" s="101"/>
      <c r="C8" s="101"/>
      <c r="D8" s="101"/>
      <c r="E8" s="101"/>
      <c r="F8" s="101"/>
      <c r="G8" s="101"/>
      <c r="H8" s="101"/>
      <c r="I8" s="101"/>
      <c r="J8" s="101"/>
      <c r="K8" s="101"/>
      <c r="L8" s="101"/>
      <c r="M8" s="101"/>
      <c r="N8" s="101"/>
      <c r="O8" s="101"/>
      <c r="P8" s="101"/>
      <c r="R8" s="49"/>
    </row>
    <row r="9" spans="1:21" ht="13.8">
      <c r="A9" s="101"/>
      <c r="B9" s="101"/>
      <c r="C9" s="101"/>
      <c r="D9" s="101"/>
      <c r="E9" s="101"/>
      <c r="F9" s="101"/>
      <c r="G9" s="101"/>
      <c r="H9" s="101"/>
      <c r="I9" s="101"/>
      <c r="J9" s="101"/>
      <c r="K9" s="101"/>
      <c r="L9" s="101"/>
      <c r="M9" s="101"/>
      <c r="N9" s="101"/>
      <c r="O9" s="101"/>
      <c r="P9" s="101"/>
      <c r="R9" s="49"/>
    </row>
    <row r="10" spans="1:21" s="480" customFormat="1" ht="13.2" customHeight="1">
      <c r="A10" s="477"/>
      <c r="B10" s="477"/>
      <c r="C10" s="721" t="s">
        <v>153</v>
      </c>
      <c r="D10" s="721"/>
      <c r="E10" s="721"/>
      <c r="F10" s="721"/>
      <c r="G10" s="477"/>
      <c r="H10" s="477"/>
      <c r="I10" s="477"/>
      <c r="J10" s="477"/>
      <c r="K10" s="477"/>
      <c r="L10" s="721" t="s">
        <v>154</v>
      </c>
      <c r="M10" s="721"/>
      <c r="N10" s="721"/>
      <c r="O10" s="721"/>
      <c r="P10" s="721"/>
      <c r="Q10" s="478"/>
      <c r="R10" s="479"/>
    </row>
    <row r="11" spans="1:21" s="480" customFormat="1" ht="13.2" customHeight="1">
      <c r="A11" s="722"/>
      <c r="C11" s="718" t="s">
        <v>155</v>
      </c>
      <c r="D11" s="481" t="s">
        <v>156</v>
      </c>
      <c r="E11" s="482"/>
      <c r="F11" s="718" t="s">
        <v>157</v>
      </c>
      <c r="G11" s="482"/>
      <c r="H11" s="718" t="s">
        <v>58</v>
      </c>
      <c r="I11" s="482"/>
      <c r="J11" s="718" t="s">
        <v>158</v>
      </c>
      <c r="K11" s="482"/>
      <c r="L11" s="718" t="s">
        <v>60</v>
      </c>
      <c r="M11" s="482"/>
      <c r="N11" s="718" t="s">
        <v>159</v>
      </c>
      <c r="O11" s="482"/>
      <c r="P11" s="718" t="s">
        <v>65</v>
      </c>
      <c r="Q11" s="478"/>
      <c r="R11" s="718" t="s">
        <v>160</v>
      </c>
      <c r="S11" s="482"/>
      <c r="T11" s="718" t="s">
        <v>161</v>
      </c>
    </row>
    <row r="12" spans="1:21" s="480" customFormat="1" ht="38.25" customHeight="1">
      <c r="A12" s="722"/>
      <c r="C12" s="719"/>
      <c r="D12" s="481" t="s">
        <v>162</v>
      </c>
      <c r="E12" s="482"/>
      <c r="F12" s="719"/>
      <c r="G12" s="482"/>
      <c r="H12" s="719"/>
      <c r="I12" s="482"/>
      <c r="J12" s="719"/>
      <c r="K12" s="482"/>
      <c r="L12" s="719"/>
      <c r="M12" s="482"/>
      <c r="N12" s="719"/>
      <c r="O12" s="482"/>
      <c r="P12" s="719" t="s">
        <v>161</v>
      </c>
      <c r="Q12" s="478"/>
      <c r="R12" s="719"/>
      <c r="S12" s="482"/>
      <c r="T12" s="719"/>
    </row>
    <row r="13" spans="1:21">
      <c r="R13" s="49"/>
    </row>
    <row r="14" spans="1:21" s="462" customFormat="1" ht="27.6" customHeight="1">
      <c r="A14" s="483" t="s">
        <v>2376</v>
      </c>
      <c r="B14" s="66"/>
      <c r="C14" s="484">
        <f>+'3 años'!H47</f>
        <v>15000000000</v>
      </c>
      <c r="D14" s="460"/>
      <c r="E14" s="461"/>
      <c r="F14" s="484">
        <v>0</v>
      </c>
      <c r="G14" s="461"/>
      <c r="H14" s="484">
        <f>+'3 años'!H48</f>
        <v>1815870408</v>
      </c>
      <c r="I14" s="461"/>
      <c r="J14" s="484">
        <f>+'3 años'!H50</f>
        <v>1252221963</v>
      </c>
      <c r="K14" s="461"/>
      <c r="L14" s="484">
        <f>+'3 años'!H49</f>
        <v>1291637728</v>
      </c>
      <c r="M14" s="461"/>
      <c r="N14" s="484">
        <f>+'3 años'!H51</f>
        <v>0</v>
      </c>
      <c r="O14" s="461"/>
      <c r="P14" s="484">
        <f>+'3 años'!H53</f>
        <v>1589181720</v>
      </c>
      <c r="Q14" s="460"/>
      <c r="R14" s="484">
        <v>0</v>
      </c>
      <c r="S14" s="460"/>
      <c r="T14" s="484">
        <f>SUM(C14:R14)</f>
        <v>20948911819</v>
      </c>
      <c r="U14" s="460">
        <f>+T14-'3 años'!H56</f>
        <v>0</v>
      </c>
    </row>
    <row r="15" spans="1:21" s="62" customFormat="1" ht="27.6" customHeight="1">
      <c r="A15" s="62" t="s">
        <v>907</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1291637728</v>
      </c>
      <c r="M16" s="461"/>
      <c r="N16" s="484">
        <f>N14</f>
        <v>0</v>
      </c>
      <c r="O16" s="461"/>
      <c r="P16" s="484">
        <f>P14</f>
        <v>1589181720</v>
      </c>
      <c r="Q16" s="460"/>
      <c r="R16" s="484">
        <f>R14</f>
        <v>0</v>
      </c>
      <c r="S16" s="460"/>
      <c r="T16" s="484">
        <f>T14</f>
        <v>20948911819</v>
      </c>
      <c r="U16" s="460"/>
    </row>
    <row r="17" spans="1:21" s="62" customFormat="1" ht="27.6" customHeight="1">
      <c r="A17" s="466" t="s">
        <v>908</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59" t="s">
        <v>169</v>
      </c>
      <c r="C21" s="555"/>
      <c r="D21" s="556"/>
      <c r="E21" s="557"/>
      <c r="F21" s="555"/>
      <c r="G21" s="557"/>
      <c r="H21" s="555"/>
      <c r="I21" s="557"/>
      <c r="J21" s="560"/>
      <c r="K21" s="557"/>
      <c r="L21" s="555"/>
      <c r="M21" s="557"/>
      <c r="N21" s="555"/>
      <c r="O21" s="557"/>
      <c r="P21" s="555"/>
      <c r="Q21" s="558"/>
      <c r="R21" s="555"/>
      <c r="S21" s="558"/>
      <c r="T21" s="555"/>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65188431</v>
      </c>
      <c r="M23" s="461"/>
      <c r="N23" s="484">
        <f>+'3 años'!G51-'3 años'!H51</f>
        <v>0</v>
      </c>
      <c r="O23" s="461"/>
      <c r="P23" s="484">
        <f>+'3 años'!G53-'3 años'!H53</f>
        <v>2829296055</v>
      </c>
      <c r="Q23" s="460"/>
      <c r="R23" s="484">
        <v>0</v>
      </c>
      <c r="S23" s="460"/>
      <c r="T23" s="484">
        <f>SUM(C23:R23)</f>
        <v>2894484486</v>
      </c>
    </row>
    <row r="24" spans="1:21" s="62" customFormat="1" ht="27.6" customHeight="1">
      <c r="A24" s="62" t="s">
        <v>1723</v>
      </c>
      <c r="C24" s="463"/>
      <c r="D24" s="463"/>
      <c r="E24" s="464"/>
      <c r="F24" s="463"/>
      <c r="G24" s="464"/>
      <c r="H24" s="463"/>
      <c r="I24" s="464"/>
      <c r="J24" s="463"/>
      <c r="K24" s="464"/>
      <c r="L24" s="463">
        <f>+'3 años'!G49-'3 años'!H49</f>
        <v>65188431</v>
      </c>
      <c r="M24" s="464"/>
      <c r="N24" s="463"/>
      <c r="O24" s="464"/>
      <c r="P24" s="463"/>
      <c r="Q24" s="465"/>
      <c r="R24" s="59"/>
    </row>
    <row r="25" spans="1:21" s="462" customFormat="1" ht="27.6" customHeight="1" thickBot="1">
      <c r="A25" s="483" t="s">
        <v>2377</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1356826159</v>
      </c>
      <c r="M25" s="470"/>
      <c r="N25" s="486">
        <f>N16+N17+N18+N19+N20+N22+N24+N23</f>
        <v>0</v>
      </c>
      <c r="O25" s="470"/>
      <c r="P25" s="486">
        <f>P16+P17+P18+P19+P20+P22+P23</f>
        <v>4418477775</v>
      </c>
      <c r="Q25" s="460"/>
      <c r="R25" s="486">
        <f>R16+R17+R18+R19+R20+R22+R23</f>
        <v>0</v>
      </c>
      <c r="S25" s="460"/>
      <c r="T25" s="486">
        <f>SUM(C25:R25)</f>
        <v>23843396305</v>
      </c>
      <c r="U25" s="554">
        <f>+T25-'3 años'!G56</f>
        <v>0</v>
      </c>
    </row>
    <row r="26" spans="1:21" s="62" customFormat="1" ht="27.6" customHeight="1" thickTop="1">
      <c r="A26" s="466" t="s">
        <v>909</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1723</v>
      </c>
      <c r="C29" s="484"/>
      <c r="D29" s="460"/>
      <c r="E29" s="461"/>
      <c r="F29" s="484"/>
      <c r="G29" s="461"/>
      <c r="H29" s="484"/>
      <c r="I29" s="461"/>
      <c r="J29" s="484"/>
      <c r="K29" s="461"/>
      <c r="L29" s="484">
        <f>+'3 años'!F49-'3 años'!G49</f>
        <v>191425515</v>
      </c>
      <c r="M29" s="461"/>
      <c r="N29" s="484"/>
      <c r="O29" s="461"/>
      <c r="P29" s="484"/>
      <c r="Q29" s="460"/>
      <c r="R29" s="484"/>
      <c r="S29" s="460"/>
      <c r="T29" s="484">
        <f>SUM(H29:R29)</f>
        <v>191425515</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1724</v>
      </c>
      <c r="C31" s="484"/>
      <c r="D31" s="460"/>
      <c r="E31" s="461"/>
      <c r="F31" s="484"/>
      <c r="G31" s="461"/>
      <c r="H31" s="484"/>
      <c r="I31" s="461"/>
      <c r="J31" s="484"/>
      <c r="K31" s="461"/>
      <c r="L31" s="484"/>
      <c r="M31" s="461"/>
      <c r="N31" s="484">
        <f>+'3 años'!F51-'3 años'!G51</f>
        <v>0</v>
      </c>
      <c r="O31" s="461"/>
      <c r="P31" s="484">
        <f>+P33-P25</f>
        <v>565305462</v>
      </c>
      <c r="Q31" s="460"/>
      <c r="R31" s="484"/>
      <c r="S31" s="460"/>
      <c r="T31" s="484">
        <f>SUM(H31:R31)</f>
        <v>565305462</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2378</v>
      </c>
      <c r="B33" s="66"/>
      <c r="C33" s="486">
        <f>+'3 años'!F47</f>
        <v>15000000000</v>
      </c>
      <c r="D33" s="469">
        <f>SUM(D25:D29)</f>
        <v>0</v>
      </c>
      <c r="E33" s="461"/>
      <c r="F33" s="486">
        <f>F25+F26+F27+F28+F29</f>
        <v>0</v>
      </c>
      <c r="G33" s="461"/>
      <c r="H33" s="486">
        <f>+'3 años'!F48</f>
        <v>1815870408</v>
      </c>
      <c r="I33" s="461"/>
      <c r="J33" s="486">
        <f>+'3 años'!F50</f>
        <v>1252221963</v>
      </c>
      <c r="K33" s="461"/>
      <c r="L33" s="486">
        <f>+'3 años'!F49</f>
        <v>1548251674</v>
      </c>
      <c r="M33" s="461"/>
      <c r="N33" s="486">
        <f>+'3 años'!F51</f>
        <v>0</v>
      </c>
      <c r="O33" s="461"/>
      <c r="P33" s="486">
        <f>+'3 años'!F53</f>
        <v>4983783237</v>
      </c>
      <c r="Q33" s="460"/>
      <c r="R33" s="486">
        <f>R25+R26+R27+R28+R29</f>
        <v>0</v>
      </c>
      <c r="S33" s="460"/>
      <c r="T33" s="486">
        <f>SUM(C33:R33)</f>
        <v>24600127282</v>
      </c>
      <c r="U33" s="554">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36" zoomScale="115" zoomScaleNormal="115" workbookViewId="0">
      <selection activeCell="H72" sqref="H72"/>
    </sheetView>
  </sheetViews>
  <sheetFormatPr baseColWidth="10" defaultRowHeight="14.4"/>
  <cols>
    <col min="5" max="5" width="13.6640625" bestFit="1" customWidth="1"/>
    <col min="6" max="7" width="19" bestFit="1" customWidth="1"/>
    <col min="8" max="8" width="16.109375" style="501" bestFit="1" customWidth="1"/>
    <col min="9" max="9" width="15" bestFit="1" customWidth="1"/>
    <col min="10" max="10" width="14.88671875" customWidth="1"/>
    <col min="11" max="11" width="12.109375" bestFit="1" customWidth="1"/>
  </cols>
  <sheetData>
    <row r="1" spans="1:10">
      <c r="A1" s="510"/>
      <c r="B1" s="511"/>
      <c r="C1" s="511"/>
      <c r="D1" s="511"/>
      <c r="E1" s="511"/>
      <c r="F1" s="511"/>
      <c r="G1" s="511"/>
    </row>
    <row r="2" spans="1:10">
      <c r="A2" s="510" t="s">
        <v>1010</v>
      </c>
      <c r="B2" s="511"/>
      <c r="C2" s="511"/>
      <c r="D2" s="511"/>
      <c r="E2" s="511"/>
      <c r="F2" s="511"/>
      <c r="G2" s="511"/>
    </row>
    <row r="3" spans="1:10">
      <c r="A3" s="512"/>
      <c r="B3" s="512"/>
      <c r="C3" s="512"/>
      <c r="D3" s="512"/>
      <c r="E3" s="512"/>
      <c r="F3" s="512"/>
      <c r="G3" s="512"/>
    </row>
    <row r="4" spans="1:10" ht="15.6">
      <c r="A4" s="512"/>
      <c r="B4" s="513" t="s">
        <v>1011</v>
      </c>
      <c r="C4" s="514" t="s">
        <v>1012</v>
      </c>
      <c r="D4" s="512"/>
      <c r="E4" s="512"/>
      <c r="F4" s="512"/>
      <c r="G4" s="512"/>
    </row>
    <row r="5" spans="1:10">
      <c r="A5" s="512"/>
      <c r="B5" s="512"/>
      <c r="C5" s="512"/>
      <c r="D5" s="512"/>
      <c r="E5" s="512"/>
      <c r="F5" s="512"/>
      <c r="G5" s="512"/>
    </row>
    <row r="6" spans="1:10">
      <c r="A6" s="512" t="s">
        <v>1013</v>
      </c>
      <c r="B6" s="510" t="s">
        <v>1014</v>
      </c>
      <c r="C6" s="510"/>
      <c r="D6" s="511"/>
      <c r="E6" s="511"/>
      <c r="F6" s="512">
        <v>2026</v>
      </c>
      <c r="G6" s="512">
        <v>2025</v>
      </c>
      <c r="I6" s="518">
        <v>2024</v>
      </c>
    </row>
    <row r="7" spans="1:10">
      <c r="A7" s="515"/>
      <c r="B7" s="511"/>
      <c r="C7" s="511"/>
      <c r="D7" s="511"/>
      <c r="E7" s="511"/>
      <c r="F7" s="511"/>
      <c r="G7" s="511"/>
    </row>
    <row r="8" spans="1:10">
      <c r="A8" s="515"/>
      <c r="B8" s="511" t="s">
        <v>1015</v>
      </c>
      <c r="C8" s="511"/>
      <c r="D8" s="511"/>
      <c r="E8" s="511"/>
      <c r="F8" s="511">
        <f>+G10</f>
        <v>1766877718</v>
      </c>
      <c r="G8" s="511">
        <f>+'3 años'!H16</f>
        <v>946967375</v>
      </c>
      <c r="I8" s="518">
        <v>946967375</v>
      </c>
      <c r="J8" s="518">
        <f>+G8-I8</f>
        <v>0</v>
      </c>
    </row>
    <row r="9" spans="1:10">
      <c r="A9" s="515"/>
      <c r="B9" s="511" t="s">
        <v>1016</v>
      </c>
      <c r="C9" s="511"/>
      <c r="D9" s="511"/>
      <c r="E9" s="511"/>
      <c r="F9" s="511">
        <f>+'Nota 25'!B26</f>
        <v>13128119999</v>
      </c>
      <c r="G9" s="511">
        <f>+'Nota 25'!C26</f>
        <v>11274253579</v>
      </c>
      <c r="I9" s="518">
        <v>11274253579</v>
      </c>
      <c r="J9" s="518">
        <f t="shared" ref="J9:J72" si="0">+G9-I9</f>
        <v>0</v>
      </c>
    </row>
    <row r="10" spans="1:10">
      <c r="A10" s="515"/>
      <c r="B10" s="511" t="s">
        <v>1017</v>
      </c>
      <c r="C10" s="511"/>
      <c r="D10" s="511"/>
      <c r="E10" s="511"/>
      <c r="F10" s="647">
        <f>+BG!F16</f>
        <v>1950082890</v>
      </c>
      <c r="G10" s="511">
        <f>+'3 años'!G16</f>
        <v>1766877718</v>
      </c>
      <c r="I10" s="518">
        <v>1766877718</v>
      </c>
      <c r="J10" s="518">
        <f t="shared" si="0"/>
        <v>0</v>
      </c>
    </row>
    <row r="11" spans="1:10">
      <c r="A11" s="515"/>
      <c r="B11" s="511"/>
      <c r="C11" s="511"/>
      <c r="D11" s="511"/>
      <c r="E11" s="511"/>
      <c r="F11" s="511" t="s">
        <v>1018</v>
      </c>
      <c r="G11" s="511" t="s">
        <v>1018</v>
      </c>
      <c r="I11" t="s">
        <v>1018</v>
      </c>
      <c r="J11" s="518" t="e">
        <f t="shared" si="0"/>
        <v>#VALUE!</v>
      </c>
    </row>
    <row r="12" spans="1:10">
      <c r="A12" s="511"/>
      <c r="B12" s="511" t="s">
        <v>1019</v>
      </c>
      <c r="C12" s="511"/>
      <c r="D12" s="511"/>
      <c r="E12" s="511"/>
      <c r="F12" s="510">
        <f>F8+F9-F10</f>
        <v>12944914827</v>
      </c>
      <c r="G12" s="510">
        <f>G8+G9-G10</f>
        <v>10454343236</v>
      </c>
      <c r="I12" s="518">
        <v>10454343236</v>
      </c>
      <c r="J12" s="518">
        <f t="shared" si="0"/>
        <v>0</v>
      </c>
    </row>
    <row r="13" spans="1:10">
      <c r="A13" s="511"/>
      <c r="B13" s="511"/>
      <c r="C13" s="511"/>
      <c r="D13" s="511"/>
      <c r="E13" s="511"/>
      <c r="F13" s="511" t="s">
        <v>1020</v>
      </c>
      <c r="G13" s="511" t="s">
        <v>1020</v>
      </c>
      <c r="I13" t="s">
        <v>1020</v>
      </c>
      <c r="J13" s="518" t="e">
        <f t="shared" si="0"/>
        <v>#VALUE!</v>
      </c>
    </row>
    <row r="14" spans="1:10">
      <c r="A14" s="510"/>
      <c r="B14" s="511"/>
      <c r="C14" s="511"/>
      <c r="D14" s="511"/>
      <c r="E14" s="511"/>
      <c r="F14" s="511"/>
      <c r="G14" s="511"/>
      <c r="J14" s="518">
        <f t="shared" si="0"/>
        <v>0</v>
      </c>
    </row>
    <row r="15" spans="1:10">
      <c r="A15" s="512" t="s">
        <v>1021</v>
      </c>
      <c r="B15" s="510" t="s">
        <v>1022</v>
      </c>
      <c r="C15" s="511"/>
      <c r="D15" s="511"/>
      <c r="E15" s="511"/>
      <c r="F15" s="511"/>
      <c r="G15" s="511"/>
      <c r="J15" s="518">
        <f t="shared" si="0"/>
        <v>0</v>
      </c>
    </row>
    <row r="16" spans="1:10">
      <c r="A16" s="511"/>
      <c r="B16" s="511"/>
      <c r="C16" s="511"/>
      <c r="D16" s="511"/>
      <c r="E16" s="511"/>
      <c r="F16" s="511"/>
      <c r="G16" s="511"/>
      <c r="J16" s="518">
        <f t="shared" si="0"/>
        <v>0</v>
      </c>
    </row>
    <row r="17" spans="1:10">
      <c r="A17" s="511"/>
      <c r="B17" s="511" t="s">
        <v>1023</v>
      </c>
      <c r="C17" s="511"/>
      <c r="D17" s="511"/>
      <c r="E17" s="511"/>
      <c r="F17" s="647">
        <f>+BG!F18</f>
        <v>21556245561</v>
      </c>
      <c r="G17" s="511">
        <f>+'3 años'!G18</f>
        <v>20007173294</v>
      </c>
      <c r="H17" s="511">
        <f>+'3 años'!H18</f>
        <v>17387498725</v>
      </c>
      <c r="I17" s="518">
        <v>20007173294</v>
      </c>
      <c r="J17" s="518">
        <f t="shared" si="0"/>
        <v>0</v>
      </c>
    </row>
    <row r="18" spans="1:10">
      <c r="A18" s="511"/>
      <c r="B18" s="511" t="s">
        <v>1024</v>
      </c>
      <c r="C18" s="511"/>
      <c r="D18" s="511"/>
      <c r="E18" s="511"/>
      <c r="F18" s="511">
        <f>-ER!C14</f>
        <v>8955474512</v>
      </c>
      <c r="G18" s="511">
        <f>-ER!D14</f>
        <v>7367817823</v>
      </c>
      <c r="I18" s="518">
        <v>7367817823</v>
      </c>
      <c r="J18" s="518">
        <f t="shared" si="0"/>
        <v>0</v>
      </c>
    </row>
    <row r="19" spans="1:10">
      <c r="A19" s="511"/>
      <c r="B19" s="511" t="s">
        <v>1025</v>
      </c>
      <c r="C19" s="511"/>
      <c r="D19" s="511"/>
      <c r="E19" s="511"/>
      <c r="F19" s="511">
        <f>+G17</f>
        <v>20007173294</v>
      </c>
      <c r="G19" s="511">
        <f>+'3 años'!H18</f>
        <v>17387498725</v>
      </c>
      <c r="I19" s="518">
        <v>17387498725</v>
      </c>
      <c r="J19" s="518">
        <f t="shared" si="0"/>
        <v>0</v>
      </c>
    </row>
    <row r="20" spans="1:10">
      <c r="A20" s="511"/>
      <c r="B20" s="511"/>
      <c r="C20" s="511"/>
      <c r="D20" s="511"/>
      <c r="E20" s="511"/>
      <c r="F20" s="511" t="s">
        <v>1018</v>
      </c>
      <c r="G20" s="511" t="s">
        <v>1018</v>
      </c>
      <c r="I20" t="s">
        <v>1018</v>
      </c>
      <c r="J20" s="518" t="e">
        <f t="shared" si="0"/>
        <v>#VALUE!</v>
      </c>
    </row>
    <row r="21" spans="1:10">
      <c r="A21" s="511"/>
      <c r="B21" s="511" t="s">
        <v>1026</v>
      </c>
      <c r="C21" s="511"/>
      <c r="D21" s="511"/>
      <c r="E21" s="511"/>
      <c r="F21" s="510">
        <f>F17+F18-F19</f>
        <v>10504546779</v>
      </c>
      <c r="G21" s="510">
        <f>G17+G18-G19</f>
        <v>9987492392</v>
      </c>
      <c r="I21" s="518">
        <v>9987492392</v>
      </c>
      <c r="J21" s="518">
        <f t="shared" si="0"/>
        <v>0</v>
      </c>
    </row>
    <row r="22" spans="1:10">
      <c r="A22" s="511"/>
      <c r="B22" s="511"/>
      <c r="C22" s="511"/>
      <c r="D22" s="511"/>
      <c r="E22" s="511"/>
      <c r="F22" s="511" t="s">
        <v>1020</v>
      </c>
      <c r="G22" s="511" t="s">
        <v>1020</v>
      </c>
      <c r="I22" t="s">
        <v>1020</v>
      </c>
      <c r="J22" s="518" t="e">
        <f t="shared" si="0"/>
        <v>#VALUE!</v>
      </c>
    </row>
    <row r="23" spans="1:10">
      <c r="A23" s="511"/>
      <c r="B23" s="511"/>
      <c r="C23" s="511"/>
      <c r="D23" s="511"/>
      <c r="E23" s="511"/>
      <c r="F23" s="511"/>
      <c r="G23" s="511"/>
      <c r="J23" s="518">
        <f t="shared" si="0"/>
        <v>0</v>
      </c>
    </row>
    <row r="24" spans="1:10">
      <c r="A24" s="512" t="s">
        <v>1027</v>
      </c>
      <c r="B24" s="511" t="s">
        <v>1150</v>
      </c>
      <c r="C24" s="511"/>
      <c r="D24" s="511"/>
      <c r="E24" s="511"/>
      <c r="F24" s="511">
        <f>+G26</f>
        <v>2649744140</v>
      </c>
      <c r="G24" s="511">
        <f>+'3 años'!H32</f>
        <v>2644381490</v>
      </c>
      <c r="H24" s="574">
        <f>+'3 años'!I32</f>
        <v>4120350400</v>
      </c>
      <c r="I24" s="518">
        <v>2644381490</v>
      </c>
      <c r="J24" s="518">
        <f t="shared" si="0"/>
        <v>0</v>
      </c>
    </row>
    <row r="25" spans="1:10">
      <c r="A25" s="511"/>
      <c r="B25" s="511" t="s">
        <v>1028</v>
      </c>
      <c r="C25" s="511"/>
      <c r="D25" s="511"/>
      <c r="E25" s="511"/>
      <c r="F25" s="511">
        <f>F21</f>
        <v>10504546779</v>
      </c>
      <c r="G25" s="511">
        <f>G21</f>
        <v>9987492392</v>
      </c>
      <c r="I25" s="518">
        <v>9987492392</v>
      </c>
      <c r="J25" s="518">
        <f t="shared" si="0"/>
        <v>0</v>
      </c>
    </row>
    <row r="26" spans="1:10">
      <c r="A26" s="511"/>
      <c r="B26" s="511" t="s">
        <v>1151</v>
      </c>
      <c r="C26" s="511"/>
      <c r="D26" s="511"/>
      <c r="E26" s="511"/>
      <c r="F26" s="647">
        <f>+BG!F32</f>
        <v>4120350400</v>
      </c>
      <c r="G26" s="511">
        <f>+'3 años'!G32</f>
        <v>2649744140</v>
      </c>
      <c r="I26" s="518">
        <v>2649744140</v>
      </c>
      <c r="J26" s="518">
        <f t="shared" si="0"/>
        <v>0</v>
      </c>
    </row>
    <row r="27" spans="1:10">
      <c r="A27" s="511"/>
      <c r="B27" s="511"/>
      <c r="C27" s="511"/>
      <c r="D27" s="511"/>
      <c r="E27" s="511"/>
      <c r="F27" s="511" t="s">
        <v>1018</v>
      </c>
      <c r="G27" s="511" t="s">
        <v>1018</v>
      </c>
      <c r="I27" t="s">
        <v>1018</v>
      </c>
      <c r="J27" s="518" t="e">
        <f t="shared" si="0"/>
        <v>#VALUE!</v>
      </c>
    </row>
    <row r="28" spans="1:10">
      <c r="A28" s="511"/>
      <c r="B28" s="511" t="s">
        <v>1152</v>
      </c>
      <c r="C28" s="511"/>
      <c r="D28" s="511"/>
      <c r="E28" s="511"/>
      <c r="F28" s="640">
        <f>F24+F25-F26</f>
        <v>9033940519</v>
      </c>
      <c r="G28" s="640">
        <f>G24+G25-G26</f>
        <v>9982129742</v>
      </c>
      <c r="I28" s="518">
        <v>9982129742</v>
      </c>
      <c r="J28" s="518">
        <f t="shared" si="0"/>
        <v>0</v>
      </c>
    </row>
    <row r="29" spans="1:10">
      <c r="A29" s="511"/>
      <c r="B29" s="511"/>
      <c r="C29" s="511"/>
      <c r="D29" s="511"/>
      <c r="E29" s="511"/>
      <c r="F29" s="511" t="s">
        <v>1020</v>
      </c>
      <c r="G29" s="511" t="s">
        <v>1020</v>
      </c>
      <c r="I29" t="s">
        <v>1020</v>
      </c>
      <c r="J29" s="518" t="e">
        <f t="shared" si="0"/>
        <v>#VALUE!</v>
      </c>
    </row>
    <row r="30" spans="1:10">
      <c r="A30" s="511"/>
      <c r="B30" s="511"/>
      <c r="C30" s="511"/>
      <c r="D30" s="511"/>
      <c r="E30" s="511"/>
      <c r="F30" s="511"/>
      <c r="G30" s="511"/>
      <c r="J30" s="518">
        <f t="shared" si="0"/>
        <v>0</v>
      </c>
    </row>
    <row r="31" spans="1:10">
      <c r="A31" s="512" t="s">
        <v>1029</v>
      </c>
      <c r="B31" s="511" t="s">
        <v>1030</v>
      </c>
      <c r="C31" s="511"/>
      <c r="D31" s="511"/>
      <c r="E31" s="511"/>
      <c r="F31" s="511">
        <v>0</v>
      </c>
      <c r="G31" s="511">
        <v>0</v>
      </c>
      <c r="I31">
        <v>0</v>
      </c>
      <c r="J31" s="518">
        <f t="shared" si="0"/>
        <v>0</v>
      </c>
    </row>
    <row r="32" spans="1:10">
      <c r="A32" s="511"/>
      <c r="B32" s="511" t="s">
        <v>1028</v>
      </c>
      <c r="C32" s="511"/>
      <c r="D32" s="511"/>
      <c r="E32" s="511"/>
      <c r="F32" s="511">
        <v>0</v>
      </c>
      <c r="G32" s="511">
        <v>0</v>
      </c>
      <c r="I32">
        <v>0</v>
      </c>
      <c r="J32" s="518">
        <f t="shared" si="0"/>
        <v>0</v>
      </c>
    </row>
    <row r="33" spans="1:10">
      <c r="A33" s="511"/>
      <c r="B33" s="511" t="s">
        <v>1031</v>
      </c>
      <c r="C33" s="511"/>
      <c r="D33" s="511"/>
      <c r="E33" s="511"/>
      <c r="F33" s="511">
        <v>0</v>
      </c>
      <c r="G33" s="511">
        <v>0</v>
      </c>
      <c r="I33">
        <v>0</v>
      </c>
      <c r="J33" s="518">
        <f t="shared" si="0"/>
        <v>0</v>
      </c>
    </row>
    <row r="34" spans="1:10">
      <c r="A34" s="511"/>
      <c r="B34" s="511"/>
      <c r="C34" s="511"/>
      <c r="D34" s="511"/>
      <c r="E34" s="511"/>
      <c r="F34" s="511" t="s">
        <v>1018</v>
      </c>
      <c r="G34" s="511" t="s">
        <v>1018</v>
      </c>
      <c r="I34" t="s">
        <v>1018</v>
      </c>
      <c r="J34" s="518" t="e">
        <f t="shared" si="0"/>
        <v>#VALUE!</v>
      </c>
    </row>
    <row r="35" spans="1:10">
      <c r="A35" s="511"/>
      <c r="B35" s="511" t="s">
        <v>1032</v>
      </c>
      <c r="C35" s="511"/>
      <c r="D35" s="511"/>
      <c r="E35" s="511"/>
      <c r="F35" s="510">
        <f>F31+F32-F33</f>
        <v>0</v>
      </c>
      <c r="G35" s="510">
        <f>G31+G32-G33</f>
        <v>0</v>
      </c>
      <c r="I35">
        <v>0</v>
      </c>
      <c r="J35" s="518">
        <f t="shared" si="0"/>
        <v>0</v>
      </c>
    </row>
    <row r="36" spans="1:10">
      <c r="A36" s="511"/>
      <c r="B36" s="511"/>
      <c r="C36" s="511"/>
      <c r="D36" s="511"/>
      <c r="E36" s="511"/>
      <c r="F36" s="511" t="s">
        <v>1020</v>
      </c>
      <c r="G36" s="511" t="s">
        <v>1020</v>
      </c>
      <c r="I36" t="s">
        <v>1020</v>
      </c>
      <c r="J36" s="518" t="e">
        <f t="shared" si="0"/>
        <v>#VALUE!</v>
      </c>
    </row>
    <row r="37" spans="1:10">
      <c r="A37" s="511"/>
      <c r="B37" s="511"/>
      <c r="C37" s="511"/>
      <c r="D37" s="511"/>
      <c r="E37" s="511"/>
      <c r="F37" s="511"/>
      <c r="G37" s="511"/>
      <c r="J37" s="518">
        <f t="shared" si="0"/>
        <v>0</v>
      </c>
    </row>
    <row r="38" spans="1:10">
      <c r="A38" s="512" t="s">
        <v>1033</v>
      </c>
      <c r="B38" s="510" t="s">
        <v>1034</v>
      </c>
      <c r="C38" s="511"/>
      <c r="D38" s="511"/>
      <c r="E38" s="511"/>
      <c r="F38" s="511"/>
      <c r="G38" s="511"/>
      <c r="J38" s="518">
        <f t="shared" si="0"/>
        <v>0</v>
      </c>
    </row>
    <row r="39" spans="1:10">
      <c r="A39" s="511"/>
      <c r="B39" s="511"/>
      <c r="C39" s="511"/>
      <c r="D39" s="511"/>
      <c r="E39" s="511"/>
      <c r="F39" s="511"/>
      <c r="G39" s="511"/>
      <c r="J39" s="518">
        <f t="shared" si="0"/>
        <v>0</v>
      </c>
    </row>
    <row r="40" spans="1:10">
      <c r="A40" s="511"/>
      <c r="B40" s="511" t="s">
        <v>1035</v>
      </c>
      <c r="C40" s="511"/>
      <c r="D40" s="511"/>
      <c r="E40" s="511"/>
      <c r="F40" s="647">
        <f>+'Nota 27'!D50+'Nota 28'!F12</f>
        <v>633169188</v>
      </c>
      <c r="G40" s="511">
        <f>+'Nota 27'!H50+'Nota 28'!G12</f>
        <v>681032595</v>
      </c>
      <c r="I40" s="518">
        <v>681032595</v>
      </c>
      <c r="J40" s="518">
        <f t="shared" si="0"/>
        <v>0</v>
      </c>
    </row>
    <row r="41" spans="1:10">
      <c r="A41" s="511"/>
      <c r="B41" s="511" t="s">
        <v>414</v>
      </c>
      <c r="C41" s="511"/>
      <c r="D41" s="511"/>
      <c r="E41" s="511"/>
      <c r="F41" s="649">
        <f>+'Nota 27'!B50-'Nota 27'!B25-'Nota 27'!B26</f>
        <v>618903865</v>
      </c>
      <c r="G41" s="511">
        <f>+'Nota 27'!F50-'Nota 27'!F25-'Nota 27'!F26</f>
        <v>440853439</v>
      </c>
      <c r="I41" s="518">
        <v>440853439</v>
      </c>
      <c r="J41" s="518">
        <f t="shared" si="0"/>
        <v>0</v>
      </c>
    </row>
    <row r="42" spans="1:10">
      <c r="A42" s="510"/>
      <c r="B42" s="511" t="s">
        <v>1036</v>
      </c>
      <c r="C42" s="511"/>
      <c r="D42" s="511"/>
      <c r="E42" s="511"/>
      <c r="F42" s="649">
        <f>+'Nota 27'!C50-'Nota 27'!C25-'Nota 27'!C28-'Nota 27'!C29-'Nota 27'!C30-'Nota 27'!C31-'Nota 27'!C32</f>
        <v>650639074</v>
      </c>
      <c r="G42" s="511">
        <f>+'Nota 27'!G50-'Nota 27'!G25-'Nota 27'!G28-'Nota 27'!G29-'Nota 27'!G30-'Nota 27'!G31-'Nota 27'!G32</f>
        <v>836639993</v>
      </c>
      <c r="I42" s="518">
        <v>836639993</v>
      </c>
      <c r="J42" s="518">
        <f t="shared" si="0"/>
        <v>0</v>
      </c>
    </row>
    <row r="43" spans="1:10">
      <c r="A43" s="511"/>
      <c r="B43" s="516" t="s">
        <v>1037</v>
      </c>
      <c r="C43" s="511"/>
      <c r="D43" s="511"/>
      <c r="E43" s="511"/>
      <c r="F43" s="511">
        <f>+'3 años'!G37+'3 años'!G38+'3 años'!G42-F182</f>
        <v>2974090507</v>
      </c>
      <c r="G43" s="511">
        <f>+'3 años'!H37+'3 años'!H38+'3 años'!H42-G182</f>
        <v>8197968073</v>
      </c>
      <c r="I43" s="518">
        <v>8197968073</v>
      </c>
      <c r="J43" s="518">
        <f t="shared" si="0"/>
        <v>0</v>
      </c>
    </row>
    <row r="44" spans="1:10">
      <c r="A44" s="511"/>
      <c r="B44" s="516" t="s">
        <v>1038</v>
      </c>
      <c r="C44" s="511"/>
      <c r="D44" s="511"/>
      <c r="E44" s="511"/>
      <c r="F44" s="651">
        <f>+'3 años'!F37+'3 años'!F38+'3 años'!F42-'Calc.Aux.'!F176</f>
        <v>5241167484</v>
      </c>
      <c r="G44" s="511">
        <f>+'3 años'!G37+'3 años'!G38+'3 años'!G42-'Calc.Aux.'!G176</f>
        <v>2974090507</v>
      </c>
      <c r="I44" s="518">
        <v>2974090507</v>
      </c>
      <c r="J44" s="518">
        <f t="shared" si="0"/>
        <v>0</v>
      </c>
    </row>
    <row r="45" spans="1:10">
      <c r="A45" s="511"/>
      <c r="B45" s="511"/>
      <c r="C45" s="511"/>
      <c r="D45" s="511"/>
      <c r="E45" s="511"/>
      <c r="F45" s="511" t="s">
        <v>1018</v>
      </c>
      <c r="G45" s="511" t="s">
        <v>1018</v>
      </c>
      <c r="I45" t="s">
        <v>1018</v>
      </c>
      <c r="J45" s="518" t="e">
        <f t="shared" si="0"/>
        <v>#VALUE!</v>
      </c>
    </row>
    <row r="46" spans="1:10">
      <c r="A46" s="511"/>
      <c r="B46" s="511" t="s">
        <v>1039</v>
      </c>
      <c r="C46" s="511"/>
      <c r="D46" s="511"/>
      <c r="E46" s="511"/>
      <c r="F46" s="640">
        <f>F40+F41+F42+F43-F44+2500000000</f>
        <v>2135635150</v>
      </c>
      <c r="G46" s="640">
        <f>G40+G41+G42+G43-G44</f>
        <v>7182403593</v>
      </c>
      <c r="I46" s="518">
        <v>7182403593</v>
      </c>
      <c r="J46" s="518">
        <f t="shared" si="0"/>
        <v>0</v>
      </c>
    </row>
    <row r="47" spans="1:10">
      <c r="A47" s="511"/>
      <c r="B47" s="511"/>
      <c r="C47" s="511"/>
      <c r="D47" s="511"/>
      <c r="E47" s="511"/>
      <c r="F47" s="511" t="s">
        <v>1020</v>
      </c>
      <c r="G47" s="511" t="s">
        <v>1020</v>
      </c>
      <c r="I47" t="s">
        <v>1020</v>
      </c>
      <c r="J47" s="518" t="e">
        <f t="shared" si="0"/>
        <v>#VALUE!</v>
      </c>
    </row>
    <row r="48" spans="1:10">
      <c r="A48" s="511"/>
      <c r="B48" s="511"/>
      <c r="C48" s="511"/>
      <c r="D48" s="511"/>
      <c r="E48" s="511"/>
      <c r="F48" s="511"/>
      <c r="G48" s="511"/>
      <c r="J48" s="518">
        <f t="shared" si="0"/>
        <v>0</v>
      </c>
    </row>
    <row r="49" spans="1:10">
      <c r="A49" s="512" t="s">
        <v>1040</v>
      </c>
      <c r="B49" s="510" t="s">
        <v>1041</v>
      </c>
      <c r="C49" s="511"/>
      <c r="D49" s="511"/>
      <c r="E49" s="511"/>
      <c r="F49" s="511"/>
      <c r="G49" s="511"/>
      <c r="J49" s="518">
        <f t="shared" si="0"/>
        <v>0</v>
      </c>
    </row>
    <row r="50" spans="1:10">
      <c r="A50" s="511"/>
      <c r="B50" s="511"/>
      <c r="C50" s="511"/>
      <c r="D50" s="511"/>
      <c r="E50" s="511"/>
      <c r="F50" s="511"/>
      <c r="G50" s="511"/>
      <c r="J50" s="518">
        <f t="shared" si="0"/>
        <v>0</v>
      </c>
    </row>
    <row r="51" spans="1:10">
      <c r="A51" s="511"/>
      <c r="B51" s="511" t="s">
        <v>1042</v>
      </c>
      <c r="C51" s="511"/>
      <c r="D51" s="511"/>
      <c r="E51" s="511"/>
      <c r="F51" s="511"/>
      <c r="G51" s="511"/>
      <c r="J51" s="518">
        <f t="shared" si="0"/>
        <v>0</v>
      </c>
    </row>
    <row r="52" spans="1:10">
      <c r="A52" s="511"/>
      <c r="B52" s="511"/>
      <c r="C52" s="511"/>
      <c r="D52" s="511"/>
      <c r="E52" s="511"/>
      <c r="F52" s="511"/>
      <c r="G52" s="511"/>
      <c r="J52" s="518">
        <f t="shared" si="0"/>
        <v>0</v>
      </c>
    </row>
    <row r="53" spans="1:10">
      <c r="A53" s="511"/>
      <c r="B53" s="511" t="s">
        <v>1043</v>
      </c>
      <c r="C53" s="511"/>
      <c r="D53" s="511"/>
      <c r="E53" s="511"/>
      <c r="F53" s="511">
        <f>+G55</f>
        <v>90590221</v>
      </c>
      <c r="G53" s="511">
        <f>+'3 años'!H35</f>
        <v>59202877</v>
      </c>
      <c r="I53" s="518">
        <v>59202877</v>
      </c>
      <c r="J53" s="518">
        <f t="shared" si="0"/>
        <v>0</v>
      </c>
    </row>
    <row r="54" spans="1:10">
      <c r="A54" s="511"/>
      <c r="B54" s="511" t="s">
        <v>1044</v>
      </c>
      <c r="C54" s="511"/>
      <c r="D54" s="511"/>
      <c r="E54" s="511"/>
      <c r="F54" s="649">
        <f>'Nota 27'!B50+'Nota 27'!C50-'Calc.Aux.'!F41-'Calc.Aux.'!F42</f>
        <v>1091231827</v>
      </c>
      <c r="G54" s="641">
        <f>'Nota 27'!F50+'Nota 27'!G50-'Calc.Aux.'!G41-'Calc.Aux.'!G42</f>
        <v>1009650700</v>
      </c>
      <c r="I54" s="518">
        <v>1009650700</v>
      </c>
      <c r="J54" s="518">
        <f t="shared" si="0"/>
        <v>0</v>
      </c>
    </row>
    <row r="55" spans="1:10">
      <c r="A55" s="511"/>
      <c r="B55" s="511" t="s">
        <v>1045</v>
      </c>
      <c r="C55" s="511"/>
      <c r="D55" s="511"/>
      <c r="E55" s="511"/>
      <c r="F55" s="647">
        <f>+'Nota 16'!B8</f>
        <v>119938730</v>
      </c>
      <c r="G55" s="511">
        <f>+'3 años'!G35</f>
        <v>90590221</v>
      </c>
      <c r="I55" s="518">
        <v>90590221</v>
      </c>
      <c r="J55" s="518">
        <f t="shared" si="0"/>
        <v>0</v>
      </c>
    </row>
    <row r="56" spans="1:10">
      <c r="A56" s="511"/>
      <c r="B56" s="511"/>
      <c r="C56" s="511"/>
      <c r="D56" s="511"/>
      <c r="E56" s="511"/>
      <c r="F56" s="511" t="s">
        <v>1018</v>
      </c>
      <c r="G56" s="511" t="s">
        <v>1018</v>
      </c>
      <c r="I56" t="s">
        <v>1018</v>
      </c>
      <c r="J56" s="518" t="e">
        <f t="shared" si="0"/>
        <v>#VALUE!</v>
      </c>
    </row>
    <row r="57" spans="1:10">
      <c r="A57" s="511"/>
      <c r="B57" s="511" t="s">
        <v>1046</v>
      </c>
      <c r="C57" s="511"/>
      <c r="D57" s="511"/>
      <c r="E57" s="511"/>
      <c r="F57" s="642">
        <f>F53+F54-F55</f>
        <v>1061883318</v>
      </c>
      <c r="G57" s="642">
        <f>G53+G54-G55</f>
        <v>978263356</v>
      </c>
      <c r="I57" s="518">
        <v>978263356</v>
      </c>
      <c r="J57" s="518">
        <f t="shared" si="0"/>
        <v>0</v>
      </c>
    </row>
    <row r="58" spans="1:10">
      <c r="A58" s="511"/>
      <c r="B58" s="511"/>
      <c r="C58" s="511"/>
      <c r="D58" s="511"/>
      <c r="E58" s="511"/>
      <c r="F58" s="511" t="s">
        <v>1020</v>
      </c>
      <c r="G58" s="511" t="s">
        <v>1020</v>
      </c>
      <c r="I58" t="s">
        <v>1020</v>
      </c>
      <c r="J58" s="518" t="e">
        <f t="shared" si="0"/>
        <v>#VALUE!</v>
      </c>
    </row>
    <row r="59" spans="1:10">
      <c r="A59" s="511"/>
      <c r="B59" s="511"/>
      <c r="C59" s="511"/>
      <c r="D59" s="511"/>
      <c r="E59" s="511"/>
      <c r="F59" s="511"/>
      <c r="G59" s="511"/>
      <c r="J59" s="518">
        <f t="shared" si="0"/>
        <v>0</v>
      </c>
    </row>
    <row r="60" spans="1:10">
      <c r="A60" s="512" t="s">
        <v>1047</v>
      </c>
      <c r="B60" s="510" t="s">
        <v>1048</v>
      </c>
      <c r="C60" s="511"/>
      <c r="D60" s="511"/>
      <c r="E60" s="511"/>
      <c r="F60" s="511"/>
      <c r="G60" s="511"/>
      <c r="J60" s="518">
        <f t="shared" si="0"/>
        <v>0</v>
      </c>
    </row>
    <row r="61" spans="1:10">
      <c r="A61" s="512"/>
      <c r="B61" s="510"/>
      <c r="C61" s="511"/>
      <c r="D61" s="511"/>
      <c r="E61" s="511"/>
      <c r="F61" s="511"/>
      <c r="G61" s="511"/>
      <c r="J61" s="518">
        <f t="shared" si="0"/>
        <v>0</v>
      </c>
    </row>
    <row r="62" spans="1:10">
      <c r="A62" s="512" t="s">
        <v>1049</v>
      </c>
      <c r="B62" s="510" t="s">
        <v>1050</v>
      </c>
      <c r="C62" s="510"/>
      <c r="D62" s="510"/>
      <c r="E62" s="511"/>
      <c r="F62" s="511"/>
      <c r="G62" s="511"/>
      <c r="J62" s="518">
        <f t="shared" si="0"/>
        <v>0</v>
      </c>
    </row>
    <row r="63" spans="1:10">
      <c r="A63" s="512"/>
      <c r="B63" s="511"/>
      <c r="C63" s="511"/>
      <c r="D63" s="511"/>
      <c r="E63" s="511"/>
      <c r="F63" s="643" t="s">
        <v>1051</v>
      </c>
      <c r="G63" s="643" t="s">
        <v>1051</v>
      </c>
      <c r="I63" t="s">
        <v>1051</v>
      </c>
      <c r="J63" s="518" t="e">
        <f t="shared" si="0"/>
        <v>#VALUE!</v>
      </c>
    </row>
    <row r="64" spans="1:10">
      <c r="A64" s="512"/>
      <c r="B64" s="511" t="s">
        <v>1052</v>
      </c>
      <c r="C64" s="511"/>
      <c r="D64" s="511"/>
      <c r="E64" s="511"/>
      <c r="F64" s="644">
        <f>+'Nota 28'!B18-'Nota 28'!B9+'Nota 29'!B14</f>
        <v>179272611</v>
      </c>
      <c r="G64" s="644">
        <f>+'Nota 28'!C18-'Nota 28'!C9+'Nota 29'!C14</f>
        <v>25650848</v>
      </c>
      <c r="I64" s="518">
        <v>25650848</v>
      </c>
      <c r="J64" s="518">
        <f t="shared" si="0"/>
        <v>0</v>
      </c>
    </row>
    <row r="65" spans="1:10">
      <c r="A65" s="512"/>
      <c r="B65" s="511"/>
      <c r="C65" s="511"/>
      <c r="D65" s="511"/>
      <c r="E65" s="511"/>
      <c r="F65" s="517" t="s">
        <v>1020</v>
      </c>
      <c r="G65" s="517" t="s">
        <v>1020</v>
      </c>
      <c r="I65" t="s">
        <v>1020</v>
      </c>
      <c r="J65" s="518" t="e">
        <f t="shared" si="0"/>
        <v>#VALUE!</v>
      </c>
    </row>
    <row r="66" spans="1:10">
      <c r="A66" s="512"/>
      <c r="B66" s="511"/>
      <c r="C66" s="511"/>
      <c r="D66" s="511"/>
      <c r="E66" s="511"/>
      <c r="F66" s="511"/>
      <c r="G66" s="511"/>
      <c r="J66" s="518">
        <f t="shared" si="0"/>
        <v>0</v>
      </c>
    </row>
    <row r="67" spans="1:10">
      <c r="A67" s="512" t="s">
        <v>1053</v>
      </c>
      <c r="B67" s="510" t="s">
        <v>1054</v>
      </c>
      <c r="C67" s="511"/>
      <c r="D67" s="511"/>
      <c r="E67" s="511"/>
      <c r="F67" s="511"/>
      <c r="G67" s="511"/>
      <c r="H67" s="501">
        <v>4028772812</v>
      </c>
      <c r="I67" s="518"/>
      <c r="J67" s="518">
        <f t="shared" si="0"/>
        <v>0</v>
      </c>
    </row>
    <row r="68" spans="1:10">
      <c r="A68" s="511"/>
      <c r="B68" s="511"/>
      <c r="C68" s="511"/>
      <c r="D68" s="511"/>
      <c r="E68" s="511"/>
      <c r="F68" s="511"/>
      <c r="G68" s="511"/>
      <c r="J68" s="518">
        <f t="shared" si="0"/>
        <v>0</v>
      </c>
    </row>
    <row r="69" spans="1:10">
      <c r="A69" s="511"/>
      <c r="B69" s="511" t="s">
        <v>1055</v>
      </c>
      <c r="C69" s="511"/>
      <c r="D69" s="511"/>
      <c r="E69" s="511"/>
      <c r="F69" s="511">
        <f>+G71</f>
        <v>5631174039</v>
      </c>
      <c r="G69" s="511">
        <f>+H71-G95</f>
        <v>5118934653</v>
      </c>
      <c r="I69" s="518">
        <v>5118934653</v>
      </c>
      <c r="J69" s="518">
        <f t="shared" si="0"/>
        <v>0</v>
      </c>
    </row>
    <row r="70" spans="1:10">
      <c r="A70" s="511"/>
      <c r="B70" s="511" t="s">
        <v>1056</v>
      </c>
      <c r="C70" s="511"/>
      <c r="D70" s="511"/>
      <c r="E70" s="511"/>
      <c r="F70" s="511">
        <v>0</v>
      </c>
      <c r="G70" s="511">
        <v>0</v>
      </c>
      <c r="I70">
        <v>0</v>
      </c>
      <c r="J70" s="518">
        <f t="shared" si="0"/>
        <v>0</v>
      </c>
    </row>
    <row r="71" spans="1:10">
      <c r="A71" s="511"/>
      <c r="B71" s="511" t="s">
        <v>1057</v>
      </c>
      <c r="C71" s="511"/>
      <c r="D71" s="511"/>
      <c r="E71" s="511"/>
      <c r="F71" s="647">
        <f>+BG!F17-F96+BG!F21-F82-2</f>
        <v>2298319860</v>
      </c>
      <c r="G71" s="647">
        <f>+'3 años'!G17-G96+'3 años'!G21-G82</f>
        <v>5631174039</v>
      </c>
      <c r="H71" s="647">
        <f>+'3 años'!H17-H96+'3 años'!H21-H82</f>
        <v>5213706161</v>
      </c>
      <c r="I71" s="518">
        <v>5633112749</v>
      </c>
      <c r="J71" s="518">
        <f t="shared" si="0"/>
        <v>-1938710</v>
      </c>
    </row>
    <row r="72" spans="1:10">
      <c r="A72" s="511"/>
      <c r="B72" s="511"/>
      <c r="C72" s="511"/>
      <c r="D72" s="511"/>
      <c r="E72" s="511"/>
      <c r="F72" s="511" t="s">
        <v>1018</v>
      </c>
      <c r="G72" s="511" t="s">
        <v>1018</v>
      </c>
      <c r="I72" t="s">
        <v>1018</v>
      </c>
      <c r="J72" s="518" t="e">
        <f t="shared" si="0"/>
        <v>#VALUE!</v>
      </c>
    </row>
    <row r="73" spans="1:10">
      <c r="A73" s="511"/>
      <c r="B73" s="511" t="s">
        <v>1058</v>
      </c>
      <c r="C73" s="511"/>
      <c r="D73" s="511"/>
      <c r="E73" s="511"/>
      <c r="F73" s="510">
        <f>F69-F71</f>
        <v>3332854179</v>
      </c>
      <c r="G73" s="510">
        <f>G69-G71</f>
        <v>-512239386</v>
      </c>
      <c r="I73" s="518">
        <v>-514178096</v>
      </c>
      <c r="J73" s="518">
        <f t="shared" ref="J73:J136" si="1">+G73-I73</f>
        <v>1938710</v>
      </c>
    </row>
    <row r="74" spans="1:10">
      <c r="A74" s="511"/>
      <c r="B74" s="511"/>
      <c r="C74" s="511"/>
      <c r="D74" s="511"/>
      <c r="E74" s="511"/>
      <c r="F74" s="511" t="s">
        <v>1020</v>
      </c>
      <c r="G74" s="511" t="s">
        <v>1020</v>
      </c>
      <c r="I74" t="s">
        <v>1020</v>
      </c>
      <c r="J74" s="518" t="e">
        <f t="shared" si="1"/>
        <v>#VALUE!</v>
      </c>
    </row>
    <row r="75" spans="1:10">
      <c r="A75" s="512" t="s">
        <v>1059</v>
      </c>
      <c r="B75" s="510" t="s">
        <v>1060</v>
      </c>
      <c r="C75" s="511"/>
      <c r="D75" s="511"/>
      <c r="E75" s="511"/>
      <c r="F75" s="511"/>
      <c r="G75" s="511"/>
      <c r="J75" s="518">
        <f t="shared" si="1"/>
        <v>0</v>
      </c>
    </row>
    <row r="76" spans="1:10">
      <c r="A76" s="512"/>
      <c r="B76" s="510"/>
      <c r="C76" s="511"/>
      <c r="D76" s="511"/>
      <c r="E76" s="511"/>
      <c r="F76" s="511"/>
      <c r="G76" s="511"/>
      <c r="J76" s="518">
        <f t="shared" si="1"/>
        <v>0</v>
      </c>
    </row>
    <row r="77" spans="1:10">
      <c r="A77" s="512" t="s">
        <v>1061</v>
      </c>
      <c r="B77" s="510" t="s">
        <v>1062</v>
      </c>
      <c r="C77" s="511"/>
      <c r="D77" s="511"/>
      <c r="E77" s="511"/>
      <c r="F77" s="511"/>
      <c r="G77" s="511"/>
      <c r="J77" s="518">
        <f t="shared" si="1"/>
        <v>0</v>
      </c>
    </row>
    <row r="78" spans="1:10">
      <c r="A78" s="512"/>
      <c r="B78" s="511"/>
      <c r="C78" s="511"/>
      <c r="D78" s="511"/>
      <c r="E78" s="511"/>
      <c r="F78" s="511"/>
      <c r="G78" s="511"/>
      <c r="J78" s="518">
        <f t="shared" si="1"/>
        <v>0</v>
      </c>
    </row>
    <row r="79" spans="1:10">
      <c r="A79" s="512"/>
      <c r="B79" t="s">
        <v>1063</v>
      </c>
      <c r="F79" s="645">
        <f>+'Nota 17'!B13</f>
        <v>116509804</v>
      </c>
      <c r="G79" s="645">
        <f>+'2025'!C237</f>
        <v>205963550</v>
      </c>
      <c r="I79" s="518">
        <v>205963550</v>
      </c>
      <c r="J79" s="518">
        <f t="shared" si="1"/>
        <v>0</v>
      </c>
    </row>
    <row r="80" spans="1:10">
      <c r="A80" s="512"/>
      <c r="B80" s="517" t="s">
        <v>1064</v>
      </c>
      <c r="F80" s="645">
        <v>0</v>
      </c>
      <c r="G80" s="645">
        <v>0</v>
      </c>
      <c r="I80">
        <v>0</v>
      </c>
      <c r="J80" s="518">
        <f t="shared" si="1"/>
        <v>0</v>
      </c>
    </row>
    <row r="81" spans="1:10">
      <c r="A81" s="512"/>
      <c r="B81" s="517" t="s">
        <v>1065</v>
      </c>
      <c r="F81" s="645">
        <f>+G79</f>
        <v>205963550</v>
      </c>
      <c r="G81" s="645">
        <f>'2024'!C231</f>
        <v>4612915</v>
      </c>
      <c r="I81" s="518">
        <v>4612915</v>
      </c>
      <c r="J81" s="518">
        <f t="shared" si="1"/>
        <v>0</v>
      </c>
    </row>
    <row r="82" spans="1:10">
      <c r="A82" s="512"/>
      <c r="B82" s="517" t="s">
        <v>1066</v>
      </c>
      <c r="F82" s="645">
        <f>+'Nota 6'!B14</f>
        <v>39037</v>
      </c>
      <c r="G82" s="645">
        <f>+'2025'!C65</f>
        <v>647432</v>
      </c>
      <c r="H82" s="501">
        <v>261721</v>
      </c>
      <c r="I82">
        <v>647432</v>
      </c>
      <c r="J82" s="518">
        <f t="shared" si="1"/>
        <v>0</v>
      </c>
    </row>
    <row r="83" spans="1:10">
      <c r="A83" s="512"/>
      <c r="B83" s="517" t="s">
        <v>1067</v>
      </c>
      <c r="F83" s="645">
        <f>+G82</f>
        <v>647432</v>
      </c>
      <c r="G83" s="645">
        <f>+'2024'!C64</f>
        <v>261721</v>
      </c>
      <c r="I83">
        <v>261721</v>
      </c>
      <c r="J83" s="518">
        <f t="shared" si="1"/>
        <v>0</v>
      </c>
    </row>
    <row r="84" spans="1:10">
      <c r="A84" s="512"/>
      <c r="B84" s="517" t="s">
        <v>1068</v>
      </c>
      <c r="F84" s="645">
        <v>0</v>
      </c>
      <c r="G84" s="645"/>
      <c r="I84">
        <v>0</v>
      </c>
      <c r="J84" s="518">
        <f t="shared" si="1"/>
        <v>0</v>
      </c>
    </row>
    <row r="85" spans="1:10">
      <c r="A85" s="512"/>
      <c r="F85" s="643" t="s">
        <v>1051</v>
      </c>
      <c r="G85" s="643" t="s">
        <v>1051</v>
      </c>
      <c r="I85" t="s">
        <v>1051</v>
      </c>
      <c r="J85" s="518" t="e">
        <f t="shared" si="1"/>
        <v>#VALUE!</v>
      </c>
    </row>
    <row r="86" spans="1:10">
      <c r="A86" s="512"/>
      <c r="B86" s="36" t="s">
        <v>1069</v>
      </c>
      <c r="C86" s="36"/>
      <c r="D86" s="36"/>
      <c r="F86" s="642">
        <f>F79-F80-F81-F82+F83+F84</f>
        <v>-88845351</v>
      </c>
      <c r="G86" s="642">
        <f>G79-G80-G81-G82+G83+G84</f>
        <v>200964924</v>
      </c>
      <c r="I86" s="518">
        <v>200964924</v>
      </c>
      <c r="J86" s="518">
        <f t="shared" si="1"/>
        <v>0</v>
      </c>
    </row>
    <row r="87" spans="1:10">
      <c r="A87" s="512"/>
      <c r="F87" s="517" t="s">
        <v>1020</v>
      </c>
      <c r="G87" s="517" t="s">
        <v>1020</v>
      </c>
      <c r="I87" t="s">
        <v>1020</v>
      </c>
      <c r="J87" s="518" t="e">
        <f t="shared" si="1"/>
        <v>#VALUE!</v>
      </c>
    </row>
    <row r="88" spans="1:10">
      <c r="A88" s="512"/>
      <c r="B88" t="s">
        <v>1070</v>
      </c>
      <c r="F88" s="511"/>
      <c r="G88" s="511"/>
      <c r="J88" s="518">
        <f t="shared" si="1"/>
        <v>0</v>
      </c>
    </row>
    <row r="89" spans="1:10">
      <c r="A89" s="512"/>
      <c r="B89" s="511"/>
      <c r="C89" s="511"/>
      <c r="D89" s="511"/>
      <c r="E89" s="511"/>
      <c r="F89" s="511"/>
      <c r="G89" s="511"/>
      <c r="J89" s="518">
        <f t="shared" si="1"/>
        <v>0</v>
      </c>
    </row>
    <row r="90" spans="1:10">
      <c r="A90" s="512" t="s">
        <v>1071</v>
      </c>
      <c r="B90" s="510" t="s">
        <v>1072</v>
      </c>
      <c r="C90" s="511"/>
      <c r="D90" s="511"/>
      <c r="E90" s="511"/>
      <c r="F90" s="511"/>
      <c r="G90" s="511"/>
      <c r="J90" s="518">
        <f t="shared" si="1"/>
        <v>0</v>
      </c>
    </row>
    <row r="91" spans="1:10">
      <c r="A91" s="510"/>
      <c r="B91" s="511"/>
      <c r="C91" s="511"/>
      <c r="D91" s="511"/>
      <c r="E91" s="511"/>
      <c r="F91" s="511"/>
      <c r="G91" s="511"/>
      <c r="J91" s="518">
        <f t="shared" si="1"/>
        <v>0</v>
      </c>
    </row>
    <row r="92" spans="1:10">
      <c r="A92" s="510"/>
      <c r="B92" s="511" t="s">
        <v>1073</v>
      </c>
      <c r="C92" s="511"/>
      <c r="D92" s="511"/>
      <c r="E92" s="511"/>
      <c r="F92" s="511">
        <f>-ER!C28</f>
        <v>0</v>
      </c>
      <c r="G92" s="511">
        <f>-ER!D28</f>
        <v>0</v>
      </c>
      <c r="I92">
        <v>0</v>
      </c>
      <c r="J92" s="518">
        <f t="shared" si="1"/>
        <v>0</v>
      </c>
    </row>
    <row r="93" spans="1:10">
      <c r="A93" s="510"/>
      <c r="B93" s="516" t="s">
        <v>1074</v>
      </c>
      <c r="C93" s="511"/>
      <c r="D93" s="511"/>
      <c r="E93" s="511"/>
      <c r="F93" s="645">
        <f>+G94</f>
        <v>0</v>
      </c>
      <c r="G93" s="645">
        <f>-'2024'!C229</f>
        <v>0</v>
      </c>
      <c r="I93" s="518">
        <v>0</v>
      </c>
      <c r="J93" s="518">
        <f t="shared" si="1"/>
        <v>0</v>
      </c>
    </row>
    <row r="94" spans="1:10">
      <c r="A94" s="510"/>
      <c r="B94" s="516" t="s">
        <v>1075</v>
      </c>
      <c r="C94" s="511"/>
      <c r="D94" s="511"/>
      <c r="E94" s="511"/>
      <c r="F94" s="645">
        <f>+'Nota 17'!B9</f>
        <v>0</v>
      </c>
      <c r="G94" s="645"/>
      <c r="I94" s="518">
        <v>0</v>
      </c>
      <c r="J94" s="518">
        <f t="shared" si="1"/>
        <v>0</v>
      </c>
    </row>
    <row r="95" spans="1:10">
      <c r="A95" s="510"/>
      <c r="B95" s="516" t="s">
        <v>1076</v>
      </c>
      <c r="C95" s="511"/>
      <c r="D95" s="511"/>
      <c r="E95" s="511"/>
      <c r="F95" s="645">
        <f>+G96</f>
        <v>98533131</v>
      </c>
      <c r="G95" s="645">
        <f>+'2024'!C61+'2024'!C63</f>
        <v>94771508</v>
      </c>
      <c r="I95" s="518">
        <v>94771508</v>
      </c>
      <c r="J95" s="518">
        <f t="shared" si="1"/>
        <v>0</v>
      </c>
    </row>
    <row r="96" spans="1:10">
      <c r="A96" s="510"/>
      <c r="B96" s="516" t="s">
        <v>1077</v>
      </c>
      <c r="C96" s="511"/>
      <c r="D96" s="511"/>
      <c r="E96" s="511"/>
      <c r="F96" s="652">
        <f>+'Nota 6'!B15+'Nota 6'!B17+'Nota 6'!B16</f>
        <v>102144217</v>
      </c>
      <c r="G96" s="645">
        <f>+'2025'!C63+'2025'!C64</f>
        <v>98533131</v>
      </c>
      <c r="I96" s="518">
        <v>96594419</v>
      </c>
      <c r="J96" s="518">
        <f t="shared" si="1"/>
        <v>1938712</v>
      </c>
    </row>
    <row r="97" spans="1:10">
      <c r="A97" s="510"/>
      <c r="B97" s="511"/>
      <c r="C97" s="511"/>
      <c r="D97" s="511"/>
      <c r="E97" s="511"/>
      <c r="F97" s="511" t="s">
        <v>1018</v>
      </c>
      <c r="G97" s="511" t="s">
        <v>1018</v>
      </c>
      <c r="I97" t="s">
        <v>1018</v>
      </c>
      <c r="J97" s="518" t="e">
        <f t="shared" si="1"/>
        <v>#VALUE!</v>
      </c>
    </row>
    <row r="98" spans="1:10">
      <c r="A98" s="511"/>
      <c r="B98" s="511" t="s">
        <v>1078</v>
      </c>
      <c r="C98" s="511"/>
      <c r="D98" s="511"/>
      <c r="E98" s="511"/>
      <c r="F98" s="510">
        <f>F92+F93-F94-F95+F96</f>
        <v>3611086</v>
      </c>
      <c r="G98" s="510">
        <f>G92+G93-G94-G95+G96</f>
        <v>3761623</v>
      </c>
      <c r="I98" s="518">
        <v>1822911</v>
      </c>
      <c r="J98" s="518">
        <f t="shared" si="1"/>
        <v>1938712</v>
      </c>
    </row>
    <row r="99" spans="1:10">
      <c r="A99" s="511"/>
      <c r="B99" s="511"/>
      <c r="C99" s="511"/>
      <c r="D99" s="511"/>
      <c r="E99" s="511"/>
      <c r="F99" s="511" t="s">
        <v>1020</v>
      </c>
      <c r="G99" s="511" t="s">
        <v>1020</v>
      </c>
      <c r="I99" t="s">
        <v>1020</v>
      </c>
      <c r="J99" s="518" t="e">
        <f t="shared" si="1"/>
        <v>#VALUE!</v>
      </c>
    </row>
    <row r="100" spans="1:10">
      <c r="F100" s="518">
        <f>+F98*-1</f>
        <v>-3611086</v>
      </c>
      <c r="G100" s="518">
        <f>+G98*-1</f>
        <v>-3761623</v>
      </c>
      <c r="I100" s="518">
        <v>-1822911</v>
      </c>
      <c r="J100" s="518">
        <f t="shared" si="1"/>
        <v>-1938712</v>
      </c>
    </row>
    <row r="101" spans="1:10">
      <c r="A101" s="512" t="s">
        <v>1079</v>
      </c>
      <c r="B101" s="510" t="s">
        <v>1080</v>
      </c>
      <c r="C101" s="511"/>
      <c r="D101" s="511"/>
      <c r="E101" s="511"/>
      <c r="F101" s="511"/>
      <c r="G101" s="511"/>
      <c r="J101" s="518">
        <f t="shared" si="1"/>
        <v>0</v>
      </c>
    </row>
    <row r="102" spans="1:10">
      <c r="A102" s="512"/>
      <c r="B102" s="511"/>
      <c r="C102" s="511"/>
      <c r="D102" s="511"/>
      <c r="E102" s="511"/>
      <c r="F102" s="511"/>
      <c r="G102" s="511"/>
      <c r="J102" s="518">
        <f t="shared" si="1"/>
        <v>0</v>
      </c>
    </row>
    <row r="103" spans="1:10">
      <c r="A103" s="512"/>
      <c r="B103" s="511" t="s">
        <v>1081</v>
      </c>
      <c r="C103" s="511"/>
      <c r="D103" s="511"/>
      <c r="E103" s="511"/>
      <c r="F103" s="511">
        <f>+'Nota 17'!B11+'Nota 17'!B12</f>
        <v>0</v>
      </c>
      <c r="G103" s="511">
        <f>+'2025'!C236+'2025'!C234</f>
        <v>0</v>
      </c>
      <c r="I103" s="518">
        <v>0</v>
      </c>
      <c r="J103" s="518">
        <f t="shared" si="1"/>
        <v>0</v>
      </c>
    </row>
    <row r="104" spans="1:10">
      <c r="A104" s="512"/>
      <c r="B104" s="511" t="s">
        <v>1082</v>
      </c>
      <c r="C104" s="511"/>
      <c r="D104" s="511"/>
      <c r="E104" s="511"/>
      <c r="F104" s="511">
        <f>+G103</f>
        <v>0</v>
      </c>
      <c r="G104" s="511">
        <f>'2024'!C228+'2024'!C230</f>
        <v>2375847</v>
      </c>
      <c r="I104" s="518">
        <v>2375847</v>
      </c>
      <c r="J104" s="518">
        <f t="shared" si="1"/>
        <v>0</v>
      </c>
    </row>
    <row r="105" spans="1:10">
      <c r="A105" s="512"/>
      <c r="B105" s="511"/>
      <c r="C105" s="511"/>
      <c r="D105" s="511"/>
      <c r="E105" s="511"/>
      <c r="F105" s="511" t="s">
        <v>1018</v>
      </c>
      <c r="G105" s="511" t="s">
        <v>1018</v>
      </c>
      <c r="I105" t="s">
        <v>1018</v>
      </c>
      <c r="J105" s="518" t="e">
        <f t="shared" si="1"/>
        <v>#VALUE!</v>
      </c>
    </row>
    <row r="106" spans="1:10">
      <c r="A106" s="512"/>
      <c r="B106" s="511" t="s">
        <v>1083</v>
      </c>
      <c r="C106" s="511"/>
      <c r="D106" s="511"/>
      <c r="E106" s="511"/>
      <c r="F106" s="510">
        <f>F103-F104</f>
        <v>0</v>
      </c>
      <c r="G106" s="510">
        <f>G103-G104</f>
        <v>-2375847</v>
      </c>
      <c r="I106" s="518">
        <v>-2375847</v>
      </c>
      <c r="J106" s="518">
        <f t="shared" si="1"/>
        <v>0</v>
      </c>
    </row>
    <row r="107" spans="1:10">
      <c r="A107" s="512"/>
      <c r="B107" s="511"/>
      <c r="C107" s="511"/>
      <c r="D107" s="511"/>
      <c r="E107" s="511"/>
      <c r="F107" s="511" t="s">
        <v>1020</v>
      </c>
      <c r="G107" s="511" t="s">
        <v>1020</v>
      </c>
      <c r="I107" t="s">
        <v>1020</v>
      </c>
      <c r="J107" s="518" t="e">
        <f t="shared" si="1"/>
        <v>#VALUE!</v>
      </c>
    </row>
    <row r="108" spans="1:10">
      <c r="J108" s="518">
        <f t="shared" si="1"/>
        <v>0</v>
      </c>
    </row>
    <row r="109" spans="1:10">
      <c r="A109" s="512" t="s">
        <v>1084</v>
      </c>
      <c r="B109" s="510" t="s">
        <v>1085</v>
      </c>
      <c r="C109" s="511"/>
      <c r="D109" s="511"/>
      <c r="E109" s="511"/>
      <c r="F109" s="511"/>
      <c r="G109" s="511"/>
      <c r="J109" s="518">
        <f t="shared" si="1"/>
        <v>0</v>
      </c>
    </row>
    <row r="110" spans="1:10">
      <c r="A110" s="511"/>
      <c r="B110" s="511"/>
      <c r="C110" s="511"/>
      <c r="D110" s="511"/>
      <c r="E110" s="511"/>
      <c r="F110" s="511"/>
      <c r="G110" s="511"/>
      <c r="J110" s="518">
        <f t="shared" si="1"/>
        <v>0</v>
      </c>
    </row>
    <row r="111" spans="1:10">
      <c r="A111" s="511"/>
      <c r="B111" s="511" t="s">
        <v>1086</v>
      </c>
      <c r="C111" s="511"/>
      <c r="D111" s="511"/>
      <c r="E111" s="511"/>
      <c r="F111" s="511">
        <f>[2]Balance!G51</f>
        <v>0</v>
      </c>
      <c r="G111" s="511">
        <f>[2]Balance!H51</f>
        <v>0</v>
      </c>
      <c r="I111">
        <v>0</v>
      </c>
      <c r="J111" s="518">
        <f t="shared" si="1"/>
        <v>0</v>
      </c>
    </row>
    <row r="112" spans="1:10">
      <c r="A112" s="511"/>
      <c r="B112" s="511" t="s">
        <v>1087</v>
      </c>
      <c r="C112" s="511"/>
      <c r="D112" s="511"/>
      <c r="E112" s="511"/>
      <c r="F112" s="511">
        <f>[2]Balance!H51</f>
        <v>0</v>
      </c>
      <c r="G112" s="511">
        <f>[2]Balance!I51</f>
        <v>0</v>
      </c>
      <c r="I112">
        <v>0</v>
      </c>
      <c r="J112" s="518">
        <f t="shared" si="1"/>
        <v>0</v>
      </c>
    </row>
    <row r="113" spans="1:10">
      <c r="A113" s="511"/>
      <c r="B113" s="511"/>
      <c r="C113" s="511"/>
      <c r="D113" s="511"/>
      <c r="E113" s="511"/>
      <c r="F113" s="511" t="s">
        <v>1018</v>
      </c>
      <c r="G113" s="511" t="s">
        <v>1018</v>
      </c>
      <c r="I113" t="s">
        <v>1018</v>
      </c>
      <c r="J113" s="518" t="e">
        <f t="shared" si="1"/>
        <v>#VALUE!</v>
      </c>
    </row>
    <row r="114" spans="1:10">
      <c r="A114" s="511"/>
      <c r="B114" s="511" t="s">
        <v>1088</v>
      </c>
      <c r="C114" s="511"/>
      <c r="D114" s="511"/>
      <c r="E114" s="511"/>
      <c r="F114" s="510">
        <f>+F111-F112</f>
        <v>0</v>
      </c>
      <c r="G114" s="510">
        <f>+G111-G112</f>
        <v>0</v>
      </c>
      <c r="I114">
        <v>0</v>
      </c>
      <c r="J114" s="518">
        <f t="shared" si="1"/>
        <v>0</v>
      </c>
    </row>
    <row r="115" spans="1:10">
      <c r="A115" s="511"/>
      <c r="B115" s="511"/>
      <c r="C115" s="511"/>
      <c r="D115" s="511"/>
      <c r="E115" s="511"/>
      <c r="F115" s="511" t="s">
        <v>1020</v>
      </c>
      <c r="G115" s="511" t="s">
        <v>1020</v>
      </c>
      <c r="I115" t="s">
        <v>1020</v>
      </c>
      <c r="J115" s="518" t="e">
        <f t="shared" si="1"/>
        <v>#VALUE!</v>
      </c>
    </row>
    <row r="116" spans="1:10">
      <c r="A116" s="512" t="s">
        <v>1089</v>
      </c>
      <c r="B116" s="510" t="s">
        <v>1090</v>
      </c>
      <c r="C116" s="511"/>
      <c r="D116" s="511"/>
      <c r="E116" s="511"/>
      <c r="F116" s="511"/>
      <c r="G116" s="511"/>
      <c r="J116" s="518">
        <f t="shared" si="1"/>
        <v>0</v>
      </c>
    </row>
    <row r="117" spans="1:10">
      <c r="A117" s="511"/>
      <c r="B117" s="511"/>
      <c r="C117" s="511"/>
      <c r="D117" s="511"/>
      <c r="E117" s="511"/>
      <c r="F117" s="511"/>
      <c r="G117" s="511"/>
      <c r="J117" s="518">
        <f t="shared" si="1"/>
        <v>0</v>
      </c>
    </row>
    <row r="118" spans="1:10">
      <c r="A118" s="512" t="s">
        <v>1091</v>
      </c>
      <c r="B118" s="510" t="s">
        <v>1090</v>
      </c>
      <c r="C118" s="511"/>
      <c r="D118" s="511"/>
      <c r="E118" s="511"/>
      <c r="F118" s="511"/>
      <c r="G118" s="511"/>
      <c r="J118" s="518">
        <f t="shared" si="1"/>
        <v>0</v>
      </c>
    </row>
    <row r="119" spans="1:10">
      <c r="A119" s="511"/>
      <c r="B119" s="511"/>
      <c r="C119" s="511"/>
      <c r="D119" s="511"/>
      <c r="E119" s="511"/>
      <c r="F119" s="511"/>
      <c r="G119" s="511"/>
      <c r="J119" s="518">
        <f t="shared" si="1"/>
        <v>0</v>
      </c>
    </row>
    <row r="120" spans="1:10">
      <c r="A120" s="511"/>
      <c r="B120" s="511" t="s">
        <v>1092</v>
      </c>
      <c r="C120" s="511"/>
      <c r="D120" s="511"/>
      <c r="E120" s="511"/>
      <c r="F120" s="511">
        <v>0</v>
      </c>
      <c r="G120" s="511">
        <v>0</v>
      </c>
      <c r="I120">
        <v>0</v>
      </c>
      <c r="J120" s="518">
        <f t="shared" si="1"/>
        <v>0</v>
      </c>
    </row>
    <row r="121" spans="1:10">
      <c r="A121" s="511"/>
      <c r="B121" s="511" t="s">
        <v>1093</v>
      </c>
      <c r="C121" s="511"/>
      <c r="D121" s="511"/>
      <c r="E121" s="511"/>
      <c r="F121" s="511">
        <v>0</v>
      </c>
      <c r="G121" s="511">
        <v>0</v>
      </c>
      <c r="I121">
        <v>0</v>
      </c>
      <c r="J121" s="518">
        <f t="shared" si="1"/>
        <v>0</v>
      </c>
    </row>
    <row r="122" spans="1:10">
      <c r="A122" s="511"/>
      <c r="B122" s="511"/>
      <c r="C122" s="511"/>
      <c r="D122" s="511"/>
      <c r="E122" s="511"/>
      <c r="F122" s="511" t="s">
        <v>1018</v>
      </c>
      <c r="G122" s="511" t="s">
        <v>1018</v>
      </c>
      <c r="I122" t="s">
        <v>1018</v>
      </c>
      <c r="J122" s="518" t="e">
        <f t="shared" si="1"/>
        <v>#VALUE!</v>
      </c>
    </row>
    <row r="123" spans="1:10">
      <c r="A123" s="511"/>
      <c r="B123" s="511" t="s">
        <v>1094</v>
      </c>
      <c r="C123" s="511"/>
      <c r="D123" s="511"/>
      <c r="E123" s="511"/>
      <c r="F123" s="510">
        <f>+F120-F121</f>
        <v>0</v>
      </c>
      <c r="G123" s="510">
        <f>+G120-G121</f>
        <v>0</v>
      </c>
      <c r="I123">
        <v>0</v>
      </c>
      <c r="J123" s="518">
        <f t="shared" si="1"/>
        <v>0</v>
      </c>
    </row>
    <row r="124" spans="1:10">
      <c r="A124" s="511"/>
      <c r="B124" s="511"/>
      <c r="C124" s="511"/>
      <c r="D124" s="511"/>
      <c r="E124" s="511"/>
      <c r="F124" s="511" t="s">
        <v>1020</v>
      </c>
      <c r="G124" s="511" t="s">
        <v>1020</v>
      </c>
      <c r="I124" t="s">
        <v>1020</v>
      </c>
      <c r="J124" s="518" t="e">
        <f t="shared" si="1"/>
        <v>#VALUE!</v>
      </c>
    </row>
    <row r="125" spans="1:10">
      <c r="J125" s="518">
        <f t="shared" si="1"/>
        <v>0</v>
      </c>
    </row>
    <row r="126" spans="1:10">
      <c r="A126" s="512" t="s">
        <v>1095</v>
      </c>
      <c r="B126" s="510" t="s">
        <v>1096</v>
      </c>
      <c r="C126" s="511"/>
      <c r="D126" s="511"/>
      <c r="E126" s="511"/>
      <c r="F126" s="511"/>
      <c r="G126" s="511"/>
      <c r="J126" s="518">
        <f t="shared" si="1"/>
        <v>0</v>
      </c>
    </row>
    <row r="127" spans="1:10">
      <c r="A127" s="512"/>
      <c r="B127" s="510"/>
      <c r="C127" s="511"/>
      <c r="D127" s="511"/>
      <c r="E127" s="511"/>
      <c r="F127" s="511"/>
      <c r="G127" s="511"/>
      <c r="J127" s="518">
        <f t="shared" si="1"/>
        <v>0</v>
      </c>
    </row>
    <row r="128" spans="1:10">
      <c r="A128" s="512"/>
      <c r="B128" s="511" t="s">
        <v>1097</v>
      </c>
      <c r="C128" s="511"/>
      <c r="D128" s="511"/>
      <c r="E128" s="511"/>
      <c r="F128" s="511">
        <f>+'Nota 28'!F10</f>
        <v>2678454</v>
      </c>
      <c r="G128" s="511">
        <f>+'Nota 28'!G10</f>
        <v>6514246</v>
      </c>
      <c r="I128" s="518">
        <v>6514246</v>
      </c>
      <c r="J128" s="518">
        <f t="shared" si="1"/>
        <v>0</v>
      </c>
    </row>
    <row r="129" spans="1:10">
      <c r="A129" s="510"/>
      <c r="B129" s="511" t="s">
        <v>1098</v>
      </c>
      <c r="C129" s="511"/>
      <c r="D129" s="511"/>
      <c r="E129" s="511"/>
      <c r="F129" s="511">
        <f>+G130</f>
        <v>32947479</v>
      </c>
      <c r="G129" s="511">
        <f>+'3 años'!H26</f>
        <v>57018386</v>
      </c>
      <c r="I129" s="518">
        <v>57018386</v>
      </c>
      <c r="J129" s="518">
        <f t="shared" si="1"/>
        <v>0</v>
      </c>
    </row>
    <row r="130" spans="1:10">
      <c r="A130" s="512"/>
      <c r="B130" s="516" t="s">
        <v>1099</v>
      </c>
      <c r="C130" s="511"/>
      <c r="D130" s="511"/>
      <c r="E130" s="511"/>
      <c r="F130" s="511">
        <f>+BG!F26</f>
        <v>16541551</v>
      </c>
      <c r="G130" s="511">
        <f>+'3 años'!G26</f>
        <v>32947479</v>
      </c>
      <c r="I130" s="518">
        <v>32947479</v>
      </c>
      <c r="J130" s="518">
        <f t="shared" si="1"/>
        <v>0</v>
      </c>
    </row>
    <row r="131" spans="1:10">
      <c r="A131" s="512"/>
      <c r="B131" s="510"/>
      <c r="C131" s="511"/>
      <c r="D131" s="511"/>
      <c r="E131" s="511"/>
      <c r="F131" s="643" t="s">
        <v>1051</v>
      </c>
      <c r="G131" s="643" t="s">
        <v>1051</v>
      </c>
      <c r="I131" t="s">
        <v>1051</v>
      </c>
      <c r="J131" s="518" t="e">
        <f t="shared" si="1"/>
        <v>#VALUE!</v>
      </c>
    </row>
    <row r="132" spans="1:10">
      <c r="A132" s="512"/>
      <c r="B132" s="511"/>
      <c r="C132" s="511"/>
      <c r="D132" s="511"/>
      <c r="E132" s="511"/>
      <c r="F132" s="510">
        <f>-F128+F129-F130</f>
        <v>13727474</v>
      </c>
      <c r="G132" s="510">
        <f>-G128+G129-G130</f>
        <v>17556661</v>
      </c>
      <c r="I132" s="518">
        <v>17556661</v>
      </c>
      <c r="J132" s="518">
        <f t="shared" si="1"/>
        <v>0</v>
      </c>
    </row>
    <row r="133" spans="1:10">
      <c r="A133" s="510"/>
      <c r="B133" s="510"/>
      <c r="C133" s="511"/>
      <c r="D133" s="511"/>
      <c r="E133" s="511"/>
      <c r="F133" s="517" t="s">
        <v>1020</v>
      </c>
      <c r="G133" s="517" t="s">
        <v>1020</v>
      </c>
      <c r="I133" t="s">
        <v>1020</v>
      </c>
      <c r="J133" s="518" t="e">
        <f t="shared" si="1"/>
        <v>#VALUE!</v>
      </c>
    </row>
    <row r="134" spans="1:10">
      <c r="A134" s="512"/>
      <c r="B134" s="510"/>
      <c r="C134" s="511"/>
      <c r="D134" s="511"/>
      <c r="E134" s="511"/>
      <c r="F134" s="511"/>
      <c r="G134" s="511"/>
      <c r="J134" s="518">
        <f t="shared" si="1"/>
        <v>0</v>
      </c>
    </row>
    <row r="135" spans="1:10">
      <c r="A135" s="512" t="s">
        <v>1100</v>
      </c>
      <c r="B135" s="510" t="s">
        <v>1101</v>
      </c>
      <c r="C135" s="511"/>
      <c r="D135" s="511"/>
      <c r="E135" s="511"/>
      <c r="F135" s="511"/>
      <c r="G135" s="511"/>
      <c r="J135" s="518">
        <f t="shared" si="1"/>
        <v>0</v>
      </c>
    </row>
    <row r="136" spans="1:10">
      <c r="A136" s="511"/>
      <c r="B136" s="511"/>
      <c r="C136" s="511"/>
      <c r="D136" s="511"/>
      <c r="E136" s="511"/>
      <c r="F136" s="511"/>
      <c r="G136" s="511"/>
      <c r="J136" s="518">
        <f t="shared" si="1"/>
        <v>0</v>
      </c>
    </row>
    <row r="137" spans="1:10">
      <c r="A137" s="511"/>
      <c r="B137" s="511" t="s">
        <v>1102</v>
      </c>
      <c r="C137" s="511"/>
      <c r="D137" s="511"/>
      <c r="E137" s="511"/>
      <c r="F137" s="511">
        <f>+BG!F24</f>
        <v>17929334394</v>
      </c>
      <c r="G137" s="511">
        <f>+'3 años'!G24</f>
        <v>18179694444</v>
      </c>
      <c r="I137" s="518">
        <v>18179694444</v>
      </c>
      <c r="J137" s="518">
        <f t="shared" ref="J137:J200" si="2">+G137-I137</f>
        <v>0</v>
      </c>
    </row>
    <row r="138" spans="1:10">
      <c r="A138" s="511"/>
      <c r="B138" s="516" t="s">
        <v>1103</v>
      </c>
      <c r="C138" s="511"/>
      <c r="D138" s="511"/>
      <c r="E138" s="511"/>
      <c r="F138" s="511">
        <v>0</v>
      </c>
      <c r="G138" s="511">
        <v>0</v>
      </c>
      <c r="I138">
        <v>0</v>
      </c>
      <c r="J138" s="518">
        <f t="shared" si="2"/>
        <v>0</v>
      </c>
    </row>
    <row r="139" spans="1:10">
      <c r="A139" s="511"/>
      <c r="B139" s="516" t="s">
        <v>1104</v>
      </c>
      <c r="C139" s="511"/>
      <c r="D139" s="511"/>
      <c r="E139" s="511"/>
      <c r="F139" s="511">
        <f>+'Nota 28'!F9</f>
        <v>91212522</v>
      </c>
      <c r="G139" s="511">
        <f>+'Nota 28'!G9</f>
        <v>94695597</v>
      </c>
      <c r="I139" s="518">
        <v>94695597</v>
      </c>
      <c r="J139" s="518">
        <f t="shared" si="2"/>
        <v>0</v>
      </c>
    </row>
    <row r="140" spans="1:10">
      <c r="A140" s="511"/>
      <c r="B140" s="516" t="s">
        <v>1105</v>
      </c>
      <c r="C140" s="511"/>
      <c r="D140" s="511"/>
      <c r="E140" s="511"/>
      <c r="F140" s="511">
        <f>+G137</f>
        <v>18179694444</v>
      </c>
      <c r="G140" s="511">
        <f>+'3 años'!H24</f>
        <v>16673084933</v>
      </c>
      <c r="I140" s="518">
        <v>16673084933</v>
      </c>
      <c r="J140" s="518">
        <f t="shared" si="2"/>
        <v>0</v>
      </c>
    </row>
    <row r="141" spans="1:10">
      <c r="A141" s="511"/>
      <c r="B141" s="511"/>
      <c r="C141" s="511"/>
      <c r="D141" s="511"/>
      <c r="E141" s="511"/>
      <c r="F141" s="511" t="s">
        <v>1018</v>
      </c>
      <c r="G141" s="511" t="s">
        <v>1018</v>
      </c>
      <c r="I141" t="s">
        <v>1018</v>
      </c>
      <c r="J141" s="518" t="e">
        <f t="shared" si="2"/>
        <v>#VALUE!</v>
      </c>
    </row>
    <row r="142" spans="1:10">
      <c r="A142" s="511"/>
      <c r="B142" s="511" t="s">
        <v>1106</v>
      </c>
      <c r="C142" s="511"/>
      <c r="D142" s="511"/>
      <c r="E142" s="511"/>
      <c r="F142" s="642">
        <f>F137-F138+F139-F140</f>
        <v>-159147528</v>
      </c>
      <c r="G142" s="642">
        <f>G137-G138+G139-G140</f>
        <v>1601305108</v>
      </c>
      <c r="I142" s="518">
        <v>1601305108</v>
      </c>
      <c r="J142" s="518">
        <f t="shared" si="2"/>
        <v>0</v>
      </c>
    </row>
    <row r="143" spans="1:10">
      <c r="A143" s="511"/>
      <c r="B143" s="511"/>
      <c r="C143" s="511"/>
      <c r="D143" s="511"/>
      <c r="E143" s="511"/>
      <c r="F143" s="511" t="s">
        <v>1020</v>
      </c>
      <c r="G143" s="511" t="s">
        <v>1020</v>
      </c>
      <c r="I143" t="s">
        <v>1020</v>
      </c>
      <c r="J143" s="518" t="e">
        <f t="shared" si="2"/>
        <v>#VALUE!</v>
      </c>
    </row>
    <row r="144" spans="1:10">
      <c r="A144" s="510"/>
      <c r="B144" s="511" t="s">
        <v>1107</v>
      </c>
      <c r="C144" s="511"/>
      <c r="D144" s="511"/>
      <c r="E144" s="511"/>
      <c r="F144" s="511"/>
      <c r="G144" s="511"/>
      <c r="J144" s="518">
        <f t="shared" si="2"/>
        <v>0</v>
      </c>
    </row>
    <row r="145" spans="1:10">
      <c r="A145" s="511"/>
      <c r="B145" s="511" t="s">
        <v>1108</v>
      </c>
      <c r="C145" s="511"/>
      <c r="D145" s="511"/>
      <c r="E145" s="511"/>
      <c r="F145" s="511"/>
      <c r="G145" s="511"/>
      <c r="J145" s="518">
        <f t="shared" si="2"/>
        <v>0</v>
      </c>
    </row>
    <row r="146" spans="1:10">
      <c r="A146" s="512"/>
      <c r="B146" s="510"/>
      <c r="C146" s="511"/>
      <c r="D146" s="511"/>
      <c r="E146" s="511"/>
      <c r="F146" s="511"/>
      <c r="G146" s="511"/>
      <c r="J146" s="518">
        <f t="shared" si="2"/>
        <v>0</v>
      </c>
    </row>
    <row r="147" spans="1:10">
      <c r="A147" s="512" t="s">
        <v>1109</v>
      </c>
      <c r="B147" s="510" t="s">
        <v>1110</v>
      </c>
      <c r="C147" s="511"/>
      <c r="D147" s="511"/>
      <c r="E147" s="511"/>
      <c r="F147" s="511"/>
      <c r="G147" s="511"/>
      <c r="J147" s="518">
        <f t="shared" si="2"/>
        <v>0</v>
      </c>
    </row>
    <row r="148" spans="1:10">
      <c r="A148" s="511"/>
      <c r="B148" s="511"/>
      <c r="C148" s="511"/>
      <c r="D148" s="511"/>
      <c r="E148" s="511"/>
      <c r="F148" s="511"/>
      <c r="G148" s="511"/>
      <c r="J148" s="518">
        <f t="shared" si="2"/>
        <v>0</v>
      </c>
    </row>
    <row r="149" spans="1:10">
      <c r="A149" s="511"/>
      <c r="B149" s="511" t="s">
        <v>1111</v>
      </c>
      <c r="C149" s="511"/>
      <c r="D149" s="511"/>
      <c r="E149" s="511"/>
      <c r="F149" s="511">
        <f>+BG!F47</f>
        <v>15000000000</v>
      </c>
      <c r="G149" s="511">
        <f>+[2]Balance!H610</f>
        <v>15000000000</v>
      </c>
      <c r="I149" s="518">
        <v>15000000000</v>
      </c>
      <c r="J149" s="518">
        <f t="shared" si="2"/>
        <v>0</v>
      </c>
    </row>
    <row r="150" spans="1:10">
      <c r="A150" s="511"/>
      <c r="B150" s="511" t="s">
        <v>1112</v>
      </c>
      <c r="C150" s="511"/>
      <c r="D150" s="511"/>
      <c r="E150" s="511"/>
      <c r="F150" s="511">
        <f>+[2]Balance!H610</f>
        <v>15000000000</v>
      </c>
      <c r="G150" s="511">
        <f>+[2]Balance!I610</f>
        <v>15000000000</v>
      </c>
      <c r="I150" s="518">
        <v>15000000000</v>
      </c>
      <c r="J150" s="518">
        <f t="shared" si="2"/>
        <v>0</v>
      </c>
    </row>
    <row r="151" spans="1:10">
      <c r="A151" s="511"/>
      <c r="B151" s="511"/>
      <c r="C151" s="511"/>
      <c r="D151" s="511"/>
      <c r="E151" s="511"/>
      <c r="F151" s="511" t="s">
        <v>1018</v>
      </c>
      <c r="G151" s="511" t="s">
        <v>1018</v>
      </c>
      <c r="I151" t="s">
        <v>1018</v>
      </c>
      <c r="J151" s="518" t="e">
        <f t="shared" si="2"/>
        <v>#VALUE!</v>
      </c>
    </row>
    <row r="152" spans="1:10">
      <c r="A152" s="511"/>
      <c r="B152" s="511" t="s">
        <v>1113</v>
      </c>
      <c r="C152" s="511"/>
      <c r="D152" s="511"/>
      <c r="E152" s="511"/>
      <c r="F152" s="510">
        <f>+F149-F150</f>
        <v>0</v>
      </c>
      <c r="G152" s="510">
        <f>+G149-G150</f>
        <v>0</v>
      </c>
      <c r="I152">
        <v>0</v>
      </c>
      <c r="J152" s="518">
        <f t="shared" si="2"/>
        <v>0</v>
      </c>
    </row>
    <row r="153" spans="1:10">
      <c r="A153" s="511"/>
      <c r="B153" s="511"/>
      <c r="C153" s="511"/>
      <c r="D153" s="511"/>
      <c r="E153" s="511"/>
      <c r="F153" s="511" t="s">
        <v>1020</v>
      </c>
      <c r="G153" s="511" t="s">
        <v>1020</v>
      </c>
      <c r="I153" t="s">
        <v>1020</v>
      </c>
      <c r="J153" s="518" t="e">
        <f t="shared" si="2"/>
        <v>#VALUE!</v>
      </c>
    </row>
    <row r="154" spans="1:10">
      <c r="A154" s="511"/>
      <c r="B154" s="511"/>
      <c r="C154" s="511"/>
      <c r="D154" s="511"/>
      <c r="E154" s="511"/>
      <c r="F154" s="511"/>
      <c r="G154" s="511"/>
      <c r="J154" s="518">
        <f t="shared" si="2"/>
        <v>0</v>
      </c>
    </row>
    <row r="155" spans="1:10">
      <c r="A155" s="512" t="s">
        <v>1114</v>
      </c>
      <c r="B155" s="510" t="s">
        <v>1115</v>
      </c>
      <c r="C155" s="511"/>
      <c r="D155" s="511"/>
      <c r="E155" s="511"/>
      <c r="F155" s="511"/>
      <c r="G155" s="511"/>
      <c r="J155" s="518">
        <f t="shared" si="2"/>
        <v>0</v>
      </c>
    </row>
    <row r="156" spans="1:10">
      <c r="A156" s="512"/>
      <c r="B156" s="511"/>
      <c r="C156" s="511"/>
      <c r="D156" s="511"/>
      <c r="E156" s="511"/>
      <c r="F156" s="511"/>
      <c r="G156" s="511"/>
      <c r="J156" s="518">
        <f t="shared" si="2"/>
        <v>0</v>
      </c>
    </row>
    <row r="157" spans="1:10">
      <c r="A157" s="512"/>
      <c r="B157" s="511" t="s">
        <v>1116</v>
      </c>
      <c r="C157" s="511"/>
      <c r="D157" s="511"/>
      <c r="E157" s="511"/>
      <c r="F157" s="511">
        <f>+'Nota 14'!E33</f>
        <v>2200052492</v>
      </c>
      <c r="G157" s="511">
        <f>+'3 años'!G33</f>
        <v>6329655694</v>
      </c>
      <c r="I157" s="518">
        <v>6329655695</v>
      </c>
      <c r="J157" s="518">
        <f t="shared" si="2"/>
        <v>-1</v>
      </c>
    </row>
    <row r="158" spans="1:10">
      <c r="A158" s="512"/>
      <c r="B158" s="511" t="s">
        <v>1117</v>
      </c>
      <c r="C158" s="511"/>
      <c r="D158" s="511"/>
      <c r="E158" s="511"/>
      <c r="F158" s="511">
        <f>+G157</f>
        <v>6329655694</v>
      </c>
      <c r="G158" s="511">
        <f>+'3 años'!H33</f>
        <v>10771180393</v>
      </c>
      <c r="I158" s="518">
        <v>10771180393</v>
      </c>
      <c r="J158" s="518">
        <f t="shared" si="2"/>
        <v>0</v>
      </c>
    </row>
    <row r="159" spans="1:10">
      <c r="A159" s="512"/>
      <c r="B159" s="511"/>
      <c r="C159" s="511"/>
      <c r="D159" s="511"/>
      <c r="E159" s="511"/>
      <c r="F159" s="511" t="s">
        <v>1018</v>
      </c>
      <c r="G159" s="511" t="s">
        <v>1018</v>
      </c>
      <c r="I159" t="s">
        <v>1018</v>
      </c>
      <c r="J159" s="518" t="e">
        <f t="shared" si="2"/>
        <v>#VALUE!</v>
      </c>
    </row>
    <row r="160" spans="1:10">
      <c r="A160" s="512"/>
      <c r="B160" s="511" t="s">
        <v>1118</v>
      </c>
      <c r="C160" s="511"/>
      <c r="D160" s="511"/>
      <c r="E160" s="511"/>
      <c r="F160" s="510">
        <f>F157-F158</f>
        <v>-4129603202</v>
      </c>
      <c r="G160" s="510">
        <f>G157-G158</f>
        <v>-4441524699</v>
      </c>
      <c r="I160" s="518">
        <v>-4441524698</v>
      </c>
      <c r="J160" s="518">
        <f t="shared" si="2"/>
        <v>-1</v>
      </c>
    </row>
    <row r="161" spans="1:11">
      <c r="A161" s="512"/>
      <c r="B161" s="511"/>
      <c r="C161" s="511"/>
      <c r="D161" s="511"/>
      <c r="E161" s="511"/>
      <c r="F161" s="511" t="s">
        <v>1020</v>
      </c>
      <c r="G161" s="511" t="s">
        <v>1020</v>
      </c>
      <c r="I161" t="s">
        <v>1020</v>
      </c>
      <c r="J161" s="518" t="e">
        <f t="shared" si="2"/>
        <v>#VALUE!</v>
      </c>
    </row>
    <row r="162" spans="1:11">
      <c r="A162" s="512"/>
      <c r="B162" s="511"/>
      <c r="C162" s="511"/>
      <c r="D162" s="511"/>
      <c r="E162" s="511"/>
      <c r="F162" s="511"/>
      <c r="G162" s="511"/>
      <c r="J162" s="518">
        <f t="shared" si="2"/>
        <v>0</v>
      </c>
    </row>
    <row r="163" spans="1:11">
      <c r="A163" s="512"/>
      <c r="B163" s="511" t="s">
        <v>1119</v>
      </c>
      <c r="C163" s="511"/>
      <c r="D163" s="511"/>
      <c r="E163" s="511"/>
      <c r="F163" s="511">
        <f>+'Nota 14'!E55</f>
        <v>9181402056</v>
      </c>
      <c r="G163" s="511">
        <f>+'3 años'!G41</f>
        <v>9489094357</v>
      </c>
      <c r="I163" s="518">
        <v>9489094356</v>
      </c>
      <c r="J163" s="518">
        <f t="shared" si="2"/>
        <v>1</v>
      </c>
    </row>
    <row r="164" spans="1:11">
      <c r="A164" s="512"/>
      <c r="B164" s="511" t="s">
        <v>1120</v>
      </c>
      <c r="C164" s="511"/>
      <c r="D164" s="511"/>
      <c r="E164" s="511"/>
      <c r="F164" s="511">
        <f>+G163</f>
        <v>9489094357</v>
      </c>
      <c r="G164" s="511">
        <f>+'3 años'!H41</f>
        <v>3358538065</v>
      </c>
      <c r="I164" s="518">
        <v>3358538065</v>
      </c>
      <c r="J164" s="518">
        <f t="shared" si="2"/>
        <v>0</v>
      </c>
    </row>
    <row r="165" spans="1:11">
      <c r="A165" s="512"/>
      <c r="B165" s="511"/>
      <c r="C165" s="511"/>
      <c r="D165" s="511"/>
      <c r="E165" s="511"/>
      <c r="F165" s="511" t="s">
        <v>1018</v>
      </c>
      <c r="G165" s="511" t="s">
        <v>1018</v>
      </c>
      <c r="I165" t="s">
        <v>1018</v>
      </c>
      <c r="J165" s="518" t="e">
        <f t="shared" si="2"/>
        <v>#VALUE!</v>
      </c>
    </row>
    <row r="166" spans="1:11">
      <c r="A166" s="512"/>
      <c r="B166" s="511" t="s">
        <v>1118</v>
      </c>
      <c r="C166" s="511"/>
      <c r="D166" s="511"/>
      <c r="E166" s="511"/>
      <c r="F166" s="510">
        <f>F163-F164</f>
        <v>-307692301</v>
      </c>
      <c r="G166" s="510">
        <f>G163-G164</f>
        <v>6130556292</v>
      </c>
      <c r="I166" s="518">
        <v>6130556291</v>
      </c>
      <c r="J166" s="518">
        <f t="shared" si="2"/>
        <v>1</v>
      </c>
    </row>
    <row r="167" spans="1:11">
      <c r="A167" s="512"/>
      <c r="B167" s="511"/>
      <c r="C167" s="511"/>
      <c r="D167" s="511"/>
      <c r="E167" s="511"/>
      <c r="F167" s="511" t="s">
        <v>1020</v>
      </c>
      <c r="G167" s="511" t="s">
        <v>1020</v>
      </c>
      <c r="I167" t="s">
        <v>1020</v>
      </c>
      <c r="J167" s="518" t="e">
        <f t="shared" si="2"/>
        <v>#VALUE!</v>
      </c>
    </row>
    <row r="168" spans="1:11">
      <c r="A168" s="512"/>
      <c r="B168" s="511"/>
      <c r="C168" s="511"/>
      <c r="D168" s="511"/>
      <c r="E168" s="511"/>
      <c r="F168" s="511"/>
      <c r="G168" s="511"/>
      <c r="J168" s="518">
        <f t="shared" si="2"/>
        <v>0</v>
      </c>
    </row>
    <row r="169" spans="1:11">
      <c r="A169" s="512"/>
      <c r="B169" s="511"/>
      <c r="C169" s="511"/>
      <c r="D169" s="511"/>
      <c r="E169" s="511"/>
      <c r="F169" s="511"/>
      <c r="G169" s="511"/>
      <c r="J169" s="518">
        <f t="shared" si="2"/>
        <v>0</v>
      </c>
    </row>
    <row r="170" spans="1:11">
      <c r="A170" s="512" t="s">
        <v>1121</v>
      </c>
      <c r="B170" s="510" t="s">
        <v>1122</v>
      </c>
      <c r="C170" s="511"/>
      <c r="D170" s="511"/>
      <c r="E170" s="511"/>
      <c r="F170" s="511"/>
      <c r="G170" s="511"/>
      <c r="J170" s="518">
        <f t="shared" si="2"/>
        <v>0</v>
      </c>
    </row>
    <row r="171" spans="1:11">
      <c r="A171" s="512"/>
      <c r="B171" s="511" t="s">
        <v>1123</v>
      </c>
      <c r="C171" s="511"/>
      <c r="D171" s="511"/>
      <c r="E171" s="511"/>
      <c r="F171" s="511"/>
      <c r="G171" s="511"/>
      <c r="J171" s="518">
        <f t="shared" si="2"/>
        <v>0</v>
      </c>
    </row>
    <row r="172" spans="1:11">
      <c r="A172" s="512"/>
      <c r="B172" s="511" t="s">
        <v>1124</v>
      </c>
      <c r="C172" s="511"/>
      <c r="D172" s="511"/>
      <c r="E172" s="511"/>
      <c r="F172" s="511">
        <f>+BG!F53-F173</f>
        <v>4325714095</v>
      </c>
      <c r="G172" s="511">
        <f>+'3 años'!G53-ER!D32+'3 años'!G51</f>
        <v>3828510308</v>
      </c>
      <c r="H172" s="511">
        <f>'2024'!C284+'2024'!C285</f>
        <v>1303768629</v>
      </c>
      <c r="I172" s="518">
        <v>3828510308</v>
      </c>
      <c r="J172" s="518">
        <f t="shared" si="2"/>
        <v>0</v>
      </c>
    </row>
    <row r="173" spans="1:11">
      <c r="A173" s="512"/>
      <c r="B173" s="511" t="s">
        <v>1125</v>
      </c>
      <c r="C173" s="511"/>
      <c r="D173" s="511"/>
      <c r="E173" s="511"/>
      <c r="F173" s="511">
        <f>+'Nota 23'!B10</f>
        <v>658069142</v>
      </c>
      <c r="G173" s="511">
        <f>+ER!D32</f>
        <v>589967467</v>
      </c>
      <c r="H173" s="501">
        <f>+'2024'!C286</f>
        <v>-285413091</v>
      </c>
      <c r="I173" s="518">
        <v>589967467</v>
      </c>
      <c r="J173" s="518">
        <f t="shared" si="2"/>
        <v>0</v>
      </c>
    </row>
    <row r="174" spans="1:11">
      <c r="A174" s="512"/>
      <c r="B174" s="511" t="s">
        <v>1126</v>
      </c>
      <c r="C174" s="511"/>
      <c r="D174" s="511"/>
      <c r="E174" s="511"/>
      <c r="F174" s="511">
        <f>+'3 años'!F50</f>
        <v>1252221963</v>
      </c>
      <c r="G174" s="511">
        <f>+'3 años'!G50</f>
        <v>1252221963</v>
      </c>
      <c r="H174" s="511">
        <f>+'3 años'!H51+'3 años'!H50</f>
        <v>1252221963</v>
      </c>
      <c r="I174" s="518">
        <v>1252221963</v>
      </c>
      <c r="J174" s="518">
        <f t="shared" si="2"/>
        <v>0</v>
      </c>
    </row>
    <row r="175" spans="1:11">
      <c r="A175" s="512"/>
      <c r="B175" s="511" t="s">
        <v>1127</v>
      </c>
      <c r="C175" s="511"/>
      <c r="D175" s="511"/>
      <c r="E175" s="511"/>
      <c r="F175" s="511">
        <f>+'3 años'!F49</f>
        <v>1548251674</v>
      </c>
      <c r="G175" s="511">
        <f>+'3 años'!G49</f>
        <v>1356826159</v>
      </c>
      <c r="H175" s="511">
        <f>+'3 años'!H49</f>
        <v>1291637728</v>
      </c>
      <c r="I175" s="518">
        <v>1356826159</v>
      </c>
      <c r="J175" s="518">
        <f t="shared" si="2"/>
        <v>0</v>
      </c>
      <c r="K175" s="518"/>
    </row>
    <row r="176" spans="1:11">
      <c r="A176" s="512"/>
      <c r="B176" s="511" t="s">
        <v>1128</v>
      </c>
      <c r="C176" s="511"/>
      <c r="D176" s="511"/>
      <c r="E176" s="511"/>
      <c r="F176" s="511">
        <f>+'Nota 18'!B15</f>
        <v>0</v>
      </c>
      <c r="G176" s="511">
        <f>'2025'!C226</f>
        <v>417270258</v>
      </c>
      <c r="I176" s="518">
        <v>417270258</v>
      </c>
      <c r="J176" s="518">
        <f t="shared" si="2"/>
        <v>0</v>
      </c>
    </row>
    <row r="177" spans="1:10">
      <c r="A177" s="512"/>
      <c r="B177" s="511" t="s">
        <v>1129</v>
      </c>
      <c r="C177" s="511"/>
      <c r="D177" s="511"/>
      <c r="E177" s="511"/>
      <c r="F177" s="511">
        <f>+F173</f>
        <v>658069142</v>
      </c>
      <c r="G177" s="511">
        <f>+G173</f>
        <v>589967467</v>
      </c>
      <c r="I177" s="518">
        <v>589967467</v>
      </c>
      <c r="J177" s="518">
        <f t="shared" si="2"/>
        <v>0</v>
      </c>
    </row>
    <row r="178" spans="1:10">
      <c r="A178" s="512"/>
      <c r="B178" s="516" t="s">
        <v>1130</v>
      </c>
      <c r="C178" s="511"/>
      <c r="D178" s="511"/>
      <c r="E178" s="511"/>
      <c r="F178" s="511">
        <f>+G173</f>
        <v>589967467</v>
      </c>
      <c r="G178" s="511">
        <f>-H173</f>
        <v>285413091</v>
      </c>
      <c r="I178" s="518">
        <v>285413091</v>
      </c>
      <c r="J178" s="518">
        <f t="shared" si="2"/>
        <v>0</v>
      </c>
    </row>
    <row r="179" spans="1:10">
      <c r="A179" s="512"/>
      <c r="B179" s="511" t="s">
        <v>1131</v>
      </c>
      <c r="C179" s="511"/>
      <c r="D179" s="511"/>
      <c r="E179" s="511"/>
      <c r="F179" s="511">
        <f>+G172</f>
        <v>3828510308</v>
      </c>
      <c r="G179" s="511">
        <f>+H172</f>
        <v>1303768629</v>
      </c>
      <c r="I179" s="518">
        <v>1303768629</v>
      </c>
      <c r="J179" s="518">
        <f t="shared" si="2"/>
        <v>0</v>
      </c>
    </row>
    <row r="180" spans="1:10">
      <c r="A180" s="512"/>
      <c r="B180" s="511" t="s">
        <v>1132</v>
      </c>
      <c r="C180" s="511"/>
      <c r="D180" s="511"/>
      <c r="E180" s="511"/>
      <c r="F180" s="511">
        <f>+G174</f>
        <v>1252221963</v>
      </c>
      <c r="G180" s="511">
        <f>+'3 años'!H50+'3 años'!H51</f>
        <v>1252221963</v>
      </c>
      <c r="H180" s="511">
        <f>+'3 años'!I51</f>
        <v>0</v>
      </c>
      <c r="I180" s="518">
        <v>1252221963</v>
      </c>
      <c r="J180" s="518">
        <f t="shared" si="2"/>
        <v>0</v>
      </c>
    </row>
    <row r="181" spans="1:10">
      <c r="A181" s="512"/>
      <c r="B181" s="511" t="s">
        <v>1133</v>
      </c>
      <c r="C181" s="511"/>
      <c r="D181" s="511"/>
      <c r="E181" s="511"/>
      <c r="F181" s="511">
        <f>+G175</f>
        <v>1356826159</v>
      </c>
      <c r="G181" s="511">
        <f>+'3 años'!H49</f>
        <v>1291637728</v>
      </c>
      <c r="I181" s="518">
        <v>1291637728</v>
      </c>
      <c r="J181" s="518">
        <f t="shared" si="2"/>
        <v>0</v>
      </c>
    </row>
    <row r="182" spans="1:10">
      <c r="A182" s="512"/>
      <c r="B182" s="511" t="s">
        <v>1134</v>
      </c>
      <c r="C182" s="511"/>
      <c r="D182" s="511"/>
      <c r="E182" s="511"/>
      <c r="F182" s="645">
        <f>+G176</f>
        <v>417270258</v>
      </c>
      <c r="G182" s="645">
        <f>-'2024'!C220</f>
        <v>-3250256153</v>
      </c>
      <c r="I182" s="518">
        <v>-3250256153</v>
      </c>
      <c r="J182" s="518">
        <f t="shared" si="2"/>
        <v>0</v>
      </c>
    </row>
    <row r="183" spans="1:10">
      <c r="A183" s="512"/>
      <c r="B183" s="516"/>
      <c r="C183" s="511"/>
      <c r="D183" s="511"/>
      <c r="E183" s="511"/>
      <c r="F183" s="646" t="s">
        <v>1135</v>
      </c>
      <c r="G183" s="646" t="s">
        <v>1135</v>
      </c>
      <c r="I183" t="s">
        <v>1135</v>
      </c>
      <c r="J183" s="518" t="e">
        <f t="shared" si="2"/>
        <v>#VALUE!</v>
      </c>
    </row>
    <row r="184" spans="1:10">
      <c r="A184" s="512"/>
      <c r="B184" s="511" t="s">
        <v>1136</v>
      </c>
      <c r="C184" s="511"/>
      <c r="D184" s="511"/>
      <c r="E184" s="511"/>
      <c r="F184" s="510">
        <f>+F171+F172+F173+F174+F175+F176-F177-F178-F179-F180-F181-F182+2500000000</f>
        <v>2181391577</v>
      </c>
      <c r="G184" s="510">
        <f>+G171+G172+G173+G174+G175+G176-G177-G178-G179-G180-G181-G182</f>
        <v>5972043430</v>
      </c>
      <c r="I184" s="518">
        <v>5972043430</v>
      </c>
      <c r="J184" s="518">
        <f t="shared" si="2"/>
        <v>0</v>
      </c>
    </row>
    <row r="185" spans="1:10">
      <c r="A185" s="511"/>
      <c r="B185" s="511"/>
      <c r="C185" s="511"/>
      <c r="D185" s="511"/>
      <c r="E185" s="511"/>
      <c r="F185" s="511" t="s">
        <v>1020</v>
      </c>
      <c r="G185" s="511" t="s">
        <v>1020</v>
      </c>
      <c r="I185" t="s">
        <v>1020</v>
      </c>
      <c r="J185" s="518" t="e">
        <f t="shared" si="2"/>
        <v>#VALUE!</v>
      </c>
    </row>
    <row r="186" spans="1:10">
      <c r="A186" s="511"/>
      <c r="B186" s="511"/>
      <c r="C186" s="511"/>
      <c r="D186" s="511"/>
      <c r="E186" s="511"/>
      <c r="F186" s="511"/>
      <c r="G186" s="511"/>
      <c r="I186" s="501"/>
      <c r="J186" s="518">
        <f t="shared" si="2"/>
        <v>0</v>
      </c>
    </row>
    <row r="187" spans="1:10">
      <c r="A187" s="511"/>
      <c r="B187" s="511" t="s">
        <v>1137</v>
      </c>
      <c r="C187" s="511"/>
      <c r="D187" s="511"/>
      <c r="E187" s="511"/>
      <c r="F187" s="511"/>
      <c r="G187" s="511"/>
      <c r="I187" s="501"/>
      <c r="J187" s="518">
        <f t="shared" si="2"/>
        <v>0</v>
      </c>
    </row>
    <row r="188" spans="1:10">
      <c r="A188" s="511"/>
      <c r="B188" s="511" t="s">
        <v>1138</v>
      </c>
      <c r="C188" s="511"/>
      <c r="D188" s="511"/>
      <c r="E188" s="511"/>
      <c r="F188" s="511"/>
      <c r="G188" s="511"/>
      <c r="I188" s="501"/>
      <c r="J188" s="518">
        <f t="shared" si="2"/>
        <v>0</v>
      </c>
    </row>
    <row r="189" spans="1:10">
      <c r="A189" s="511"/>
      <c r="B189" s="511"/>
      <c r="C189" s="511"/>
      <c r="D189" s="511"/>
      <c r="E189" s="511"/>
      <c r="F189" s="511"/>
      <c r="G189" s="511"/>
      <c r="J189" s="518">
        <f t="shared" si="2"/>
        <v>0</v>
      </c>
    </row>
    <row r="190" spans="1:10">
      <c r="A190" s="512" t="s">
        <v>1139</v>
      </c>
      <c r="B190" s="510" t="s">
        <v>1140</v>
      </c>
      <c r="C190" s="511"/>
      <c r="D190" s="511"/>
      <c r="E190" s="511"/>
      <c r="F190" s="511"/>
      <c r="G190" s="511"/>
      <c r="J190" s="518">
        <f t="shared" si="2"/>
        <v>0</v>
      </c>
    </row>
    <row r="191" spans="1:10">
      <c r="A191" s="511"/>
      <c r="B191" s="511"/>
      <c r="C191" s="511"/>
      <c r="D191" s="511"/>
      <c r="E191" s="511"/>
      <c r="F191" s="511"/>
      <c r="G191" s="511"/>
      <c r="J191" s="518">
        <f t="shared" si="2"/>
        <v>0</v>
      </c>
    </row>
    <row r="192" spans="1:10">
      <c r="A192" s="511"/>
      <c r="B192" s="511" t="s">
        <v>1141</v>
      </c>
      <c r="C192" s="511"/>
      <c r="D192" s="511"/>
      <c r="E192" s="511"/>
      <c r="F192" s="511">
        <v>0</v>
      </c>
      <c r="G192" s="511">
        <v>0</v>
      </c>
      <c r="I192">
        <v>0</v>
      </c>
      <c r="J192" s="518">
        <f t="shared" si="2"/>
        <v>0</v>
      </c>
    </row>
    <row r="193" spans="1:10">
      <c r="A193" s="510"/>
      <c r="B193" s="511" t="s">
        <v>1142</v>
      </c>
      <c r="C193" s="511"/>
      <c r="D193" s="511"/>
      <c r="E193" s="511"/>
      <c r="F193" s="511">
        <f>+'Nota 29'!F9+'Nota 29'!F10</f>
        <v>369741223</v>
      </c>
      <c r="G193" s="511">
        <f>+'Nota 29'!G9+'Nota 29'!G10</f>
        <v>391397383</v>
      </c>
      <c r="I193" s="518">
        <v>391397383</v>
      </c>
      <c r="J193" s="518">
        <f t="shared" si="2"/>
        <v>0</v>
      </c>
    </row>
    <row r="194" spans="1:10">
      <c r="A194" s="511"/>
      <c r="B194" s="511" t="s">
        <v>1143</v>
      </c>
      <c r="C194" s="511"/>
      <c r="D194" s="511"/>
      <c r="E194" s="511"/>
      <c r="F194" s="511">
        <v>0</v>
      </c>
      <c r="G194" s="511">
        <v>0</v>
      </c>
      <c r="I194">
        <v>0</v>
      </c>
      <c r="J194" s="518">
        <f t="shared" si="2"/>
        <v>0</v>
      </c>
    </row>
    <row r="195" spans="1:10">
      <c r="A195" s="510"/>
      <c r="B195" s="511"/>
      <c r="C195" s="511"/>
      <c r="D195" s="511"/>
      <c r="E195" s="511"/>
      <c r="F195" s="511" t="s">
        <v>1018</v>
      </c>
      <c r="G195" s="511" t="s">
        <v>1018</v>
      </c>
      <c r="I195" t="s">
        <v>1018</v>
      </c>
      <c r="J195" s="518" t="e">
        <f t="shared" si="2"/>
        <v>#VALUE!</v>
      </c>
    </row>
    <row r="196" spans="1:10">
      <c r="A196" s="510"/>
      <c r="B196" s="511" t="s">
        <v>1144</v>
      </c>
      <c r="C196" s="511"/>
      <c r="D196" s="511"/>
      <c r="E196" s="511"/>
      <c r="F196" s="510">
        <f>-F192+F193+F194</f>
        <v>369741223</v>
      </c>
      <c r="G196" s="510">
        <f>-G192+G193+G194</f>
        <v>391397383</v>
      </c>
      <c r="I196" s="518">
        <v>391397383</v>
      </c>
      <c r="J196" s="518">
        <f t="shared" si="2"/>
        <v>0</v>
      </c>
    </row>
    <row r="197" spans="1:10">
      <c r="A197" s="511"/>
      <c r="B197" s="511"/>
      <c r="C197" s="511"/>
      <c r="D197" s="511"/>
      <c r="E197" s="511"/>
      <c r="F197" s="511" t="s">
        <v>1020</v>
      </c>
      <c r="G197" s="511" t="s">
        <v>1020</v>
      </c>
      <c r="I197" t="s">
        <v>1020</v>
      </c>
      <c r="J197" s="518" t="e">
        <f t="shared" si="2"/>
        <v>#VALUE!</v>
      </c>
    </row>
    <row r="198" spans="1:10">
      <c r="A198" s="511"/>
      <c r="B198" s="511" t="s">
        <v>1145</v>
      </c>
      <c r="C198" s="511"/>
      <c r="D198" s="511"/>
      <c r="E198" s="511"/>
      <c r="F198" s="511"/>
      <c r="G198" s="511"/>
      <c r="J198" s="518">
        <f t="shared" si="2"/>
        <v>0</v>
      </c>
    </row>
    <row r="199" spans="1:10">
      <c r="A199" s="511"/>
      <c r="B199" s="511"/>
      <c r="C199" s="511"/>
      <c r="D199" s="511"/>
      <c r="E199" s="511"/>
      <c r="F199" s="511"/>
      <c r="G199" s="511"/>
      <c r="J199" s="518">
        <f t="shared" si="2"/>
        <v>0</v>
      </c>
    </row>
    <row r="200" spans="1:10">
      <c r="A200" s="512" t="s">
        <v>1146</v>
      </c>
      <c r="B200" s="510" t="s">
        <v>1147</v>
      </c>
      <c r="C200" s="511"/>
      <c r="D200" s="511"/>
      <c r="E200" s="511"/>
      <c r="F200" s="511"/>
      <c r="G200" s="511"/>
      <c r="J200" s="518">
        <f t="shared" si="2"/>
        <v>0</v>
      </c>
    </row>
    <row r="201" spans="1:10">
      <c r="A201" s="511"/>
      <c r="B201" s="511"/>
      <c r="C201" s="511"/>
      <c r="D201" s="511"/>
      <c r="E201" s="511"/>
      <c r="F201" s="511"/>
      <c r="G201" s="511"/>
      <c r="J201" s="518">
        <f t="shared" ref="J201:J202" si="3">+G201-I201</f>
        <v>0</v>
      </c>
    </row>
    <row r="202" spans="1:10">
      <c r="A202" s="511"/>
      <c r="B202" s="511" t="s">
        <v>1148</v>
      </c>
      <c r="C202" s="511"/>
      <c r="D202" s="511"/>
      <c r="E202" s="511"/>
      <c r="F202" s="641">
        <f>+'Nota 28'!B9-'Nota 28'!F11</f>
        <v>-236272803</v>
      </c>
      <c r="G202" s="511">
        <f>+'Nota 28'!C9-'Nota 28'!G11</f>
        <v>118664816</v>
      </c>
      <c r="I202" s="518">
        <v>118664816</v>
      </c>
      <c r="J202" s="518">
        <f t="shared" si="3"/>
        <v>0</v>
      </c>
    </row>
    <row r="203" spans="1:10">
      <c r="A203" s="511"/>
      <c r="B203" s="511"/>
      <c r="C203" s="511"/>
      <c r="D203" s="511"/>
      <c r="E203" s="511"/>
      <c r="F203" s="511"/>
      <c r="G203" s="511"/>
    </row>
    <row r="204" spans="1:10">
      <c r="A204" s="511"/>
      <c r="B204" s="511" t="s">
        <v>1149</v>
      </c>
      <c r="C204" s="511"/>
      <c r="D204" s="511"/>
      <c r="E204" s="511"/>
      <c r="F204" s="511"/>
      <c r="G204" s="511"/>
    </row>
    <row r="205" spans="1:10">
      <c r="A205" s="511"/>
      <c r="B205" s="511"/>
      <c r="C205" s="511"/>
      <c r="D205" s="511"/>
      <c r="E205" s="511"/>
      <c r="F205" s="511"/>
      <c r="G205" s="511"/>
    </row>
    <row r="206" spans="1:10">
      <c r="A206" s="511"/>
      <c r="B206" s="511"/>
      <c r="C206" s="511"/>
      <c r="D206" s="511"/>
      <c r="E206" s="511"/>
      <c r="F206" s="511"/>
      <c r="G206" s="511"/>
    </row>
    <row r="207" spans="1:10">
      <c r="A207" s="519"/>
      <c r="B207" s="519"/>
      <c r="C207" s="519"/>
      <c r="D207" s="519"/>
      <c r="E207" s="519"/>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14" workbookViewId="0">
      <selection activeCell="I14" sqref="I14:J57"/>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8" width="21.6640625" style="26" bestFit="1" customWidth="1"/>
    <col min="9" max="9" width="18.6640625" style="402" customWidth="1"/>
    <col min="10" max="11" width="12.88671875" style="402" bestFit="1" customWidth="1"/>
    <col min="12" max="16384" width="11.33203125" style="26"/>
  </cols>
  <sheetData>
    <row r="1" spans="1:10" ht="14.4">
      <c r="D1" s="354"/>
      <c r="E1" s="27" t="s">
        <v>113</v>
      </c>
    </row>
    <row r="3" spans="1:10">
      <c r="F3" s="29"/>
    </row>
    <row r="4" spans="1:10">
      <c r="D4" s="26" t="s">
        <v>927</v>
      </c>
    </row>
    <row r="6" spans="1:10">
      <c r="G6" s="30"/>
      <c r="H6" s="30"/>
    </row>
    <row r="7" spans="1:10" ht="13.2">
      <c r="A7" s="706" t="str">
        <f>+BG!A7</f>
        <v>BALANCE GENERAL</v>
      </c>
      <c r="B7" s="706"/>
      <c r="C7" s="706"/>
      <c r="D7" s="706"/>
      <c r="E7" s="706"/>
      <c r="F7" s="706"/>
      <c r="G7" s="706"/>
    </row>
    <row r="8" spans="1:10" ht="15" customHeight="1">
      <c r="A8" s="706" t="str">
        <f>+BG!A8</f>
        <v>AL 31 DE MARZO DE 2026  COMPARATIVO CON 31 DE DICIEMBRE DE 2025</v>
      </c>
      <c r="B8" s="706"/>
      <c r="C8" s="706"/>
      <c r="D8" s="706"/>
      <c r="E8" s="706"/>
      <c r="F8" s="706"/>
      <c r="G8" s="706"/>
    </row>
    <row r="9" spans="1:10" ht="13.2">
      <c r="A9" s="707" t="s">
        <v>115</v>
      </c>
      <c r="B9" s="707"/>
      <c r="C9" s="707"/>
      <c r="D9" s="707"/>
      <c r="E9" s="707"/>
      <c r="F9" s="707"/>
      <c r="G9" s="707"/>
    </row>
    <row r="10" spans="1:10" ht="11.4">
      <c r="A10" s="31"/>
      <c r="B10" s="31"/>
      <c r="C10" s="31"/>
      <c r="D10" s="31"/>
      <c r="E10" s="32"/>
      <c r="F10" s="31"/>
      <c r="G10" s="31"/>
      <c r="H10" s="31"/>
    </row>
    <row r="11" spans="1:10" ht="16.2">
      <c r="A11" s="31"/>
      <c r="B11" s="33"/>
      <c r="C11" s="33"/>
      <c r="D11" s="33"/>
      <c r="E11" s="34" t="s">
        <v>116</v>
      </c>
      <c r="F11" s="34">
        <v>2026</v>
      </c>
      <c r="G11" s="34">
        <v>2025</v>
      </c>
      <c r="H11" s="34">
        <v>2024</v>
      </c>
    </row>
    <row r="12" spans="1:10" ht="16.2">
      <c r="B12" s="708" t="s">
        <v>117</v>
      </c>
      <c r="C12" s="708"/>
      <c r="D12" s="708"/>
      <c r="E12" s="35"/>
    </row>
    <row r="13" spans="1:10" ht="13.2">
      <c r="A13" s="31"/>
      <c r="B13" s="36" t="s">
        <v>118</v>
      </c>
      <c r="C13" s="1"/>
      <c r="D13" s="1"/>
      <c r="E13" s="37"/>
      <c r="F13" s="1"/>
      <c r="G13" s="38"/>
      <c r="H13" s="38"/>
    </row>
    <row r="14" spans="1:10" ht="14.4">
      <c r="A14" s="31"/>
      <c r="B14" s="1"/>
      <c r="C14" s="702" t="s">
        <v>20</v>
      </c>
      <c r="D14" s="702"/>
      <c r="E14" s="39">
        <v>3</v>
      </c>
      <c r="F14" s="40">
        <f>+BG!F14</f>
        <v>1726840736</v>
      </c>
      <c r="G14" s="548">
        <f>+'2025'!C45</f>
        <v>282757495</v>
      </c>
      <c r="H14" s="548">
        <f>+'2024'!C44</f>
        <v>2458378025</v>
      </c>
      <c r="I14" s="402">
        <f>+BG!F14</f>
        <v>1726840736</v>
      </c>
      <c r="J14" s="402">
        <f>+F14-I14</f>
        <v>0</v>
      </c>
    </row>
    <row r="15" spans="1:10" ht="14.4">
      <c r="A15" s="31"/>
      <c r="B15" s="1"/>
      <c r="C15" s="702" t="s">
        <v>22</v>
      </c>
      <c r="D15" s="702"/>
      <c r="E15" s="39">
        <v>4</v>
      </c>
      <c r="F15" s="40">
        <f>+BG!F15</f>
        <v>0</v>
      </c>
      <c r="G15" s="40">
        <v>0</v>
      </c>
      <c r="H15" s="40">
        <v>0</v>
      </c>
      <c r="I15" s="402">
        <f>+BG!F15</f>
        <v>0</v>
      </c>
      <c r="J15" s="402">
        <f t="shared" ref="J15:J57" si="0">+F15-I15</f>
        <v>0</v>
      </c>
    </row>
    <row r="16" spans="1:10" ht="14.4">
      <c r="A16" s="31"/>
      <c r="B16" s="1"/>
      <c r="C16" s="702" t="s">
        <v>24</v>
      </c>
      <c r="D16" s="702"/>
      <c r="E16" s="39">
        <v>5</v>
      </c>
      <c r="F16" s="552">
        <f>+BG!F16</f>
        <v>1950082890</v>
      </c>
      <c r="G16" s="552">
        <f>+'2025'!C55</f>
        <v>1766877718</v>
      </c>
      <c r="H16" s="548">
        <f>+'2024'!C54</f>
        <v>946967375</v>
      </c>
      <c r="I16" s="402">
        <f>+BG!F16</f>
        <v>1950082890</v>
      </c>
      <c r="J16" s="402">
        <f t="shared" si="0"/>
        <v>0</v>
      </c>
    </row>
    <row r="17" spans="1:10" ht="14.4">
      <c r="A17" s="41"/>
      <c r="B17" s="1"/>
      <c r="C17" s="702" t="s">
        <v>26</v>
      </c>
      <c r="D17" s="702"/>
      <c r="E17" s="39">
        <v>6</v>
      </c>
      <c r="F17" s="552">
        <f>+BG!F17</f>
        <v>2376503116</v>
      </c>
      <c r="G17" s="548">
        <f>+'2025'!C84-'2025'!C55+'2025'!C202-'2025'!C77</f>
        <v>5706354602</v>
      </c>
      <c r="H17" s="548">
        <f>+'2024'!C58+'2024'!C65+'2024'!C70+'2024'!C72+'2024'!C75+'2024'!C76+'2024'!C77+'2024'!C78+'2024'!C79+'2024'!C196</f>
        <v>5189967882</v>
      </c>
      <c r="I17" s="402">
        <f>+BG!F17</f>
        <v>2376503116</v>
      </c>
      <c r="J17" s="402">
        <f t="shared" si="0"/>
        <v>0</v>
      </c>
    </row>
    <row r="18" spans="1:10" ht="14.4">
      <c r="A18" s="31"/>
      <c r="B18" s="1"/>
      <c r="C18" s="702" t="s">
        <v>28</v>
      </c>
      <c r="D18" s="702"/>
      <c r="E18" s="39">
        <v>7</v>
      </c>
      <c r="F18" s="552">
        <f>+BG!F18</f>
        <v>21556245561</v>
      </c>
      <c r="G18" s="552">
        <f>+'2025'!C148</f>
        <v>20007173294</v>
      </c>
      <c r="H18" s="548">
        <f>+'2024'!C144</f>
        <v>17387498725</v>
      </c>
      <c r="I18" s="402">
        <f>+BG!F18</f>
        <v>21556245561</v>
      </c>
      <c r="J18" s="402">
        <f t="shared" si="0"/>
        <v>0</v>
      </c>
    </row>
    <row r="19" spans="1:10" ht="13.2">
      <c r="A19" s="31"/>
      <c r="B19" s="1"/>
      <c r="C19" s="36" t="s">
        <v>119</v>
      </c>
      <c r="D19" s="1"/>
      <c r="E19" s="37"/>
      <c r="F19" s="42">
        <f>SUM(F14:F18)</f>
        <v>27609672303</v>
      </c>
      <c r="G19" s="42">
        <f>SUM(G14:G18)</f>
        <v>27763163109</v>
      </c>
      <c r="H19" s="42">
        <f>SUM(H14:H18)</f>
        <v>25982812007</v>
      </c>
      <c r="I19" s="402">
        <f>+BG!F19</f>
        <v>27609672303</v>
      </c>
      <c r="J19" s="402">
        <f t="shared" si="0"/>
        <v>0</v>
      </c>
    </row>
    <row r="20" spans="1:10" ht="13.2">
      <c r="A20" s="31"/>
      <c r="B20" s="36" t="s">
        <v>120</v>
      </c>
      <c r="C20" s="1"/>
      <c r="D20" s="1"/>
      <c r="E20" s="37"/>
      <c r="F20" s="1"/>
      <c r="G20" s="38"/>
      <c r="H20" s="38"/>
      <c r="I20" s="402">
        <f>+BG!F20</f>
        <v>0</v>
      </c>
      <c r="J20" s="402">
        <f t="shared" si="0"/>
        <v>0</v>
      </c>
    </row>
    <row r="21" spans="1:10" ht="14.4">
      <c r="A21" s="31"/>
      <c r="B21" s="1"/>
      <c r="C21" s="702" t="s">
        <v>121</v>
      </c>
      <c r="D21" s="702"/>
      <c r="E21" s="39">
        <v>6</v>
      </c>
      <c r="F21" s="552">
        <f>+BG!F21</f>
        <v>24000000</v>
      </c>
      <c r="G21" s="524">
        <f>+'2025'!C77</f>
        <v>24000000</v>
      </c>
      <c r="H21" s="524">
        <f>+'2024'!C197+'2024'!C198+'2024'!C74</f>
        <v>24000000</v>
      </c>
      <c r="I21" s="402">
        <f>+BG!F21</f>
        <v>24000000</v>
      </c>
      <c r="J21" s="402">
        <f t="shared" si="0"/>
        <v>0</v>
      </c>
    </row>
    <row r="22" spans="1:10" ht="14.4">
      <c r="A22" s="31"/>
      <c r="B22" s="1"/>
      <c r="C22" t="s">
        <v>24</v>
      </c>
      <c r="D22"/>
      <c r="E22" s="39">
        <v>5</v>
      </c>
      <c r="F22" s="40">
        <f>+BG!F22</f>
        <v>0</v>
      </c>
      <c r="G22" s="524">
        <f>+BG!G22</f>
        <v>0</v>
      </c>
      <c r="H22" s="43">
        <v>0</v>
      </c>
      <c r="I22" s="402">
        <f>+BG!F22</f>
        <v>0</v>
      </c>
      <c r="J22" s="402">
        <f t="shared" si="0"/>
        <v>0</v>
      </c>
    </row>
    <row r="23" spans="1:10" ht="14.4">
      <c r="A23" s="31"/>
      <c r="B23" s="1"/>
      <c r="C23" s="702" t="s">
        <v>30</v>
      </c>
      <c r="D23" s="702"/>
      <c r="E23" s="39">
        <v>8</v>
      </c>
      <c r="F23" s="40">
        <f>+BG!F23</f>
        <v>0</v>
      </c>
      <c r="G23" s="524">
        <f>+BG!G23</f>
        <v>0</v>
      </c>
      <c r="H23" s="38">
        <v>0</v>
      </c>
      <c r="I23" s="402">
        <f>+BG!F23</f>
        <v>0</v>
      </c>
      <c r="J23" s="402">
        <f t="shared" si="0"/>
        <v>0</v>
      </c>
    </row>
    <row r="24" spans="1:10" ht="14.4">
      <c r="A24" s="31"/>
      <c r="B24" s="1"/>
      <c r="C24" s="702" t="s">
        <v>122</v>
      </c>
      <c r="D24" s="702"/>
      <c r="E24" s="39">
        <v>9</v>
      </c>
      <c r="F24" s="40">
        <f>+BG!F24</f>
        <v>17929334394</v>
      </c>
      <c r="G24" s="524">
        <f>+'2025'!C188</f>
        <v>18179694444</v>
      </c>
      <c r="H24" s="549">
        <f>+'2024'!C181</f>
        <v>16673084933</v>
      </c>
      <c r="I24" s="402">
        <f>+BG!F24</f>
        <v>17929334394</v>
      </c>
      <c r="J24" s="402">
        <f t="shared" si="0"/>
        <v>0</v>
      </c>
    </row>
    <row r="25" spans="1:10" ht="14.4">
      <c r="A25" s="31"/>
      <c r="B25" s="1"/>
      <c r="C25" s="702" t="s">
        <v>34</v>
      </c>
      <c r="D25" s="702"/>
      <c r="E25" s="39">
        <v>10</v>
      </c>
      <c r="F25" s="40">
        <f>+BG!F25</f>
        <v>0</v>
      </c>
      <c r="G25" s="524">
        <f>+BG!G25</f>
        <v>0</v>
      </c>
      <c r="H25" s="38">
        <v>0</v>
      </c>
      <c r="I25" s="402">
        <f>+BG!F25</f>
        <v>0</v>
      </c>
      <c r="J25" s="402">
        <f t="shared" si="0"/>
        <v>0</v>
      </c>
    </row>
    <row r="26" spans="1:10" ht="14.4">
      <c r="A26" s="31"/>
      <c r="B26" s="1"/>
      <c r="C26" s="702" t="s">
        <v>36</v>
      </c>
      <c r="D26" s="702"/>
      <c r="E26" s="39">
        <v>11</v>
      </c>
      <c r="F26" s="552">
        <f>+BG!F26</f>
        <v>16541551</v>
      </c>
      <c r="G26" s="524">
        <f>+'2025'!C200</f>
        <v>32947479</v>
      </c>
      <c r="H26" s="38">
        <f>+'2024'!C194</f>
        <v>57018386</v>
      </c>
      <c r="I26" s="402">
        <f>+BG!F26</f>
        <v>16541551</v>
      </c>
      <c r="J26" s="402">
        <f t="shared" si="0"/>
        <v>0</v>
      </c>
    </row>
    <row r="27" spans="1:10" ht="14.4">
      <c r="A27" s="31"/>
      <c r="B27" s="1"/>
      <c r="C27" s="702" t="s">
        <v>38</v>
      </c>
      <c r="D27" s="702"/>
      <c r="E27" s="39">
        <v>12</v>
      </c>
      <c r="F27" s="40">
        <f>+BG!F27</f>
        <v>0</v>
      </c>
      <c r="G27" s="524">
        <f>+BG!G27</f>
        <v>0</v>
      </c>
      <c r="H27" s="38">
        <v>0</v>
      </c>
      <c r="I27" s="402">
        <f>+BG!F27</f>
        <v>0</v>
      </c>
      <c r="J27" s="402">
        <f t="shared" si="0"/>
        <v>0</v>
      </c>
    </row>
    <row r="28" spans="1:10" ht="13.2">
      <c r="A28" s="31"/>
      <c r="B28" s="1"/>
      <c r="C28" s="704" t="s">
        <v>123</v>
      </c>
      <c r="D28" s="704"/>
      <c r="E28" s="37"/>
      <c r="F28" s="42">
        <f>SUM(F21:F27)</f>
        <v>17969875945</v>
      </c>
      <c r="G28" s="42">
        <f>SUM(G21:G27)</f>
        <v>18236641923</v>
      </c>
      <c r="H28" s="42">
        <f>SUM(H21:H27)</f>
        <v>16754103319</v>
      </c>
      <c r="I28" s="402">
        <f>+BG!F28</f>
        <v>17969875945</v>
      </c>
      <c r="J28" s="402">
        <f t="shared" si="0"/>
        <v>0</v>
      </c>
    </row>
    <row r="29" spans="1:10" ht="16.2">
      <c r="A29" s="31"/>
      <c r="B29" s="705" t="s">
        <v>124</v>
      </c>
      <c r="C29" s="705"/>
      <c r="D29" s="705"/>
      <c r="E29" s="44"/>
      <c r="F29" s="45">
        <f>+F19+F28</f>
        <v>45579548248</v>
      </c>
      <c r="G29" s="46">
        <f>+G19+G28</f>
        <v>45999805032</v>
      </c>
      <c r="H29" s="46">
        <f>+H19+H28</f>
        <v>42736915326</v>
      </c>
      <c r="I29" s="402">
        <f>+BG!F29</f>
        <v>45579548248</v>
      </c>
      <c r="J29" s="402">
        <f t="shared" si="0"/>
        <v>0</v>
      </c>
    </row>
    <row r="30" spans="1:10" ht="18">
      <c r="B30" s="703" t="s">
        <v>125</v>
      </c>
      <c r="C30" s="703"/>
      <c r="D30" s="703"/>
      <c r="E30" s="35"/>
      <c r="F30" s="47"/>
      <c r="G30" s="48"/>
      <c r="H30" s="48"/>
      <c r="I30" s="402">
        <f>+BG!F30</f>
        <v>0</v>
      </c>
      <c r="J30" s="402">
        <f t="shared" si="0"/>
        <v>0</v>
      </c>
    </row>
    <row r="31" spans="1:10" ht="13.2">
      <c r="A31" s="31"/>
      <c r="B31" s="36" t="s">
        <v>126</v>
      </c>
      <c r="C31" s="1"/>
      <c r="D31" s="1"/>
      <c r="E31" s="37"/>
      <c r="F31" s="49">
        <v>-1</v>
      </c>
      <c r="G31" s="38"/>
      <c r="H31" s="38"/>
      <c r="I31" s="402">
        <f>+BG!F31</f>
        <v>0</v>
      </c>
      <c r="J31" s="402">
        <f t="shared" si="0"/>
        <v>-1</v>
      </c>
    </row>
    <row r="32" spans="1:10" ht="14.4">
      <c r="A32" s="31"/>
      <c r="B32" s="1"/>
      <c r="C32" s="702" t="s">
        <v>40</v>
      </c>
      <c r="D32" s="702"/>
      <c r="E32" s="39">
        <v>13</v>
      </c>
      <c r="F32" s="552">
        <f>+BG!F32</f>
        <v>4120350400</v>
      </c>
      <c r="G32" s="553">
        <f>+'2025'!C227-'2025'!C226-'2025'!C223-'2025'!C224-'2025'!C225</f>
        <v>2649744140</v>
      </c>
      <c r="H32" s="530">
        <f>(+'2024'!C207+'2024'!C208+'2024'!C210+'2024'!C211+'2024'!C212+'2024'!C213+'2024'!C214+'2024'!C209)</f>
        <v>2644381490</v>
      </c>
      <c r="I32" s="402">
        <f>+BG!F32</f>
        <v>4120350400</v>
      </c>
      <c r="J32" s="402">
        <f t="shared" si="0"/>
        <v>0</v>
      </c>
    </row>
    <row r="33" spans="1:10" ht="14.4">
      <c r="A33" s="31"/>
      <c r="B33" s="1"/>
      <c r="C33" s="709" t="s">
        <v>127</v>
      </c>
      <c r="D33" s="709"/>
      <c r="E33" s="39">
        <v>14</v>
      </c>
      <c r="F33" s="552">
        <f>+BG!F33</f>
        <v>2200052492</v>
      </c>
      <c r="G33" s="530">
        <f>+'2025'!C255-'2025'!C247</f>
        <v>6329655694</v>
      </c>
      <c r="H33" s="38">
        <f>'2024'!C251-'2024'!C243+'2024'!C243-'2024'!C243</f>
        <v>10771180393</v>
      </c>
      <c r="I33" s="402">
        <f>+BG!F33</f>
        <v>2200052492</v>
      </c>
      <c r="J33" s="402">
        <f t="shared" si="0"/>
        <v>0</v>
      </c>
    </row>
    <row r="34" spans="1:10" ht="14.4">
      <c r="A34" s="31"/>
      <c r="B34" s="1"/>
      <c r="C34" s="702" t="s">
        <v>44</v>
      </c>
      <c r="D34" s="702"/>
      <c r="E34" s="39">
        <v>15</v>
      </c>
      <c r="F34" s="529">
        <f>+BG!F34</f>
        <v>0</v>
      </c>
      <c r="G34" s="530">
        <f>+BG!G34</f>
        <v>0</v>
      </c>
      <c r="H34" s="38">
        <v>0</v>
      </c>
      <c r="I34" s="402">
        <f>+BG!F34</f>
        <v>0</v>
      </c>
      <c r="J34" s="402">
        <f t="shared" si="0"/>
        <v>0</v>
      </c>
    </row>
    <row r="35" spans="1:10" ht="14.4">
      <c r="A35" s="31"/>
      <c r="B35" s="1"/>
      <c r="C35" s="702" t="s">
        <v>46</v>
      </c>
      <c r="D35" s="702"/>
      <c r="E35" s="39">
        <v>16</v>
      </c>
      <c r="F35" s="552">
        <f>+BG!F35</f>
        <v>119938730</v>
      </c>
      <c r="G35" s="530">
        <f>'2025'!C231</f>
        <v>90590221</v>
      </c>
      <c r="H35" s="523">
        <f>'2024'!C225</f>
        <v>59202877</v>
      </c>
      <c r="I35" s="402">
        <f>+BG!F35</f>
        <v>119938730</v>
      </c>
      <c r="J35" s="402">
        <f t="shared" si="0"/>
        <v>0</v>
      </c>
    </row>
    <row r="36" spans="1:10" ht="14.4">
      <c r="A36" s="31"/>
      <c r="B36" s="1"/>
      <c r="C36" s="702" t="s">
        <v>48</v>
      </c>
      <c r="D36" s="702"/>
      <c r="E36" s="39">
        <v>17</v>
      </c>
      <c r="F36" s="529">
        <f>+BG!F36</f>
        <v>116509804</v>
      </c>
      <c r="G36" s="530">
        <f>'2025'!C238</f>
        <v>205963550</v>
      </c>
      <c r="H36" s="523">
        <f>'2024'!C232</f>
        <v>6988762</v>
      </c>
      <c r="I36" s="402">
        <f>+BG!F36</f>
        <v>116509804</v>
      </c>
      <c r="J36" s="402">
        <f t="shared" si="0"/>
        <v>0</v>
      </c>
    </row>
    <row r="37" spans="1:10" ht="14.4">
      <c r="A37" s="31"/>
      <c r="B37" s="1"/>
      <c r="C37" s="702" t="s">
        <v>50</v>
      </c>
      <c r="D37" s="702"/>
      <c r="E37" s="39">
        <v>18</v>
      </c>
      <c r="F37" s="552">
        <f>+BG!F37</f>
        <v>127169003</v>
      </c>
      <c r="G37" s="530">
        <f>'2025'!C226+'2025'!C229+'2025'!C230</f>
        <v>539039777</v>
      </c>
      <c r="H37" s="573">
        <f>'2024'!C224+'2024'!C223+'2024'!C220</f>
        <v>3359122937</v>
      </c>
      <c r="I37" s="402">
        <f>+BG!F37</f>
        <v>127169003</v>
      </c>
      <c r="J37" s="402">
        <f t="shared" si="0"/>
        <v>0</v>
      </c>
    </row>
    <row r="38" spans="1:10" ht="14.4">
      <c r="A38" s="31"/>
      <c r="B38" s="1"/>
      <c r="C38" s="702" t="s">
        <v>52</v>
      </c>
      <c r="D38" s="702"/>
      <c r="E38" s="39">
        <v>19</v>
      </c>
      <c r="F38" s="552">
        <f>+BG!F38</f>
        <v>2613998481</v>
      </c>
      <c r="G38" s="530">
        <f>+'2025'!C223+'2025'!C224+'2025'!C225+'2025'!C247+'2025'!C257</f>
        <v>2852320988</v>
      </c>
      <c r="H38" s="573">
        <f>'2024'!C219+'2024'!C243+'2024'!C218+'2024'!C217-'2024'!C243+'2024'!C243</f>
        <v>1588588983</v>
      </c>
      <c r="I38" s="402">
        <f>+BG!F38</f>
        <v>2613998481</v>
      </c>
      <c r="J38" s="402">
        <f t="shared" si="0"/>
        <v>0</v>
      </c>
    </row>
    <row r="39" spans="1:10" ht="13.65" customHeight="1">
      <c r="A39" s="31"/>
      <c r="B39" s="1"/>
      <c r="C39" s="36" t="s">
        <v>128</v>
      </c>
      <c r="D39" s="1"/>
      <c r="E39" s="37"/>
      <c r="F39" s="42">
        <f>+F32+F33+F34+F35+F36+F37+F38</f>
        <v>9298018910</v>
      </c>
      <c r="G39" s="42">
        <f>SUM(G32:G38)</f>
        <v>12667314370</v>
      </c>
      <c r="H39" s="42">
        <f>SUM(H32:H38)</f>
        <v>18429465442</v>
      </c>
      <c r="I39" s="402">
        <f>+BG!F39</f>
        <v>9298018910</v>
      </c>
      <c r="J39" s="402">
        <f t="shared" si="0"/>
        <v>0</v>
      </c>
    </row>
    <row r="40" spans="1:10" ht="13.2">
      <c r="A40" s="31"/>
      <c r="B40" s="36" t="s">
        <v>129</v>
      </c>
      <c r="C40" s="1"/>
      <c r="D40" s="1"/>
      <c r="E40" s="37"/>
      <c r="F40" s="1"/>
      <c r="G40" s="1"/>
      <c r="H40" s="1"/>
      <c r="I40" s="402">
        <f>+BG!F40</f>
        <v>0</v>
      </c>
      <c r="J40" s="402">
        <f t="shared" si="0"/>
        <v>0</v>
      </c>
    </row>
    <row r="41" spans="1:10" ht="14.4">
      <c r="A41" s="31"/>
      <c r="B41" s="1"/>
      <c r="C41" s="702" t="s">
        <v>130</v>
      </c>
      <c r="D41" s="702"/>
      <c r="E41" s="39">
        <v>14</v>
      </c>
      <c r="F41" s="552">
        <f>+BG!F41</f>
        <v>9181402056</v>
      </c>
      <c r="G41" s="40">
        <f>+'2025'!C271-'2025'!C266+'2025'!C274+'2025'!C280</f>
        <v>9489094357</v>
      </c>
      <c r="H41" s="38">
        <f>'2024'!C265-'2024'!C260+'2024'!C268-4</f>
        <v>3358538065</v>
      </c>
      <c r="I41" s="402">
        <f>+BG!F41</f>
        <v>9181402056</v>
      </c>
      <c r="J41" s="402">
        <f t="shared" si="0"/>
        <v>0</v>
      </c>
    </row>
    <row r="42" spans="1:10" ht="14.4">
      <c r="A42" s="31"/>
      <c r="B42" s="1"/>
      <c r="C42" s="702" t="s">
        <v>131</v>
      </c>
      <c r="D42" s="702"/>
      <c r="E42" s="39">
        <v>19</v>
      </c>
      <c r="F42" s="552">
        <f>+BG!F42</f>
        <v>2500000000</v>
      </c>
      <c r="G42" s="40">
        <f>-'2025'!C267</f>
        <v>0</v>
      </c>
      <c r="H42" s="573">
        <f>-'2024'!C260</f>
        <v>0</v>
      </c>
      <c r="I42" s="402">
        <f>+BG!F42</f>
        <v>2500000000</v>
      </c>
      <c r="J42" s="402">
        <f t="shared" si="0"/>
        <v>0</v>
      </c>
    </row>
    <row r="43" spans="1:10" ht="13.2">
      <c r="A43" s="31"/>
      <c r="B43" s="1"/>
      <c r="C43" s="36" t="s">
        <v>132</v>
      </c>
      <c r="D43" s="1"/>
      <c r="E43" s="37"/>
      <c r="F43" s="42">
        <f>SUM(F41:F42)</f>
        <v>11681402056</v>
      </c>
      <c r="G43" s="42">
        <f>SUM(G41:G42)</f>
        <v>9489094357</v>
      </c>
      <c r="H43" s="42">
        <f>SUM(H41:H42)</f>
        <v>3358538065</v>
      </c>
      <c r="I43" s="402">
        <f>+BG!F43</f>
        <v>11681402056</v>
      </c>
      <c r="J43" s="402">
        <f t="shared" si="0"/>
        <v>0</v>
      </c>
    </row>
    <row r="44" spans="1:10" ht="6" customHeight="1">
      <c r="A44" s="31"/>
      <c r="B44" s="1"/>
      <c r="C44" s="1"/>
      <c r="D44" s="50"/>
      <c r="E44" s="51"/>
      <c r="F44" s="50"/>
      <c r="G44" s="38"/>
      <c r="H44" s="38"/>
      <c r="I44" s="402">
        <f>+BG!F44</f>
        <v>0</v>
      </c>
      <c r="J44" s="402">
        <f t="shared" si="0"/>
        <v>0</v>
      </c>
    </row>
    <row r="45" spans="1:10" ht="16.2">
      <c r="A45" s="31"/>
      <c r="B45" s="703" t="s">
        <v>133</v>
      </c>
      <c r="C45" s="703"/>
      <c r="D45" s="703"/>
      <c r="E45" s="52"/>
      <c r="F45" s="45">
        <f>+F39+F43</f>
        <v>20979420966</v>
      </c>
      <c r="G45" s="45">
        <f>+G39+G43</f>
        <v>22156408727</v>
      </c>
      <c r="H45" s="45">
        <f>+H39+H43</f>
        <v>21788003507</v>
      </c>
      <c r="I45" s="402">
        <f>+BG!F45</f>
        <v>20979420966</v>
      </c>
      <c r="J45" s="402">
        <f t="shared" si="0"/>
        <v>0</v>
      </c>
    </row>
    <row r="46" spans="1:10" ht="16.2">
      <c r="B46" s="703" t="s">
        <v>134</v>
      </c>
      <c r="C46" s="703"/>
      <c r="D46" s="703"/>
      <c r="E46" s="35"/>
      <c r="F46"/>
      <c r="G46"/>
      <c r="H46"/>
      <c r="I46" s="402">
        <f>+BG!F46</f>
        <v>0</v>
      </c>
      <c r="J46" s="402">
        <f t="shared" si="0"/>
        <v>0</v>
      </c>
    </row>
    <row r="47" spans="1:10" ht="14.4">
      <c r="A47" s="31"/>
      <c r="B47" s="1"/>
      <c r="C47" s="702" t="s">
        <v>56</v>
      </c>
      <c r="D47" s="702"/>
      <c r="E47" s="39">
        <v>20</v>
      </c>
      <c r="F47" s="40">
        <f>+BG!F47</f>
        <v>15000000000</v>
      </c>
      <c r="G47" s="600">
        <f>'2025'!C288</f>
        <v>15000000000</v>
      </c>
      <c r="H47" s="40">
        <f>'2024'!C275</f>
        <v>15000000000</v>
      </c>
      <c r="I47" s="402">
        <f>+BG!F47</f>
        <v>15000000000</v>
      </c>
      <c r="J47" s="402">
        <f t="shared" si="0"/>
        <v>0</v>
      </c>
    </row>
    <row r="48" spans="1:10" ht="14.4">
      <c r="A48" s="31"/>
      <c r="B48" s="1"/>
      <c r="C48" s="702" t="s">
        <v>58</v>
      </c>
      <c r="D48" s="702"/>
      <c r="E48" s="27">
        <v>21</v>
      </c>
      <c r="F48" s="40">
        <f>+BG!F48</f>
        <v>1815870408</v>
      </c>
      <c r="G48" s="600">
        <f>'2025'!C291</f>
        <v>1815870408</v>
      </c>
      <c r="H48" s="40">
        <f>'2024'!C279</f>
        <v>1815870408</v>
      </c>
      <c r="I48" s="402">
        <f>+BG!F48</f>
        <v>1815870408</v>
      </c>
      <c r="J48" s="402">
        <f t="shared" si="0"/>
        <v>0</v>
      </c>
    </row>
    <row r="49" spans="1:11" ht="14.4">
      <c r="A49" s="41"/>
      <c r="B49" s="1"/>
      <c r="C49" s="702" t="s">
        <v>60</v>
      </c>
      <c r="D49" s="702"/>
      <c r="E49" s="27">
        <v>21</v>
      </c>
      <c r="F49" s="551">
        <f>+BG!F49</f>
        <v>1548251674</v>
      </c>
      <c r="G49" s="600">
        <f>'2025'!C290</f>
        <v>1356826159</v>
      </c>
      <c r="H49" s="40">
        <f>'2024'!C278</f>
        <v>1291637728</v>
      </c>
      <c r="I49" s="402">
        <f>+BG!F49</f>
        <v>1548251674</v>
      </c>
      <c r="J49" s="402">
        <f t="shared" si="0"/>
        <v>0</v>
      </c>
    </row>
    <row r="50" spans="1:11" ht="14.4">
      <c r="A50" s="31"/>
      <c r="B50" s="1"/>
      <c r="C50" s="702" t="s">
        <v>983</v>
      </c>
      <c r="D50" s="702"/>
      <c r="E50" s="27">
        <v>21</v>
      </c>
      <c r="F50" s="40">
        <f>+BG!F50</f>
        <v>1252221963</v>
      </c>
      <c r="G50" s="600">
        <f>'2025'!C292</f>
        <v>1252221963</v>
      </c>
      <c r="H50" s="40">
        <f>'2024'!C280</f>
        <v>1252221963</v>
      </c>
      <c r="I50" s="402">
        <f>+BG!F50</f>
        <v>1252221963</v>
      </c>
      <c r="J50" s="402">
        <f t="shared" si="0"/>
        <v>0</v>
      </c>
    </row>
    <row r="51" spans="1:11" ht="14.4">
      <c r="A51" s="31"/>
      <c r="B51" s="1"/>
      <c r="C51" s="702" t="s">
        <v>984</v>
      </c>
      <c r="D51" s="702"/>
      <c r="E51" s="27">
        <v>21</v>
      </c>
      <c r="F51" s="551">
        <f>+BG!F51</f>
        <v>0</v>
      </c>
      <c r="G51" s="40">
        <f>-'2025'!C293</f>
        <v>0</v>
      </c>
      <c r="H51" s="40">
        <f>-'2024'!C281</f>
        <v>0</v>
      </c>
      <c r="I51" s="402">
        <f>+BG!F51</f>
        <v>0</v>
      </c>
      <c r="J51" s="402">
        <f t="shared" si="0"/>
        <v>0</v>
      </c>
    </row>
    <row r="52" spans="1:11" ht="14.4">
      <c r="A52" s="31"/>
      <c r="B52" s="1"/>
      <c r="C52" s="702" t="s">
        <v>63</v>
      </c>
      <c r="D52" s="702"/>
      <c r="E52" s="39">
        <v>22</v>
      </c>
      <c r="F52" s="40">
        <f>+BG!F52</f>
        <v>0</v>
      </c>
      <c r="G52" s="40">
        <f>+BG!G52</f>
        <v>0</v>
      </c>
      <c r="H52" s="40">
        <v>0</v>
      </c>
      <c r="I52" s="402">
        <f>+BG!F52</f>
        <v>0</v>
      </c>
      <c r="J52" s="402">
        <f t="shared" si="0"/>
        <v>0</v>
      </c>
    </row>
    <row r="53" spans="1:11" ht="14.4">
      <c r="A53" s="31"/>
      <c r="B53" s="1"/>
      <c r="C53" s="702" t="s">
        <v>65</v>
      </c>
      <c r="D53" s="702"/>
      <c r="E53" s="39">
        <v>23</v>
      </c>
      <c r="F53" s="551">
        <f>+BG!F53</f>
        <v>4983783237</v>
      </c>
      <c r="G53" s="40">
        <f>('2025'!C296-'2025'!C297+'2025'!C302)</f>
        <v>4418477775</v>
      </c>
      <c r="H53" s="40">
        <f>('2024'!C284+'2024'!C285+'2024'!C290-'2024'!C286)</f>
        <v>1589181720</v>
      </c>
      <c r="I53" s="402">
        <f>+BG!F53</f>
        <v>4983783237</v>
      </c>
      <c r="J53" s="402">
        <f t="shared" si="0"/>
        <v>0</v>
      </c>
    </row>
    <row r="54" spans="1:11" ht="13.2">
      <c r="A54" s="31"/>
      <c r="B54" s="1"/>
      <c r="C54" s="701" t="s">
        <v>135</v>
      </c>
      <c r="D54" s="701"/>
      <c r="E54" s="37"/>
      <c r="F54" s="40">
        <f>+BG!F54</f>
        <v>24600127282</v>
      </c>
      <c r="G54" s="40">
        <f>SUM(G47:G53)</f>
        <v>23843396305</v>
      </c>
      <c r="H54" s="40">
        <f>SUM(H47:H53)</f>
        <v>20948911819</v>
      </c>
      <c r="I54" s="402">
        <f>+BG!F54</f>
        <v>24600127282</v>
      </c>
      <c r="J54" s="402">
        <f t="shared" si="0"/>
        <v>0</v>
      </c>
    </row>
    <row r="55" spans="1:11" ht="14.4">
      <c r="A55" s="31"/>
      <c r="B55" s="1"/>
      <c r="C55" s="702" t="s">
        <v>67</v>
      </c>
      <c r="D55" s="702"/>
      <c r="E55" s="39">
        <v>24</v>
      </c>
      <c r="F55" s="40">
        <f>+BG!F55</f>
        <v>0</v>
      </c>
      <c r="G55" s="40">
        <f>+BG!G55</f>
        <v>0</v>
      </c>
      <c r="H55" s="40">
        <v>0</v>
      </c>
      <c r="I55" s="402">
        <f>+BG!F55</f>
        <v>0</v>
      </c>
      <c r="J55" s="402">
        <f t="shared" si="0"/>
        <v>0</v>
      </c>
    </row>
    <row r="56" spans="1:11" ht="16.2">
      <c r="A56" s="31"/>
      <c r="B56" s="703" t="s">
        <v>136</v>
      </c>
      <c r="C56" s="703"/>
      <c r="D56" s="703"/>
      <c r="E56" s="52"/>
      <c r="F56" s="53">
        <f>F54</f>
        <v>24600127282</v>
      </c>
      <c r="G56" s="53">
        <f>G54</f>
        <v>23843396305</v>
      </c>
      <c r="H56" s="53">
        <f>H54</f>
        <v>20948911819</v>
      </c>
      <c r="I56" s="402">
        <f>+BG!F56</f>
        <v>24600127282</v>
      </c>
      <c r="J56" s="402">
        <f t="shared" si="0"/>
        <v>0</v>
      </c>
    </row>
    <row r="57" spans="1:11" ht="16.2">
      <c r="A57" s="31"/>
      <c r="B57" s="703" t="s">
        <v>137</v>
      </c>
      <c r="C57" s="703"/>
      <c r="D57" s="703"/>
      <c r="E57" s="54"/>
      <c r="F57" s="53">
        <f>+F45+F56</f>
        <v>45579548248</v>
      </c>
      <c r="G57" s="53">
        <f>+G45+G56</f>
        <v>45999805032</v>
      </c>
      <c r="H57" s="53">
        <f>+H45+H56</f>
        <v>42736915326</v>
      </c>
      <c r="I57" s="402">
        <f>+BG!F57</f>
        <v>45579548248</v>
      </c>
      <c r="J57" s="402">
        <f t="shared" si="0"/>
        <v>0</v>
      </c>
    </row>
    <row r="58" spans="1:11" ht="13.2">
      <c r="A58" s="31"/>
      <c r="B58" s="36"/>
      <c r="C58" s="1"/>
      <c r="D58" s="1"/>
      <c r="E58" s="37"/>
      <c r="F58" s="55">
        <f>+F29-F45-F56</f>
        <v>0</v>
      </c>
      <c r="G58" s="55">
        <f>+G29-G45-G56</f>
        <v>0</v>
      </c>
      <c r="H58" s="55">
        <f>+H29-H45-H56</f>
        <v>0</v>
      </c>
      <c r="J58" s="402">
        <f t="shared" ref="J58" si="1">+G58-I58</f>
        <v>0</v>
      </c>
    </row>
    <row r="59" spans="1:11" ht="11.4">
      <c r="B59" s="31" t="s">
        <v>138</v>
      </c>
      <c r="C59" s="31"/>
      <c r="D59" s="31"/>
      <c r="E59" s="56"/>
      <c r="F59" s="31"/>
      <c r="G59" s="31"/>
      <c r="H59" s="31"/>
    </row>
    <row r="60" spans="1:11" ht="12">
      <c r="A60" s="31"/>
      <c r="B60" s="57"/>
      <c r="C60" s="31"/>
      <c r="D60" s="31"/>
      <c r="E60" s="56"/>
      <c r="F60" s="41">
        <f>+F29-F45-F56</f>
        <v>0</v>
      </c>
      <c r="G60" s="528">
        <f>+F53-G53</f>
        <v>565305462</v>
      </c>
      <c r="H60" s="528">
        <f>+G53-H53</f>
        <v>2829296055</v>
      </c>
      <c r="I60" s="528">
        <f>+H53-I53</f>
        <v>-3394601517</v>
      </c>
    </row>
    <row r="61" spans="1:11" ht="12">
      <c r="A61" s="31"/>
      <c r="B61" s="57"/>
      <c r="C61" s="31"/>
      <c r="D61" s="31"/>
      <c r="E61" s="56"/>
      <c r="F61" s="31"/>
      <c r="G61" s="58"/>
      <c r="H61" s="58"/>
    </row>
    <row r="62" spans="1:11" ht="12">
      <c r="A62" s="31"/>
      <c r="B62" s="57"/>
      <c r="C62" s="31"/>
      <c r="D62" s="31"/>
      <c r="E62" s="56"/>
      <c r="F62" s="619">
        <f>+F53-G53</f>
        <v>565305462</v>
      </c>
      <c r="G62" s="58"/>
      <c r="H62" s="58"/>
    </row>
    <row r="63" spans="1:11" ht="11.4">
      <c r="A63" s="31"/>
      <c r="B63" s="31"/>
      <c r="C63" s="31"/>
      <c r="D63" s="31"/>
      <c r="E63" s="56"/>
      <c r="F63" s="31"/>
      <c r="G63" s="31"/>
      <c r="H63" s="31"/>
    </row>
    <row r="64" spans="1:11" s="62" customFormat="1" ht="15">
      <c r="A64" s="59"/>
      <c r="B64" s="60"/>
      <c r="C64" s="60"/>
      <c r="D64" s="60"/>
      <c r="E64" s="61"/>
      <c r="F64" s="698"/>
      <c r="G64" s="698"/>
      <c r="I64" s="403"/>
      <c r="J64" s="403"/>
      <c r="K64" s="403"/>
    </row>
    <row r="65" spans="1:11" s="62" customFormat="1" ht="15.6">
      <c r="B65" s="63"/>
      <c r="C65" s="63"/>
      <c r="D65" s="64"/>
      <c r="E65" s="65"/>
      <c r="F65" s="699"/>
      <c r="G65" s="699"/>
      <c r="I65" s="403"/>
      <c r="J65" s="403"/>
      <c r="K65" s="403"/>
    </row>
    <row r="66" spans="1:11" s="62" customFormat="1" ht="15.6">
      <c r="A66" s="59"/>
      <c r="B66" s="59"/>
      <c r="C66" s="59"/>
      <c r="D66" s="66"/>
      <c r="E66" s="67"/>
      <c r="F66" s="66"/>
      <c r="G66" s="59"/>
      <c r="H66" s="59"/>
      <c r="I66" s="403"/>
      <c r="J66" s="403"/>
      <c r="K66" s="403"/>
    </row>
    <row r="67" spans="1:11" s="62" customFormat="1" ht="15.6">
      <c r="A67" s="59"/>
      <c r="B67" s="59"/>
      <c r="C67" s="59"/>
      <c r="D67" s="66"/>
      <c r="E67" s="67"/>
      <c r="F67" s="66"/>
      <c r="G67" s="59"/>
      <c r="H67" s="59"/>
      <c r="I67" s="403"/>
      <c r="J67" s="403"/>
      <c r="K67" s="403"/>
    </row>
    <row r="68" spans="1:11" s="62" customFormat="1" ht="15.6">
      <c r="A68" s="59"/>
      <c r="B68" s="59"/>
      <c r="C68" s="59"/>
      <c r="D68" s="66"/>
      <c r="E68" s="67"/>
      <c r="F68" s="66"/>
      <c r="G68" s="59"/>
      <c r="H68" s="59"/>
      <c r="I68" s="403"/>
      <c r="J68" s="403"/>
      <c r="K68" s="403"/>
    </row>
    <row r="69" spans="1:11" s="62" customFormat="1" ht="15">
      <c r="E69" s="68"/>
      <c r="F69" s="698"/>
      <c r="G69" s="698"/>
      <c r="I69" s="403"/>
      <c r="J69" s="403"/>
      <c r="K69" s="403"/>
    </row>
    <row r="70" spans="1:11" s="62" customFormat="1" ht="15.6">
      <c r="B70" s="66"/>
      <c r="C70" s="66"/>
      <c r="D70" s="66"/>
      <c r="E70" s="67"/>
      <c r="F70" s="699"/>
      <c r="G70" s="699"/>
      <c r="I70" s="403"/>
      <c r="J70" s="403"/>
      <c r="K70" s="403"/>
    </row>
    <row r="71" spans="1:11" s="66" customFormat="1" ht="15.6">
      <c r="B71" s="700"/>
      <c r="C71" s="700"/>
      <c r="D71" s="700"/>
      <c r="E71" s="67"/>
      <c r="I71" s="404"/>
      <c r="J71" s="404"/>
      <c r="K71" s="404"/>
    </row>
    <row r="72" spans="1:11" ht="13.2">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00CC"/>
  </sheetPr>
  <dimension ref="A1:L848"/>
  <sheetViews>
    <sheetView topLeftCell="A43" workbookViewId="0">
      <selection activeCell="C62" sqref="C62"/>
    </sheetView>
  </sheetViews>
  <sheetFormatPr baseColWidth="10" defaultRowHeight="14.4"/>
  <cols>
    <col min="2" max="2" width="24.88671875" bestFit="1" customWidth="1"/>
    <col min="3" max="3" width="16.6640625" style="571" bestFit="1" customWidth="1"/>
    <col min="4" max="4" width="15.109375" style="571" bestFit="1" customWidth="1"/>
    <col min="5" max="5" width="15.33203125" bestFit="1" customWidth="1"/>
    <col min="6" max="6" width="8.6640625" style="527" bestFit="1" customWidth="1"/>
    <col min="7" max="7" width="24.88671875" style="527" bestFit="1" customWidth="1"/>
    <col min="8" max="8" width="14.44140625" style="608" bestFit="1" customWidth="1"/>
    <col min="9" max="9" width="15.21875" style="571" bestFit="1" customWidth="1"/>
    <col min="10" max="10" width="15" style="582" bestFit="1" customWidth="1"/>
    <col min="11" max="11" width="14.21875" style="582" bestFit="1" customWidth="1"/>
    <col min="12" max="12" width="15" style="582" bestFit="1" customWidth="1"/>
  </cols>
  <sheetData>
    <row r="1" spans="1:12">
      <c r="A1" s="525" t="s">
        <v>1153</v>
      </c>
      <c r="B1" s="525" t="s">
        <v>1154</v>
      </c>
      <c r="C1" s="570" t="s">
        <v>1155</v>
      </c>
      <c r="D1" s="570"/>
      <c r="E1" s="588" t="s">
        <v>1157</v>
      </c>
      <c r="F1" s="525" t="s">
        <v>1859</v>
      </c>
      <c r="G1" s="525"/>
      <c r="I1" s="570"/>
      <c r="K1" s="582" t="s">
        <v>1860</v>
      </c>
    </row>
    <row r="2" spans="1:12">
      <c r="A2" s="525" t="s">
        <v>1159</v>
      </c>
      <c r="B2" s="525" t="s">
        <v>482</v>
      </c>
      <c r="E2" s="625"/>
      <c r="F2" s="525"/>
      <c r="G2" s="525"/>
      <c r="K2" s="582" t="s">
        <v>1861</v>
      </c>
    </row>
    <row r="3" spans="1:12">
      <c r="A3" s="525" t="s">
        <v>1160</v>
      </c>
      <c r="B3" s="525" t="s">
        <v>1161</v>
      </c>
      <c r="E3" s="625"/>
      <c r="F3" s="525" t="s">
        <v>17</v>
      </c>
      <c r="G3" s="525"/>
    </row>
    <row r="4" spans="1:12">
      <c r="A4" s="525" t="s">
        <v>1162</v>
      </c>
      <c r="B4" s="525" t="s">
        <v>1163</v>
      </c>
      <c r="E4" s="625"/>
      <c r="F4" s="525" t="s">
        <v>2342</v>
      </c>
      <c r="G4" s="525"/>
    </row>
    <row r="5" spans="1:12">
      <c r="A5" s="525" t="s">
        <v>1164</v>
      </c>
      <c r="B5" s="525" t="s">
        <v>1165</v>
      </c>
      <c r="E5" s="625"/>
      <c r="F5" s="525" t="s">
        <v>482</v>
      </c>
      <c r="G5" s="525"/>
    </row>
    <row r="6" spans="1:12">
      <c r="A6" s="525" t="s">
        <v>1166</v>
      </c>
      <c r="B6" s="525" t="s">
        <v>1167</v>
      </c>
      <c r="C6" s="570">
        <f>VLOOKUP(A6,$F$1:$H$788,3,FALSE)</f>
        <v>2251220</v>
      </c>
      <c r="D6" s="570"/>
      <c r="E6" s="625"/>
      <c r="F6" s="525">
        <v>11</v>
      </c>
      <c r="G6" s="525" t="s">
        <v>1863</v>
      </c>
      <c r="I6" s="570"/>
      <c r="L6" s="582">
        <v>27757418299</v>
      </c>
    </row>
    <row r="7" spans="1:12">
      <c r="A7" s="525" t="s">
        <v>1168</v>
      </c>
      <c r="B7" s="525" t="s">
        <v>1169</v>
      </c>
      <c r="C7" s="570"/>
      <c r="D7" s="570"/>
      <c r="E7" s="625"/>
      <c r="F7" s="525">
        <v>1101</v>
      </c>
      <c r="G7" s="525" t="s">
        <v>1864</v>
      </c>
      <c r="H7" s="609"/>
      <c r="I7" s="570"/>
      <c r="J7" s="582">
        <v>282757495</v>
      </c>
    </row>
    <row r="8" spans="1:12">
      <c r="A8" s="525" t="s">
        <v>1695</v>
      </c>
      <c r="B8" s="525" t="s">
        <v>938</v>
      </c>
      <c r="C8" s="570">
        <f t="shared" ref="C8:C13" si="0">VLOOKUP(A8,$F$1:$H$788,3,FALSE)</f>
        <v>12279331</v>
      </c>
      <c r="D8" s="570"/>
      <c r="E8" s="625"/>
      <c r="F8" s="525">
        <v>110101</v>
      </c>
      <c r="G8" s="525" t="s">
        <v>1865</v>
      </c>
      <c r="I8" s="570">
        <v>-85364979</v>
      </c>
    </row>
    <row r="9" spans="1:12">
      <c r="A9" s="525">
        <v>110101010</v>
      </c>
      <c r="B9" s="525" t="s">
        <v>1170</v>
      </c>
      <c r="C9" s="570">
        <f t="shared" si="0"/>
        <v>-873805</v>
      </c>
      <c r="D9" s="633"/>
      <c r="E9" s="625"/>
      <c r="F9" s="525" t="s">
        <v>1166</v>
      </c>
      <c r="G9" s="525" t="s">
        <v>1866</v>
      </c>
      <c r="H9" s="608">
        <v>2251220</v>
      </c>
      <c r="I9" s="570"/>
    </row>
    <row r="10" spans="1:12">
      <c r="A10" s="525">
        <v>110101012</v>
      </c>
      <c r="B10" s="525" t="s">
        <v>2057</v>
      </c>
      <c r="C10" s="570">
        <f t="shared" si="0"/>
        <v>-3749222</v>
      </c>
      <c r="D10" s="633"/>
      <c r="E10" s="625"/>
      <c r="F10" s="525" t="s">
        <v>1695</v>
      </c>
      <c r="G10" s="525" t="s">
        <v>2343</v>
      </c>
      <c r="H10" s="608">
        <v>12279331</v>
      </c>
      <c r="I10" s="570"/>
    </row>
    <row r="11" spans="1:12">
      <c r="A11" s="525">
        <v>110101020</v>
      </c>
      <c r="B11" s="525" t="s">
        <v>2370</v>
      </c>
      <c r="C11" s="570">
        <f t="shared" si="0"/>
        <v>-17146800</v>
      </c>
      <c r="D11" s="570"/>
      <c r="E11" s="625"/>
      <c r="F11" s="525">
        <v>110101010</v>
      </c>
      <c r="G11" s="525" t="s">
        <v>2049</v>
      </c>
      <c r="H11" s="608">
        <v>-873805</v>
      </c>
      <c r="I11" s="570"/>
    </row>
    <row r="12" spans="1:12" s="562" customFormat="1">
      <c r="A12" s="525">
        <v>110101028</v>
      </c>
      <c r="B12" s="525" t="s">
        <v>1172</v>
      </c>
      <c r="C12" s="570">
        <f t="shared" si="0"/>
        <v>-357615</v>
      </c>
      <c r="D12" s="570"/>
      <c r="E12" s="625"/>
      <c r="F12" s="525">
        <v>110101012</v>
      </c>
      <c r="G12" s="525" t="s">
        <v>2050</v>
      </c>
      <c r="H12" s="608">
        <v>-3749222</v>
      </c>
      <c r="I12" s="570"/>
      <c r="J12" s="582"/>
      <c r="K12" s="686"/>
      <c r="L12" s="686"/>
    </row>
    <row r="13" spans="1:12">
      <c r="A13" s="525">
        <v>110101029</v>
      </c>
      <c r="B13" s="525" t="s">
        <v>1612</v>
      </c>
      <c r="C13" s="570">
        <f t="shared" si="0"/>
        <v>-77768088</v>
      </c>
      <c r="D13" s="570"/>
      <c r="E13" s="625"/>
      <c r="F13" s="525">
        <v>110101020</v>
      </c>
      <c r="G13" s="525" t="s">
        <v>2102</v>
      </c>
      <c r="H13" s="608">
        <v>-17146800</v>
      </c>
    </row>
    <row r="14" spans="1:12">
      <c r="A14" s="525" t="s">
        <v>1164</v>
      </c>
      <c r="B14" s="525" t="s">
        <v>1165</v>
      </c>
      <c r="C14" s="570">
        <f>SUM(C6:C13)</f>
        <v>-85364979</v>
      </c>
      <c r="D14" s="570"/>
      <c r="E14" s="625"/>
      <c r="F14" s="525">
        <v>110101028</v>
      </c>
      <c r="G14" s="525" t="s">
        <v>1867</v>
      </c>
      <c r="H14" s="608">
        <v>-357615</v>
      </c>
    </row>
    <row r="15" spans="1:12">
      <c r="A15" s="525">
        <v>110111</v>
      </c>
      <c r="B15" s="525" t="s">
        <v>1174</v>
      </c>
      <c r="E15" s="625"/>
      <c r="F15" s="525">
        <v>110101029</v>
      </c>
      <c r="G15" s="525" t="s">
        <v>2304</v>
      </c>
      <c r="H15" s="685">
        <v>-77768088</v>
      </c>
      <c r="I15" s="570"/>
    </row>
    <row r="16" spans="1:12">
      <c r="A16" s="525">
        <v>110111001</v>
      </c>
      <c r="B16" s="525" t="s">
        <v>1175</v>
      </c>
      <c r="C16" s="570">
        <f>VLOOKUP(A16,$F$1:$H$788,3,FALSE)</f>
        <v>47854875</v>
      </c>
      <c r="D16" s="568"/>
      <c r="E16" s="625"/>
      <c r="F16" s="525">
        <v>110111</v>
      </c>
      <c r="G16" s="525" t="s">
        <v>1868</v>
      </c>
      <c r="I16" s="570">
        <v>328872085</v>
      </c>
    </row>
    <row r="17" spans="1:9">
      <c r="A17" s="525">
        <v>110111002</v>
      </c>
      <c r="B17" s="525" t="s">
        <v>1176</v>
      </c>
      <c r="C17" s="570">
        <f>VLOOKUP(A17,$F$1:$H$788,3,FALSE)</f>
        <v>18537843</v>
      </c>
      <c r="D17" s="568"/>
      <c r="E17" s="625"/>
      <c r="F17" s="525">
        <v>110111001</v>
      </c>
      <c r="G17" s="525" t="s">
        <v>1869</v>
      </c>
      <c r="H17" s="608">
        <v>47854875</v>
      </c>
      <c r="I17" s="570"/>
    </row>
    <row r="18" spans="1:9">
      <c r="A18" s="525">
        <v>110111003</v>
      </c>
      <c r="B18" s="525" t="s">
        <v>1177</v>
      </c>
      <c r="C18" s="570">
        <f>VLOOKUP(A18,$F$1:$H$788,3,FALSE)</f>
        <v>199865073</v>
      </c>
      <c r="D18" s="569"/>
      <c r="E18" s="625"/>
      <c r="F18" s="525">
        <v>110111002</v>
      </c>
      <c r="G18" s="525" t="s">
        <v>1870</v>
      </c>
      <c r="H18" s="608">
        <v>18537843</v>
      </c>
      <c r="I18" s="570"/>
    </row>
    <row r="19" spans="1:9">
      <c r="A19" s="525">
        <v>110111004</v>
      </c>
      <c r="B19" s="525" t="s">
        <v>1613</v>
      </c>
      <c r="C19" s="570">
        <v>0</v>
      </c>
      <c r="D19" s="568"/>
      <c r="E19" s="625"/>
      <c r="F19" s="525">
        <v>110111003</v>
      </c>
      <c r="G19" s="525" t="s">
        <v>1871</v>
      </c>
      <c r="H19" s="608">
        <v>199865073</v>
      </c>
      <c r="I19" s="570"/>
    </row>
    <row r="20" spans="1:9">
      <c r="A20" s="525">
        <v>110111006</v>
      </c>
      <c r="B20" s="525" t="s">
        <v>1614</v>
      </c>
      <c r="C20" s="570">
        <f>VLOOKUP(A20,$F$1:$H$788,3,FALSE)</f>
        <v>150540</v>
      </c>
      <c r="D20" s="568"/>
      <c r="E20" s="625"/>
      <c r="F20" s="525">
        <v>110111006</v>
      </c>
      <c r="G20" s="525" t="s">
        <v>1872</v>
      </c>
      <c r="H20" s="608">
        <v>150540</v>
      </c>
      <c r="I20" s="570"/>
    </row>
    <row r="21" spans="1:9">
      <c r="A21" s="525">
        <v>110111007</v>
      </c>
      <c r="B21" s="525" t="s">
        <v>1615</v>
      </c>
      <c r="C21" s="570">
        <f>VLOOKUP(A21,$F$1:$H$788,3,FALSE)</f>
        <v>-218953</v>
      </c>
      <c r="D21" s="568"/>
      <c r="E21" s="625"/>
      <c r="F21" s="525">
        <v>110111007</v>
      </c>
      <c r="G21" s="525" t="s">
        <v>1873</v>
      </c>
      <c r="H21" s="608">
        <v>-218953</v>
      </c>
      <c r="I21" s="570"/>
    </row>
    <row r="22" spans="1:9">
      <c r="A22" s="525">
        <v>110111008</v>
      </c>
      <c r="B22" s="525" t="s">
        <v>1616</v>
      </c>
      <c r="C22" s="570">
        <f>VLOOKUP(A22,$F$1:$H$788,3,FALSE)</f>
        <v>52466</v>
      </c>
      <c r="D22" s="568"/>
      <c r="E22" s="625"/>
      <c r="F22" s="525">
        <v>110111008</v>
      </c>
      <c r="G22" s="525" t="s">
        <v>1874</v>
      </c>
      <c r="H22" s="608">
        <v>52466</v>
      </c>
      <c r="I22" s="570"/>
    </row>
    <row r="23" spans="1:9">
      <c r="A23" s="525">
        <v>110111009</v>
      </c>
      <c r="B23" s="525" t="s">
        <v>1617</v>
      </c>
      <c r="C23" s="570">
        <f>VLOOKUP(A23,$F$1:$H$788,3,FALSE)</f>
        <v>5675167</v>
      </c>
      <c r="D23" s="568"/>
      <c r="E23" s="625"/>
      <c r="F23" s="525">
        <v>110111009</v>
      </c>
      <c r="G23" s="525" t="s">
        <v>1875</v>
      </c>
      <c r="H23" s="608">
        <v>5675167</v>
      </c>
      <c r="I23" s="570"/>
    </row>
    <row r="24" spans="1:9">
      <c r="A24" s="525">
        <v>110111010</v>
      </c>
      <c r="B24" s="525" t="s">
        <v>1618</v>
      </c>
      <c r="C24" s="570">
        <f>VLOOKUP(A24,$F$1:$H$788,3,FALSE)</f>
        <v>155165</v>
      </c>
      <c r="D24" s="568"/>
      <c r="E24" s="625"/>
      <c r="F24" s="525">
        <v>110111010</v>
      </c>
      <c r="G24" s="525" t="s">
        <v>1876</v>
      </c>
      <c r="H24" s="608">
        <v>155165</v>
      </c>
      <c r="I24" s="570"/>
    </row>
    <row r="25" spans="1:9">
      <c r="A25" s="525">
        <v>110111011</v>
      </c>
      <c r="B25" s="525" t="s">
        <v>1619</v>
      </c>
      <c r="C25" s="570">
        <v>0</v>
      </c>
      <c r="D25" s="568"/>
      <c r="E25" s="625"/>
      <c r="F25" s="525">
        <v>110111013</v>
      </c>
      <c r="G25" s="525" t="s">
        <v>1877</v>
      </c>
      <c r="H25" s="608">
        <v>15196487</v>
      </c>
      <c r="I25" s="570"/>
    </row>
    <row r="26" spans="1:9">
      <c r="A26" s="525">
        <v>110111012</v>
      </c>
      <c r="B26" s="525" t="s">
        <v>1620</v>
      </c>
      <c r="C26" s="570">
        <v>0</v>
      </c>
      <c r="D26" s="568"/>
      <c r="E26" s="625"/>
      <c r="F26" s="525">
        <v>110111017</v>
      </c>
      <c r="G26" s="525" t="s">
        <v>1878</v>
      </c>
      <c r="H26" s="608">
        <v>7660180</v>
      </c>
      <c r="I26" s="570"/>
    </row>
    <row r="27" spans="1:9">
      <c r="A27" s="525">
        <v>110111013</v>
      </c>
      <c r="B27" s="525" t="s">
        <v>1178</v>
      </c>
      <c r="C27" s="570">
        <f>VLOOKUP(A27,$F$1:$H$788,3,FALSE)</f>
        <v>15196487</v>
      </c>
      <c r="D27" s="568"/>
      <c r="E27" s="625"/>
      <c r="F27" s="525">
        <v>110111030</v>
      </c>
      <c r="G27" s="525" t="s">
        <v>1879</v>
      </c>
      <c r="H27" s="608">
        <v>9038142</v>
      </c>
      <c r="I27" s="570"/>
    </row>
    <row r="28" spans="1:9">
      <c r="A28" s="525">
        <v>110111014</v>
      </c>
      <c r="B28" s="525" t="s">
        <v>1621</v>
      </c>
      <c r="C28" s="570">
        <v>0</v>
      </c>
      <c r="D28" s="568"/>
      <c r="E28" s="625"/>
      <c r="F28" s="525">
        <v>110111031</v>
      </c>
      <c r="G28" s="525" t="s">
        <v>1880</v>
      </c>
      <c r="H28" s="608">
        <v>7865599</v>
      </c>
      <c r="I28" s="570"/>
    </row>
    <row r="29" spans="1:9">
      <c r="A29" s="525">
        <v>110111015</v>
      </c>
      <c r="B29" s="525" t="s">
        <v>1622</v>
      </c>
      <c r="C29" s="570">
        <v>0</v>
      </c>
      <c r="D29" s="568"/>
      <c r="E29" s="625"/>
      <c r="F29" s="525">
        <v>110111032</v>
      </c>
      <c r="G29" s="525" t="s">
        <v>1881</v>
      </c>
      <c r="H29" s="608">
        <v>8499130</v>
      </c>
      <c r="I29" s="570"/>
    </row>
    <row r="30" spans="1:9">
      <c r="A30" s="525">
        <v>110111016</v>
      </c>
      <c r="B30" s="525" t="s">
        <v>1623</v>
      </c>
      <c r="C30" s="570">
        <v>0</v>
      </c>
      <c r="D30" s="568"/>
      <c r="E30" s="625"/>
      <c r="F30" s="525">
        <v>110111034</v>
      </c>
      <c r="G30" s="525" t="s">
        <v>2344</v>
      </c>
      <c r="H30" s="608">
        <v>7874731</v>
      </c>
      <c r="I30" s="570"/>
    </row>
    <row r="31" spans="1:9">
      <c r="A31" s="525">
        <v>110111017</v>
      </c>
      <c r="B31" s="525" t="s">
        <v>1725</v>
      </c>
      <c r="C31" s="570">
        <f>VLOOKUP(A31,$F$1:$H$788,3,FALSE)</f>
        <v>7660180</v>
      </c>
      <c r="D31" s="568"/>
      <c r="E31" s="625"/>
      <c r="F31" s="525">
        <v>110111035</v>
      </c>
      <c r="G31" s="525" t="s">
        <v>1882</v>
      </c>
      <c r="H31" s="608">
        <v>73737</v>
      </c>
      <c r="I31" s="570"/>
    </row>
    <row r="32" spans="1:9">
      <c r="A32" s="525">
        <v>110111018</v>
      </c>
      <c r="B32" s="525" t="s">
        <v>1772</v>
      </c>
      <c r="C32" s="570">
        <v>0</v>
      </c>
      <c r="D32" s="568"/>
      <c r="E32" s="625"/>
      <c r="F32" s="525">
        <v>110111037</v>
      </c>
      <c r="G32" s="525" t="s">
        <v>1883</v>
      </c>
      <c r="H32" s="685">
        <v>591903</v>
      </c>
      <c r="I32" s="570"/>
    </row>
    <row r="33" spans="1:12">
      <c r="A33" s="525">
        <v>110111030</v>
      </c>
      <c r="B33" s="525" t="s">
        <v>939</v>
      </c>
      <c r="C33" s="570">
        <f>VLOOKUP(A33,$F$1:$H$788,3,FALSE)</f>
        <v>9038142</v>
      </c>
      <c r="D33" s="568"/>
      <c r="E33" s="625"/>
      <c r="F33" s="525">
        <v>110121</v>
      </c>
      <c r="G33" s="525" t="s">
        <v>1884</v>
      </c>
      <c r="I33" s="570">
        <v>39250389</v>
      </c>
    </row>
    <row r="34" spans="1:12">
      <c r="A34" s="525">
        <v>110111031</v>
      </c>
      <c r="B34" s="525" t="s">
        <v>1179</v>
      </c>
      <c r="C34" s="570">
        <f>VLOOKUP(A34,$F$1:$H$788,3,FALSE)</f>
        <v>7865599</v>
      </c>
      <c r="D34" s="568"/>
      <c r="E34" s="625"/>
      <c r="F34" s="525">
        <v>110121002</v>
      </c>
      <c r="G34" s="525" t="s">
        <v>1885</v>
      </c>
      <c r="H34" s="609">
        <v>39250389</v>
      </c>
      <c r="I34" s="570"/>
    </row>
    <row r="35" spans="1:12" s="562" customFormat="1">
      <c r="A35" s="525">
        <v>110111032</v>
      </c>
      <c r="B35" s="525" t="s">
        <v>1180</v>
      </c>
      <c r="C35" s="570">
        <f>VLOOKUP(A35,$F$1:$H$788,3,FALSE)</f>
        <v>8499130</v>
      </c>
      <c r="D35" s="568"/>
      <c r="E35" s="625"/>
      <c r="F35" s="525">
        <v>1102</v>
      </c>
      <c r="G35" s="525" t="s">
        <v>1886</v>
      </c>
      <c r="H35" s="608"/>
      <c r="I35" s="570"/>
      <c r="J35" s="582">
        <v>7467487510</v>
      </c>
      <c r="K35" s="686"/>
      <c r="L35" s="686"/>
    </row>
    <row r="36" spans="1:12">
      <c r="A36" s="525">
        <v>110111034</v>
      </c>
      <c r="B36" s="525" t="s">
        <v>1625</v>
      </c>
      <c r="C36" s="570">
        <f>VLOOKUP(A36,$F$1:$H$788,3,FALSE)</f>
        <v>7874731</v>
      </c>
      <c r="D36" s="568"/>
      <c r="E36" s="625"/>
      <c r="F36" s="525">
        <v>110201001</v>
      </c>
      <c r="G36" s="525" t="s">
        <v>1887</v>
      </c>
      <c r="H36" s="609">
        <v>369562913</v>
      </c>
      <c r="I36" s="570"/>
    </row>
    <row r="37" spans="1:12">
      <c r="A37" s="525">
        <v>110111035</v>
      </c>
      <c r="B37" s="525" t="s">
        <v>1696</v>
      </c>
      <c r="C37" s="570">
        <f>VLOOKUP(A37,$F$1:$H$788,3,FALSE)</f>
        <v>73737</v>
      </c>
      <c r="D37" s="568"/>
      <c r="E37" s="625"/>
      <c r="F37" s="525">
        <v>110201002</v>
      </c>
      <c r="G37" s="525" t="s">
        <v>2072</v>
      </c>
      <c r="H37" s="608">
        <v>1313172429</v>
      </c>
      <c r="I37" s="570"/>
    </row>
    <row r="38" spans="1:12">
      <c r="A38" s="525">
        <v>110111036</v>
      </c>
      <c r="B38" s="525" t="s">
        <v>2096</v>
      </c>
      <c r="C38" s="570"/>
      <c r="D38" s="568"/>
      <c r="E38" s="625"/>
      <c r="F38" s="525">
        <v>110201008</v>
      </c>
      <c r="G38" s="525" t="s">
        <v>2345</v>
      </c>
      <c r="H38" s="608">
        <v>378605</v>
      </c>
      <c r="I38" s="570"/>
    </row>
    <row r="39" spans="1:12" s="562" customFormat="1">
      <c r="A39" s="525">
        <v>110111037</v>
      </c>
      <c r="B39" s="525" t="s">
        <v>1726</v>
      </c>
      <c r="C39" s="570">
        <f>VLOOKUP(A39,$F$1:$H$788,3,FALSE)</f>
        <v>591903</v>
      </c>
      <c r="D39" s="568"/>
      <c r="E39" s="625"/>
      <c r="F39" s="525">
        <v>110201010</v>
      </c>
      <c r="G39" s="525" t="s">
        <v>2346</v>
      </c>
      <c r="H39" s="608">
        <v>9072000</v>
      </c>
      <c r="I39" s="571"/>
      <c r="J39" s="582"/>
      <c r="K39" s="686"/>
      <c r="L39" s="686"/>
    </row>
    <row r="40" spans="1:12">
      <c r="A40" s="525">
        <v>110111038</v>
      </c>
      <c r="B40" s="525" t="s">
        <v>2097</v>
      </c>
      <c r="C40" s="570"/>
      <c r="D40" s="568"/>
      <c r="E40" s="625"/>
      <c r="F40" s="525">
        <v>110201031</v>
      </c>
      <c r="G40" s="525" t="s">
        <v>1888</v>
      </c>
      <c r="H40" s="608">
        <v>74691771</v>
      </c>
      <c r="I40" s="570"/>
    </row>
    <row r="41" spans="1:12">
      <c r="A41" s="525">
        <v>110111</v>
      </c>
      <c r="B41" s="525" t="s">
        <v>1174</v>
      </c>
      <c r="C41" s="568">
        <f>SUM(C16:C40)</f>
        <v>328872085</v>
      </c>
      <c r="D41" s="568"/>
      <c r="E41" s="625"/>
      <c r="F41" s="525">
        <v>110211</v>
      </c>
      <c r="G41" s="525" t="s">
        <v>1889</v>
      </c>
      <c r="I41" s="570">
        <v>5400598337</v>
      </c>
    </row>
    <row r="42" spans="1:12">
      <c r="A42" s="525">
        <v>110121</v>
      </c>
      <c r="B42" s="525" t="s">
        <v>1182</v>
      </c>
      <c r="C42" s="568"/>
      <c r="D42" s="568"/>
      <c r="E42" s="625"/>
      <c r="F42" s="525">
        <v>110211012</v>
      </c>
      <c r="G42" s="525" t="s">
        <v>2073</v>
      </c>
      <c r="H42" s="609">
        <v>5043495442</v>
      </c>
      <c r="I42" s="570"/>
    </row>
    <row r="43" spans="1:12">
      <c r="A43" s="525">
        <v>110121002</v>
      </c>
      <c r="B43" s="525" t="s">
        <v>1183</v>
      </c>
      <c r="C43" s="570">
        <f>VLOOKUP(A43,$F$1:$H$788,3,FALSE)</f>
        <v>39250389</v>
      </c>
      <c r="D43" s="568"/>
      <c r="E43" s="625"/>
      <c r="F43" s="525">
        <v>110211023</v>
      </c>
      <c r="G43" s="525" t="s">
        <v>2028</v>
      </c>
      <c r="H43" s="608">
        <v>245871311</v>
      </c>
    </row>
    <row r="44" spans="1:12">
      <c r="A44" s="525">
        <v>110121</v>
      </c>
      <c r="B44" s="525" t="s">
        <v>1182</v>
      </c>
      <c r="C44" s="568">
        <f>+C43</f>
        <v>39250389</v>
      </c>
      <c r="D44" s="568"/>
      <c r="E44" s="625"/>
      <c r="F44" s="525">
        <v>110221</v>
      </c>
      <c r="G44" s="525" t="s">
        <v>2347</v>
      </c>
      <c r="I44" s="571">
        <v>94428332</v>
      </c>
    </row>
    <row r="45" spans="1:12">
      <c r="A45" s="525">
        <v>1101</v>
      </c>
      <c r="B45" s="525" t="s">
        <v>1163</v>
      </c>
      <c r="C45" s="568">
        <f>+C44+C41+C14</f>
        <v>282757495</v>
      </c>
      <c r="D45" s="569"/>
      <c r="E45" s="625"/>
      <c r="F45" s="525">
        <v>110221001</v>
      </c>
      <c r="G45" s="525" t="s">
        <v>2348</v>
      </c>
      <c r="H45" s="608">
        <v>3300113</v>
      </c>
      <c r="I45" s="570"/>
    </row>
    <row r="46" spans="1:12">
      <c r="A46" s="525" t="s">
        <v>1184</v>
      </c>
      <c r="B46" s="525" t="s">
        <v>1185</v>
      </c>
      <c r="C46" s="569"/>
      <c r="E46" s="625"/>
      <c r="F46" s="525">
        <v>110221007</v>
      </c>
      <c r="G46" s="525" t="s">
        <v>2098</v>
      </c>
      <c r="H46" s="608">
        <v>-1938712</v>
      </c>
      <c r="I46" s="570"/>
    </row>
    <row r="47" spans="1:12">
      <c r="A47" s="525" t="s">
        <v>1186</v>
      </c>
      <c r="B47" s="525" t="s">
        <v>1187</v>
      </c>
      <c r="E47" s="625"/>
      <c r="F47" s="525">
        <v>110221009</v>
      </c>
      <c r="G47" s="525" t="s">
        <v>1890</v>
      </c>
      <c r="H47" s="608">
        <v>35313565</v>
      </c>
      <c r="I47" s="570"/>
    </row>
    <row r="48" spans="1:12">
      <c r="A48" s="525">
        <v>110201001</v>
      </c>
      <c r="B48" s="525" t="s">
        <v>1626</v>
      </c>
      <c r="C48" s="570">
        <f>VLOOKUP(A48,$F$1:$H$788,3,FALSE)</f>
        <v>369562913</v>
      </c>
      <c r="D48" s="568"/>
      <c r="E48" s="625"/>
      <c r="F48" s="525">
        <v>110221010</v>
      </c>
      <c r="G48" s="525" t="s">
        <v>2099</v>
      </c>
      <c r="H48" s="608">
        <v>63219566</v>
      </c>
      <c r="I48" s="570"/>
    </row>
    <row r="49" spans="1:12" s="607" customFormat="1">
      <c r="A49" s="525">
        <v>110201002</v>
      </c>
      <c r="B49" s="525" t="s">
        <v>1627</v>
      </c>
      <c r="C49" s="570">
        <f>VLOOKUP(A49,$F$1:$H$788,3,FALSE)</f>
        <v>1313172429</v>
      </c>
      <c r="D49" s="569"/>
      <c r="E49" s="625"/>
      <c r="F49" s="525">
        <v>110221012</v>
      </c>
      <c r="G49" s="525" t="s">
        <v>2051</v>
      </c>
      <c r="H49" s="608">
        <v>647432</v>
      </c>
      <c r="I49" s="570"/>
      <c r="J49" s="582"/>
      <c r="K49" s="687"/>
      <c r="L49" s="687"/>
    </row>
    <row r="50" spans="1:12">
      <c r="A50" s="525" t="s">
        <v>1190</v>
      </c>
      <c r="B50" s="525" t="s">
        <v>1191</v>
      </c>
      <c r="C50" s="570">
        <v>0</v>
      </c>
      <c r="D50" s="569"/>
      <c r="E50" s="625"/>
      <c r="F50" s="525">
        <v>110221014</v>
      </c>
      <c r="G50" s="525" t="s">
        <v>1891</v>
      </c>
      <c r="H50" s="609">
        <v>13989733</v>
      </c>
      <c r="I50" s="570"/>
    </row>
    <row r="51" spans="1:12">
      <c r="A51" s="525">
        <v>110201008</v>
      </c>
      <c r="B51" s="525" t="s">
        <v>1698</v>
      </c>
      <c r="C51" s="570">
        <f>VLOOKUP(A51,$F$1:$H$788,3,FALSE)</f>
        <v>378605</v>
      </c>
      <c r="D51" s="569"/>
      <c r="E51" s="625"/>
      <c r="F51" s="525">
        <v>110221015</v>
      </c>
      <c r="G51" s="525" t="s">
        <v>2349</v>
      </c>
      <c r="H51" s="608">
        <v>91128219</v>
      </c>
    </row>
    <row r="52" spans="1:12">
      <c r="A52" s="525">
        <v>110201010</v>
      </c>
      <c r="B52" s="525" t="s">
        <v>1629</v>
      </c>
      <c r="C52" s="570">
        <f>VLOOKUP(A52,$F$1:$H$788,3,FALSE)</f>
        <v>9072000</v>
      </c>
      <c r="D52" s="568"/>
      <c r="E52" s="625"/>
      <c r="F52" s="525">
        <v>110231011</v>
      </c>
      <c r="G52" s="525" t="s">
        <v>1892</v>
      </c>
      <c r="H52" s="608">
        <v>7499444</v>
      </c>
      <c r="I52" s="570"/>
    </row>
    <row r="53" spans="1:12">
      <c r="A53" s="525">
        <v>110201031</v>
      </c>
      <c r="B53" s="525" t="s">
        <v>1631</v>
      </c>
      <c r="C53" s="570">
        <f>VLOOKUP(A53,$F$1:$H$788,3,FALSE)</f>
        <v>74691771</v>
      </c>
      <c r="D53" s="568"/>
      <c r="E53" s="625"/>
      <c r="F53" s="525">
        <v>110251</v>
      </c>
      <c r="G53" s="525" t="s">
        <v>1893</v>
      </c>
      <c r="I53" s="570">
        <v>198083679</v>
      </c>
    </row>
    <row r="54" spans="1:12">
      <c r="A54" s="525" t="s">
        <v>1699</v>
      </c>
      <c r="B54" s="525" t="s">
        <v>1700</v>
      </c>
      <c r="C54" s="570">
        <v>0</v>
      </c>
      <c r="D54" s="568"/>
      <c r="E54" s="625"/>
      <c r="F54" s="525">
        <v>110251011</v>
      </c>
      <c r="G54" s="525" t="s">
        <v>1894</v>
      </c>
      <c r="H54" s="608">
        <v>24000000</v>
      </c>
      <c r="I54" s="570"/>
    </row>
    <row r="55" spans="1:12">
      <c r="A55" s="525" t="s">
        <v>1186</v>
      </c>
      <c r="B55" s="525" t="s">
        <v>1187</v>
      </c>
      <c r="C55" s="568">
        <f>SUM(C48:C54)</f>
        <v>1766877718</v>
      </c>
      <c r="D55" s="568"/>
      <c r="E55" s="625"/>
      <c r="F55" s="525">
        <v>110251021</v>
      </c>
      <c r="G55" s="525" t="s">
        <v>2074</v>
      </c>
      <c r="H55" s="608">
        <v>5020221</v>
      </c>
      <c r="I55" s="570"/>
    </row>
    <row r="56" spans="1:12">
      <c r="A56" s="525" t="s">
        <v>1192</v>
      </c>
      <c r="B56" s="525" t="s">
        <v>1193</v>
      </c>
      <c r="C56" s="568"/>
      <c r="E56" s="625"/>
      <c r="F56" s="525"/>
      <c r="G56" s="525"/>
      <c r="H56" s="609"/>
    </row>
    <row r="57" spans="1:12">
      <c r="A57" s="525">
        <v>110211012</v>
      </c>
      <c r="B57" s="525" t="s">
        <v>1195</v>
      </c>
      <c r="C57" s="570">
        <f>VLOOKUP(A57,$F$1:$H$788,3,FALSE)</f>
        <v>5043495442</v>
      </c>
      <c r="D57" s="568"/>
      <c r="E57" s="625"/>
      <c r="F57" s="525"/>
      <c r="G57" s="525"/>
      <c r="I57" s="570"/>
    </row>
    <row r="58" spans="1:12">
      <c r="A58" s="525">
        <v>110211023</v>
      </c>
      <c r="B58" s="525" t="s">
        <v>1702</v>
      </c>
      <c r="C58" s="570">
        <f>VLOOKUP(A58,$F$1:$H$788,3,FALSE)</f>
        <v>245871311</v>
      </c>
      <c r="D58" s="568"/>
      <c r="E58" s="625"/>
      <c r="F58" s="525" t="s">
        <v>1859</v>
      </c>
      <c r="G58" s="525"/>
      <c r="I58" s="570"/>
      <c r="K58" s="582" t="s">
        <v>1860</v>
      </c>
    </row>
    <row r="59" spans="1:12">
      <c r="A59" s="525" t="s">
        <v>1192</v>
      </c>
      <c r="B59" s="525" t="s">
        <v>1193</v>
      </c>
      <c r="C59" s="568">
        <f>SUM(C57:C58)</f>
        <v>5289366753</v>
      </c>
      <c r="D59" s="568"/>
      <c r="E59" s="625"/>
      <c r="F59" s="525"/>
      <c r="G59" s="525"/>
      <c r="I59" s="570"/>
      <c r="K59" s="582" t="s">
        <v>1861</v>
      </c>
    </row>
    <row r="60" spans="1:12">
      <c r="A60" s="525" t="s">
        <v>1196</v>
      </c>
      <c r="B60" s="525" t="s">
        <v>1197</v>
      </c>
      <c r="C60" s="568"/>
      <c r="E60" s="625"/>
      <c r="F60" s="525" t="s">
        <v>17</v>
      </c>
      <c r="G60" s="525"/>
      <c r="I60" s="570"/>
    </row>
    <row r="61" spans="1:12">
      <c r="A61" s="525">
        <v>110221001</v>
      </c>
      <c r="B61" s="525" t="s">
        <v>1632</v>
      </c>
      <c r="C61" s="570">
        <f t="shared" ref="C61:C67" si="1">VLOOKUP(A61,$F$1:$H$788,3,FALSE)</f>
        <v>3300113</v>
      </c>
      <c r="D61" s="568"/>
      <c r="E61" s="625"/>
      <c r="F61" s="525" t="s">
        <v>2342</v>
      </c>
      <c r="G61" s="525"/>
      <c r="I61" s="570"/>
    </row>
    <row r="62" spans="1:12">
      <c r="A62" s="683">
        <v>110221007</v>
      </c>
      <c r="B62" s="683" t="s">
        <v>2098</v>
      </c>
      <c r="C62" s="570">
        <f t="shared" si="1"/>
        <v>-1938712</v>
      </c>
      <c r="D62" s="626"/>
      <c r="E62" s="625"/>
      <c r="F62" s="525" t="s">
        <v>482</v>
      </c>
      <c r="G62" s="525"/>
      <c r="I62" s="570"/>
    </row>
    <row r="63" spans="1:12">
      <c r="A63" s="567">
        <v>110221009</v>
      </c>
      <c r="B63" s="567" t="s">
        <v>1198</v>
      </c>
      <c r="C63" s="570">
        <f t="shared" si="1"/>
        <v>35313565</v>
      </c>
      <c r="D63" s="626"/>
      <c r="E63" s="625"/>
      <c r="F63" s="525">
        <v>110251022</v>
      </c>
      <c r="G63" s="525" t="s">
        <v>1895</v>
      </c>
      <c r="H63" s="608">
        <v>12242513</v>
      </c>
      <c r="I63" s="570"/>
    </row>
    <row r="64" spans="1:12">
      <c r="A64" s="567">
        <v>110221010</v>
      </c>
      <c r="B64" s="563" t="s">
        <v>1782</v>
      </c>
      <c r="C64" s="570">
        <f t="shared" si="1"/>
        <v>63219566</v>
      </c>
      <c r="D64" s="626"/>
      <c r="E64" s="625"/>
      <c r="F64" s="525">
        <v>110251023</v>
      </c>
      <c r="G64" s="525" t="s">
        <v>2350</v>
      </c>
      <c r="H64" s="608">
        <v>149999999</v>
      </c>
      <c r="I64" s="570"/>
    </row>
    <row r="65" spans="1:10">
      <c r="A65" s="567">
        <v>110221012</v>
      </c>
      <c r="B65" s="563" t="s">
        <v>1633</v>
      </c>
      <c r="C65" s="570">
        <f t="shared" si="1"/>
        <v>647432</v>
      </c>
      <c r="D65" s="569"/>
      <c r="E65" s="625"/>
      <c r="F65" s="525">
        <v>110251024</v>
      </c>
      <c r="G65" s="525" t="s">
        <v>1896</v>
      </c>
      <c r="H65" s="609">
        <v>1457676</v>
      </c>
      <c r="I65" s="570"/>
    </row>
    <row r="66" spans="1:10">
      <c r="A66" s="567">
        <v>110221015</v>
      </c>
      <c r="B66" s="563" t="s">
        <v>2081</v>
      </c>
      <c r="C66" s="570">
        <f t="shared" si="1"/>
        <v>91128219</v>
      </c>
      <c r="D66" s="568"/>
      <c r="E66" s="625"/>
      <c r="F66" s="525">
        <v>110251025</v>
      </c>
      <c r="G66" s="525" t="s">
        <v>2103</v>
      </c>
      <c r="H66" s="608">
        <v>5363270</v>
      </c>
    </row>
    <row r="67" spans="1:10">
      <c r="A67" s="567">
        <v>110221014</v>
      </c>
      <c r="B67" s="567" t="s">
        <v>1199</v>
      </c>
      <c r="C67" s="570">
        <f t="shared" si="1"/>
        <v>13989733</v>
      </c>
      <c r="E67" s="625"/>
      <c r="F67" s="525"/>
      <c r="G67" s="525"/>
    </row>
    <row r="68" spans="1:10">
      <c r="A68" s="567">
        <v>110221</v>
      </c>
      <c r="B68" s="567" t="s">
        <v>1197</v>
      </c>
      <c r="C68" s="569">
        <f>SUM(C61:C67)</f>
        <v>205659916</v>
      </c>
      <c r="D68" s="570"/>
      <c r="E68" s="625"/>
      <c r="F68" s="525"/>
      <c r="G68" s="525"/>
    </row>
    <row r="69" spans="1:10">
      <c r="A69" s="525" t="s">
        <v>1200</v>
      </c>
      <c r="B69" s="525" t="s">
        <v>1201</v>
      </c>
      <c r="C69" s="568"/>
      <c r="D69" s="568"/>
      <c r="E69" s="625"/>
      <c r="F69" s="525"/>
      <c r="G69" s="525"/>
    </row>
    <row r="70" spans="1:10">
      <c r="A70" s="525">
        <v>110231001</v>
      </c>
      <c r="B70" s="525" t="s">
        <v>1202</v>
      </c>
      <c r="D70" s="569"/>
      <c r="E70" s="625"/>
      <c r="F70" s="525"/>
      <c r="G70" s="525"/>
    </row>
    <row r="71" spans="1:10">
      <c r="A71" s="525">
        <v>110231011</v>
      </c>
      <c r="B71" s="525" t="s">
        <v>881</v>
      </c>
      <c r="C71" s="570">
        <f>VLOOKUP(A71,$F$1:$H$788,3,FALSE)</f>
        <v>7499444</v>
      </c>
      <c r="D71" s="627"/>
      <c r="E71" s="625"/>
      <c r="F71" s="525"/>
      <c r="G71" s="525"/>
    </row>
    <row r="72" spans="1:10">
      <c r="A72" s="525">
        <v>110231</v>
      </c>
      <c r="B72" s="525" t="s">
        <v>1201</v>
      </c>
      <c r="C72" s="568">
        <f>+C71</f>
        <v>7499444</v>
      </c>
      <c r="D72" s="626"/>
      <c r="E72" s="625"/>
      <c r="F72" s="525"/>
      <c r="G72" s="525"/>
    </row>
    <row r="73" spans="1:10">
      <c r="A73" s="563">
        <v>110233</v>
      </c>
      <c r="B73" s="563" t="s">
        <v>1763</v>
      </c>
      <c r="C73" s="569">
        <f>+C72</f>
        <v>7499444</v>
      </c>
      <c r="D73" s="626"/>
      <c r="E73" s="625"/>
      <c r="F73" s="525"/>
      <c r="G73" s="525"/>
    </row>
    <row r="74" spans="1:10">
      <c r="A74" s="563">
        <v>110233001</v>
      </c>
      <c r="B74" s="563" t="s">
        <v>1728</v>
      </c>
      <c r="C74" s="627"/>
      <c r="E74" s="625"/>
      <c r="F74" s="525"/>
      <c r="G74" s="525"/>
    </row>
    <row r="75" spans="1:10">
      <c r="A75" s="563">
        <v>110233</v>
      </c>
      <c r="B75" s="563" t="s">
        <v>1763</v>
      </c>
      <c r="C75" s="626"/>
      <c r="D75" s="568"/>
      <c r="E75" s="625"/>
      <c r="F75" s="525"/>
      <c r="G75" s="525"/>
    </row>
    <row r="76" spans="1:10">
      <c r="A76" s="525" t="s">
        <v>1203</v>
      </c>
      <c r="B76" s="525" t="s">
        <v>1204</v>
      </c>
      <c r="C76" s="626"/>
      <c r="D76" s="568"/>
      <c r="E76" s="625"/>
      <c r="F76" s="525"/>
      <c r="G76" s="525"/>
    </row>
    <row r="77" spans="1:10">
      <c r="A77" s="525">
        <v>110251011</v>
      </c>
      <c r="B77" s="525" t="s">
        <v>271</v>
      </c>
      <c r="C77" s="570">
        <f t="shared" ref="C77:C82" si="2">VLOOKUP(A77,$F$1:$H$788,3,FALSE)</f>
        <v>24000000</v>
      </c>
      <c r="D77" s="568"/>
      <c r="E77" s="625"/>
      <c r="F77" s="525">
        <v>1103</v>
      </c>
      <c r="G77" s="525" t="s">
        <v>1897</v>
      </c>
      <c r="I77" s="570"/>
      <c r="J77" s="582">
        <v>20007173294</v>
      </c>
    </row>
    <row r="78" spans="1:10">
      <c r="A78" s="525">
        <v>110251021</v>
      </c>
      <c r="B78" s="525" t="s">
        <v>1605</v>
      </c>
      <c r="C78" s="570">
        <f t="shared" si="2"/>
        <v>5020221</v>
      </c>
      <c r="D78" s="568"/>
      <c r="E78" s="625"/>
      <c r="F78" s="525">
        <v>110301</v>
      </c>
      <c r="G78" s="525" t="s">
        <v>1898</v>
      </c>
      <c r="I78" s="570">
        <v>9427331254</v>
      </c>
    </row>
    <row r="79" spans="1:10">
      <c r="A79" s="525">
        <v>110251022</v>
      </c>
      <c r="B79" s="525" t="s">
        <v>1331</v>
      </c>
      <c r="C79" s="570">
        <f t="shared" si="2"/>
        <v>12242513</v>
      </c>
      <c r="D79" s="569"/>
      <c r="E79" s="625"/>
      <c r="F79" s="525">
        <v>110301001</v>
      </c>
      <c r="G79" s="525" t="s">
        <v>1899</v>
      </c>
      <c r="H79" s="609">
        <v>6593812253</v>
      </c>
    </row>
    <row r="80" spans="1:10">
      <c r="A80" s="525">
        <v>110251023</v>
      </c>
      <c r="B80" s="525" t="s">
        <v>1703</v>
      </c>
      <c r="C80" s="570">
        <f t="shared" si="2"/>
        <v>149999999</v>
      </c>
      <c r="D80" s="568"/>
      <c r="E80" s="625"/>
      <c r="F80" s="525">
        <v>110301002</v>
      </c>
      <c r="G80" s="525" t="s">
        <v>1900</v>
      </c>
      <c r="H80" s="608">
        <v>152979441</v>
      </c>
      <c r="I80" s="570"/>
    </row>
    <row r="81" spans="1:9">
      <c r="A81" s="525">
        <v>110251024</v>
      </c>
      <c r="B81" s="525" t="s">
        <v>1775</v>
      </c>
      <c r="C81" s="570">
        <f t="shared" si="2"/>
        <v>1457676</v>
      </c>
      <c r="E81" s="625"/>
      <c r="F81" s="525">
        <v>110301003</v>
      </c>
      <c r="G81" s="525" t="s">
        <v>1901</v>
      </c>
      <c r="H81" s="608">
        <v>2680539560</v>
      </c>
      <c r="I81" s="570"/>
    </row>
    <row r="82" spans="1:9">
      <c r="A82" s="525">
        <v>110251025</v>
      </c>
      <c r="B82" s="525" t="s">
        <v>2371</v>
      </c>
      <c r="C82" s="570">
        <f t="shared" si="2"/>
        <v>5363270</v>
      </c>
      <c r="E82" s="625"/>
      <c r="F82" s="525">
        <v>110302</v>
      </c>
      <c r="G82" s="525" t="s">
        <v>1902</v>
      </c>
      <c r="I82" s="571">
        <v>3760552623</v>
      </c>
    </row>
    <row r="83" spans="1:9">
      <c r="A83" s="525">
        <v>110251</v>
      </c>
      <c r="B83" s="525" t="s">
        <v>1204</v>
      </c>
      <c r="C83" s="568">
        <f>SUM(C77:C82)</f>
        <v>198083679</v>
      </c>
      <c r="D83" s="569"/>
      <c r="E83" s="625"/>
      <c r="F83" s="525">
        <v>110302001</v>
      </c>
      <c r="G83" s="525" t="s">
        <v>1903</v>
      </c>
      <c r="H83" s="609">
        <v>1083643053</v>
      </c>
      <c r="I83" s="570"/>
    </row>
    <row r="84" spans="1:9">
      <c r="A84" s="525">
        <v>1102</v>
      </c>
      <c r="B84" s="525" t="s">
        <v>1185</v>
      </c>
      <c r="C84" s="569">
        <f>+C55+C59+C68+C73+C83</f>
        <v>7467487510</v>
      </c>
      <c r="D84" s="569"/>
      <c r="E84" s="625"/>
      <c r="F84" s="525">
        <v>110302002</v>
      </c>
      <c r="G84" s="525" t="s">
        <v>1904</v>
      </c>
      <c r="H84" s="608">
        <v>288827248</v>
      </c>
      <c r="I84" s="570"/>
    </row>
    <row r="85" spans="1:9">
      <c r="A85" s="525" t="s">
        <v>1205</v>
      </c>
      <c r="B85" s="525" t="s">
        <v>1206</v>
      </c>
      <c r="C85" s="569"/>
      <c r="D85" s="569"/>
      <c r="E85" s="625"/>
      <c r="F85" s="525">
        <v>110302003</v>
      </c>
      <c r="G85" s="525" t="s">
        <v>1905</v>
      </c>
      <c r="H85" s="608">
        <v>2388082322</v>
      </c>
      <c r="I85" s="570"/>
    </row>
    <row r="86" spans="1:9">
      <c r="A86" s="525">
        <v>110301</v>
      </c>
      <c r="B86" s="525" t="s">
        <v>1208</v>
      </c>
      <c r="D86" s="569"/>
      <c r="E86" s="625"/>
      <c r="F86" s="525">
        <v>110303</v>
      </c>
      <c r="G86" s="525" t="s">
        <v>1906</v>
      </c>
      <c r="I86" s="570">
        <v>300868942</v>
      </c>
    </row>
    <row r="87" spans="1:9">
      <c r="A87" s="525">
        <v>110301001</v>
      </c>
      <c r="B87" s="525" t="s">
        <v>1209</v>
      </c>
      <c r="C87" s="570">
        <f>VLOOKUP(A87,$F$1:$H$788,3,FALSE)</f>
        <v>6593812253</v>
      </c>
      <c r="D87" s="568"/>
      <c r="E87" s="625"/>
      <c r="F87" s="525">
        <v>110303001</v>
      </c>
      <c r="G87" s="525" t="s">
        <v>1907</v>
      </c>
      <c r="H87" s="609">
        <v>46522996</v>
      </c>
      <c r="I87" s="570"/>
    </row>
    <row r="88" spans="1:9">
      <c r="A88" s="525">
        <v>110301002</v>
      </c>
      <c r="B88" s="525" t="s">
        <v>1210</v>
      </c>
      <c r="C88" s="570">
        <f>VLOOKUP(A88,$F$1:$H$788,3,FALSE)</f>
        <v>152979441</v>
      </c>
      <c r="D88" s="568"/>
      <c r="E88" s="625"/>
      <c r="F88" s="525">
        <v>110303002</v>
      </c>
      <c r="G88" s="525" t="s">
        <v>1907</v>
      </c>
      <c r="H88" s="608">
        <v>118953737</v>
      </c>
      <c r="I88" s="570"/>
    </row>
    <row r="89" spans="1:9">
      <c r="A89" s="525">
        <v>110301003</v>
      </c>
      <c r="B89" s="525" t="s">
        <v>1211</v>
      </c>
      <c r="C89" s="570">
        <f>VLOOKUP(A89,$F$1:$H$788,3,FALSE)</f>
        <v>2680539560</v>
      </c>
      <c r="D89" s="568"/>
      <c r="E89" s="625"/>
      <c r="F89" s="525">
        <v>110303003</v>
      </c>
      <c r="G89" s="525" t="s">
        <v>1908</v>
      </c>
      <c r="H89" s="608">
        <v>135392209</v>
      </c>
      <c r="I89" s="570"/>
    </row>
    <row r="90" spans="1:9">
      <c r="A90" s="525">
        <v>110301004</v>
      </c>
      <c r="B90" s="525" t="s">
        <v>1212</v>
      </c>
      <c r="C90" s="570">
        <v>0</v>
      </c>
      <c r="D90" s="568"/>
      <c r="E90" s="625"/>
      <c r="F90" s="525">
        <v>110304</v>
      </c>
      <c r="G90" s="525" t="s">
        <v>1909</v>
      </c>
      <c r="I90" s="570">
        <v>4211650358</v>
      </c>
    </row>
    <row r="91" spans="1:9">
      <c r="A91" s="525">
        <v>110301</v>
      </c>
      <c r="B91" s="525" t="s">
        <v>1208</v>
      </c>
      <c r="C91" s="569">
        <f>SUM(C87:C90)</f>
        <v>9427331254</v>
      </c>
      <c r="D91" s="568"/>
      <c r="E91" s="625"/>
      <c r="F91" s="525">
        <v>110304001</v>
      </c>
      <c r="G91" s="525" t="s">
        <v>1910</v>
      </c>
      <c r="H91" s="609">
        <v>2792144252</v>
      </c>
      <c r="I91" s="570"/>
    </row>
    <row r="92" spans="1:9">
      <c r="A92" s="525">
        <v>110302</v>
      </c>
      <c r="B92" s="525" t="s">
        <v>1214</v>
      </c>
      <c r="C92" s="569"/>
      <c r="D92" s="568"/>
      <c r="E92" s="625"/>
      <c r="F92" s="525">
        <v>110304002</v>
      </c>
      <c r="G92" s="525" t="s">
        <v>1911</v>
      </c>
      <c r="H92" s="608">
        <v>641834286</v>
      </c>
      <c r="I92" s="570"/>
    </row>
    <row r="93" spans="1:9">
      <c r="A93" s="525">
        <v>110302001</v>
      </c>
      <c r="B93" s="525" t="s">
        <v>1215</v>
      </c>
      <c r="C93" s="570">
        <f>VLOOKUP(A93,$F$1:$H$788,3,FALSE)</f>
        <v>1083643053</v>
      </c>
      <c r="D93" s="569"/>
      <c r="E93" s="625"/>
      <c r="F93" s="525">
        <v>110304003</v>
      </c>
      <c r="G93" s="525" t="s">
        <v>1912</v>
      </c>
      <c r="H93" s="608">
        <v>777671820</v>
      </c>
      <c r="I93" s="570"/>
    </row>
    <row r="94" spans="1:9">
      <c r="A94" s="525">
        <v>110302002</v>
      </c>
      <c r="B94" s="525" t="s">
        <v>1216</v>
      </c>
      <c r="C94" s="570">
        <f>VLOOKUP(A94,$F$1:$H$788,3,FALSE)</f>
        <v>288827248</v>
      </c>
      <c r="D94" s="569"/>
      <c r="E94" s="625"/>
      <c r="F94" s="525">
        <v>110305</v>
      </c>
      <c r="G94" s="525" t="s">
        <v>1913</v>
      </c>
      <c r="I94" s="570">
        <v>604364544</v>
      </c>
    </row>
    <row r="95" spans="1:9">
      <c r="A95" s="525">
        <v>110302003</v>
      </c>
      <c r="B95" s="525" t="s">
        <v>1217</v>
      </c>
      <c r="C95" s="570">
        <f>VLOOKUP(A95,$F$1:$H$788,3,FALSE)</f>
        <v>2388082322</v>
      </c>
      <c r="D95" s="568"/>
      <c r="E95" s="625"/>
      <c r="F95" s="525">
        <v>110305001</v>
      </c>
      <c r="G95" s="525" t="s">
        <v>1914</v>
      </c>
      <c r="H95" s="609">
        <v>160204341</v>
      </c>
      <c r="I95" s="570"/>
    </row>
    <row r="96" spans="1:9">
      <c r="A96" s="525">
        <v>110302</v>
      </c>
      <c r="B96" s="525" t="s">
        <v>1214</v>
      </c>
      <c r="C96" s="569">
        <f>SUM(C93:C95)</f>
        <v>3760552623</v>
      </c>
      <c r="D96" s="568"/>
      <c r="E96" s="625"/>
      <c r="F96" s="525">
        <v>110305002</v>
      </c>
      <c r="G96" s="525" t="s">
        <v>1915</v>
      </c>
      <c r="H96" s="608">
        <v>219564382</v>
      </c>
      <c r="I96" s="570"/>
    </row>
    <row r="97" spans="1:9">
      <c r="A97" s="525">
        <v>110303</v>
      </c>
      <c r="B97" s="525" t="s">
        <v>1219</v>
      </c>
      <c r="C97" s="569"/>
      <c r="D97" s="568"/>
      <c r="E97" s="625"/>
      <c r="F97" s="525">
        <v>110305003</v>
      </c>
      <c r="G97" s="525" t="s">
        <v>1916</v>
      </c>
      <c r="H97" s="608">
        <v>224595821</v>
      </c>
      <c r="I97" s="570"/>
    </row>
    <row r="98" spans="1:9">
      <c r="A98" s="525">
        <v>110303001</v>
      </c>
      <c r="B98" s="525" t="s">
        <v>1220</v>
      </c>
      <c r="C98" s="570">
        <f>VLOOKUP(A98,$F$1:$H$788,3,FALSE)</f>
        <v>46522996</v>
      </c>
      <c r="E98" s="625"/>
      <c r="F98" s="525">
        <v>110306</v>
      </c>
      <c r="G98" s="525" t="s">
        <v>2351</v>
      </c>
      <c r="H98" s="609"/>
      <c r="I98" s="570">
        <v>15016302</v>
      </c>
    </row>
    <row r="99" spans="1:9">
      <c r="A99" s="525">
        <v>110303002</v>
      </c>
      <c r="B99" s="525" t="s">
        <v>1220</v>
      </c>
      <c r="C99" s="570">
        <f>VLOOKUP(A99,$F$1:$H$788,3,FALSE)</f>
        <v>118953737</v>
      </c>
      <c r="D99" s="568"/>
      <c r="E99" s="625"/>
      <c r="F99" s="525">
        <v>110306006</v>
      </c>
      <c r="G99" s="525" t="s">
        <v>1917</v>
      </c>
      <c r="H99" s="608">
        <v>10156368</v>
      </c>
      <c r="I99" s="570"/>
    </row>
    <row r="100" spans="1:9">
      <c r="A100" s="525">
        <v>110303003</v>
      </c>
      <c r="B100" s="525" t="s">
        <v>1221</v>
      </c>
      <c r="C100" s="570">
        <f>VLOOKUP(A100,$F$1:$H$788,3,FALSE)</f>
        <v>135392209</v>
      </c>
      <c r="D100" s="569"/>
      <c r="E100" s="625"/>
      <c r="F100" s="525">
        <v>110306007</v>
      </c>
      <c r="G100" s="525" t="s">
        <v>1918</v>
      </c>
      <c r="H100" s="609">
        <v>4859934</v>
      </c>
      <c r="I100" s="570"/>
    </row>
    <row r="101" spans="1:9">
      <c r="A101" s="525">
        <v>110303</v>
      </c>
      <c r="B101" s="525" t="s">
        <v>1219</v>
      </c>
      <c r="C101" s="569">
        <f>SUM(C98:C100)</f>
        <v>300868942</v>
      </c>
      <c r="D101" s="568"/>
      <c r="E101" s="625"/>
      <c r="F101" s="525">
        <v>110350</v>
      </c>
      <c r="G101" s="525" t="s">
        <v>1919</v>
      </c>
      <c r="I101" s="570">
        <v>24425293</v>
      </c>
    </row>
    <row r="102" spans="1:9">
      <c r="A102" s="525">
        <v>110304</v>
      </c>
      <c r="B102" s="525" t="s">
        <v>1222</v>
      </c>
      <c r="C102" s="569"/>
      <c r="D102" s="568"/>
      <c r="E102" s="625"/>
      <c r="F102" s="525">
        <v>110350002</v>
      </c>
      <c r="G102" s="525" t="s">
        <v>2104</v>
      </c>
      <c r="H102" s="608">
        <v>-86424</v>
      </c>
      <c r="I102" s="570"/>
    </row>
    <row r="103" spans="1:9">
      <c r="A103" s="525">
        <v>110304001</v>
      </c>
      <c r="B103" s="525" t="s">
        <v>1636</v>
      </c>
      <c r="C103" s="570">
        <f>VLOOKUP(A103,$F$1:$H$788,3,FALSE)</f>
        <v>2792144252</v>
      </c>
      <c r="E103" s="625"/>
      <c r="F103" s="525">
        <v>110350003</v>
      </c>
      <c r="G103" s="525" t="s">
        <v>1920</v>
      </c>
      <c r="H103" s="609">
        <v>24511717</v>
      </c>
      <c r="I103" s="570"/>
    </row>
    <row r="104" spans="1:9">
      <c r="A104" s="525">
        <v>110304002</v>
      </c>
      <c r="B104" s="525" t="s">
        <v>1637</v>
      </c>
      <c r="C104" s="570">
        <f>VLOOKUP(A104,$F$1:$H$788,3,FALSE)</f>
        <v>641834286</v>
      </c>
      <c r="D104" s="568"/>
      <c r="E104" s="625"/>
      <c r="F104" s="525">
        <v>110352</v>
      </c>
      <c r="G104" s="525" t="s">
        <v>1921</v>
      </c>
      <c r="I104" s="570">
        <v>28125900</v>
      </c>
    </row>
    <row r="105" spans="1:9">
      <c r="A105" s="525">
        <v>110304003</v>
      </c>
      <c r="B105" s="525" t="s">
        <v>1638</v>
      </c>
      <c r="C105" s="570">
        <f>VLOOKUP(A105,$F$1:$H$788,3,FALSE)</f>
        <v>777671820</v>
      </c>
      <c r="D105" s="568"/>
      <c r="E105" s="625"/>
      <c r="F105" s="525">
        <v>110352002</v>
      </c>
      <c r="G105" s="525" t="s">
        <v>1922</v>
      </c>
      <c r="H105" s="608">
        <v>1830495</v>
      </c>
      <c r="I105" s="570"/>
    </row>
    <row r="106" spans="1:9">
      <c r="A106" s="525">
        <v>110304</v>
      </c>
      <c r="B106" s="525" t="s">
        <v>1222</v>
      </c>
      <c r="C106" s="569">
        <f>SUM(C103:C105)</f>
        <v>4211650358</v>
      </c>
      <c r="D106" s="569"/>
      <c r="E106" s="625"/>
      <c r="F106" s="525">
        <v>110352003</v>
      </c>
      <c r="G106" s="525" t="s">
        <v>1923</v>
      </c>
      <c r="H106" s="609">
        <v>26295405</v>
      </c>
      <c r="I106" s="570"/>
    </row>
    <row r="107" spans="1:9">
      <c r="A107" s="525">
        <v>110305</v>
      </c>
      <c r="B107" s="525" t="s">
        <v>1224</v>
      </c>
      <c r="C107" s="569"/>
      <c r="D107" s="568"/>
      <c r="E107" s="625"/>
      <c r="F107" s="525">
        <v>110355</v>
      </c>
      <c r="G107" s="525" t="s">
        <v>1924</v>
      </c>
      <c r="I107" s="570">
        <v>6404035</v>
      </c>
    </row>
    <row r="108" spans="1:9">
      <c r="A108" s="525">
        <v>110305001</v>
      </c>
      <c r="B108" s="525" t="s">
        <v>1225</v>
      </c>
      <c r="C108" s="570">
        <f>VLOOKUP(A108,$F$1:$H$788,3,FALSE)</f>
        <v>160204341</v>
      </c>
      <c r="D108" s="568"/>
      <c r="E108" s="625"/>
      <c r="F108" s="525">
        <v>110355002</v>
      </c>
      <c r="G108" s="525" t="s">
        <v>1925</v>
      </c>
      <c r="H108" s="608">
        <v>41860</v>
      </c>
      <c r="I108" s="570"/>
    </row>
    <row r="109" spans="1:9">
      <c r="A109" s="525">
        <v>110305002</v>
      </c>
      <c r="B109" s="525" t="s">
        <v>1639</v>
      </c>
      <c r="C109" s="570">
        <f>VLOOKUP(A109,$F$1:$H$788,3,FALSE)</f>
        <v>219564382</v>
      </c>
      <c r="D109" s="568"/>
      <c r="E109" s="625"/>
      <c r="F109" s="525">
        <v>110355003</v>
      </c>
      <c r="G109" s="525" t="s">
        <v>1926</v>
      </c>
      <c r="H109" s="608">
        <v>6362175</v>
      </c>
      <c r="I109" s="570"/>
    </row>
    <row r="110" spans="1:9">
      <c r="A110" s="525">
        <v>110305003</v>
      </c>
      <c r="B110" s="525" t="s">
        <v>1226</v>
      </c>
      <c r="C110" s="570">
        <f>VLOOKUP(A110,$F$1:$H$788,3,FALSE)</f>
        <v>224595821</v>
      </c>
      <c r="D110" s="568"/>
      <c r="E110" s="625"/>
      <c r="F110" s="525">
        <v>110357</v>
      </c>
      <c r="G110" s="525" t="s">
        <v>1927</v>
      </c>
      <c r="I110" s="570">
        <v>20339641</v>
      </c>
    </row>
    <row r="111" spans="1:9">
      <c r="A111" s="525">
        <v>110305</v>
      </c>
      <c r="B111" s="525" t="s">
        <v>1224</v>
      </c>
      <c r="C111" s="569">
        <f>SUM(C108:C110)</f>
        <v>604364544</v>
      </c>
      <c r="D111" s="569"/>
      <c r="E111" s="625"/>
      <c r="F111" s="525">
        <v>110357001</v>
      </c>
      <c r="G111" s="525" t="s">
        <v>1928</v>
      </c>
      <c r="H111" s="609">
        <v>409814</v>
      </c>
      <c r="I111" s="570"/>
    </row>
    <row r="112" spans="1:9">
      <c r="A112" s="525">
        <v>110306</v>
      </c>
      <c r="B112" s="525" t="s">
        <v>1228</v>
      </c>
      <c r="C112" s="569"/>
      <c r="E112" s="625"/>
      <c r="F112" s="525">
        <v>110357002</v>
      </c>
      <c r="G112" s="525" t="s">
        <v>1929</v>
      </c>
      <c r="H112" s="608">
        <v>75807</v>
      </c>
      <c r="I112" s="570"/>
    </row>
    <row r="113" spans="1:12">
      <c r="A113" s="525">
        <v>110306006</v>
      </c>
      <c r="B113" s="525" t="s">
        <v>1229</v>
      </c>
      <c r="C113" s="570">
        <f>VLOOKUP(A113,$F$1:$H$788,3,FALSE)</f>
        <v>10156368</v>
      </c>
      <c r="D113" s="568"/>
      <c r="E113" s="625"/>
      <c r="F113" s="525">
        <v>110357003</v>
      </c>
      <c r="G113" s="525" t="s">
        <v>1930</v>
      </c>
      <c r="H113" s="608">
        <v>9619262</v>
      </c>
      <c r="I113" s="570"/>
    </row>
    <row r="114" spans="1:12">
      <c r="A114" s="525">
        <v>110306007</v>
      </c>
      <c r="B114" s="525" t="s">
        <v>1230</v>
      </c>
      <c r="C114" s="570">
        <f>VLOOKUP(A114,$F$1:$H$788,3,FALSE)</f>
        <v>4859934</v>
      </c>
      <c r="D114" s="568"/>
      <c r="E114" s="625"/>
      <c r="F114" s="525">
        <v>110357103</v>
      </c>
      <c r="G114" s="525" t="s">
        <v>2075</v>
      </c>
      <c r="H114" s="608">
        <v>10234758</v>
      </c>
      <c r="I114" s="570"/>
    </row>
    <row r="115" spans="1:12">
      <c r="A115" s="525">
        <v>110306</v>
      </c>
      <c r="B115" s="525" t="s">
        <v>1228</v>
      </c>
      <c r="C115" s="569">
        <f>SUM(C113:C114)</f>
        <v>15016302</v>
      </c>
      <c r="D115" s="568"/>
      <c r="E115" s="625"/>
      <c r="F115" s="525">
        <v>110359</v>
      </c>
      <c r="G115" s="525" t="s">
        <v>1931</v>
      </c>
      <c r="I115" s="570">
        <v>1608094402</v>
      </c>
    </row>
    <row r="116" spans="1:12">
      <c r="A116" s="525">
        <v>110350</v>
      </c>
      <c r="B116" s="525" t="s">
        <v>1232</v>
      </c>
      <c r="C116" s="569"/>
      <c r="D116" s="568"/>
      <c r="E116" s="625"/>
      <c r="F116" s="525">
        <v>110359001</v>
      </c>
      <c r="G116" s="525" t="s">
        <v>2076</v>
      </c>
      <c r="H116" s="608">
        <v>23334115</v>
      </c>
    </row>
    <row r="117" spans="1:12">
      <c r="A117" s="525">
        <v>110350002</v>
      </c>
      <c r="B117" s="567" t="s">
        <v>1233</v>
      </c>
      <c r="C117" s="570">
        <f>VLOOKUP(A117,$F$1:$H$788,3,FALSE)</f>
        <v>-86424</v>
      </c>
      <c r="D117" s="569"/>
      <c r="E117" s="625"/>
      <c r="F117" s="525">
        <v>110359003</v>
      </c>
      <c r="G117" s="525" t="s">
        <v>1932</v>
      </c>
      <c r="H117" s="608">
        <v>2797614</v>
      </c>
    </row>
    <row r="118" spans="1:12">
      <c r="A118" s="525">
        <v>110350003</v>
      </c>
      <c r="B118" s="567" t="s">
        <v>1233</v>
      </c>
      <c r="C118" s="570">
        <f>VLOOKUP(A118,$F$1:$H$788,3,FALSE)</f>
        <v>24511717</v>
      </c>
      <c r="D118" s="568"/>
      <c r="E118" s="625"/>
      <c r="F118" s="525">
        <v>110361003</v>
      </c>
      <c r="G118" s="525" t="s">
        <v>1933</v>
      </c>
      <c r="H118" s="608">
        <v>158137314</v>
      </c>
      <c r="I118" s="570"/>
    </row>
    <row r="119" spans="1:12">
      <c r="A119" s="525">
        <v>110350</v>
      </c>
      <c r="B119" s="567" t="s">
        <v>1232</v>
      </c>
      <c r="C119" s="569">
        <f>SUM(C117:C118)</f>
        <v>24425293</v>
      </c>
      <c r="D119" s="568"/>
      <c r="E119" s="625"/>
      <c r="F119" s="525">
        <v>110365002</v>
      </c>
      <c r="G119" s="525" t="s">
        <v>1934</v>
      </c>
      <c r="H119" s="608">
        <v>26185359</v>
      </c>
      <c r="I119" s="570"/>
    </row>
    <row r="120" spans="1:12">
      <c r="A120" s="525">
        <v>110352</v>
      </c>
      <c r="B120" s="567" t="s">
        <v>1235</v>
      </c>
      <c r="C120" s="569"/>
      <c r="D120" s="568"/>
      <c r="E120" s="625"/>
      <c r="F120" s="525">
        <v>110365003</v>
      </c>
      <c r="G120" s="525" t="s">
        <v>1935</v>
      </c>
      <c r="H120" s="608">
        <v>45286276</v>
      </c>
      <c r="I120" s="570"/>
    </row>
    <row r="121" spans="1:12">
      <c r="A121" s="525">
        <v>110352002</v>
      </c>
      <c r="B121" s="567" t="s">
        <v>1236</v>
      </c>
      <c r="C121" s="570">
        <f>VLOOKUP(A121,$F$1:$H$788,3,FALSE)</f>
        <v>1830495</v>
      </c>
      <c r="D121" s="568"/>
      <c r="E121" s="625"/>
      <c r="F121" s="525">
        <v>110391001</v>
      </c>
      <c r="G121" s="525" t="s">
        <v>2105</v>
      </c>
      <c r="H121" s="608">
        <v>1352353724</v>
      </c>
      <c r="I121" s="570"/>
    </row>
    <row r="122" spans="1:12">
      <c r="A122" s="525">
        <v>110352003</v>
      </c>
      <c r="B122" s="567" t="s">
        <v>1237</v>
      </c>
      <c r="C122" s="570">
        <f>VLOOKUP(A122,$F$1:$H$788,3,FALSE)</f>
        <v>26295405</v>
      </c>
      <c r="D122" s="569"/>
      <c r="E122" s="625"/>
      <c r="F122" s="525">
        <v>12</v>
      </c>
      <c r="G122" s="525" t="s">
        <v>1937</v>
      </c>
      <c r="I122" s="570"/>
      <c r="L122" s="582">
        <v>18242386733</v>
      </c>
    </row>
    <row r="123" spans="1:12">
      <c r="A123" s="525">
        <v>110352</v>
      </c>
      <c r="B123" s="567" t="s">
        <v>1235</v>
      </c>
      <c r="C123" s="569">
        <f>SUM(C121:C122)</f>
        <v>28125900</v>
      </c>
      <c r="D123" s="568"/>
      <c r="E123" s="625"/>
      <c r="F123" s="525"/>
      <c r="G123" s="525"/>
    </row>
    <row r="124" spans="1:12">
      <c r="A124" s="525">
        <v>110355</v>
      </c>
      <c r="B124" s="567" t="s">
        <v>1239</v>
      </c>
      <c r="C124" s="569"/>
      <c r="E124" s="625"/>
      <c r="F124" s="525"/>
      <c r="G124" s="525"/>
      <c r="I124" s="570"/>
    </row>
    <row r="125" spans="1:12">
      <c r="A125" s="525">
        <v>110355002</v>
      </c>
      <c r="B125" s="567" t="s">
        <v>1240</v>
      </c>
      <c r="C125" s="570">
        <f>VLOOKUP(A125,$F$1:$H$788,3,FALSE)</f>
        <v>41860</v>
      </c>
      <c r="D125" s="568"/>
      <c r="E125" s="625"/>
      <c r="F125" s="525" t="s">
        <v>1859</v>
      </c>
      <c r="G125" s="525"/>
      <c r="I125" s="570"/>
      <c r="K125" s="582" t="s">
        <v>1860</v>
      </c>
    </row>
    <row r="126" spans="1:12">
      <c r="A126" s="525">
        <v>110355003</v>
      </c>
      <c r="B126" s="567" t="s">
        <v>1241</v>
      </c>
      <c r="C126" s="570">
        <f>VLOOKUP(A126,$F$1:$H$788,3,FALSE)</f>
        <v>6362175</v>
      </c>
      <c r="D126" s="569"/>
      <c r="E126" s="625"/>
      <c r="F126" s="525"/>
      <c r="G126" s="525"/>
      <c r="I126" s="570"/>
      <c r="K126" s="582" t="s">
        <v>1861</v>
      </c>
    </row>
    <row r="127" spans="1:12">
      <c r="A127" s="525">
        <v>110355</v>
      </c>
      <c r="B127" s="567" t="s">
        <v>1239</v>
      </c>
      <c r="C127" s="569">
        <f>SUM(C125:C126)</f>
        <v>6404035</v>
      </c>
      <c r="D127" s="568"/>
      <c r="E127" s="625"/>
      <c r="F127" s="525" t="s">
        <v>17</v>
      </c>
      <c r="G127" s="525"/>
      <c r="I127" s="570"/>
    </row>
    <row r="128" spans="1:12">
      <c r="A128" s="525" t="s">
        <v>1242</v>
      </c>
      <c r="B128" s="525" t="s">
        <v>1243</v>
      </c>
      <c r="C128" s="569"/>
      <c r="D128" s="568"/>
      <c r="E128" s="625"/>
      <c r="F128" s="525" t="s">
        <v>2342</v>
      </c>
      <c r="G128" s="525"/>
    </row>
    <row r="129" spans="1:10">
      <c r="A129" s="525">
        <v>110357001</v>
      </c>
      <c r="B129" s="525" t="s">
        <v>1244</v>
      </c>
      <c r="C129" s="570">
        <f>VLOOKUP(A129,$F$1:$H$788,3,FALSE)</f>
        <v>409814</v>
      </c>
      <c r="D129" s="568"/>
      <c r="E129" s="625"/>
      <c r="F129" s="525" t="s">
        <v>482</v>
      </c>
      <c r="G129" s="525"/>
      <c r="I129" s="570"/>
    </row>
    <row r="130" spans="1:10">
      <c r="A130" s="525">
        <v>110357002</v>
      </c>
      <c r="B130" s="525" t="s">
        <v>1245</v>
      </c>
      <c r="C130" s="570">
        <f>VLOOKUP(A130,$F$1:$H$788,3,FALSE)</f>
        <v>75807</v>
      </c>
      <c r="D130" s="569"/>
      <c r="E130" s="625"/>
      <c r="F130" s="525">
        <v>1201</v>
      </c>
      <c r="G130" s="525" t="s">
        <v>1938</v>
      </c>
      <c r="I130" s="570"/>
      <c r="J130" s="582">
        <v>18179694444</v>
      </c>
    </row>
    <row r="131" spans="1:10">
      <c r="A131" s="525">
        <v>110357003</v>
      </c>
      <c r="B131" s="525" t="s">
        <v>1246</v>
      </c>
      <c r="C131" s="570">
        <f>VLOOKUP(A131,$F$1:$H$788,3,FALSE)</f>
        <v>9619262</v>
      </c>
      <c r="D131" s="568"/>
      <c r="E131" s="625"/>
      <c r="F131" s="525">
        <v>120101</v>
      </c>
      <c r="G131" s="525" t="s">
        <v>1939</v>
      </c>
      <c r="I131" s="570">
        <v>484042136</v>
      </c>
    </row>
    <row r="132" spans="1:10">
      <c r="A132" s="525">
        <v>110357103</v>
      </c>
      <c r="B132" s="525" t="s">
        <v>1247</v>
      </c>
      <c r="C132" s="570">
        <f>VLOOKUP(A132,$F$1:$H$788,3,FALSE)</f>
        <v>10234758</v>
      </c>
      <c r="D132" s="568"/>
      <c r="E132" s="625"/>
      <c r="F132" s="525">
        <v>120101001</v>
      </c>
      <c r="G132" s="525" t="s">
        <v>1940</v>
      </c>
      <c r="H132" s="608">
        <v>1886254568</v>
      </c>
      <c r="I132" s="570"/>
    </row>
    <row r="133" spans="1:10">
      <c r="A133" s="525">
        <v>110357</v>
      </c>
      <c r="B133" s="525" t="s">
        <v>1243</v>
      </c>
      <c r="C133" s="569">
        <f>SUM(C129:C132)</f>
        <v>20339641</v>
      </c>
      <c r="D133" s="568"/>
      <c r="E133" s="625"/>
      <c r="F133" s="525">
        <v>120101211</v>
      </c>
      <c r="G133" s="525" t="s">
        <v>1941</v>
      </c>
      <c r="H133" s="608">
        <v>-1402212432</v>
      </c>
    </row>
    <row r="134" spans="1:10">
      <c r="A134" s="525">
        <v>110359</v>
      </c>
      <c r="B134" s="525" t="s">
        <v>1249</v>
      </c>
      <c r="C134" s="569"/>
      <c r="D134" s="569"/>
      <c r="E134" s="625"/>
      <c r="F134" s="525">
        <v>120102</v>
      </c>
      <c r="G134" s="525" t="s">
        <v>1942</v>
      </c>
      <c r="I134" s="570">
        <v>24497345</v>
      </c>
    </row>
    <row r="135" spans="1:10">
      <c r="A135" s="525">
        <v>110359001</v>
      </c>
      <c r="B135" s="525" t="s">
        <v>2372</v>
      </c>
      <c r="C135" s="570">
        <f>VLOOKUP(A135,$F$1:$H$788,3,FALSE)</f>
        <v>23334115</v>
      </c>
      <c r="D135" s="568"/>
      <c r="E135" s="625"/>
      <c r="F135" s="525">
        <v>120102001</v>
      </c>
      <c r="G135" s="525" t="s">
        <v>1943</v>
      </c>
      <c r="H135" s="608">
        <v>459789052</v>
      </c>
      <c r="I135" s="570"/>
    </row>
    <row r="136" spans="1:10">
      <c r="A136" s="525">
        <v>110359003</v>
      </c>
      <c r="B136" s="525" t="s">
        <v>1250</v>
      </c>
      <c r="C136" s="570">
        <f>VLOOKUP(A136,$F$1:$H$788,3,FALSE)</f>
        <v>2797614</v>
      </c>
      <c r="D136" s="568"/>
      <c r="E136" s="625"/>
      <c r="F136" s="525">
        <v>120102002</v>
      </c>
      <c r="G136" s="525" t="s">
        <v>1944</v>
      </c>
      <c r="H136" s="608">
        <v>-435291707</v>
      </c>
      <c r="I136" s="570"/>
    </row>
    <row r="137" spans="1:10">
      <c r="A137" s="525">
        <v>110361</v>
      </c>
      <c r="B137" s="525" t="s">
        <v>1251</v>
      </c>
      <c r="C137" s="570"/>
      <c r="D137" s="568"/>
      <c r="E137" s="625">
        <v>-711011316</v>
      </c>
      <c r="F137" s="525">
        <v>120103</v>
      </c>
      <c r="G137" s="525" t="s">
        <v>1945</v>
      </c>
      <c r="I137" s="570">
        <v>34921496</v>
      </c>
    </row>
    <row r="138" spans="1:10">
      <c r="A138" s="525">
        <v>110361003</v>
      </c>
      <c r="B138" s="525" t="s">
        <v>1252</v>
      </c>
      <c r="C138" s="570">
        <f>VLOOKUP(A138,$F$1:$H$788,3,FALSE)</f>
        <v>158137314</v>
      </c>
      <c r="D138" s="569"/>
      <c r="E138" s="625"/>
      <c r="F138" s="525">
        <v>120103001</v>
      </c>
      <c r="G138" s="525" t="s">
        <v>1946</v>
      </c>
      <c r="H138" s="608">
        <v>446323175</v>
      </c>
    </row>
    <row r="139" spans="1:10">
      <c r="A139" s="525">
        <v>110361</v>
      </c>
      <c r="B139" s="525" t="s">
        <v>1251</v>
      </c>
      <c r="C139" s="570"/>
      <c r="D139" s="568"/>
      <c r="E139" s="625"/>
      <c r="F139" s="525">
        <v>120103002</v>
      </c>
      <c r="G139" s="525" t="s">
        <v>1947</v>
      </c>
      <c r="H139" s="608">
        <v>-413469199</v>
      </c>
      <c r="I139" s="570"/>
    </row>
    <row r="140" spans="1:10">
      <c r="A140" s="525">
        <v>110365</v>
      </c>
      <c r="B140" s="525" t="s">
        <v>1253</v>
      </c>
      <c r="C140" s="570"/>
      <c r="D140" s="568"/>
      <c r="E140" s="625"/>
      <c r="F140" s="525">
        <v>120103011</v>
      </c>
      <c r="G140" s="525" t="s">
        <v>2352</v>
      </c>
      <c r="H140" s="608">
        <v>2067520</v>
      </c>
      <c r="I140" s="570"/>
    </row>
    <row r="141" spans="1:10">
      <c r="A141" s="525">
        <v>110365001</v>
      </c>
      <c r="B141" s="525" t="s">
        <v>2064</v>
      </c>
      <c r="C141" s="570"/>
      <c r="D141" s="568"/>
      <c r="E141" s="625"/>
      <c r="F141" s="525">
        <v>120111</v>
      </c>
      <c r="G141" s="525" t="s">
        <v>1948</v>
      </c>
      <c r="I141" s="570">
        <v>193375722</v>
      </c>
    </row>
    <row r="142" spans="1:10">
      <c r="A142" s="525">
        <v>110365002</v>
      </c>
      <c r="B142" s="525" t="s">
        <v>1254</v>
      </c>
      <c r="C142" s="570">
        <f>VLOOKUP(A142,$F$1:$H$788,3,FALSE)</f>
        <v>26185359</v>
      </c>
      <c r="D142" s="568"/>
      <c r="E142" s="625"/>
      <c r="F142" s="525">
        <v>120111001</v>
      </c>
      <c r="G142" s="525" t="s">
        <v>1949</v>
      </c>
      <c r="H142" s="608">
        <v>858888521</v>
      </c>
      <c r="I142" s="570"/>
    </row>
    <row r="143" spans="1:10">
      <c r="A143" s="525">
        <v>110365003</v>
      </c>
      <c r="B143" s="525" t="s">
        <v>1255</v>
      </c>
      <c r="C143" s="570">
        <f>VLOOKUP(A143,$F$1:$H$788,3,FALSE)</f>
        <v>45286276</v>
      </c>
      <c r="D143" s="568"/>
      <c r="E143" s="625"/>
      <c r="F143" s="525">
        <v>120111010</v>
      </c>
      <c r="G143" s="525" t="s">
        <v>1950</v>
      </c>
      <c r="H143" s="608">
        <v>-665512799</v>
      </c>
    </row>
    <row r="144" spans="1:10">
      <c r="A144" s="525">
        <v>110365</v>
      </c>
      <c r="B144" s="525" t="s">
        <v>1253</v>
      </c>
      <c r="C144" s="569"/>
      <c r="D144" s="569"/>
      <c r="E144" s="625"/>
      <c r="F144" s="525">
        <v>120115</v>
      </c>
      <c r="G144" s="525" t="s">
        <v>1951</v>
      </c>
      <c r="I144" s="570">
        <v>11571001618</v>
      </c>
    </row>
    <row r="145" spans="1:10">
      <c r="A145" s="525">
        <v>110391</v>
      </c>
      <c r="B145" s="525" t="s">
        <v>1704</v>
      </c>
      <c r="C145" s="569"/>
      <c r="E145" s="625"/>
      <c r="F145" s="525">
        <v>120115011</v>
      </c>
      <c r="G145" s="525" t="s">
        <v>1952</v>
      </c>
      <c r="H145" s="608">
        <v>311765700</v>
      </c>
      <c r="I145" s="570"/>
    </row>
    <row r="146" spans="1:10">
      <c r="A146" s="525">
        <v>110391001</v>
      </c>
      <c r="B146" s="525" t="s">
        <v>1705</v>
      </c>
      <c r="C146" s="570">
        <f>VLOOKUP(A146,$F$1:$H$788,3,FALSE)</f>
        <v>1352353724</v>
      </c>
      <c r="D146" s="571">
        <f>+C148-H151</f>
        <v>19792239869</v>
      </c>
      <c r="E146" s="625"/>
      <c r="F146" s="525">
        <v>120115012</v>
      </c>
      <c r="G146" s="525" t="s">
        <v>1953</v>
      </c>
      <c r="H146" s="608">
        <v>-212235724</v>
      </c>
      <c r="I146" s="570"/>
    </row>
    <row r="147" spans="1:10">
      <c r="A147" s="525">
        <v>110391</v>
      </c>
      <c r="B147" s="525" t="s">
        <v>1704</v>
      </c>
      <c r="C147" s="569">
        <f>SUM(C135:C146)</f>
        <v>1608094402</v>
      </c>
      <c r="E147" s="625"/>
      <c r="F147" s="525">
        <v>120115013</v>
      </c>
      <c r="G147" s="525" t="s">
        <v>1954</v>
      </c>
      <c r="H147" s="608">
        <v>3642046825</v>
      </c>
    </row>
    <row r="148" spans="1:10">
      <c r="A148" s="525">
        <v>1103</v>
      </c>
      <c r="B148" s="525" t="s">
        <v>1206</v>
      </c>
      <c r="C148" s="569">
        <f>+C147+C91+C96+C101+C106+C111+C115+C119+C123+C127+C133</f>
        <v>20007173294</v>
      </c>
      <c r="D148" s="568">
        <f>+C148-J77</f>
        <v>0</v>
      </c>
      <c r="E148" s="625"/>
      <c r="F148" s="525">
        <v>120115014</v>
      </c>
      <c r="G148" s="525" t="s">
        <v>1955</v>
      </c>
      <c r="H148" s="608">
        <v>-478165958</v>
      </c>
      <c r="I148" s="570"/>
    </row>
    <row r="149" spans="1:10">
      <c r="A149" s="525">
        <v>11</v>
      </c>
      <c r="B149" s="525" t="s">
        <v>1161</v>
      </c>
      <c r="C149" s="569">
        <f>+C148+C84+C45</f>
        <v>27757418299</v>
      </c>
      <c r="D149" s="568"/>
      <c r="E149" s="625"/>
      <c r="F149" s="525">
        <v>120115015</v>
      </c>
      <c r="G149" s="525" t="s">
        <v>1956</v>
      </c>
      <c r="H149" s="608">
        <v>8422723998</v>
      </c>
      <c r="I149" s="570"/>
    </row>
    <row r="150" spans="1:10">
      <c r="A150" s="525" t="s">
        <v>1256</v>
      </c>
      <c r="B150" s="525" t="s">
        <v>1257</v>
      </c>
      <c r="C150" s="569">
        <f>+C149+C85+C46</f>
        <v>27757418299</v>
      </c>
      <c r="D150" s="569"/>
      <c r="E150" s="625"/>
      <c r="F150" s="525">
        <v>120115016</v>
      </c>
      <c r="G150" s="525" t="s">
        <v>2077</v>
      </c>
      <c r="H150" s="608">
        <v>-115133223</v>
      </c>
    </row>
    <row r="151" spans="1:10">
      <c r="A151" s="525" t="s">
        <v>1258</v>
      </c>
      <c r="B151" s="525" t="s">
        <v>1259</v>
      </c>
      <c r="C151" s="569"/>
      <c r="D151" s="568"/>
      <c r="E151" s="625"/>
      <c r="F151" s="525">
        <v>120117001</v>
      </c>
      <c r="G151" s="525" t="s">
        <v>1957</v>
      </c>
      <c r="H151" s="608">
        <v>214933425</v>
      </c>
      <c r="I151" s="570"/>
    </row>
    <row r="152" spans="1:10">
      <c r="A152" s="525" t="s">
        <v>1260</v>
      </c>
      <c r="B152" s="525" t="s">
        <v>1261</v>
      </c>
      <c r="C152" s="569"/>
      <c r="D152" s="568"/>
      <c r="E152" s="625"/>
      <c r="F152" s="525">
        <v>120117002</v>
      </c>
      <c r="G152" s="525" t="s">
        <v>1958</v>
      </c>
      <c r="H152" s="608">
        <v>-214933425</v>
      </c>
      <c r="I152" s="570"/>
    </row>
    <row r="153" spans="1:10">
      <c r="A153" s="525">
        <v>120101001</v>
      </c>
      <c r="B153" s="525" t="s">
        <v>1262</v>
      </c>
      <c r="C153" s="570">
        <f>VLOOKUP(A153,$F$1:$H$788,3,FALSE)</f>
        <v>1886254568</v>
      </c>
      <c r="D153" s="568"/>
      <c r="E153" s="625"/>
      <c r="F153" s="525">
        <v>120119</v>
      </c>
      <c r="G153" s="525" t="s">
        <v>1959</v>
      </c>
      <c r="I153" s="570">
        <v>2113758527</v>
      </c>
    </row>
    <row r="154" spans="1:10">
      <c r="A154" s="525">
        <v>120101211</v>
      </c>
      <c r="B154" s="525" t="s">
        <v>1263</v>
      </c>
      <c r="C154" s="570">
        <f>VLOOKUP(A154,$F$1:$H$788,3,FALSE)</f>
        <v>-1402212432</v>
      </c>
      <c r="D154" s="569"/>
      <c r="E154" s="625"/>
      <c r="F154" s="525">
        <v>120119001</v>
      </c>
      <c r="G154" s="525" t="s">
        <v>1960</v>
      </c>
      <c r="H154" s="608">
        <v>2113758527</v>
      </c>
      <c r="I154" s="570"/>
    </row>
    <row r="155" spans="1:10">
      <c r="A155" s="525">
        <v>120101</v>
      </c>
      <c r="B155" s="525" t="s">
        <v>1261</v>
      </c>
      <c r="C155" s="569">
        <f>SUM(C153:C154)</f>
        <v>484042136</v>
      </c>
      <c r="D155" s="568"/>
      <c r="E155" s="625"/>
      <c r="F155" s="525">
        <v>120120</v>
      </c>
      <c r="G155" s="525" t="s">
        <v>2052</v>
      </c>
      <c r="I155" s="570">
        <v>3758097600</v>
      </c>
    </row>
    <row r="156" spans="1:10">
      <c r="A156" s="525">
        <v>120102</v>
      </c>
      <c r="B156" s="525" t="s">
        <v>1264</v>
      </c>
      <c r="C156" s="569"/>
      <c r="D156" s="568"/>
      <c r="E156" s="625"/>
      <c r="F156" s="525">
        <v>120120001</v>
      </c>
      <c r="G156" s="525" t="s">
        <v>1961</v>
      </c>
      <c r="H156" s="608">
        <v>3876175511</v>
      </c>
      <c r="I156" s="570"/>
    </row>
    <row r="157" spans="1:10">
      <c r="A157" s="525">
        <v>120102001</v>
      </c>
      <c r="B157" s="525" t="s">
        <v>958</v>
      </c>
      <c r="C157" s="570">
        <f>VLOOKUP(A157,$F$1:$H$788,3,FALSE)</f>
        <v>459789052</v>
      </c>
      <c r="D157" s="568"/>
      <c r="E157" s="625"/>
      <c r="F157" s="525">
        <v>120120002</v>
      </c>
      <c r="G157" s="525" t="s">
        <v>1962</v>
      </c>
      <c r="H157" s="608">
        <v>-118077911</v>
      </c>
    </row>
    <row r="158" spans="1:10">
      <c r="A158" s="525">
        <v>120102002</v>
      </c>
      <c r="B158" s="525" t="s">
        <v>1265</v>
      </c>
      <c r="C158" s="570">
        <f>VLOOKUP(A158,$F$1:$H$788,3,FALSE)</f>
        <v>-435291707</v>
      </c>
      <c r="D158" s="568"/>
      <c r="E158" s="625"/>
      <c r="F158" s="525">
        <v>1211</v>
      </c>
      <c r="G158" s="525" t="s">
        <v>1963</v>
      </c>
      <c r="I158" s="570"/>
      <c r="J158" s="582">
        <v>62692289</v>
      </c>
    </row>
    <row r="159" spans="1:10">
      <c r="A159" s="525">
        <v>120102</v>
      </c>
      <c r="B159" s="525" t="s">
        <v>1264</v>
      </c>
      <c r="C159" s="569">
        <f>SUM(C157:C158)</f>
        <v>24497345</v>
      </c>
      <c r="E159" s="625"/>
      <c r="F159" s="525">
        <v>121111001</v>
      </c>
      <c r="G159" s="525" t="s">
        <v>1964</v>
      </c>
      <c r="H159" s="608">
        <v>710410591</v>
      </c>
      <c r="I159" s="570"/>
    </row>
    <row r="160" spans="1:10">
      <c r="A160" s="525">
        <v>120103</v>
      </c>
      <c r="B160" s="525" t="s">
        <v>1266</v>
      </c>
      <c r="C160" s="569"/>
      <c r="D160" s="569"/>
      <c r="E160" s="625"/>
      <c r="F160" s="525">
        <v>121111002</v>
      </c>
      <c r="G160" s="525" t="s">
        <v>1965</v>
      </c>
      <c r="H160" s="608">
        <v>-710410591</v>
      </c>
      <c r="I160" s="570"/>
    </row>
    <row r="161" spans="1:12">
      <c r="A161" s="525">
        <v>120103001</v>
      </c>
      <c r="B161" s="525" t="s">
        <v>910</v>
      </c>
      <c r="C161" s="570">
        <f>VLOOKUP(A161,$F$1:$H$788,3,FALSE)</f>
        <v>446323175</v>
      </c>
      <c r="D161" s="569"/>
      <c r="E161" s="625"/>
      <c r="F161" s="525">
        <v>121112</v>
      </c>
      <c r="G161" s="525" t="s">
        <v>1966</v>
      </c>
      <c r="I161" s="570">
        <v>32947479</v>
      </c>
    </row>
    <row r="162" spans="1:12">
      <c r="A162" s="525">
        <v>120103002</v>
      </c>
      <c r="B162" s="525" t="s">
        <v>1267</v>
      </c>
      <c r="C162" s="570">
        <f>VLOOKUP(A162,$F$1:$H$788,3,FALSE)</f>
        <v>-413469199</v>
      </c>
      <c r="D162" s="568"/>
      <c r="E162" s="625"/>
      <c r="F162" s="525">
        <v>121112001</v>
      </c>
      <c r="G162" s="525" t="s">
        <v>1967</v>
      </c>
      <c r="H162" s="608">
        <v>25648145</v>
      </c>
      <c r="I162" s="570"/>
    </row>
    <row r="163" spans="1:12">
      <c r="A163" s="683">
        <v>120103011</v>
      </c>
      <c r="B163" s="683" t="s">
        <v>2373</v>
      </c>
      <c r="C163" s="570">
        <f>VLOOKUP(A163,$F$1:$H$788,3,FALSE)</f>
        <v>2067520</v>
      </c>
      <c r="D163" s="676"/>
      <c r="E163" s="625"/>
      <c r="F163" s="525">
        <v>121112002</v>
      </c>
      <c r="G163" s="525" t="s">
        <v>1968</v>
      </c>
      <c r="H163" s="608">
        <v>-25648145</v>
      </c>
    </row>
    <row r="164" spans="1:12">
      <c r="A164" s="525">
        <v>120103</v>
      </c>
      <c r="B164" s="525" t="s">
        <v>1266</v>
      </c>
      <c r="C164" s="569">
        <f>SUM(C161:C163)</f>
        <v>34921496</v>
      </c>
      <c r="D164" s="568"/>
      <c r="E164" s="625"/>
      <c r="F164" s="525">
        <v>121112003</v>
      </c>
      <c r="G164" s="525" t="s">
        <v>1969</v>
      </c>
      <c r="H164" s="608">
        <v>166388792</v>
      </c>
      <c r="I164" s="570"/>
    </row>
    <row r="165" spans="1:12">
      <c r="A165" s="525">
        <v>120111</v>
      </c>
      <c r="B165" s="525" t="s">
        <v>1268</v>
      </c>
      <c r="C165" s="569"/>
      <c r="D165" s="568"/>
      <c r="E165" s="625"/>
      <c r="F165" s="525">
        <v>121112004</v>
      </c>
      <c r="G165" s="525" t="s">
        <v>1970</v>
      </c>
      <c r="H165" s="608">
        <v>-135053768</v>
      </c>
      <c r="I165" s="570"/>
    </row>
    <row r="166" spans="1:12">
      <c r="A166" s="525">
        <v>120111001</v>
      </c>
      <c r="B166" s="525" t="s">
        <v>319</v>
      </c>
      <c r="C166" s="570">
        <f>VLOOKUP(A166,$F$1:$H$788,3,FALSE)</f>
        <v>858888521</v>
      </c>
      <c r="D166" s="569"/>
      <c r="E166" s="625"/>
      <c r="F166" s="525">
        <v>121112011</v>
      </c>
      <c r="G166" s="525" t="s">
        <v>1971</v>
      </c>
      <c r="H166" s="608">
        <v>36601848</v>
      </c>
    </row>
    <row r="167" spans="1:12">
      <c r="A167" s="525">
        <v>120111010</v>
      </c>
      <c r="B167" s="525" t="s">
        <v>1269</v>
      </c>
      <c r="C167" s="570">
        <f>VLOOKUP(A167,$F$1:$H$788,3,FALSE)</f>
        <v>-665512799</v>
      </c>
      <c r="D167" s="568"/>
      <c r="E167" s="625"/>
      <c r="F167" s="525">
        <v>121112012</v>
      </c>
      <c r="G167" s="525" t="s">
        <v>1972</v>
      </c>
      <c r="H167" s="608">
        <v>-34989393</v>
      </c>
      <c r="I167" s="570"/>
    </row>
    <row r="168" spans="1:12">
      <c r="A168" s="525">
        <v>120111</v>
      </c>
      <c r="B168" s="525" t="s">
        <v>1268</v>
      </c>
      <c r="C168" s="569">
        <f>SUM(C166:C167)</f>
        <v>193375722</v>
      </c>
      <c r="D168" s="568"/>
      <c r="E168" s="625"/>
      <c r="F168" s="525">
        <v>121113</v>
      </c>
      <c r="G168" s="525" t="s">
        <v>1973</v>
      </c>
      <c r="I168" s="570">
        <v>29744810</v>
      </c>
    </row>
    <row r="169" spans="1:12">
      <c r="A169" s="525">
        <v>120115</v>
      </c>
      <c r="B169" s="525" t="s">
        <v>1270</v>
      </c>
      <c r="C169" s="569"/>
      <c r="D169" s="568"/>
      <c r="E169" s="625"/>
      <c r="F169" s="525">
        <v>121113003</v>
      </c>
      <c r="G169" s="525" t="s">
        <v>1974</v>
      </c>
      <c r="H169" s="608">
        <v>29744810</v>
      </c>
    </row>
    <row r="170" spans="1:12">
      <c r="A170" s="525">
        <v>120115011</v>
      </c>
      <c r="B170" s="525" t="s">
        <v>1271</v>
      </c>
      <c r="C170" s="570">
        <f t="shared" ref="C170:C175" si="3">VLOOKUP(A170,$F$1:$H$788,3,FALSE)</f>
        <v>311765700</v>
      </c>
      <c r="D170" s="569"/>
      <c r="E170" s="625"/>
      <c r="F170" s="525" t="s">
        <v>1975</v>
      </c>
      <c r="G170" s="525"/>
      <c r="I170" s="570"/>
    </row>
    <row r="171" spans="1:12">
      <c r="A171" s="525">
        <v>120115012</v>
      </c>
      <c r="B171" s="525" t="s">
        <v>1272</v>
      </c>
      <c r="C171" s="570">
        <f t="shared" si="3"/>
        <v>-212235724</v>
      </c>
      <c r="D171" s="568"/>
      <c r="E171" s="625"/>
      <c r="F171" s="525" t="s">
        <v>1294</v>
      </c>
      <c r="G171" s="525"/>
      <c r="I171" s="570"/>
    </row>
    <row r="172" spans="1:12">
      <c r="A172" s="525">
        <v>120115013</v>
      </c>
      <c r="B172" s="525" t="s">
        <v>1641</v>
      </c>
      <c r="C172" s="570">
        <f t="shared" si="3"/>
        <v>3642046825</v>
      </c>
      <c r="D172" s="568"/>
      <c r="E172" s="625"/>
      <c r="F172" s="525">
        <v>21</v>
      </c>
      <c r="G172" s="525" t="s">
        <v>1976</v>
      </c>
      <c r="I172" s="570"/>
      <c r="L172" s="582">
        <v>22156408727</v>
      </c>
    </row>
    <row r="173" spans="1:12">
      <c r="A173" s="525">
        <v>120115014</v>
      </c>
      <c r="B173" s="525" t="s">
        <v>1273</v>
      </c>
      <c r="C173" s="570">
        <f t="shared" si="3"/>
        <v>-478165958</v>
      </c>
      <c r="D173" s="568"/>
      <c r="E173" s="625"/>
      <c r="F173" s="525">
        <v>2101</v>
      </c>
      <c r="G173" s="525" t="s">
        <v>1977</v>
      </c>
      <c r="J173" s="582">
        <v>12667314370</v>
      </c>
    </row>
    <row r="174" spans="1:12">
      <c r="A174" s="525">
        <v>120115015</v>
      </c>
      <c r="B174" s="525" t="s">
        <v>1706</v>
      </c>
      <c r="C174" s="570">
        <f t="shared" si="3"/>
        <v>8422723998</v>
      </c>
      <c r="D174" s="568"/>
      <c r="E174" s="625"/>
      <c r="F174" s="525">
        <v>210101</v>
      </c>
      <c r="G174" s="525" t="s">
        <v>1978</v>
      </c>
      <c r="I174" s="571">
        <v>3646339786</v>
      </c>
    </row>
    <row r="175" spans="1:12">
      <c r="A175" s="525">
        <v>120115016</v>
      </c>
      <c r="B175" s="525" t="s">
        <v>2082</v>
      </c>
      <c r="C175" s="570">
        <f t="shared" si="3"/>
        <v>-115133223</v>
      </c>
      <c r="D175" s="569"/>
      <c r="E175" s="625"/>
      <c r="F175" s="525">
        <v>210101001</v>
      </c>
      <c r="G175" s="525" t="s">
        <v>1979</v>
      </c>
      <c r="H175" s="608">
        <v>11888744</v>
      </c>
      <c r="I175" s="570"/>
    </row>
    <row r="176" spans="1:12">
      <c r="A176" s="525">
        <v>120115</v>
      </c>
      <c r="B176" s="525" t="s">
        <v>1270</v>
      </c>
      <c r="C176" s="569">
        <f>SUM(C170:C175)</f>
        <v>11571001618</v>
      </c>
      <c r="D176" s="568"/>
      <c r="E176" s="625"/>
      <c r="F176" s="525">
        <v>210101011</v>
      </c>
      <c r="G176" s="525" t="s">
        <v>1980</v>
      </c>
      <c r="H176" s="608">
        <v>2079131406</v>
      </c>
      <c r="I176" s="570"/>
    </row>
    <row r="177" spans="1:11">
      <c r="A177" s="525">
        <v>120117</v>
      </c>
      <c r="B177" s="525" t="s">
        <v>1274</v>
      </c>
      <c r="C177" s="569"/>
      <c r="D177" s="568"/>
      <c r="E177" s="625"/>
      <c r="F177" s="525">
        <v>210101031</v>
      </c>
      <c r="G177" s="525" t="s">
        <v>2353</v>
      </c>
      <c r="H177" s="608">
        <v>14317486</v>
      </c>
      <c r="I177" s="570"/>
    </row>
    <row r="178" spans="1:11">
      <c r="A178" s="525">
        <v>120117001</v>
      </c>
      <c r="B178" s="525" t="s">
        <v>1275</v>
      </c>
      <c r="C178" s="570">
        <f>VLOOKUP(A178,$F$1:$H$788,3,FALSE)</f>
        <v>214933425</v>
      </c>
      <c r="D178" s="568"/>
      <c r="E178" s="625"/>
      <c r="F178" s="525">
        <v>210101041</v>
      </c>
      <c r="G178" s="525" t="s">
        <v>1981</v>
      </c>
      <c r="H178" s="608">
        <v>182372200</v>
      </c>
    </row>
    <row r="179" spans="1:11">
      <c r="A179" s="525">
        <v>120117002</v>
      </c>
      <c r="B179" s="525" t="s">
        <v>1276</v>
      </c>
      <c r="C179" s="570">
        <f>VLOOKUP(A179,$F$1:$H$788,3,FALSE)</f>
        <v>-214933425</v>
      </c>
      <c r="D179" s="569"/>
      <c r="E179" s="625"/>
      <c r="F179" s="525">
        <v>210101042</v>
      </c>
      <c r="G179" s="525" t="s">
        <v>1982</v>
      </c>
      <c r="H179" s="608">
        <v>118472418</v>
      </c>
    </row>
    <row r="180" spans="1:11">
      <c r="A180" s="525">
        <v>120117</v>
      </c>
      <c r="B180" s="525" t="s">
        <v>1274</v>
      </c>
      <c r="C180" s="569">
        <f>SUM(C178:C179)</f>
        <v>0</v>
      </c>
      <c r="D180" s="568"/>
      <c r="E180" s="625"/>
      <c r="F180" s="525"/>
      <c r="G180" s="525"/>
    </row>
    <row r="181" spans="1:11">
      <c r="A181" s="525">
        <v>120119</v>
      </c>
      <c r="B181" s="525" t="s">
        <v>1277</v>
      </c>
      <c r="C181" s="569"/>
      <c r="D181" s="568"/>
      <c r="E181" s="625"/>
      <c r="F181" s="525" t="s">
        <v>1859</v>
      </c>
      <c r="G181" s="525"/>
      <c r="I181" s="570"/>
      <c r="K181" s="582" t="s">
        <v>1860</v>
      </c>
    </row>
    <row r="182" spans="1:11">
      <c r="A182" s="525">
        <v>120119001</v>
      </c>
      <c r="B182" s="525" t="s">
        <v>1278</v>
      </c>
      <c r="C182" s="570">
        <f>VLOOKUP(A182,$F$1:$H$788,3,FALSE)</f>
        <v>2113758527</v>
      </c>
      <c r="D182" s="568"/>
      <c r="E182" s="625"/>
      <c r="F182" s="525"/>
      <c r="G182" s="525"/>
      <c r="I182" s="570"/>
      <c r="K182" s="582" t="s">
        <v>1861</v>
      </c>
    </row>
    <row r="183" spans="1:11">
      <c r="A183" s="525">
        <v>120119</v>
      </c>
      <c r="B183" s="525" t="s">
        <v>1277</v>
      </c>
      <c r="C183" s="569"/>
      <c r="D183" s="568"/>
      <c r="E183" s="625"/>
      <c r="F183" s="525"/>
      <c r="G183" s="525"/>
      <c r="I183" s="570"/>
    </row>
    <row r="184" spans="1:11">
      <c r="A184" s="525">
        <v>120120001</v>
      </c>
      <c r="B184" s="525" t="s">
        <v>1279</v>
      </c>
      <c r="C184" s="570">
        <f>VLOOKUP(A184,$F$1:$H$788,3,FALSE)</f>
        <v>3876175511</v>
      </c>
      <c r="D184" s="568"/>
      <c r="E184" s="625"/>
      <c r="F184" s="525"/>
      <c r="G184" s="525"/>
      <c r="I184" s="570"/>
    </row>
    <row r="185" spans="1:11">
      <c r="A185" s="525">
        <v>120120002</v>
      </c>
      <c r="B185" s="525" t="s">
        <v>1280</v>
      </c>
      <c r="C185" s="570">
        <f>VLOOKUP(A185,$F$1:$H$788,3,FALSE)</f>
        <v>-118077911</v>
      </c>
      <c r="D185" s="568"/>
      <c r="E185" s="625"/>
      <c r="F185" s="525"/>
      <c r="G185" s="525"/>
      <c r="I185" s="570"/>
    </row>
    <row r="186" spans="1:11">
      <c r="A186" s="525">
        <v>120120003</v>
      </c>
      <c r="B186" s="525" t="s">
        <v>1707</v>
      </c>
      <c r="C186" s="570">
        <f>SUM(C184:C185)</f>
        <v>3758097600</v>
      </c>
      <c r="D186" s="569"/>
      <c r="E186" s="625"/>
      <c r="F186" s="525"/>
      <c r="G186" s="525"/>
      <c r="I186" s="570"/>
    </row>
    <row r="187" spans="1:11">
      <c r="A187" s="525">
        <v>1201</v>
      </c>
      <c r="B187" s="525" t="s">
        <v>1259</v>
      </c>
      <c r="C187" s="569">
        <f>+C186+C182+C180+C176+C168+C164+C159+C155</f>
        <v>18179694444</v>
      </c>
      <c r="D187" s="568"/>
      <c r="E187" s="625"/>
      <c r="F187" s="525"/>
      <c r="G187" s="525"/>
      <c r="I187" s="570"/>
    </row>
    <row r="188" spans="1:11">
      <c r="A188" s="525" t="s">
        <v>1281</v>
      </c>
      <c r="B188" s="525" t="s">
        <v>1282</v>
      </c>
      <c r="C188" s="569">
        <f>+C187+C181+C177+C169+C165+C160+C156</f>
        <v>18179694444</v>
      </c>
      <c r="D188" s="568"/>
      <c r="E188" s="625"/>
      <c r="F188" s="525"/>
      <c r="G188" s="525"/>
      <c r="I188" s="570"/>
    </row>
    <row r="189" spans="1:11">
      <c r="A189" s="525" t="s">
        <v>1283</v>
      </c>
      <c r="B189" s="525" t="s">
        <v>1284</v>
      </c>
      <c r="C189" s="569"/>
      <c r="D189" s="568"/>
      <c r="E189" s="625"/>
      <c r="F189" s="525"/>
      <c r="G189" s="525"/>
      <c r="I189" s="570"/>
    </row>
    <row r="190" spans="1:11">
      <c r="A190" s="525">
        <v>121111001</v>
      </c>
      <c r="B190" s="525" t="s">
        <v>1286</v>
      </c>
      <c r="C190" s="570">
        <f>VLOOKUP(A190,$F$1:$H$788,3,FALSE)</f>
        <v>710410591</v>
      </c>
      <c r="D190" s="569"/>
      <c r="E190" s="625"/>
      <c r="F190" s="525"/>
      <c r="G190" s="525"/>
      <c r="I190" s="570"/>
    </row>
    <row r="191" spans="1:11">
      <c r="A191" s="525">
        <v>121111002</v>
      </c>
      <c r="B191" s="525" t="s">
        <v>1288</v>
      </c>
      <c r="C191" s="570">
        <f>VLOOKUP(A191,$F$1:$H$788,3,FALSE)</f>
        <v>-710410591</v>
      </c>
      <c r="D191" s="568"/>
      <c r="E191" s="625"/>
      <c r="F191" s="525"/>
      <c r="G191" s="525"/>
      <c r="I191" s="570"/>
    </row>
    <row r="192" spans="1:11">
      <c r="A192" s="525">
        <v>121111</v>
      </c>
      <c r="B192" s="525" t="s">
        <v>1284</v>
      </c>
      <c r="C192" s="569">
        <f>SUM(C190:C191)</f>
        <v>0</v>
      </c>
      <c r="D192" s="568"/>
      <c r="E192" s="625"/>
      <c r="F192" s="525"/>
      <c r="G192" s="525"/>
      <c r="I192" s="570"/>
    </row>
    <row r="193" spans="1:9">
      <c r="A193" s="525">
        <v>121112</v>
      </c>
      <c r="B193" s="525" t="s">
        <v>1290</v>
      </c>
      <c r="C193" s="569"/>
      <c r="D193" s="568"/>
      <c r="E193" s="625"/>
      <c r="F193" s="525"/>
      <c r="G193" s="525"/>
      <c r="I193" s="570"/>
    </row>
    <row r="194" spans="1:9">
      <c r="A194" s="525">
        <v>121112001</v>
      </c>
      <c r="B194" s="525" t="s">
        <v>961</v>
      </c>
      <c r="C194" s="570">
        <f t="shared" ref="C194:C199" si="4">VLOOKUP(A194,$F$1:$H$788,3,FALSE)</f>
        <v>25648145</v>
      </c>
      <c r="D194" s="568"/>
      <c r="E194" s="625"/>
      <c r="F194" s="525"/>
      <c r="G194" s="525"/>
      <c r="I194" s="570"/>
    </row>
    <row r="195" spans="1:9">
      <c r="A195" s="525">
        <v>121112002</v>
      </c>
      <c r="B195" s="525" t="s">
        <v>962</v>
      </c>
      <c r="C195" s="570">
        <f t="shared" si="4"/>
        <v>-25648145</v>
      </c>
      <c r="D195" s="568"/>
      <c r="E195" s="625"/>
      <c r="F195" s="525"/>
      <c r="G195" s="525"/>
      <c r="I195" s="570"/>
    </row>
    <row r="196" spans="1:9">
      <c r="A196" s="525">
        <v>121112003</v>
      </c>
      <c r="B196" s="525" t="s">
        <v>963</v>
      </c>
      <c r="C196" s="570">
        <f t="shared" si="4"/>
        <v>166388792</v>
      </c>
      <c r="E196" s="625"/>
      <c r="F196" s="525"/>
      <c r="G196" s="525"/>
      <c r="I196" s="570"/>
    </row>
    <row r="197" spans="1:9">
      <c r="A197" s="525">
        <v>121112004</v>
      </c>
      <c r="B197" s="525" t="s">
        <v>964</v>
      </c>
      <c r="C197" s="570">
        <f t="shared" si="4"/>
        <v>-135053768</v>
      </c>
      <c r="D197" s="569"/>
      <c r="E197" s="625"/>
      <c r="F197" s="525"/>
      <c r="G197" s="525"/>
      <c r="I197" s="570"/>
    </row>
    <row r="198" spans="1:9">
      <c r="A198" s="525">
        <v>121112011</v>
      </c>
      <c r="B198" s="525" t="s">
        <v>965</v>
      </c>
      <c r="C198" s="570">
        <f t="shared" si="4"/>
        <v>36601848</v>
      </c>
      <c r="D198" s="569"/>
      <c r="E198" s="625"/>
      <c r="F198" s="525"/>
      <c r="G198" s="525"/>
      <c r="I198" s="570"/>
    </row>
    <row r="199" spans="1:9">
      <c r="A199" s="525">
        <v>121112012</v>
      </c>
      <c r="B199" s="525" t="s">
        <v>966</v>
      </c>
      <c r="C199" s="570">
        <f t="shared" si="4"/>
        <v>-34989393</v>
      </c>
      <c r="D199" s="568"/>
      <c r="E199" s="625"/>
      <c r="F199" s="525" t="s">
        <v>17</v>
      </c>
      <c r="G199" s="525"/>
      <c r="I199" s="570"/>
    </row>
    <row r="200" spans="1:9">
      <c r="A200" s="525">
        <v>121112</v>
      </c>
      <c r="B200" s="525" t="s">
        <v>1290</v>
      </c>
      <c r="C200" s="569">
        <f>SUM(C194:C199)</f>
        <v>32947479</v>
      </c>
      <c r="D200" s="568"/>
      <c r="E200" s="625"/>
      <c r="F200" s="525" t="s">
        <v>2342</v>
      </c>
      <c r="G200" s="525"/>
    </row>
    <row r="201" spans="1:9">
      <c r="A201" s="525">
        <v>121113</v>
      </c>
      <c r="B201" s="525" t="s">
        <v>1292</v>
      </c>
      <c r="C201" s="569"/>
      <c r="D201" s="568"/>
      <c r="E201" s="625"/>
      <c r="F201" s="525" t="s">
        <v>1294</v>
      </c>
      <c r="G201" s="525"/>
      <c r="I201" s="570"/>
    </row>
    <row r="202" spans="1:9">
      <c r="A202" s="525">
        <v>121113003</v>
      </c>
      <c r="B202" s="525" t="s">
        <v>967</v>
      </c>
      <c r="C202" s="570">
        <f>VLOOKUP(A202,$F$1:$H$788,3,FALSE)</f>
        <v>29744810</v>
      </c>
      <c r="D202" s="569"/>
      <c r="E202" s="625"/>
      <c r="F202" s="525">
        <v>210101090</v>
      </c>
      <c r="G202" s="525" t="s">
        <v>1983</v>
      </c>
      <c r="H202" s="608">
        <v>71368553</v>
      </c>
      <c r="I202" s="570"/>
    </row>
    <row r="203" spans="1:9">
      <c r="A203" s="525">
        <v>121113005</v>
      </c>
      <c r="B203" s="525" t="s">
        <v>1345</v>
      </c>
      <c r="C203" s="570">
        <v>0</v>
      </c>
      <c r="D203" s="568"/>
      <c r="E203" s="625"/>
      <c r="F203" s="525">
        <v>210101091</v>
      </c>
      <c r="G203" s="525" t="s">
        <v>1984</v>
      </c>
      <c r="H203" s="608">
        <v>162443616</v>
      </c>
      <c r="I203" s="570"/>
    </row>
    <row r="204" spans="1:9">
      <c r="A204" s="525">
        <v>121113006</v>
      </c>
      <c r="B204" s="525" t="s">
        <v>1703</v>
      </c>
      <c r="C204" s="569"/>
      <c r="D204" s="571">
        <f>+C208+C78-C203</f>
        <v>46004825253</v>
      </c>
      <c r="E204" s="625"/>
      <c r="F204" s="525">
        <v>210101092</v>
      </c>
      <c r="G204" s="525" t="s">
        <v>2354</v>
      </c>
      <c r="H204" s="608">
        <v>-6112000</v>
      </c>
    </row>
    <row r="205" spans="1:9">
      <c r="A205" s="525">
        <v>121113</v>
      </c>
      <c r="B205" s="525" t="s">
        <v>1292</v>
      </c>
      <c r="C205" s="569">
        <f>SUM(C202:C204)</f>
        <v>29744810</v>
      </c>
      <c r="E205" s="625"/>
      <c r="F205" s="525">
        <v>210101094</v>
      </c>
      <c r="G205" s="525" t="s">
        <v>2053</v>
      </c>
      <c r="H205" s="608">
        <v>15861717</v>
      </c>
      <c r="I205" s="570"/>
    </row>
    <row r="206" spans="1:9">
      <c r="A206" s="525">
        <v>1211</v>
      </c>
      <c r="B206" s="525" t="s">
        <v>1282</v>
      </c>
      <c r="C206" s="568">
        <f>+C205+C200</f>
        <v>62692289</v>
      </c>
      <c r="E206" s="625"/>
      <c r="F206" s="525">
        <v>210101100</v>
      </c>
      <c r="G206" s="525" t="s">
        <v>2355</v>
      </c>
      <c r="H206" s="608">
        <v>9072000</v>
      </c>
      <c r="I206" s="570"/>
    </row>
    <row r="207" spans="1:9">
      <c r="A207" s="525">
        <v>12</v>
      </c>
      <c r="B207" s="525" t="s">
        <v>1257</v>
      </c>
      <c r="C207" s="568">
        <f>+C206+C187</f>
        <v>18242386733</v>
      </c>
      <c r="E207" s="625"/>
      <c r="F207" s="525">
        <v>210101102</v>
      </c>
      <c r="G207" s="525" t="s">
        <v>1985</v>
      </c>
      <c r="H207" s="608">
        <v>570253388</v>
      </c>
      <c r="I207" s="570"/>
    </row>
    <row r="208" spans="1:9">
      <c r="A208" s="525">
        <v>1</v>
      </c>
      <c r="B208" s="525" t="s">
        <v>482</v>
      </c>
      <c r="C208" s="568">
        <f>+C207+C149</f>
        <v>45999805032</v>
      </c>
      <c r="D208" s="570"/>
      <c r="E208" s="625"/>
      <c r="F208" s="525">
        <v>210101191</v>
      </c>
      <c r="G208" s="525" t="s">
        <v>2356</v>
      </c>
      <c r="H208" s="608">
        <v>417270258</v>
      </c>
    </row>
    <row r="209" spans="1:9">
      <c r="A209" s="525" t="s">
        <v>1293</v>
      </c>
      <c r="B209" s="525" t="s">
        <v>1294</v>
      </c>
      <c r="C209" s="568"/>
      <c r="D209" s="570"/>
      <c r="E209" s="625"/>
      <c r="F209" s="525">
        <v>210111</v>
      </c>
      <c r="G209" s="525" t="s">
        <v>1986</v>
      </c>
      <c r="I209" s="570">
        <v>212359740</v>
      </c>
    </row>
    <row r="210" spans="1:9">
      <c r="A210" s="525" t="s">
        <v>1295</v>
      </c>
      <c r="B210" s="525" t="s">
        <v>485</v>
      </c>
      <c r="D210" s="570"/>
      <c r="E210" s="625"/>
      <c r="F210" s="525">
        <v>210111001</v>
      </c>
      <c r="G210" s="525" t="s">
        <v>1987</v>
      </c>
      <c r="H210" s="608">
        <v>90590221</v>
      </c>
      <c r="I210" s="570"/>
    </row>
    <row r="211" spans="1:9">
      <c r="A211" s="525" t="s">
        <v>1296</v>
      </c>
      <c r="B211" s="525" t="s">
        <v>1297</v>
      </c>
      <c r="D211" s="570"/>
      <c r="E211" s="625"/>
      <c r="F211" s="525">
        <v>210111011</v>
      </c>
      <c r="G211" s="525" t="s">
        <v>1988</v>
      </c>
      <c r="H211" s="608">
        <v>36674826</v>
      </c>
      <c r="I211" s="570"/>
    </row>
    <row r="212" spans="1:9">
      <c r="A212" s="525" t="s">
        <v>1298</v>
      </c>
      <c r="B212" s="525" t="s">
        <v>1299</v>
      </c>
      <c r="D212" s="570"/>
      <c r="E212" s="625"/>
      <c r="F212" s="525">
        <v>210111031</v>
      </c>
      <c r="G212" s="525" t="s">
        <v>1989</v>
      </c>
      <c r="H212" s="608">
        <v>85094693</v>
      </c>
    </row>
    <row r="213" spans="1:9">
      <c r="A213" s="525">
        <v>210101001</v>
      </c>
      <c r="B213" s="525" t="s">
        <v>1301</v>
      </c>
      <c r="C213" s="570">
        <f>VLOOKUP(A213,$F$1:$H$788,3,FALSE)</f>
        <v>11888744</v>
      </c>
      <c r="D213" s="570"/>
      <c r="E213" s="625"/>
      <c r="F213" s="525">
        <v>210121</v>
      </c>
      <c r="G213" s="525" t="s">
        <v>1990</v>
      </c>
      <c r="I213" s="570">
        <v>205963550</v>
      </c>
    </row>
    <row r="214" spans="1:9">
      <c r="A214" s="525" t="s">
        <v>1302</v>
      </c>
      <c r="B214" s="525" t="s">
        <v>1303</v>
      </c>
      <c r="C214" s="570">
        <v>0</v>
      </c>
      <c r="D214" s="570"/>
      <c r="E214" s="625"/>
      <c r="F214" s="525">
        <v>210121041</v>
      </c>
      <c r="G214" s="525" t="s">
        <v>1991</v>
      </c>
      <c r="H214" s="608">
        <v>205963550</v>
      </c>
      <c r="I214" s="570"/>
    </row>
    <row r="215" spans="1:9">
      <c r="A215" s="525">
        <v>210101011</v>
      </c>
      <c r="B215" s="525" t="s">
        <v>1305</v>
      </c>
      <c r="C215" s="570">
        <f t="shared" ref="C215:C223" si="5">VLOOKUP(A215,$F$1:$H$788,3,FALSE)</f>
        <v>2079131406</v>
      </c>
      <c r="D215" s="570"/>
      <c r="E215" s="625"/>
      <c r="F215" s="525"/>
      <c r="G215" s="525"/>
      <c r="I215" s="570"/>
    </row>
    <row r="216" spans="1:9">
      <c r="A216" s="525">
        <v>210101031</v>
      </c>
      <c r="B216" s="525" t="s">
        <v>1643</v>
      </c>
      <c r="C216" s="570">
        <f t="shared" si="5"/>
        <v>14317486</v>
      </c>
      <c r="D216" s="626"/>
      <c r="E216" s="625"/>
      <c r="F216" s="525"/>
      <c r="G216" s="525"/>
      <c r="I216" s="570"/>
    </row>
    <row r="217" spans="1:9">
      <c r="A217" s="525">
        <v>210101041</v>
      </c>
      <c r="B217" s="525" t="s">
        <v>1645</v>
      </c>
      <c r="C217" s="570">
        <f t="shared" si="5"/>
        <v>182372200</v>
      </c>
      <c r="D217" s="570">
        <f>SUM(C214:C221)</f>
        <v>2621993679</v>
      </c>
      <c r="E217" s="625"/>
      <c r="F217" s="525"/>
      <c r="G217" s="525"/>
      <c r="I217" s="570"/>
    </row>
    <row r="218" spans="1:9">
      <c r="A218" s="525">
        <v>210101042</v>
      </c>
      <c r="B218" s="525" t="s">
        <v>1647</v>
      </c>
      <c r="C218" s="570">
        <f t="shared" si="5"/>
        <v>118472418</v>
      </c>
      <c r="D218" s="570"/>
      <c r="E218" s="625"/>
      <c r="F218" s="525"/>
      <c r="G218" s="525"/>
      <c r="I218" s="570"/>
    </row>
    <row r="219" spans="1:9">
      <c r="A219" s="525">
        <v>210101090</v>
      </c>
      <c r="B219" s="525" t="s">
        <v>1307</v>
      </c>
      <c r="C219" s="570">
        <f t="shared" si="5"/>
        <v>71368553</v>
      </c>
      <c r="D219" s="570"/>
      <c r="E219" s="625"/>
      <c r="F219" s="525"/>
      <c r="G219" s="525"/>
      <c r="I219" s="570"/>
    </row>
    <row r="220" spans="1:9">
      <c r="A220" s="525">
        <v>210101091</v>
      </c>
      <c r="B220" s="525" t="s">
        <v>1309</v>
      </c>
      <c r="C220" s="570">
        <f t="shared" si="5"/>
        <v>162443616</v>
      </c>
      <c r="D220" s="570"/>
      <c r="E220" s="625"/>
      <c r="F220" s="525"/>
      <c r="G220" s="525"/>
      <c r="I220" s="570"/>
    </row>
    <row r="221" spans="1:9">
      <c r="A221" s="525">
        <v>210101092</v>
      </c>
      <c r="B221" s="563" t="s">
        <v>2027</v>
      </c>
      <c r="C221" s="570">
        <f t="shared" si="5"/>
        <v>-6112000</v>
      </c>
      <c r="D221" s="570">
        <f>+C224+C225+C248</f>
        <v>1070253388</v>
      </c>
      <c r="E221" s="625"/>
      <c r="F221" s="525"/>
      <c r="G221" s="525"/>
      <c r="I221" s="570"/>
    </row>
    <row r="222" spans="1:9">
      <c r="A222" s="525">
        <v>210101094</v>
      </c>
      <c r="B222" s="525" t="s">
        <v>1649</v>
      </c>
      <c r="C222" s="570">
        <f t="shared" si="5"/>
        <v>15861717</v>
      </c>
      <c r="D222" s="570"/>
      <c r="E222" s="625"/>
      <c r="F222" s="525"/>
      <c r="G222" s="525"/>
      <c r="I222" s="570"/>
    </row>
    <row r="223" spans="1:9">
      <c r="A223" s="525">
        <v>210101100</v>
      </c>
      <c r="B223" s="525" t="s">
        <v>981</v>
      </c>
      <c r="C223" s="570">
        <f t="shared" si="5"/>
        <v>9072000</v>
      </c>
      <c r="E223" s="625"/>
      <c r="F223" s="525"/>
      <c r="G223" s="525"/>
      <c r="I223" s="570"/>
    </row>
    <row r="224" spans="1:9">
      <c r="A224" s="525" t="s">
        <v>1709</v>
      </c>
      <c r="B224" s="525" t="s">
        <v>982</v>
      </c>
      <c r="C224" s="570">
        <v>0</v>
      </c>
      <c r="D224" s="569">
        <f>SUM(C226:C227)</f>
        <v>4063610044</v>
      </c>
      <c r="E224" s="625"/>
      <c r="F224" s="525"/>
      <c r="G224" s="525"/>
      <c r="I224" s="570"/>
    </row>
    <row r="225" spans="1:9">
      <c r="A225" s="525">
        <v>210101102</v>
      </c>
      <c r="B225" s="525" t="s">
        <v>1711</v>
      </c>
      <c r="C225" s="570">
        <f>VLOOKUP(A225,$F$1:$H$788,3,FALSE)</f>
        <v>570253388</v>
      </c>
      <c r="D225" s="569"/>
      <c r="E225" s="625"/>
      <c r="F225" s="525"/>
      <c r="G225" s="525"/>
      <c r="I225" s="570"/>
    </row>
    <row r="226" spans="1:9">
      <c r="A226" s="525">
        <v>210101191</v>
      </c>
      <c r="B226" s="525" t="s">
        <v>1311</v>
      </c>
      <c r="C226" s="570">
        <f>VLOOKUP(A226,$F$1:$H$788,3,FALSE)</f>
        <v>417270258</v>
      </c>
      <c r="D226" s="568"/>
      <c r="E226" s="625"/>
      <c r="F226" s="525"/>
      <c r="G226" s="525"/>
      <c r="I226" s="570"/>
    </row>
    <row r="227" spans="1:9">
      <c r="A227" s="525" t="s">
        <v>1298</v>
      </c>
      <c r="B227" s="525" t="s">
        <v>1299</v>
      </c>
      <c r="C227" s="570">
        <f>SUM(C213:C226)</f>
        <v>3646339786</v>
      </c>
      <c r="D227" s="568"/>
      <c r="E227" s="625"/>
      <c r="F227" s="525"/>
      <c r="G227" s="525"/>
      <c r="I227" s="570"/>
    </row>
    <row r="228" spans="1:9">
      <c r="A228" s="525" t="s">
        <v>1312</v>
      </c>
      <c r="B228" s="525" t="s">
        <v>1313</v>
      </c>
      <c r="C228" s="570"/>
      <c r="E228" s="625"/>
      <c r="F228" s="525">
        <v>211101</v>
      </c>
      <c r="G228" s="525" t="s">
        <v>1992</v>
      </c>
      <c r="I228" s="570">
        <v>6586105381</v>
      </c>
    </row>
    <row r="229" spans="1:9">
      <c r="A229" s="525">
        <v>210111011</v>
      </c>
      <c r="B229" s="525" t="s">
        <v>894</v>
      </c>
      <c r="C229" s="570">
        <f>VLOOKUP(A229,$F$1:$H$788,3,FALSE)</f>
        <v>36674826</v>
      </c>
      <c r="D229" s="570"/>
      <c r="E229" s="625"/>
      <c r="F229" s="525">
        <v>211101101</v>
      </c>
      <c r="G229" s="525" t="s">
        <v>1993</v>
      </c>
      <c r="H229" s="608">
        <v>666322344</v>
      </c>
      <c r="I229" s="570"/>
    </row>
    <row r="230" spans="1:9">
      <c r="A230" s="525">
        <v>210111031</v>
      </c>
      <c r="B230" s="525" t="s">
        <v>1316</v>
      </c>
      <c r="C230" s="570">
        <f>VLOOKUP(A230,$F$1:$H$788,3,FALSE)</f>
        <v>85094693</v>
      </c>
      <c r="D230" s="570"/>
      <c r="E230" s="625"/>
      <c r="F230" s="525">
        <v>211101102</v>
      </c>
      <c r="G230" s="525" t="s">
        <v>2357</v>
      </c>
      <c r="H230" s="608">
        <v>35714282</v>
      </c>
      <c r="I230" s="570"/>
    </row>
    <row r="231" spans="1:9">
      <c r="A231" s="525">
        <v>210111001</v>
      </c>
      <c r="B231" s="525" t="s">
        <v>1318</v>
      </c>
      <c r="C231" s="570">
        <f>VLOOKUP(A231,$F$1:$H$788,3,FALSE)</f>
        <v>90590221</v>
      </c>
      <c r="D231" s="570"/>
      <c r="E231" s="625"/>
      <c r="F231" s="525">
        <v>211101103</v>
      </c>
      <c r="G231" s="525" t="s">
        <v>2358</v>
      </c>
      <c r="H231" s="608">
        <v>47619044</v>
      </c>
      <c r="I231" s="570"/>
    </row>
    <row r="232" spans="1:9">
      <c r="A232" s="525" t="s">
        <v>1312</v>
      </c>
      <c r="B232" s="525" t="s">
        <v>1313</v>
      </c>
      <c r="C232" s="570">
        <f>SUM(C229:C231)</f>
        <v>212359740</v>
      </c>
      <c r="D232" s="570"/>
      <c r="E232" s="625"/>
      <c r="F232" s="525">
        <v>211101104</v>
      </c>
      <c r="G232" s="525" t="s">
        <v>1994</v>
      </c>
      <c r="H232" s="608">
        <v>100000024</v>
      </c>
    </row>
    <row r="233" spans="1:9">
      <c r="A233" s="525" t="s">
        <v>1319</v>
      </c>
      <c r="B233" s="525" t="s">
        <v>1320</v>
      </c>
      <c r="C233" s="570"/>
      <c r="D233" s="570"/>
      <c r="E233" s="625"/>
      <c r="F233" s="525">
        <v>211101202</v>
      </c>
      <c r="G233" s="525" t="s">
        <v>2359</v>
      </c>
      <c r="H233" s="608">
        <v>256449687</v>
      </c>
      <c r="I233" s="570"/>
    </row>
    <row r="234" spans="1:9">
      <c r="A234" s="525">
        <v>210121009</v>
      </c>
      <c r="B234" s="525" t="s">
        <v>978</v>
      </c>
      <c r="C234" s="570"/>
      <c r="D234" s="570"/>
      <c r="E234" s="625"/>
      <c r="F234" s="525">
        <v>211101209</v>
      </c>
      <c r="G234" s="525" t="s">
        <v>2360</v>
      </c>
      <c r="H234" s="608">
        <v>805000000</v>
      </c>
      <c r="I234" s="570"/>
    </row>
    <row r="235" spans="1:9">
      <c r="A235" s="525">
        <v>210121011</v>
      </c>
      <c r="B235" s="525" t="s">
        <v>1840</v>
      </c>
      <c r="C235" s="570"/>
      <c r="E235" s="625"/>
      <c r="F235" s="525">
        <v>211101210</v>
      </c>
      <c r="G235" s="525" t="s">
        <v>2054</v>
      </c>
      <c r="H235" s="608">
        <v>1500000000</v>
      </c>
      <c r="I235" s="570"/>
    </row>
    <row r="236" spans="1:9">
      <c r="A236" s="525">
        <v>210121031</v>
      </c>
      <c r="B236" s="525" t="s">
        <v>979</v>
      </c>
      <c r="C236" s="570"/>
      <c r="D236" s="568"/>
      <c r="E236" s="625"/>
      <c r="F236" s="525">
        <v>211101211</v>
      </c>
      <c r="G236" s="525" t="s">
        <v>1995</v>
      </c>
      <c r="H236" s="608">
        <v>404724614</v>
      </c>
    </row>
    <row r="237" spans="1:9">
      <c r="A237" s="525">
        <v>210121041</v>
      </c>
      <c r="B237" s="525" t="s">
        <v>1650</v>
      </c>
      <c r="C237" s="570">
        <f>VLOOKUP(A237,$F$1:$H$788,3,FALSE)</f>
        <v>205963550</v>
      </c>
      <c r="D237" s="568"/>
      <c r="E237" s="625"/>
      <c r="F237" s="525">
        <v>211101212</v>
      </c>
      <c r="G237" s="525" t="s">
        <v>1895</v>
      </c>
      <c r="H237" s="608">
        <v>-404724614</v>
      </c>
      <c r="I237" s="570"/>
    </row>
    <row r="238" spans="1:9">
      <c r="A238" s="525">
        <v>210121</v>
      </c>
      <c r="B238" s="525" t="s">
        <v>1320</v>
      </c>
      <c r="C238" s="570">
        <f>SUM(C234:C237)</f>
        <v>205963550</v>
      </c>
      <c r="D238" s="626"/>
      <c r="E238" s="625"/>
      <c r="F238" s="525">
        <v>211101213</v>
      </c>
      <c r="G238" s="525" t="s">
        <v>2055</v>
      </c>
      <c r="H238" s="608">
        <v>500000000</v>
      </c>
      <c r="I238" s="570"/>
    </row>
    <row r="239" spans="1:9">
      <c r="A239" s="525">
        <v>2101</v>
      </c>
      <c r="B239" s="525" t="s">
        <v>1297</v>
      </c>
      <c r="C239" s="570">
        <f>+C238+C232+C227</f>
        <v>4064663076</v>
      </c>
      <c r="D239" s="568"/>
      <c r="E239" s="625"/>
      <c r="F239" s="525">
        <v>211101214</v>
      </c>
      <c r="G239" s="525" t="s">
        <v>2056</v>
      </c>
      <c r="H239" s="608">
        <v>850000000</v>
      </c>
      <c r="I239" s="570"/>
    </row>
    <row r="240" spans="1:9">
      <c r="A240" s="525" t="s">
        <v>1321</v>
      </c>
      <c r="B240" s="525" t="s">
        <v>1322</v>
      </c>
      <c r="C240" s="570"/>
      <c r="D240" s="568"/>
      <c r="E240" s="625"/>
      <c r="F240" s="525">
        <v>211101215</v>
      </c>
      <c r="G240" s="525" t="s">
        <v>2078</v>
      </c>
      <c r="H240" s="608">
        <v>825000000</v>
      </c>
      <c r="I240" s="570"/>
    </row>
    <row r="241" spans="1:10">
      <c r="A241" s="525">
        <v>211101101</v>
      </c>
      <c r="B241" s="525" t="s">
        <v>1606</v>
      </c>
      <c r="C241" s="688">
        <f>VLOOKUP(A241,$F$1:$H$788,3,FALSE)</f>
        <v>666322344</v>
      </c>
      <c r="D241" s="569"/>
      <c r="E241" s="625"/>
      <c r="F241" s="525">
        <v>211101216</v>
      </c>
      <c r="G241" s="525" t="s">
        <v>2106</v>
      </c>
      <c r="H241" s="608">
        <v>1000000000</v>
      </c>
      <c r="I241" s="570"/>
    </row>
    <row r="242" spans="1:10">
      <c r="A242" s="525">
        <v>211101102</v>
      </c>
      <c r="B242" s="525" t="s">
        <v>1712</v>
      </c>
      <c r="C242" s="688">
        <f>VLOOKUP(A242,$F$1:$H$788,3,FALSE)</f>
        <v>35714282</v>
      </c>
      <c r="D242" s="568"/>
      <c r="E242" s="625"/>
      <c r="F242" s="525">
        <v>212101</v>
      </c>
      <c r="G242" s="525" t="s">
        <v>2079</v>
      </c>
      <c r="I242" s="570">
        <v>2016545913</v>
      </c>
    </row>
    <row r="243" spans="1:10">
      <c r="A243" s="525">
        <v>211101103</v>
      </c>
      <c r="B243" s="563" t="s">
        <v>969</v>
      </c>
      <c r="C243" s="688">
        <f>VLOOKUP(A243,$F$1:$H$788,3,FALSE)</f>
        <v>47619044</v>
      </c>
      <c r="D243" s="568"/>
      <c r="E243" s="625"/>
      <c r="F243" s="525">
        <v>212101001</v>
      </c>
      <c r="G243" s="525" t="s">
        <v>2080</v>
      </c>
      <c r="H243" s="608">
        <v>2016545913</v>
      </c>
    </row>
    <row r="244" spans="1:10">
      <c r="A244" s="525">
        <v>211101104</v>
      </c>
      <c r="B244" s="525" t="s">
        <v>970</v>
      </c>
      <c r="C244" s="688">
        <f>VLOOKUP(A244,$F$1:$H$788,3,FALSE)</f>
        <v>100000024</v>
      </c>
      <c r="D244" s="568"/>
      <c r="E244" s="625"/>
      <c r="F244" s="525">
        <v>2171</v>
      </c>
      <c r="G244" s="525" t="s">
        <v>1996</v>
      </c>
      <c r="J244" s="582">
        <v>974358952</v>
      </c>
    </row>
    <row r="245" spans="1:10">
      <c r="A245" s="525" t="s">
        <v>2047</v>
      </c>
      <c r="B245" s="525" t="s">
        <v>1804</v>
      </c>
      <c r="C245" s="570"/>
      <c r="D245" s="568"/>
      <c r="E245" s="625"/>
      <c r="F245" s="525">
        <v>217101</v>
      </c>
      <c r="G245" s="525" t="s">
        <v>2361</v>
      </c>
      <c r="I245" s="570">
        <v>974358952</v>
      </c>
    </row>
    <row r="246" spans="1:10">
      <c r="A246" s="525">
        <v>211101216</v>
      </c>
      <c r="B246" s="525" t="s">
        <v>2106</v>
      </c>
      <c r="C246" s="570">
        <f t="shared" ref="C246:C254" si="6">VLOOKUP(A246,$F$1:$H$788,3,FALSE)</f>
        <v>1000000000</v>
      </c>
      <c r="D246" s="568"/>
      <c r="E246" s="625"/>
      <c r="F246" s="525">
        <v>217101101</v>
      </c>
      <c r="G246" s="525" t="s">
        <v>1997</v>
      </c>
      <c r="H246" s="608">
        <v>974358950</v>
      </c>
      <c r="I246" s="570"/>
    </row>
    <row r="247" spans="1:10">
      <c r="A247" s="525">
        <v>211101202</v>
      </c>
      <c r="B247" s="525" t="s">
        <v>989</v>
      </c>
      <c r="C247" s="688">
        <f t="shared" si="6"/>
        <v>256449687</v>
      </c>
      <c r="D247" s="568"/>
      <c r="E247" s="625"/>
      <c r="F247" s="525">
        <v>217101198</v>
      </c>
      <c r="G247" s="525" t="s">
        <v>1998</v>
      </c>
      <c r="H247" s="608">
        <v>195205477</v>
      </c>
      <c r="I247" s="570"/>
    </row>
    <row r="248" spans="1:10">
      <c r="A248" s="525">
        <v>211101213</v>
      </c>
      <c r="B248" s="525" t="s">
        <v>2055</v>
      </c>
      <c r="C248" s="570">
        <f t="shared" si="6"/>
        <v>500000000</v>
      </c>
      <c r="D248" s="568"/>
      <c r="E248" s="625"/>
      <c r="F248" s="525">
        <v>217101199</v>
      </c>
      <c r="G248" s="525" t="s">
        <v>1999</v>
      </c>
      <c r="H248" s="608">
        <v>-195205475</v>
      </c>
    </row>
    <row r="249" spans="1:10">
      <c r="A249" s="525">
        <v>211101214</v>
      </c>
      <c r="B249" s="525" t="s">
        <v>2056</v>
      </c>
      <c r="C249" s="570">
        <f t="shared" si="6"/>
        <v>850000000</v>
      </c>
      <c r="D249" s="568"/>
      <c r="E249" s="625"/>
      <c r="F249" s="525">
        <v>2191</v>
      </c>
      <c r="G249" s="525" t="s">
        <v>2000</v>
      </c>
      <c r="I249" s="570"/>
      <c r="J249" s="582">
        <v>8514735405</v>
      </c>
    </row>
    <row r="250" spans="1:10">
      <c r="A250" s="525">
        <v>211101215</v>
      </c>
      <c r="B250" s="525" t="s">
        <v>2078</v>
      </c>
      <c r="C250" s="570">
        <f t="shared" si="6"/>
        <v>825000000</v>
      </c>
      <c r="E250" s="625"/>
      <c r="F250" s="525">
        <v>219101</v>
      </c>
      <c r="G250" s="525" t="s">
        <v>2001</v>
      </c>
      <c r="I250" s="570">
        <v>8514735405</v>
      </c>
    </row>
    <row r="251" spans="1:10">
      <c r="A251" s="525">
        <v>211101210</v>
      </c>
      <c r="B251" s="525" t="s">
        <v>2054</v>
      </c>
      <c r="C251" s="688">
        <f t="shared" si="6"/>
        <v>1500000000</v>
      </c>
      <c r="E251" s="625"/>
      <c r="F251" s="525">
        <v>219101001</v>
      </c>
      <c r="G251" s="525" t="s">
        <v>2002</v>
      </c>
      <c r="H251" s="608">
        <v>8514735404</v>
      </c>
      <c r="I251" s="570"/>
    </row>
    <row r="252" spans="1:10">
      <c r="A252" s="525">
        <v>211101209</v>
      </c>
      <c r="B252" s="525" t="s">
        <v>1829</v>
      </c>
      <c r="C252" s="688">
        <f t="shared" si="6"/>
        <v>805000000</v>
      </c>
      <c r="D252" s="570"/>
      <c r="E252" s="625"/>
      <c r="F252" s="525">
        <v>219101101</v>
      </c>
      <c r="G252" s="525" t="s">
        <v>2030</v>
      </c>
      <c r="H252" s="608">
        <v>2015650696</v>
      </c>
      <c r="I252" s="570"/>
    </row>
    <row r="253" spans="1:10">
      <c r="A253" s="525">
        <v>211101211</v>
      </c>
      <c r="B253" s="525" t="s">
        <v>1329</v>
      </c>
      <c r="C253" s="570">
        <f t="shared" si="6"/>
        <v>404724614</v>
      </c>
      <c r="D253" s="570">
        <f>+C259+C240</f>
        <v>0</v>
      </c>
      <c r="E253" s="625"/>
      <c r="F253" s="525">
        <v>219101102</v>
      </c>
      <c r="G253" s="525" t="s">
        <v>2031</v>
      </c>
      <c r="H253" s="608">
        <v>1121828768</v>
      </c>
      <c r="I253" s="570"/>
    </row>
    <row r="254" spans="1:10">
      <c r="A254" s="525">
        <v>211101212</v>
      </c>
      <c r="B254" s="525" t="s">
        <v>1331</v>
      </c>
      <c r="C254" s="570">
        <f t="shared" si="6"/>
        <v>-404724614</v>
      </c>
      <c r="D254" s="570"/>
      <c r="E254" s="625"/>
      <c r="F254" s="525">
        <v>219101103</v>
      </c>
      <c r="G254" s="525" t="s">
        <v>2032</v>
      </c>
      <c r="H254" s="608">
        <v>-2015650695</v>
      </c>
      <c r="I254" s="570"/>
    </row>
    <row r="255" spans="1:10">
      <c r="A255" s="525" t="s">
        <v>1321</v>
      </c>
      <c r="B255" s="525" t="s">
        <v>1322</v>
      </c>
      <c r="C255" s="568">
        <f>SUM(C241:C254)</f>
        <v>6586105381</v>
      </c>
      <c r="D255" s="570">
        <f>+C255-I228</f>
        <v>0</v>
      </c>
      <c r="E255" s="625"/>
      <c r="F255" s="525">
        <v>219101104</v>
      </c>
      <c r="G255" s="525" t="s">
        <v>2033</v>
      </c>
      <c r="H255" s="608">
        <v>-1121828768</v>
      </c>
      <c r="I255" s="570"/>
    </row>
    <row r="256" spans="1:10">
      <c r="A256" s="525">
        <v>212101</v>
      </c>
      <c r="B256" s="525" t="s">
        <v>2079</v>
      </c>
      <c r="C256" s="568"/>
      <c r="D256" s="570"/>
      <c r="E256" s="625"/>
      <c r="F256" s="525" t="s">
        <v>2003</v>
      </c>
      <c r="G256" s="525"/>
    </row>
    <row r="257" spans="1:12">
      <c r="A257" s="525">
        <v>212101001</v>
      </c>
      <c r="B257" s="525" t="s">
        <v>2080</v>
      </c>
      <c r="C257" s="570">
        <f>VLOOKUP(A257,$F$1:$H$788,3,FALSE)</f>
        <v>2016545913</v>
      </c>
      <c r="D257" s="570"/>
      <c r="E257" s="625"/>
      <c r="F257" s="525" t="s">
        <v>1349</v>
      </c>
      <c r="G257" s="525"/>
      <c r="I257" s="570"/>
    </row>
    <row r="258" spans="1:12">
      <c r="A258" s="525"/>
      <c r="B258" s="525"/>
      <c r="C258" s="568">
        <f>+C257</f>
        <v>2016545913</v>
      </c>
      <c r="D258" s="570"/>
      <c r="E258" s="625"/>
      <c r="F258" s="525">
        <v>31</v>
      </c>
      <c r="G258" s="525" t="s">
        <v>2004</v>
      </c>
      <c r="I258" s="570"/>
      <c r="L258" s="582">
        <v>23253428838</v>
      </c>
    </row>
    <row r="259" spans="1:12">
      <c r="A259" s="525" t="s">
        <v>1332</v>
      </c>
      <c r="B259" s="525" t="s">
        <v>1333</v>
      </c>
      <c r="C259" s="569"/>
      <c r="D259" s="570"/>
      <c r="E259" s="625"/>
      <c r="F259" s="525">
        <v>3101</v>
      </c>
      <c r="G259" s="525" t="s">
        <v>2308</v>
      </c>
      <c r="I259" s="570"/>
      <c r="J259" s="582">
        <v>23253428838</v>
      </c>
    </row>
    <row r="260" spans="1:12">
      <c r="A260" s="525" t="s">
        <v>1334</v>
      </c>
      <c r="B260" s="525"/>
      <c r="D260" s="570"/>
      <c r="E260" s="625"/>
      <c r="F260" s="525">
        <v>310101</v>
      </c>
      <c r="G260" s="525" t="s">
        <v>2005</v>
      </c>
      <c r="I260" s="570">
        <v>15000000000</v>
      </c>
    </row>
    <row r="261" spans="1:12">
      <c r="A261" s="525">
        <v>217101101</v>
      </c>
      <c r="B261" s="525" t="s">
        <v>1336</v>
      </c>
      <c r="C261" s="570">
        <f>VLOOKUP(A261,$F$1:$H$788,3,FALSE)</f>
        <v>974358950</v>
      </c>
      <c r="D261" s="570"/>
      <c r="E261" s="625"/>
      <c r="F261" s="525">
        <v>310101011</v>
      </c>
      <c r="G261" s="525" t="s">
        <v>2006</v>
      </c>
      <c r="H261" s="608">
        <v>15000000000</v>
      </c>
      <c r="I261" s="570"/>
    </row>
    <row r="262" spans="1:12">
      <c r="A262" s="525">
        <v>217101102</v>
      </c>
      <c r="B262" s="525" t="s">
        <v>1338</v>
      </c>
      <c r="C262" s="570">
        <v>0</v>
      </c>
      <c r="D262" s="570"/>
      <c r="E262" s="625"/>
      <c r="F262" s="525">
        <v>310121</v>
      </c>
      <c r="G262" s="525" t="s">
        <v>2007</v>
      </c>
      <c r="I262" s="570">
        <v>4424918530</v>
      </c>
    </row>
    <row r="263" spans="1:12">
      <c r="A263" s="525">
        <v>217101103</v>
      </c>
      <c r="B263" s="525" t="s">
        <v>1653</v>
      </c>
      <c r="C263" s="570">
        <f t="shared" ref="C263:C264" si="7">+H318</f>
        <v>0</v>
      </c>
      <c r="D263" s="570"/>
      <c r="E263" s="625"/>
      <c r="F263" s="525">
        <v>310121001</v>
      </c>
      <c r="G263" s="525" t="s">
        <v>2008</v>
      </c>
      <c r="H263" s="608">
        <v>1356826159</v>
      </c>
      <c r="I263" s="570"/>
    </row>
    <row r="264" spans="1:12">
      <c r="A264" s="525">
        <v>217101104</v>
      </c>
      <c r="B264" s="525" t="s">
        <v>1340</v>
      </c>
      <c r="C264" s="570">
        <f t="shared" si="7"/>
        <v>0</v>
      </c>
      <c r="D264" s="570"/>
      <c r="E264" s="625"/>
      <c r="F264" s="525">
        <v>310121011</v>
      </c>
      <c r="G264" s="525" t="s">
        <v>2009</v>
      </c>
      <c r="H264" s="608">
        <v>1815870408</v>
      </c>
    </row>
    <row r="265" spans="1:12">
      <c r="A265" s="525">
        <v>217101106</v>
      </c>
      <c r="B265" s="525" t="s">
        <v>975</v>
      </c>
      <c r="C265" s="570"/>
      <c r="D265" s="570"/>
      <c r="E265" s="625"/>
      <c r="F265" s="525"/>
      <c r="G265" s="525"/>
    </row>
    <row r="266" spans="1:12">
      <c r="A266" s="525">
        <v>217101107</v>
      </c>
      <c r="B266" s="525" t="s">
        <v>976</v>
      </c>
      <c r="C266" s="570"/>
      <c r="D266" s="570"/>
      <c r="E266" s="625"/>
      <c r="F266" s="525" t="s">
        <v>1859</v>
      </c>
      <c r="G266" s="525"/>
      <c r="K266" s="582" t="s">
        <v>1860</v>
      </c>
    </row>
    <row r="267" spans="1:12">
      <c r="A267" s="525" t="s">
        <v>1808</v>
      </c>
      <c r="B267" s="525" t="s">
        <v>987</v>
      </c>
      <c r="C267" s="570"/>
      <c r="D267" s="570"/>
      <c r="E267" s="625"/>
      <c r="F267" s="525"/>
      <c r="G267" s="525"/>
      <c r="K267" s="582" t="s">
        <v>1861</v>
      </c>
    </row>
    <row r="268" spans="1:12">
      <c r="A268" s="525">
        <v>217101198</v>
      </c>
      <c r="B268" s="525" t="s">
        <v>1343</v>
      </c>
      <c r="C268" s="570">
        <f>VLOOKUP(A268,$F$1:$H$788,3,FALSE)</f>
        <v>195205477</v>
      </c>
      <c r="D268" s="570"/>
      <c r="E268" s="625"/>
      <c r="F268" s="525" t="s">
        <v>17</v>
      </c>
      <c r="G268" s="525"/>
      <c r="I268" s="570"/>
    </row>
    <row r="269" spans="1:12">
      <c r="A269" s="525">
        <v>217101199</v>
      </c>
      <c r="B269" s="525" t="s">
        <v>1345</v>
      </c>
      <c r="C269" s="570">
        <f>VLOOKUP(A269,$F$1:$H$788,3,FALSE)</f>
        <v>-195205475</v>
      </c>
      <c r="E269" s="625"/>
      <c r="F269" s="525" t="s">
        <v>2342</v>
      </c>
      <c r="G269" s="525"/>
      <c r="I269" s="570"/>
    </row>
    <row r="270" spans="1:12">
      <c r="A270" s="525" t="s">
        <v>1346</v>
      </c>
      <c r="B270" s="525" t="s">
        <v>1347</v>
      </c>
      <c r="C270" s="570"/>
      <c r="E270" s="625"/>
      <c r="F270" s="525" t="s">
        <v>1349</v>
      </c>
      <c r="G270" s="525"/>
      <c r="I270" s="570"/>
    </row>
    <row r="271" spans="1:12">
      <c r="A271" s="525" t="s">
        <v>1334</v>
      </c>
      <c r="B271" s="525"/>
      <c r="C271" s="570">
        <f>SUM(C261:C270)</f>
        <v>974358952</v>
      </c>
      <c r="E271" s="625"/>
      <c r="F271" s="525">
        <v>310121012</v>
      </c>
      <c r="G271" s="525" t="s">
        <v>2010</v>
      </c>
      <c r="H271" s="608">
        <v>1252221963</v>
      </c>
      <c r="I271" s="570"/>
    </row>
    <row r="272" spans="1:12">
      <c r="A272" s="525" t="s">
        <v>1332</v>
      </c>
      <c r="B272" s="525" t="s">
        <v>1333</v>
      </c>
      <c r="C272" s="570"/>
      <c r="E272" s="625"/>
      <c r="F272" s="525">
        <v>310131</v>
      </c>
      <c r="G272" s="525" t="s">
        <v>2362</v>
      </c>
      <c r="I272" s="570">
        <v>3828510308</v>
      </c>
    </row>
    <row r="273" spans="1:9">
      <c r="A273" s="525">
        <v>2191</v>
      </c>
      <c r="B273" s="525" t="s">
        <v>2000</v>
      </c>
      <c r="C273" s="570"/>
      <c r="D273" s="570"/>
      <c r="E273" s="625"/>
      <c r="F273" s="525">
        <v>310131011</v>
      </c>
      <c r="G273" s="525" t="s">
        <v>2363</v>
      </c>
      <c r="H273" s="608">
        <v>3828510308</v>
      </c>
      <c r="I273" s="570"/>
    </row>
    <row r="274" spans="1:9">
      <c r="A274" s="525">
        <v>219101</v>
      </c>
      <c r="B274" s="525" t="s">
        <v>2001</v>
      </c>
      <c r="C274" s="566"/>
      <c r="D274" s="570"/>
      <c r="E274" s="625"/>
      <c r="F274" s="525" t="s">
        <v>2011</v>
      </c>
      <c r="G274" s="525"/>
      <c r="I274" s="570"/>
    </row>
    <row r="275" spans="1:9">
      <c r="A275" s="525">
        <v>219101001</v>
      </c>
      <c r="B275" s="525" t="s">
        <v>2002</v>
      </c>
      <c r="C275" s="570">
        <f>VLOOKUP(A275,$F$1:$H$788,3,FALSE)</f>
        <v>8514735404</v>
      </c>
      <c r="E275" s="625"/>
      <c r="F275" s="525" t="s">
        <v>2012</v>
      </c>
      <c r="G275" s="525"/>
      <c r="I275" s="570"/>
    </row>
    <row r="276" spans="1:9">
      <c r="A276" s="525">
        <v>219101101</v>
      </c>
      <c r="B276" s="525" t="s">
        <v>2030</v>
      </c>
      <c r="C276" s="570">
        <f>VLOOKUP(A276,$F$1:$H$788,3,FALSE)</f>
        <v>2015650696</v>
      </c>
      <c r="D276" s="570"/>
      <c r="E276" s="625"/>
      <c r="F276" s="525" t="s">
        <v>2012</v>
      </c>
      <c r="G276" s="525"/>
      <c r="I276" s="570"/>
    </row>
    <row r="277" spans="1:9">
      <c r="A277" s="525">
        <v>219101102</v>
      </c>
      <c r="B277" s="525" t="s">
        <v>2031</v>
      </c>
      <c r="C277" s="570">
        <f>VLOOKUP(A277,$F$1:$H$788,3,FALSE)</f>
        <v>1121828768</v>
      </c>
      <c r="D277" s="570"/>
      <c r="E277" s="625"/>
      <c r="F277" s="525" t="s">
        <v>2013</v>
      </c>
      <c r="G277" s="525"/>
      <c r="I277" s="570"/>
    </row>
    <row r="278" spans="1:9">
      <c r="A278" s="525">
        <v>219101103</v>
      </c>
      <c r="B278" s="525" t="s">
        <v>2032</v>
      </c>
      <c r="C278" s="570">
        <f>VLOOKUP(A278,$F$1:$H$788,3,FALSE)</f>
        <v>-2015650695</v>
      </c>
      <c r="D278" s="570"/>
      <c r="E278" s="625"/>
      <c r="F278" s="525" t="s">
        <v>2309</v>
      </c>
      <c r="G278" s="525"/>
      <c r="I278" s="570"/>
    </row>
    <row r="279" spans="1:9">
      <c r="A279" s="525">
        <v>219101104</v>
      </c>
      <c r="B279" s="525" t="s">
        <v>2033</v>
      </c>
      <c r="C279" s="570">
        <f>VLOOKUP(A279,$F$1:$H$788,3,FALSE)</f>
        <v>-1121828768</v>
      </c>
      <c r="D279" s="570"/>
      <c r="E279" s="625"/>
      <c r="F279" s="525" t="s">
        <v>2309</v>
      </c>
      <c r="G279" s="525"/>
      <c r="I279" s="570"/>
    </row>
    <row r="280" spans="1:9">
      <c r="A280" s="525">
        <v>2191</v>
      </c>
      <c r="B280" s="525" t="s">
        <v>2000</v>
      </c>
      <c r="C280" s="566">
        <f>SUM(C275:C279)</f>
        <v>8514735405</v>
      </c>
      <c r="D280" s="570"/>
      <c r="E280" s="625"/>
      <c r="F280" s="525"/>
      <c r="G280" s="525"/>
      <c r="I280" s="570"/>
    </row>
    <row r="281" spans="1:9">
      <c r="A281" s="525" t="s">
        <v>1295</v>
      </c>
      <c r="B281" s="525" t="s">
        <v>485</v>
      </c>
      <c r="C281" s="566">
        <f>+C280+C271+C255+C238+C232+C227+C258</f>
        <v>22156408727</v>
      </c>
      <c r="E281" s="625"/>
      <c r="F281" s="525"/>
      <c r="G281" s="525"/>
      <c r="I281" s="570"/>
    </row>
    <row r="282" spans="1:9">
      <c r="A282" s="525" t="s">
        <v>1293</v>
      </c>
      <c r="B282" s="525" t="s">
        <v>1294</v>
      </c>
      <c r="C282" s="570"/>
      <c r="D282" s="570"/>
      <c r="E282" s="625"/>
      <c r="F282" s="525" t="s">
        <v>263</v>
      </c>
      <c r="G282" s="525"/>
      <c r="I282" s="570"/>
    </row>
    <row r="283" spans="1:9">
      <c r="A283" s="525" t="s">
        <v>1348</v>
      </c>
      <c r="B283" s="525" t="s">
        <v>1349</v>
      </c>
      <c r="C283" s="570"/>
      <c r="D283" s="570"/>
      <c r="E283" s="625"/>
      <c r="F283" s="525" t="s">
        <v>2111</v>
      </c>
      <c r="G283" s="525"/>
      <c r="I283" s="570"/>
    </row>
    <row r="284" spans="1:9">
      <c r="A284" s="525" t="s">
        <v>1350</v>
      </c>
      <c r="B284" s="525" t="s">
        <v>1349</v>
      </c>
      <c r="D284" s="570"/>
      <c r="E284" s="625"/>
      <c r="F284" s="525">
        <v>41</v>
      </c>
      <c r="G284" s="525"/>
      <c r="I284" s="570"/>
    </row>
    <row r="285" spans="1:9">
      <c r="A285" s="525" t="s">
        <v>1351</v>
      </c>
      <c r="B285" s="525" t="s">
        <v>1352</v>
      </c>
      <c r="D285" s="570"/>
      <c r="E285" s="625"/>
      <c r="F285" s="525"/>
      <c r="G285" s="525"/>
      <c r="I285" s="570"/>
    </row>
    <row r="286" spans="1:9">
      <c r="A286" s="525" t="s">
        <v>1353</v>
      </c>
      <c r="B286" s="525" t="s">
        <v>1354</v>
      </c>
      <c r="D286" s="570"/>
      <c r="E286" s="625"/>
      <c r="F286" s="525"/>
      <c r="G286" s="525"/>
      <c r="I286" s="570"/>
    </row>
    <row r="287" spans="1:9">
      <c r="A287" s="525">
        <v>310101011</v>
      </c>
      <c r="B287" s="525" t="s">
        <v>1356</v>
      </c>
      <c r="C287" s="570">
        <f>VLOOKUP(A287,$F$1:$H$788,3,FALSE)</f>
        <v>15000000000</v>
      </c>
      <c r="D287" s="570"/>
      <c r="E287" s="625"/>
      <c r="F287" s="525"/>
      <c r="G287" s="525"/>
      <c r="I287" s="570"/>
    </row>
    <row r="288" spans="1:9">
      <c r="A288" s="525" t="s">
        <v>1353</v>
      </c>
      <c r="B288" s="525" t="s">
        <v>1354</v>
      </c>
      <c r="C288" s="570">
        <f>+C287</f>
        <v>15000000000</v>
      </c>
      <c r="D288" s="570"/>
      <c r="E288" s="625">
        <v>-711011316</v>
      </c>
      <c r="F288" s="525"/>
      <c r="G288" s="525"/>
      <c r="I288" s="570"/>
    </row>
    <row r="289" spans="1:9">
      <c r="A289" s="525" t="s">
        <v>1357</v>
      </c>
      <c r="B289" s="525" t="s">
        <v>1358</v>
      </c>
      <c r="C289" s="570"/>
      <c r="E289" s="625"/>
      <c r="F289" s="525"/>
      <c r="G289" s="525"/>
      <c r="I289" s="570"/>
    </row>
    <row r="290" spans="1:9">
      <c r="A290" s="525">
        <v>310121001</v>
      </c>
      <c r="B290" s="525" t="s">
        <v>1360</v>
      </c>
      <c r="C290" s="570">
        <f>VLOOKUP(A290,$F$1:$H$788,3,FALSE)</f>
        <v>1356826159</v>
      </c>
      <c r="D290" s="570"/>
      <c r="E290" s="625"/>
      <c r="F290" s="525"/>
      <c r="G290" s="525"/>
      <c r="I290" s="570"/>
    </row>
    <row r="291" spans="1:9">
      <c r="A291" s="525">
        <v>310121011</v>
      </c>
      <c r="B291" s="525" t="s">
        <v>1362</v>
      </c>
      <c r="C291" s="570">
        <f>VLOOKUP(A291,$F$1:$H$788,3,FALSE)</f>
        <v>1815870408</v>
      </c>
      <c r="D291" s="570"/>
      <c r="E291" s="625"/>
      <c r="F291" s="525"/>
      <c r="G291" s="525"/>
      <c r="I291" s="570"/>
    </row>
    <row r="292" spans="1:9">
      <c r="A292" s="525">
        <v>310121012</v>
      </c>
      <c r="B292" s="525" t="s">
        <v>1715</v>
      </c>
      <c r="C292" s="570">
        <f>VLOOKUP(A292,$F$1:$H$788,3,FALSE)</f>
        <v>1252221963</v>
      </c>
      <c r="D292" s="570"/>
      <c r="E292" s="625"/>
      <c r="F292" s="525"/>
      <c r="G292" s="525"/>
      <c r="I292" s="570"/>
    </row>
    <row r="293" spans="1:9">
      <c r="A293" s="525" t="s">
        <v>1716</v>
      </c>
      <c r="B293" s="525" t="s">
        <v>984</v>
      </c>
      <c r="C293" s="570">
        <v>0</v>
      </c>
      <c r="D293" s="568"/>
      <c r="E293" s="625"/>
      <c r="F293" s="525"/>
      <c r="G293" s="525"/>
      <c r="I293" s="570"/>
    </row>
    <row r="294" spans="1:9">
      <c r="A294" s="525" t="s">
        <v>1357</v>
      </c>
      <c r="B294" s="525" t="s">
        <v>1358</v>
      </c>
      <c r="C294" s="570">
        <f>SUM(C290:C293)</f>
        <v>4424918530</v>
      </c>
      <c r="D294" s="568"/>
      <c r="E294" s="625"/>
      <c r="F294" s="525"/>
      <c r="G294" s="525"/>
      <c r="I294" s="570"/>
    </row>
    <row r="295" spans="1:9">
      <c r="A295" s="525" t="s">
        <v>1363</v>
      </c>
      <c r="B295" s="525" t="s">
        <v>1364</v>
      </c>
      <c r="C295" s="570"/>
      <c r="D295" s="568"/>
      <c r="E295" s="625"/>
      <c r="F295" s="525"/>
      <c r="G295" s="525"/>
      <c r="I295" s="570"/>
    </row>
    <row r="296" spans="1:9">
      <c r="A296" s="525">
        <v>310131011</v>
      </c>
      <c r="B296" s="525" t="s">
        <v>1366</v>
      </c>
      <c r="C296" s="570">
        <f>VLOOKUP(A296,$F$1:$H$788,3,FALSE)</f>
        <v>3828510308</v>
      </c>
      <c r="D296" s="568"/>
      <c r="E296" s="625"/>
      <c r="F296" s="525"/>
      <c r="G296" s="525"/>
      <c r="I296" s="570"/>
    </row>
    <row r="297" spans="1:9">
      <c r="A297" s="525" t="s">
        <v>1367</v>
      </c>
      <c r="B297" s="525" t="s">
        <v>985</v>
      </c>
      <c r="C297" s="570"/>
      <c r="D297" s="569"/>
      <c r="E297" s="625"/>
      <c r="F297" s="525"/>
      <c r="G297" s="525"/>
      <c r="I297" s="570"/>
    </row>
    <row r="298" spans="1:9">
      <c r="A298" s="525" t="s">
        <v>1363</v>
      </c>
      <c r="B298" s="525" t="s">
        <v>1364</v>
      </c>
      <c r="C298" s="570">
        <f>SUM(C296:C297)</f>
        <v>3828510308</v>
      </c>
      <c r="D298" s="568"/>
      <c r="E298" s="625"/>
      <c r="F298" s="525"/>
      <c r="G298" s="525"/>
      <c r="I298" s="570"/>
    </row>
    <row r="299" spans="1:9">
      <c r="A299" s="525" t="s">
        <v>1351</v>
      </c>
      <c r="B299" s="525" t="s">
        <v>1352</v>
      </c>
      <c r="C299" s="570"/>
      <c r="D299" s="568"/>
      <c r="E299" s="625"/>
      <c r="F299" s="525"/>
      <c r="G299" s="525"/>
      <c r="I299" s="570"/>
    </row>
    <row r="300" spans="1:9">
      <c r="A300" s="525" t="s">
        <v>1350</v>
      </c>
      <c r="B300" s="525" t="s">
        <v>1349</v>
      </c>
      <c r="C300" s="570">
        <f>+C298+C294+C288</f>
        <v>23253428838</v>
      </c>
      <c r="D300" s="568"/>
      <c r="E300" s="625"/>
      <c r="F300" s="525"/>
      <c r="G300" s="525"/>
      <c r="I300" s="570"/>
    </row>
    <row r="301" spans="1:9">
      <c r="A301" s="525" t="s">
        <v>1348</v>
      </c>
      <c r="B301" s="525" t="s">
        <v>1349</v>
      </c>
      <c r="C301" s="570">
        <f>+C300</f>
        <v>23253428838</v>
      </c>
      <c r="D301" s="568"/>
      <c r="E301" s="625"/>
      <c r="F301" s="525"/>
      <c r="G301" s="525"/>
      <c r="I301" s="570"/>
    </row>
    <row r="302" spans="1:9">
      <c r="A302" s="525" t="s">
        <v>1368</v>
      </c>
      <c r="B302" s="525" t="s">
        <v>1369</v>
      </c>
      <c r="C302" s="570">
        <f>+C208-C281-C300</f>
        <v>589967467</v>
      </c>
      <c r="D302" s="568"/>
      <c r="E302" s="625"/>
      <c r="F302" s="525"/>
      <c r="G302" s="525"/>
      <c r="I302" s="570"/>
    </row>
    <row r="303" spans="1:9">
      <c r="A303" s="525" t="s">
        <v>1370</v>
      </c>
      <c r="B303" s="525" t="s">
        <v>1371</v>
      </c>
      <c r="C303" s="570"/>
      <c r="D303" s="568"/>
      <c r="E303" s="625"/>
      <c r="F303" s="525"/>
      <c r="G303" s="525"/>
      <c r="I303" s="570"/>
    </row>
    <row r="304" spans="1:9">
      <c r="A304" s="525">
        <v>41</v>
      </c>
      <c r="B304" s="525" t="s">
        <v>1373</v>
      </c>
      <c r="C304" s="570"/>
      <c r="D304" s="568"/>
      <c r="E304" s="625"/>
      <c r="F304" s="525"/>
      <c r="G304" s="525"/>
      <c r="I304" s="570"/>
    </row>
    <row r="305" spans="1:11">
      <c r="A305" s="525">
        <v>4101</v>
      </c>
      <c r="B305" s="525" t="s">
        <v>1375</v>
      </c>
      <c r="C305" s="570"/>
      <c r="D305" s="570"/>
      <c r="E305" s="625"/>
      <c r="F305" s="525"/>
      <c r="G305" s="525"/>
      <c r="I305" s="570"/>
    </row>
    <row r="306" spans="1:11">
      <c r="A306" s="525">
        <v>410101</v>
      </c>
      <c r="B306" s="525" t="s">
        <v>1377</v>
      </c>
      <c r="C306" s="570"/>
      <c r="E306" s="625"/>
      <c r="F306" s="525"/>
      <c r="G306" s="525"/>
      <c r="I306" s="570"/>
    </row>
    <row r="307" spans="1:11">
      <c r="A307" s="525">
        <v>410101001</v>
      </c>
      <c r="B307" s="525" t="s">
        <v>1378</v>
      </c>
      <c r="C307" s="570">
        <f>VLOOKUP(A307,$F$1:$H$788,3,FALSE)</f>
        <v>3206376330</v>
      </c>
      <c r="D307" s="569"/>
      <c r="E307" s="625"/>
      <c r="F307" s="525"/>
      <c r="G307" s="525"/>
      <c r="I307" s="570"/>
    </row>
    <row r="308" spans="1:11">
      <c r="A308" s="525">
        <v>410101002</v>
      </c>
      <c r="B308" s="525" t="s">
        <v>1379</v>
      </c>
      <c r="C308" s="570">
        <f>VLOOKUP(A308,$F$1:$H$788,3,FALSE)</f>
        <v>220510558</v>
      </c>
      <c r="D308" s="569"/>
      <c r="E308" s="625"/>
      <c r="F308" s="525"/>
      <c r="G308" s="525"/>
      <c r="I308" s="570"/>
    </row>
    <row r="309" spans="1:11">
      <c r="A309" s="525">
        <v>410101003</v>
      </c>
      <c r="B309" s="525" t="s">
        <v>1380</v>
      </c>
      <c r="C309" s="570">
        <f>VLOOKUP(A309,$F$1:$H$788,3,FALSE)</f>
        <v>1515573861</v>
      </c>
      <c r="D309" s="568"/>
      <c r="E309" s="625"/>
      <c r="F309" s="525">
        <v>4101</v>
      </c>
      <c r="G309" s="525" t="s">
        <v>2112</v>
      </c>
      <c r="I309" s="570"/>
      <c r="K309" s="582">
        <v>1961119644</v>
      </c>
    </row>
    <row r="310" spans="1:11">
      <c r="A310" s="525" t="s">
        <v>1381</v>
      </c>
      <c r="B310" s="525" t="s">
        <v>1382</v>
      </c>
      <c r="C310" s="570">
        <v>0</v>
      </c>
      <c r="D310" s="568"/>
      <c r="E310" s="625"/>
      <c r="F310" s="525">
        <v>410101</v>
      </c>
      <c r="G310" s="525" t="s">
        <v>2113</v>
      </c>
      <c r="I310" s="570"/>
      <c r="J310" s="582">
        <v>4942460749</v>
      </c>
    </row>
    <row r="311" spans="1:11">
      <c r="A311" s="525" t="s">
        <v>1376</v>
      </c>
      <c r="B311" s="525" t="s">
        <v>1377</v>
      </c>
      <c r="C311" s="568">
        <f>SUM(C307:C310)</f>
        <v>4942460749</v>
      </c>
      <c r="D311" s="568"/>
      <c r="E311" s="625"/>
      <c r="F311" s="525">
        <v>410101001</v>
      </c>
      <c r="G311" s="525" t="s">
        <v>2114</v>
      </c>
      <c r="H311" s="608">
        <v>3206376330</v>
      </c>
      <c r="I311" s="570"/>
    </row>
    <row r="312" spans="1:11">
      <c r="A312" s="525">
        <v>410102</v>
      </c>
      <c r="B312" s="525" t="s">
        <v>1384</v>
      </c>
      <c r="C312" s="568"/>
      <c r="D312" s="568"/>
      <c r="E312" s="625"/>
      <c r="F312" s="525">
        <v>410101002</v>
      </c>
      <c r="G312" s="525" t="s">
        <v>2115</v>
      </c>
      <c r="H312" s="608">
        <v>220510558</v>
      </c>
    </row>
    <row r="313" spans="1:11">
      <c r="A313" s="525">
        <v>410102001</v>
      </c>
      <c r="B313" s="525" t="s">
        <v>1385</v>
      </c>
      <c r="C313" s="570">
        <f>VLOOKUP(A313,$F$1:$H$788,3,FALSE)</f>
        <v>-2137700292</v>
      </c>
      <c r="D313" s="568"/>
      <c r="E313" s="625"/>
      <c r="F313" s="525">
        <v>410101003</v>
      </c>
      <c r="G313" s="525" t="s">
        <v>2116</v>
      </c>
      <c r="H313" s="608">
        <v>1515573861</v>
      </c>
    </row>
    <row r="314" spans="1:11">
      <c r="A314" s="525">
        <v>410102002</v>
      </c>
      <c r="B314" s="525" t="s">
        <v>1386</v>
      </c>
      <c r="C314" s="570">
        <f>VLOOKUP(A314,$F$1:$H$788,3,FALSE)</f>
        <v>-9806138</v>
      </c>
      <c r="D314" s="569"/>
      <c r="E314" s="625"/>
      <c r="F314" s="525">
        <v>410102</v>
      </c>
      <c r="G314" s="525" t="s">
        <v>2117</v>
      </c>
      <c r="I314" s="570"/>
      <c r="J314" s="582">
        <v>-2981341105</v>
      </c>
    </row>
    <row r="315" spans="1:11">
      <c r="A315" s="525">
        <v>410102003</v>
      </c>
      <c r="B315" s="525" t="s">
        <v>1387</v>
      </c>
      <c r="C315" s="570">
        <f>VLOOKUP(A315,$F$1:$H$788,3,FALSE)</f>
        <v>-833834675</v>
      </c>
      <c r="D315" s="568"/>
      <c r="E315" s="625"/>
      <c r="F315" s="525">
        <v>410102001</v>
      </c>
      <c r="G315" s="525" t="s">
        <v>2118</v>
      </c>
      <c r="H315" s="608">
        <v>-2137700292</v>
      </c>
      <c r="I315" s="570"/>
    </row>
    <row r="316" spans="1:11">
      <c r="A316" s="525">
        <v>410102004</v>
      </c>
      <c r="B316" s="525" t="s">
        <v>1389</v>
      </c>
      <c r="C316" s="570"/>
      <c r="D316" s="568"/>
      <c r="E316" s="625"/>
      <c r="F316" s="525">
        <v>410102002</v>
      </c>
      <c r="G316" s="525" t="s">
        <v>2119</v>
      </c>
      <c r="H316" s="608">
        <v>-9806138</v>
      </c>
      <c r="I316" s="570"/>
    </row>
    <row r="317" spans="1:11">
      <c r="A317" s="525" t="s">
        <v>2066</v>
      </c>
      <c r="B317" s="525" t="s">
        <v>2067</v>
      </c>
      <c r="C317" s="570"/>
      <c r="D317" s="570"/>
      <c r="E317" s="625"/>
      <c r="F317" s="525">
        <v>410102003</v>
      </c>
      <c r="G317" s="525" t="s">
        <v>2120</v>
      </c>
      <c r="H317" s="608">
        <v>-833834675</v>
      </c>
      <c r="I317" s="570"/>
    </row>
    <row r="318" spans="1:11">
      <c r="A318" s="525">
        <v>410102</v>
      </c>
      <c r="B318" s="525" t="s">
        <v>1384</v>
      </c>
      <c r="C318" s="568">
        <f>SUM(C313:C317)</f>
        <v>-2981341105</v>
      </c>
      <c r="D318" s="570"/>
      <c r="E318" s="625"/>
      <c r="F318" s="525">
        <v>4102</v>
      </c>
      <c r="G318" s="525" t="s">
        <v>2121</v>
      </c>
      <c r="K318" s="582">
        <v>812377732</v>
      </c>
    </row>
    <row r="319" spans="1:11">
      <c r="A319" s="525">
        <v>4101</v>
      </c>
      <c r="B319" s="525" t="s">
        <v>1375</v>
      </c>
      <c r="C319" s="676">
        <f>+C311+C318</f>
        <v>1961119644</v>
      </c>
      <c r="D319" s="568"/>
      <c r="E319" s="625"/>
      <c r="F319" s="525">
        <v>410201</v>
      </c>
      <c r="G319" s="525" t="s">
        <v>2122</v>
      </c>
      <c r="H319" s="610"/>
      <c r="I319" s="570"/>
      <c r="J319" s="582">
        <v>2187031211</v>
      </c>
    </row>
    <row r="320" spans="1:11">
      <c r="A320" s="525">
        <v>4102</v>
      </c>
      <c r="B320" s="525" t="s">
        <v>1391</v>
      </c>
      <c r="C320" s="568">
        <f>+H401</f>
        <v>0</v>
      </c>
      <c r="D320" s="568"/>
      <c r="E320" s="625"/>
      <c r="F320" s="525">
        <v>410201001</v>
      </c>
      <c r="G320" s="525" t="s">
        <v>2123</v>
      </c>
      <c r="H320" s="608">
        <v>146567378</v>
      </c>
      <c r="I320" s="570"/>
    </row>
    <row r="321" spans="1:11">
      <c r="A321" s="525">
        <v>410201</v>
      </c>
      <c r="B321" s="525" t="s">
        <v>1393</v>
      </c>
      <c r="C321" s="568"/>
      <c r="D321" s="569"/>
      <c r="E321" s="625"/>
      <c r="F321" s="525">
        <v>410201002</v>
      </c>
      <c r="G321" s="525" t="s">
        <v>2124</v>
      </c>
      <c r="H321" s="608">
        <v>1735270</v>
      </c>
      <c r="I321" s="570"/>
    </row>
    <row r="322" spans="1:11">
      <c r="A322" s="525">
        <v>410201001</v>
      </c>
      <c r="B322" s="525" t="s">
        <v>1394</v>
      </c>
      <c r="C322" s="570">
        <f>VLOOKUP(A322,$F$1:$H$788,3,FALSE)</f>
        <v>146567378</v>
      </c>
      <c r="D322" s="569"/>
      <c r="E322" s="625"/>
      <c r="F322" s="525">
        <v>410201003</v>
      </c>
      <c r="G322" s="525" t="s">
        <v>2125</v>
      </c>
      <c r="H322" s="608">
        <v>2038728563</v>
      </c>
      <c r="I322" s="570"/>
    </row>
    <row r="323" spans="1:11">
      <c r="A323" s="525">
        <v>410201002</v>
      </c>
      <c r="B323" s="525" t="s">
        <v>1395</v>
      </c>
      <c r="C323" s="570">
        <f>VLOOKUP(A323,$F$1:$H$788,3,FALSE)</f>
        <v>1735270</v>
      </c>
      <c r="D323" s="568"/>
      <c r="E323" s="625"/>
      <c r="F323" s="525">
        <v>410202</v>
      </c>
      <c r="G323" s="525" t="s">
        <v>2126</v>
      </c>
      <c r="I323" s="570"/>
      <c r="J323" s="582">
        <v>-1374653479</v>
      </c>
    </row>
    <row r="324" spans="1:11">
      <c r="A324" s="525">
        <v>410201003</v>
      </c>
      <c r="B324" s="525" t="s">
        <v>1396</v>
      </c>
      <c r="C324" s="570">
        <f>VLOOKUP(A324,$F$1:$H$788,3,FALSE)</f>
        <v>2038728563</v>
      </c>
      <c r="D324" s="568"/>
      <c r="E324" s="625"/>
      <c r="F324" s="525">
        <v>410202001</v>
      </c>
      <c r="G324" s="525" t="s">
        <v>2127</v>
      </c>
      <c r="H324" s="608">
        <v>-86179009</v>
      </c>
    </row>
    <row r="325" spans="1:11">
      <c r="A325" s="525">
        <v>410201</v>
      </c>
      <c r="B325" s="525" t="s">
        <v>1393</v>
      </c>
      <c r="C325" s="568">
        <f>SUM(C322:C324)</f>
        <v>2187031211</v>
      </c>
      <c r="D325" s="568"/>
      <c r="E325" s="625"/>
      <c r="F325" s="525">
        <v>410202002</v>
      </c>
      <c r="G325" s="525" t="s">
        <v>2128</v>
      </c>
      <c r="H325" s="608">
        <v>-453319</v>
      </c>
    </row>
    <row r="326" spans="1:11">
      <c r="A326" s="525">
        <v>410202</v>
      </c>
      <c r="B326" s="525" t="s">
        <v>1398</v>
      </c>
      <c r="C326" s="568"/>
      <c r="D326" s="568"/>
      <c r="E326" s="625"/>
      <c r="F326" s="525">
        <v>410202003</v>
      </c>
      <c r="G326" s="525" t="s">
        <v>2129</v>
      </c>
      <c r="H326" s="608">
        <v>-1288021151</v>
      </c>
      <c r="I326" s="570"/>
    </row>
    <row r="327" spans="1:11">
      <c r="A327" s="525">
        <v>410202001</v>
      </c>
      <c r="B327" s="525" t="s">
        <v>1399</v>
      </c>
      <c r="C327" s="570">
        <f>VLOOKUP(A327,$F$1:$H$788,3,FALSE)</f>
        <v>-86179009</v>
      </c>
      <c r="D327" s="569"/>
      <c r="E327" s="625"/>
      <c r="F327" s="525">
        <v>4103</v>
      </c>
      <c r="G327" s="525" t="s">
        <v>2130</v>
      </c>
      <c r="I327" s="570"/>
      <c r="K327" s="582">
        <v>33672557</v>
      </c>
    </row>
    <row r="328" spans="1:11">
      <c r="A328" s="525">
        <v>410202002</v>
      </c>
      <c r="B328" s="525" t="s">
        <v>1400</v>
      </c>
      <c r="C328" s="570">
        <f>VLOOKUP(A328,$F$1:$H$788,3,FALSE)</f>
        <v>-453319</v>
      </c>
      <c r="D328" s="568"/>
      <c r="E328" s="625"/>
      <c r="F328" s="525">
        <v>410301</v>
      </c>
      <c r="G328" s="525" t="s">
        <v>2131</v>
      </c>
      <c r="I328" s="570"/>
      <c r="J328" s="582">
        <v>221871616</v>
      </c>
    </row>
    <row r="329" spans="1:11">
      <c r="A329" s="525">
        <v>410202003</v>
      </c>
      <c r="B329" s="525" t="s">
        <v>1401</v>
      </c>
      <c r="C329" s="570">
        <f>VLOOKUP(A329,$F$1:$H$788,3,FALSE)</f>
        <v>-1288021151</v>
      </c>
      <c r="D329" s="568"/>
      <c r="E329" s="625"/>
      <c r="F329" s="525">
        <v>410301001</v>
      </c>
      <c r="G329" s="525" t="s">
        <v>2132</v>
      </c>
      <c r="H329" s="612">
        <v>1200000</v>
      </c>
    </row>
    <row r="330" spans="1:11">
      <c r="A330" s="525">
        <v>410202</v>
      </c>
      <c r="B330" s="525" t="s">
        <v>1398</v>
      </c>
      <c r="C330" s="568">
        <f>SUM(C327:C329)</f>
        <v>-1374653479</v>
      </c>
      <c r="D330" s="568"/>
      <c r="E330" s="625"/>
      <c r="F330" s="525">
        <v>410301003</v>
      </c>
      <c r="G330" s="525" t="s">
        <v>2133</v>
      </c>
      <c r="H330" s="612">
        <v>220671616</v>
      </c>
      <c r="I330" s="570"/>
    </row>
    <row r="331" spans="1:11">
      <c r="A331" s="525">
        <v>4102</v>
      </c>
      <c r="B331" s="525" t="s">
        <v>1391</v>
      </c>
      <c r="C331" s="676">
        <f>+C325+C330</f>
        <v>812377732</v>
      </c>
      <c r="D331" s="568"/>
      <c r="E331" s="625"/>
      <c r="F331" s="525">
        <v>410302</v>
      </c>
      <c r="G331" s="525" t="s">
        <v>2134</v>
      </c>
      <c r="H331" s="612"/>
      <c r="I331" s="570"/>
      <c r="J331" s="582">
        <v>-188199059</v>
      </c>
    </row>
    <row r="332" spans="1:11">
      <c r="A332" s="525">
        <v>4103</v>
      </c>
      <c r="B332" s="525" t="s">
        <v>1403</v>
      </c>
      <c r="C332" s="568"/>
      <c r="D332" s="568"/>
      <c r="E332" s="625"/>
      <c r="F332" s="525">
        <v>410302001</v>
      </c>
      <c r="G332" s="525" t="s">
        <v>2135</v>
      </c>
      <c r="H332" s="612">
        <v>-612358</v>
      </c>
      <c r="I332" s="570"/>
    </row>
    <row r="333" spans="1:11">
      <c r="A333" s="525">
        <v>410301</v>
      </c>
      <c r="B333" s="525" t="s">
        <v>1405</v>
      </c>
      <c r="C333" s="568"/>
      <c r="E333" s="625"/>
      <c r="F333" s="525">
        <v>410302003</v>
      </c>
      <c r="G333" s="525" t="s">
        <v>2136</v>
      </c>
      <c r="H333" s="612">
        <v>-187586701</v>
      </c>
      <c r="I333" s="570"/>
    </row>
    <row r="334" spans="1:11">
      <c r="A334" s="525">
        <v>410301001</v>
      </c>
      <c r="B334" s="525" t="s">
        <v>1764</v>
      </c>
      <c r="C334" s="570">
        <f>VLOOKUP(A334,$F$1:$H$788,3,FALSE)</f>
        <v>1200000</v>
      </c>
      <c r="D334" s="569"/>
      <c r="E334" s="625"/>
      <c r="F334" s="525">
        <v>4104</v>
      </c>
      <c r="G334" s="525" t="s">
        <v>2137</v>
      </c>
      <c r="I334" s="570"/>
      <c r="K334" s="582">
        <v>755846508</v>
      </c>
    </row>
    <row r="335" spans="1:11">
      <c r="A335" s="525" t="s">
        <v>2068</v>
      </c>
      <c r="B335" s="525" t="s">
        <v>2069</v>
      </c>
      <c r="C335" s="570"/>
      <c r="D335" s="568"/>
      <c r="E335" s="625"/>
      <c r="F335" s="525">
        <v>410401</v>
      </c>
      <c r="G335" s="525" t="s">
        <v>2138</v>
      </c>
      <c r="J335" s="582">
        <v>3216739868</v>
      </c>
    </row>
    <row r="336" spans="1:11">
      <c r="A336" s="525">
        <v>410301003</v>
      </c>
      <c r="B336" s="525" t="s">
        <v>1406</v>
      </c>
      <c r="C336" s="570">
        <f>VLOOKUP(A336,$F$1:$H$788,3,FALSE)</f>
        <v>220671616</v>
      </c>
      <c r="D336" s="568"/>
      <c r="E336" s="625"/>
      <c r="F336" s="525">
        <v>410401001</v>
      </c>
      <c r="G336" s="525" t="s">
        <v>2139</v>
      </c>
      <c r="H336" s="612">
        <v>2677566112</v>
      </c>
    </row>
    <row r="337" spans="1:11">
      <c r="A337" s="525">
        <v>410301</v>
      </c>
      <c r="B337" s="525" t="s">
        <v>1405</v>
      </c>
      <c r="C337" s="568">
        <f>SUM(C334:C336)</f>
        <v>221871616</v>
      </c>
      <c r="D337" s="568"/>
      <c r="E337" s="625"/>
      <c r="F337" s="525">
        <v>410401002</v>
      </c>
      <c r="G337" s="525" t="s">
        <v>2140</v>
      </c>
      <c r="H337" s="612">
        <v>1832727</v>
      </c>
      <c r="I337" s="570"/>
    </row>
    <row r="338" spans="1:11">
      <c r="A338" s="525">
        <v>410302</v>
      </c>
      <c r="B338" s="525" t="s">
        <v>1408</v>
      </c>
      <c r="C338" s="568"/>
      <c r="D338" s="569"/>
      <c r="E338" s="625"/>
      <c r="F338" s="525">
        <v>410401003</v>
      </c>
      <c r="G338" s="525" t="s">
        <v>2141</v>
      </c>
      <c r="H338" s="613">
        <v>537341029</v>
      </c>
      <c r="I338" s="570"/>
    </row>
    <row r="339" spans="1:11">
      <c r="A339" s="525">
        <v>410302001</v>
      </c>
      <c r="B339" s="525" t="s">
        <v>1409</v>
      </c>
      <c r="C339" s="570">
        <f>VLOOKUP(A339,$F$1:$H$788,3,FALSE)</f>
        <v>-612358</v>
      </c>
      <c r="D339" s="568"/>
      <c r="E339" s="625"/>
      <c r="F339" s="525">
        <v>410402</v>
      </c>
      <c r="G339" s="525" t="s">
        <v>2142</v>
      </c>
      <c r="H339" s="612"/>
      <c r="I339" s="570"/>
      <c r="J339" s="582">
        <v>-2460893360</v>
      </c>
    </row>
    <row r="340" spans="1:11">
      <c r="A340" s="525" t="s">
        <v>1809</v>
      </c>
      <c r="B340" s="525" t="s">
        <v>1771</v>
      </c>
      <c r="C340" s="570"/>
      <c r="D340" s="568"/>
      <c r="E340" s="625"/>
      <c r="F340" s="525">
        <v>410402001</v>
      </c>
      <c r="G340" s="525" t="s">
        <v>2143</v>
      </c>
      <c r="H340" s="612">
        <v>-2082406210</v>
      </c>
      <c r="I340" s="570"/>
    </row>
    <row r="341" spans="1:11">
      <c r="A341" s="525">
        <v>410302003</v>
      </c>
      <c r="B341" s="525" t="s">
        <v>1410</v>
      </c>
      <c r="C341" s="570">
        <f>VLOOKUP(A341,$F$1:$H$788,3,FALSE)</f>
        <v>-187586701</v>
      </c>
      <c r="D341" s="568"/>
      <c r="E341" s="625"/>
      <c r="F341" s="525">
        <v>410402002</v>
      </c>
      <c r="G341" s="525" t="s">
        <v>2144</v>
      </c>
      <c r="H341" s="612">
        <v>-979519</v>
      </c>
    </row>
    <row r="342" spans="1:11">
      <c r="A342" s="525">
        <v>410302</v>
      </c>
      <c r="B342" s="525" t="s">
        <v>1408</v>
      </c>
      <c r="C342" s="568">
        <f>SUM(C339:C341)</f>
        <v>-188199059</v>
      </c>
      <c r="D342" s="568"/>
      <c r="E342" s="625"/>
      <c r="F342" s="525">
        <v>410402003</v>
      </c>
      <c r="G342" s="525" t="s">
        <v>2145</v>
      </c>
      <c r="H342" s="612">
        <v>-377507631</v>
      </c>
      <c r="I342" s="570"/>
    </row>
    <row r="343" spans="1:11">
      <c r="A343" s="525">
        <v>4103</v>
      </c>
      <c r="B343" s="525" t="s">
        <v>1403</v>
      </c>
      <c r="C343" s="676">
        <f>+C337+C342</f>
        <v>33672557</v>
      </c>
      <c r="D343" s="569"/>
      <c r="E343" s="625"/>
      <c r="F343" s="525">
        <v>4105</v>
      </c>
      <c r="G343" s="525" t="s">
        <v>2146</v>
      </c>
      <c r="I343" s="570"/>
      <c r="K343" s="582">
        <v>189068330</v>
      </c>
    </row>
    <row r="344" spans="1:11">
      <c r="A344" s="525">
        <v>4104</v>
      </c>
      <c r="B344" s="525" t="s">
        <v>1412</v>
      </c>
      <c r="C344" s="568"/>
      <c r="D344" s="569"/>
      <c r="E344" s="625"/>
      <c r="F344" s="525">
        <v>410501</v>
      </c>
      <c r="G344" s="525" t="s">
        <v>2147</v>
      </c>
      <c r="I344" s="570"/>
      <c r="J344" s="582">
        <v>528719283</v>
      </c>
    </row>
    <row r="345" spans="1:11">
      <c r="A345" s="525">
        <v>410401</v>
      </c>
      <c r="B345" s="525" t="s">
        <v>1414</v>
      </c>
      <c r="C345" s="568"/>
      <c r="E345" s="625"/>
      <c r="F345" s="525">
        <v>410501001</v>
      </c>
      <c r="G345" s="525" t="s">
        <v>2148</v>
      </c>
      <c r="H345" s="612">
        <v>420788216</v>
      </c>
      <c r="I345" s="570"/>
    </row>
    <row r="346" spans="1:11">
      <c r="A346" s="525">
        <v>410401001</v>
      </c>
      <c r="B346" s="525" t="s">
        <v>1415</v>
      </c>
      <c r="C346" s="570">
        <f>VLOOKUP(A346,$F$1:$H$788,3,FALSE)</f>
        <v>2677566112</v>
      </c>
      <c r="D346" s="568"/>
      <c r="E346" s="625"/>
      <c r="F346" s="525">
        <v>410501002</v>
      </c>
      <c r="G346" s="525" t="s">
        <v>2149</v>
      </c>
      <c r="H346" s="612">
        <v>1347273</v>
      </c>
      <c r="I346" s="570"/>
    </row>
    <row r="347" spans="1:11">
      <c r="A347" s="525">
        <v>410401002</v>
      </c>
      <c r="B347" s="525" t="s">
        <v>1416</v>
      </c>
      <c r="C347" s="570">
        <f>VLOOKUP(A347,$F$1:$H$788,3,FALSE)</f>
        <v>1832727</v>
      </c>
      <c r="D347" s="568"/>
      <c r="E347" s="625"/>
      <c r="F347" s="525">
        <v>410501003</v>
      </c>
      <c r="G347" s="525" t="s">
        <v>2150</v>
      </c>
      <c r="H347" s="612">
        <v>106583794</v>
      </c>
    </row>
    <row r="348" spans="1:11">
      <c r="A348" s="525">
        <v>410401003</v>
      </c>
      <c r="B348" s="525" t="s">
        <v>1417</v>
      </c>
      <c r="C348" s="570">
        <f>VLOOKUP(A348,$F$1:$H$788,3,FALSE)</f>
        <v>537341029</v>
      </c>
      <c r="D348" s="568"/>
      <c r="E348" s="625"/>
      <c r="F348" s="525">
        <v>410502</v>
      </c>
      <c r="G348" s="525" t="s">
        <v>2151</v>
      </c>
      <c r="H348" s="612"/>
      <c r="J348" s="582">
        <v>-339650953</v>
      </c>
    </row>
    <row r="349" spans="1:11">
      <c r="A349" s="525">
        <v>410401</v>
      </c>
      <c r="B349" s="525" t="s">
        <v>1414</v>
      </c>
      <c r="C349" s="568">
        <f>SUM(C346:C348)</f>
        <v>3216739868</v>
      </c>
      <c r="D349" s="569"/>
      <c r="E349" s="625"/>
      <c r="F349" s="525">
        <v>410502001</v>
      </c>
      <c r="G349" s="525" t="s">
        <v>2152</v>
      </c>
      <c r="H349" s="612">
        <v>-278691152</v>
      </c>
      <c r="I349" s="570"/>
    </row>
    <row r="350" spans="1:11">
      <c r="A350" s="525">
        <v>410402</v>
      </c>
      <c r="B350" s="525" t="s">
        <v>1419</v>
      </c>
      <c r="C350" s="568"/>
      <c r="D350" s="568"/>
      <c r="E350" s="625"/>
      <c r="F350" s="525">
        <v>410502002</v>
      </c>
      <c r="G350" s="525" t="s">
        <v>2153</v>
      </c>
      <c r="H350" s="612">
        <v>-596120</v>
      </c>
      <c r="I350" s="570"/>
    </row>
    <row r="351" spans="1:11">
      <c r="A351" s="525">
        <v>410402001</v>
      </c>
      <c r="B351" s="525" t="s">
        <v>1420</v>
      </c>
      <c r="C351" s="570">
        <f>VLOOKUP(A351,$F$1:$H$788,3,FALSE)</f>
        <v>-2082406210</v>
      </c>
      <c r="D351" s="568"/>
      <c r="E351" s="625"/>
      <c r="F351" s="525">
        <v>410502003</v>
      </c>
      <c r="G351" s="525" t="s">
        <v>2154</v>
      </c>
      <c r="H351" s="612">
        <v>-60363681</v>
      </c>
      <c r="I351" s="570"/>
    </row>
    <row r="352" spans="1:11">
      <c r="A352" s="525">
        <v>410402002</v>
      </c>
      <c r="B352" s="525" t="s">
        <v>1421</v>
      </c>
      <c r="C352" s="570">
        <f>VLOOKUP(A352,$F$1:$H$788,3,FALSE)</f>
        <v>-979519</v>
      </c>
      <c r="D352" s="568"/>
      <c r="E352" s="625"/>
      <c r="F352" s="525"/>
      <c r="G352" s="525"/>
      <c r="I352" s="570"/>
    </row>
    <row r="353" spans="1:11">
      <c r="A353" s="525">
        <v>410402003</v>
      </c>
      <c r="B353" s="525" t="s">
        <v>1422</v>
      </c>
      <c r="C353" s="570">
        <f>VLOOKUP(A353,$F$1:$H$788,3,FALSE)</f>
        <v>-377507631</v>
      </c>
      <c r="D353" s="568"/>
      <c r="E353" s="625"/>
      <c r="F353" s="525">
        <v>4150</v>
      </c>
      <c r="G353" s="525" t="s">
        <v>2155</v>
      </c>
      <c r="K353" s="582">
        <v>234578</v>
      </c>
    </row>
    <row r="354" spans="1:11">
      <c r="A354" s="525">
        <v>410402</v>
      </c>
      <c r="B354" s="525" t="s">
        <v>1419</v>
      </c>
      <c r="C354" s="568">
        <f>SUM(C351:C353)</f>
        <v>-2460893360</v>
      </c>
      <c r="D354" s="568"/>
      <c r="E354" s="625"/>
      <c r="F354" s="525">
        <v>415001</v>
      </c>
      <c r="G354" s="525" t="s">
        <v>2156</v>
      </c>
      <c r="I354" s="570"/>
      <c r="J354" s="582">
        <v>625327</v>
      </c>
    </row>
    <row r="355" spans="1:11">
      <c r="A355" s="525">
        <v>4104</v>
      </c>
      <c r="B355" s="525" t="s">
        <v>1412</v>
      </c>
      <c r="C355" s="676">
        <f>+C349+C354</f>
        <v>755846508</v>
      </c>
      <c r="D355" s="569"/>
      <c r="E355" s="625"/>
      <c r="F355" s="525">
        <v>415001002</v>
      </c>
      <c r="G355" s="525" t="s">
        <v>2157</v>
      </c>
      <c r="H355" s="612">
        <v>77000</v>
      </c>
      <c r="I355" s="570"/>
    </row>
    <row r="356" spans="1:11">
      <c r="A356" s="525">
        <v>4105</v>
      </c>
      <c r="B356" s="525" t="s">
        <v>1424</v>
      </c>
      <c r="C356" s="568"/>
      <c r="E356" s="625"/>
      <c r="F356" s="525">
        <v>415001003</v>
      </c>
      <c r="G356" s="525" t="s">
        <v>2158</v>
      </c>
      <c r="H356" s="612">
        <v>548327</v>
      </c>
      <c r="I356" s="570"/>
    </row>
    <row r="357" spans="1:11">
      <c r="A357" s="525">
        <v>410501</v>
      </c>
      <c r="B357" s="525" t="s">
        <v>1426</v>
      </c>
      <c r="C357" s="568">
        <f>+H464</f>
        <v>0</v>
      </c>
      <c r="D357" s="568"/>
      <c r="E357" s="625"/>
      <c r="F357" s="525">
        <v>415002</v>
      </c>
      <c r="G357" s="525" t="s">
        <v>2159</v>
      </c>
      <c r="H357" s="612"/>
      <c r="I357" s="570"/>
      <c r="J357" s="582">
        <v>-390749</v>
      </c>
    </row>
    <row r="358" spans="1:11">
      <c r="A358" s="525">
        <v>410501001</v>
      </c>
      <c r="B358" s="525" t="s">
        <v>1427</v>
      </c>
      <c r="C358" s="570">
        <f>VLOOKUP(A358,$F$1:$H$788,3,FALSE)</f>
        <v>420788216</v>
      </c>
      <c r="D358" s="568"/>
      <c r="E358" s="625"/>
      <c r="F358" s="525">
        <v>415002002</v>
      </c>
      <c r="G358" s="525" t="s">
        <v>2160</v>
      </c>
      <c r="H358" s="612">
        <v>-86424</v>
      </c>
      <c r="I358" s="570"/>
    </row>
    <row r="359" spans="1:11">
      <c r="A359" s="525">
        <v>410501002</v>
      </c>
      <c r="B359" s="525" t="s">
        <v>1428</v>
      </c>
      <c r="C359" s="570">
        <f>VLOOKUP(A359,$F$1:$H$788,3,FALSE)</f>
        <v>1347273</v>
      </c>
      <c r="D359" s="568"/>
      <c r="E359" s="625"/>
      <c r="F359" s="525">
        <v>415002003</v>
      </c>
      <c r="G359" s="525" t="s">
        <v>2161</v>
      </c>
      <c r="H359" s="612">
        <v>-304325</v>
      </c>
    </row>
    <row r="360" spans="1:11">
      <c r="A360" s="525">
        <v>410501003</v>
      </c>
      <c r="B360" s="525" t="s">
        <v>1429</v>
      </c>
      <c r="C360" s="570">
        <f>VLOOKUP(A360,$F$1:$H$788,3,FALSE)</f>
        <v>106583794</v>
      </c>
      <c r="D360" s="568"/>
      <c r="E360" s="625"/>
      <c r="F360" s="525">
        <v>4155</v>
      </c>
      <c r="G360" s="525" t="s">
        <v>2162</v>
      </c>
      <c r="K360" s="582">
        <v>344950</v>
      </c>
    </row>
    <row r="361" spans="1:11">
      <c r="A361" s="525">
        <v>410501</v>
      </c>
      <c r="B361" s="525" t="s">
        <v>1426</v>
      </c>
      <c r="C361" s="568">
        <f>SUM(C357:C360)</f>
        <v>528719283</v>
      </c>
      <c r="D361" s="569"/>
      <c r="E361" s="625"/>
      <c r="F361" s="525">
        <v>415501</v>
      </c>
      <c r="G361" s="525" t="s">
        <v>2163</v>
      </c>
      <c r="I361" s="570"/>
      <c r="J361" s="582">
        <v>706619</v>
      </c>
    </row>
    <row r="362" spans="1:11">
      <c r="A362" s="525">
        <v>410502</v>
      </c>
      <c r="B362" s="525" t="s">
        <v>1431</v>
      </c>
      <c r="C362" s="568"/>
      <c r="D362" s="568"/>
      <c r="E362" s="625"/>
      <c r="F362" s="525">
        <v>415501003</v>
      </c>
      <c r="G362" s="525" t="s">
        <v>2164</v>
      </c>
      <c r="H362" s="612">
        <v>706619</v>
      </c>
      <c r="I362" s="570"/>
    </row>
    <row r="363" spans="1:11">
      <c r="A363" s="525">
        <v>410502001</v>
      </c>
      <c r="B363" s="525" t="s">
        <v>1432</v>
      </c>
      <c r="C363" s="570">
        <f>VLOOKUP(A363,$F$1:$H$788,3,FALSE)</f>
        <v>-278691152</v>
      </c>
      <c r="D363" s="568"/>
      <c r="E363" s="625"/>
      <c r="F363" s="525"/>
      <c r="G363" s="525" t="s">
        <v>2165</v>
      </c>
    </row>
    <row r="364" spans="1:11">
      <c r="A364" s="525">
        <v>410502002</v>
      </c>
      <c r="B364" s="525" t="s">
        <v>1433</v>
      </c>
      <c r="C364" s="570">
        <f>VLOOKUP(A364,$F$1:$H$788,3,FALSE)</f>
        <v>-596120</v>
      </c>
      <c r="D364" s="568"/>
      <c r="E364" s="625"/>
      <c r="F364" s="525"/>
      <c r="G364" s="525" t="s">
        <v>2165</v>
      </c>
      <c r="H364" s="608" t="s">
        <v>2366</v>
      </c>
      <c r="I364" s="570"/>
    </row>
    <row r="365" spans="1:11">
      <c r="A365" s="525">
        <v>410502003</v>
      </c>
      <c r="B365" s="525" t="s">
        <v>1434</v>
      </c>
      <c r="C365" s="570">
        <f>VLOOKUP(A365,$F$1:$H$788,3,FALSE)</f>
        <v>-60363681</v>
      </c>
      <c r="E365" s="625"/>
      <c r="F365" s="525"/>
      <c r="G365" s="525"/>
      <c r="I365" s="570"/>
    </row>
    <row r="366" spans="1:11">
      <c r="A366" s="525">
        <v>410502</v>
      </c>
      <c r="B366" s="525" t="s">
        <v>1431</v>
      </c>
      <c r="C366" s="568">
        <f>SUM(C363:C365)</f>
        <v>-339650953</v>
      </c>
      <c r="D366" s="568"/>
      <c r="E366" s="625"/>
      <c r="F366" s="525"/>
      <c r="G366" s="525"/>
      <c r="I366" s="570"/>
    </row>
    <row r="367" spans="1:11">
      <c r="A367" s="525">
        <v>4105</v>
      </c>
      <c r="B367" s="525" t="s">
        <v>1424</v>
      </c>
      <c r="C367" s="676">
        <f>+C361+C366</f>
        <v>189068330</v>
      </c>
      <c r="D367" s="569"/>
      <c r="E367" s="625"/>
      <c r="F367" s="525"/>
      <c r="G367" s="525"/>
      <c r="I367" s="570"/>
    </row>
    <row r="368" spans="1:11">
      <c r="A368" s="525">
        <v>4150</v>
      </c>
      <c r="B368" s="525" t="s">
        <v>1436</v>
      </c>
      <c r="C368" s="568"/>
      <c r="D368" s="569"/>
      <c r="E368" s="625"/>
      <c r="F368" s="525"/>
      <c r="G368" s="525"/>
      <c r="I368" s="570"/>
    </row>
    <row r="369" spans="1:9">
      <c r="A369" s="525">
        <v>415001</v>
      </c>
      <c r="B369" s="525" t="s">
        <v>1438</v>
      </c>
      <c r="C369" s="568"/>
      <c r="D369" s="568"/>
      <c r="E369" s="625"/>
      <c r="F369" s="525"/>
      <c r="G369" s="525"/>
      <c r="I369" s="570"/>
    </row>
    <row r="370" spans="1:9">
      <c r="A370" s="525">
        <v>415001002</v>
      </c>
      <c r="B370" s="525" t="s">
        <v>1765</v>
      </c>
      <c r="C370" s="570">
        <f>VLOOKUP(A370,$F$1:$H$788,3,FALSE)</f>
        <v>77000</v>
      </c>
      <c r="D370" s="568"/>
      <c r="E370" s="625"/>
      <c r="F370" s="525"/>
      <c r="G370" s="525"/>
      <c r="I370" s="570"/>
    </row>
    <row r="371" spans="1:9">
      <c r="A371" s="525">
        <v>415001003</v>
      </c>
      <c r="B371" s="525" t="s">
        <v>1439</v>
      </c>
      <c r="C371" s="570">
        <f>VLOOKUP(A371,$F$1:$H$788,3,FALSE)</f>
        <v>548327</v>
      </c>
      <c r="D371" s="568"/>
      <c r="E371" s="625"/>
      <c r="F371" s="525"/>
      <c r="G371" s="525"/>
      <c r="I371" s="570"/>
    </row>
    <row r="372" spans="1:9">
      <c r="A372" s="525">
        <v>415001</v>
      </c>
      <c r="B372" s="525" t="s">
        <v>1438</v>
      </c>
      <c r="C372" s="568">
        <f>SUM(C370:C371)</f>
        <v>625327</v>
      </c>
      <c r="D372" s="569"/>
      <c r="E372" s="625"/>
      <c r="F372" s="525"/>
      <c r="G372" s="525"/>
      <c r="I372" s="570"/>
    </row>
    <row r="373" spans="1:9">
      <c r="A373" s="525">
        <v>415002</v>
      </c>
      <c r="B373" s="525" t="s">
        <v>1441</v>
      </c>
      <c r="C373" s="568"/>
      <c r="D373" s="568"/>
      <c r="E373" s="625"/>
      <c r="F373" s="525"/>
      <c r="G373" s="525"/>
      <c r="I373" s="570"/>
    </row>
    <row r="374" spans="1:9">
      <c r="A374" s="525">
        <v>415002002</v>
      </c>
      <c r="B374" s="525" t="s">
        <v>1766</v>
      </c>
      <c r="C374" s="570">
        <f>VLOOKUP(A374,$F$1:$H$788,3,FALSE)</f>
        <v>-86424</v>
      </c>
      <c r="D374" s="568"/>
      <c r="E374" s="625"/>
      <c r="F374" s="525"/>
      <c r="G374" s="525"/>
      <c r="I374" s="570"/>
    </row>
    <row r="375" spans="1:9">
      <c r="A375" s="525">
        <v>415002003</v>
      </c>
      <c r="B375" s="525" t="s">
        <v>1442</v>
      </c>
      <c r="C375" s="570">
        <f>VLOOKUP(A375,$F$1:$H$788,3,FALSE)</f>
        <v>-304325</v>
      </c>
      <c r="D375" s="568"/>
      <c r="E375" s="625"/>
      <c r="F375" s="525"/>
      <c r="G375" s="525"/>
      <c r="I375" s="570"/>
    </row>
    <row r="376" spans="1:9">
      <c r="A376" s="525">
        <v>415002</v>
      </c>
      <c r="B376" s="525" t="s">
        <v>1441</v>
      </c>
      <c r="C376" s="568">
        <f>SUM(C374:C375)</f>
        <v>-390749</v>
      </c>
      <c r="D376" s="568"/>
      <c r="E376" s="625"/>
      <c r="F376" s="525"/>
      <c r="G376" s="525"/>
      <c r="I376" s="570"/>
    </row>
    <row r="377" spans="1:9">
      <c r="A377" s="525">
        <v>4150</v>
      </c>
      <c r="B377" s="525" t="s">
        <v>1436</v>
      </c>
      <c r="C377" s="676">
        <f>+C372+C376</f>
        <v>234578</v>
      </c>
      <c r="E377" s="625"/>
      <c r="F377" s="525"/>
      <c r="G377" s="525"/>
      <c r="I377" s="570"/>
    </row>
    <row r="378" spans="1:9">
      <c r="A378" s="525">
        <v>4155</v>
      </c>
      <c r="B378" s="525" t="s">
        <v>1444</v>
      </c>
      <c r="C378" s="568"/>
      <c r="E378" s="625"/>
      <c r="F378" s="525"/>
      <c r="G378" s="525"/>
      <c r="I378" s="570"/>
    </row>
    <row r="379" spans="1:9">
      <c r="A379" s="525">
        <v>415501</v>
      </c>
      <c r="B379" s="525" t="s">
        <v>1446</v>
      </c>
      <c r="C379" s="568">
        <f>+H493</f>
        <v>0</v>
      </c>
      <c r="D379" s="568"/>
      <c r="E379" s="625"/>
      <c r="F379" s="525"/>
      <c r="G379" s="525"/>
      <c r="I379" s="570"/>
    </row>
    <row r="380" spans="1:9">
      <c r="A380" s="525">
        <v>415501003</v>
      </c>
      <c r="B380" s="525" t="s">
        <v>1447</v>
      </c>
      <c r="C380" s="570">
        <f>VLOOKUP(A380,$F$1:$H$788,3,FALSE)</f>
        <v>706619</v>
      </c>
      <c r="D380" s="568"/>
      <c r="E380" s="625"/>
      <c r="F380" s="525"/>
      <c r="G380" s="525"/>
      <c r="I380" s="570"/>
    </row>
    <row r="381" spans="1:9">
      <c r="A381" s="525">
        <v>415501</v>
      </c>
      <c r="B381" s="525" t="s">
        <v>1446</v>
      </c>
      <c r="C381" s="568">
        <f>SUM(C379:C380)</f>
        <v>706619</v>
      </c>
      <c r="D381" s="569"/>
      <c r="E381" s="625"/>
      <c r="F381" s="525"/>
      <c r="G381" s="525"/>
      <c r="I381" s="570"/>
    </row>
    <row r="382" spans="1:9">
      <c r="A382" s="525">
        <v>415502</v>
      </c>
      <c r="B382" s="525" t="s">
        <v>1449</v>
      </c>
      <c r="C382" s="568">
        <f>+H496</f>
        <v>0</v>
      </c>
      <c r="D382" s="568"/>
      <c r="E382" s="625"/>
      <c r="F382" s="525"/>
      <c r="G382" s="525"/>
      <c r="I382" s="570"/>
    </row>
    <row r="383" spans="1:9">
      <c r="A383" s="525">
        <v>415502003</v>
      </c>
      <c r="B383" s="525" t="s">
        <v>1447</v>
      </c>
      <c r="C383" s="570">
        <f>VLOOKUP(A383,$F$1:$H$788,3,FALSE)</f>
        <v>-361669</v>
      </c>
      <c r="D383" s="568"/>
      <c r="E383" s="625"/>
      <c r="F383" s="525"/>
      <c r="G383" s="525"/>
      <c r="I383" s="570"/>
    </row>
    <row r="384" spans="1:9">
      <c r="A384" s="525">
        <v>415502</v>
      </c>
      <c r="B384" s="525" t="s">
        <v>1449</v>
      </c>
      <c r="C384" s="568">
        <f>SUM(C382:C383)</f>
        <v>-361669</v>
      </c>
      <c r="D384" s="568"/>
      <c r="E384" s="625"/>
      <c r="F384" s="525"/>
      <c r="G384" s="525"/>
      <c r="I384" s="570"/>
    </row>
    <row r="385" spans="1:12">
      <c r="A385" s="525">
        <v>4155</v>
      </c>
      <c r="B385" s="525" t="s">
        <v>1444</v>
      </c>
      <c r="C385" s="676">
        <f>+C381+C384</f>
        <v>344950</v>
      </c>
      <c r="D385" s="569"/>
      <c r="E385" s="625"/>
      <c r="F385" s="525"/>
      <c r="G385" s="525"/>
      <c r="I385" s="570"/>
    </row>
    <row r="386" spans="1:12">
      <c r="A386" s="525">
        <v>4157</v>
      </c>
      <c r="B386" s="525" t="s">
        <v>1451</v>
      </c>
      <c r="C386" s="568"/>
      <c r="D386" s="569"/>
      <c r="E386" s="625"/>
      <c r="F386" s="525"/>
      <c r="G386" s="525"/>
      <c r="I386" s="570"/>
    </row>
    <row r="387" spans="1:12">
      <c r="A387" s="525">
        <v>415701</v>
      </c>
      <c r="B387" s="525" t="s">
        <v>1453</v>
      </c>
      <c r="C387" s="568"/>
      <c r="D387" s="568"/>
      <c r="E387" s="625"/>
      <c r="F387" s="525"/>
      <c r="G387" s="525"/>
      <c r="I387" s="570"/>
    </row>
    <row r="388" spans="1:12">
      <c r="A388" s="525">
        <v>415701003</v>
      </c>
      <c r="B388" s="525" t="s">
        <v>1455</v>
      </c>
      <c r="C388" s="570">
        <v>0</v>
      </c>
      <c r="D388" s="568"/>
      <c r="E388" s="625"/>
      <c r="F388" s="525"/>
      <c r="G388" s="525"/>
      <c r="I388" s="570"/>
    </row>
    <row r="389" spans="1:12">
      <c r="A389" s="525">
        <v>415701</v>
      </c>
      <c r="B389" s="525" t="s">
        <v>1453</v>
      </c>
      <c r="C389" s="568">
        <f>SUM(C388)</f>
        <v>0</v>
      </c>
      <c r="D389" s="569"/>
      <c r="E389" s="625"/>
      <c r="F389" s="525"/>
      <c r="G389" s="525"/>
      <c r="I389" s="570"/>
    </row>
    <row r="390" spans="1:12">
      <c r="A390" s="525">
        <v>415702</v>
      </c>
      <c r="B390" s="525" t="s">
        <v>1457</v>
      </c>
      <c r="C390" s="568"/>
      <c r="D390" s="568"/>
      <c r="E390" s="625"/>
      <c r="F390" s="525"/>
      <c r="G390" s="525"/>
      <c r="I390" s="570"/>
    </row>
    <row r="391" spans="1:12">
      <c r="A391" s="525">
        <v>415702003</v>
      </c>
      <c r="B391" s="525" t="s">
        <v>1455</v>
      </c>
      <c r="C391" s="568">
        <v>0</v>
      </c>
      <c r="D391" s="568"/>
      <c r="E391" s="625"/>
      <c r="F391" s="525"/>
      <c r="G391" s="525"/>
      <c r="I391" s="570"/>
    </row>
    <row r="392" spans="1:12">
      <c r="A392" s="525">
        <v>415702</v>
      </c>
      <c r="B392" s="525" t="s">
        <v>1457</v>
      </c>
      <c r="C392" s="568">
        <f>+C391</f>
        <v>0</v>
      </c>
      <c r="D392" s="568"/>
      <c r="E392" s="625"/>
      <c r="F392" s="525"/>
      <c r="G392" s="525"/>
      <c r="I392" s="570"/>
    </row>
    <row r="393" spans="1:12">
      <c r="A393" s="525">
        <v>4157</v>
      </c>
      <c r="B393" s="525" t="s">
        <v>1451</v>
      </c>
      <c r="C393" s="568">
        <f>+C389+C392</f>
        <v>0</v>
      </c>
      <c r="E393" s="625"/>
      <c r="F393" s="525"/>
      <c r="G393" s="525"/>
      <c r="I393" s="570"/>
    </row>
    <row r="394" spans="1:12">
      <c r="A394" s="525">
        <v>4159</v>
      </c>
      <c r="B394" s="525" t="s">
        <v>1458</v>
      </c>
      <c r="C394" s="568">
        <f>+H508</f>
        <v>0</v>
      </c>
      <c r="E394" s="625"/>
      <c r="F394" s="525"/>
      <c r="G394" s="525"/>
      <c r="I394" s="570"/>
    </row>
    <row r="395" spans="1:12">
      <c r="A395" s="525">
        <v>415901</v>
      </c>
      <c r="B395" s="525" t="s">
        <v>1459</v>
      </c>
      <c r="C395" s="568"/>
      <c r="E395" s="625"/>
      <c r="F395" s="525"/>
      <c r="G395" s="525"/>
      <c r="I395" s="570"/>
    </row>
    <row r="396" spans="1:12">
      <c r="A396" s="525">
        <v>415901003</v>
      </c>
      <c r="B396" s="525" t="s">
        <v>1250</v>
      </c>
      <c r="C396" s="568"/>
      <c r="D396" s="570"/>
      <c r="E396" s="625"/>
      <c r="F396" s="525"/>
      <c r="G396" s="525"/>
      <c r="I396" s="570"/>
    </row>
    <row r="397" spans="1:12">
      <c r="A397" s="525">
        <v>415901</v>
      </c>
      <c r="B397" s="525" t="s">
        <v>1459</v>
      </c>
      <c r="C397" s="568"/>
      <c r="D397" s="570"/>
      <c r="E397" s="625">
        <v>3613607</v>
      </c>
      <c r="F397" s="525"/>
      <c r="G397" s="525" t="s">
        <v>2165</v>
      </c>
      <c r="I397" s="570"/>
      <c r="L397" s="582" t="s">
        <v>1860</v>
      </c>
    </row>
    <row r="398" spans="1:12">
      <c r="A398" s="525">
        <v>415902</v>
      </c>
      <c r="B398" s="525" t="s">
        <v>1460</v>
      </c>
      <c r="C398" s="568"/>
      <c r="D398" s="570"/>
      <c r="E398" s="625"/>
      <c r="F398" s="525" t="s">
        <v>2166</v>
      </c>
      <c r="G398" s="525" t="s">
        <v>2167</v>
      </c>
      <c r="I398" s="570"/>
      <c r="L398" s="582" t="s">
        <v>1861</v>
      </c>
    </row>
    <row r="399" spans="1:12">
      <c r="A399" s="525">
        <v>415902003</v>
      </c>
      <c r="B399" s="525" t="s">
        <v>1250</v>
      </c>
      <c r="C399" s="568"/>
      <c r="E399" s="625"/>
      <c r="F399" s="525"/>
      <c r="G399" s="525" t="s">
        <v>2165</v>
      </c>
    </row>
    <row r="400" spans="1:12">
      <c r="A400" s="525">
        <v>415902</v>
      </c>
      <c r="B400" s="525" t="s">
        <v>1460</v>
      </c>
      <c r="C400" s="568"/>
      <c r="E400" s="625"/>
      <c r="F400" s="525" t="s">
        <v>263</v>
      </c>
      <c r="G400" s="525" t="s">
        <v>2168</v>
      </c>
    </row>
    <row r="401" spans="1:11">
      <c r="A401" s="525">
        <v>4159</v>
      </c>
      <c r="B401" s="525" t="s">
        <v>1458</v>
      </c>
      <c r="C401" s="568"/>
      <c r="D401" s="570"/>
      <c r="E401" s="625"/>
      <c r="F401" s="525">
        <v>415502</v>
      </c>
      <c r="G401" s="525" t="s">
        <v>2169</v>
      </c>
      <c r="I401" s="570"/>
      <c r="J401" s="582">
        <v>-361669</v>
      </c>
    </row>
    <row r="402" spans="1:11">
      <c r="A402" s="525">
        <v>4161</v>
      </c>
      <c r="B402" s="525" t="s">
        <v>1656</v>
      </c>
      <c r="C402" s="568"/>
      <c r="D402" s="570"/>
      <c r="E402" s="625"/>
      <c r="F402" s="525">
        <v>415502003</v>
      </c>
      <c r="G402" s="525" t="s">
        <v>2164</v>
      </c>
      <c r="H402" s="612">
        <v>-361669</v>
      </c>
      <c r="I402" s="570"/>
    </row>
    <row r="403" spans="1:11">
      <c r="A403" s="525">
        <v>416101</v>
      </c>
      <c r="B403" s="525" t="s">
        <v>1658</v>
      </c>
      <c r="C403" s="568"/>
      <c r="D403" s="570"/>
      <c r="E403" s="625"/>
      <c r="F403" s="525">
        <v>4161</v>
      </c>
      <c r="G403" s="525" t="s">
        <v>2170</v>
      </c>
      <c r="K403" s="582">
        <v>-13738097</v>
      </c>
    </row>
    <row r="404" spans="1:11">
      <c r="A404" s="525">
        <v>416101003</v>
      </c>
      <c r="B404" s="525" t="s">
        <v>1659</v>
      </c>
      <c r="C404" s="570">
        <f>VLOOKUP(A404,$F$1:$H$788,3,FALSE)</f>
        <v>5727266</v>
      </c>
      <c r="D404" s="570"/>
      <c r="E404" s="625">
        <v>91598</v>
      </c>
      <c r="F404" s="525">
        <v>416101</v>
      </c>
      <c r="G404" s="525" t="s">
        <v>2171</v>
      </c>
      <c r="I404" s="570"/>
      <c r="J404" s="582">
        <v>5727266</v>
      </c>
    </row>
    <row r="405" spans="1:11">
      <c r="A405" s="525">
        <v>416101</v>
      </c>
      <c r="B405" s="525" t="s">
        <v>1658</v>
      </c>
      <c r="C405" s="568">
        <f>+C404</f>
        <v>5727266</v>
      </c>
      <c r="E405" s="625">
        <v>1426982</v>
      </c>
      <c r="F405" s="525">
        <v>416101003</v>
      </c>
      <c r="G405" s="525" t="s">
        <v>2172</v>
      </c>
      <c r="H405" s="612">
        <v>5727266</v>
      </c>
      <c r="I405" s="570"/>
    </row>
    <row r="406" spans="1:11">
      <c r="A406" s="525">
        <v>416102</v>
      </c>
      <c r="B406" s="525" t="s">
        <v>1717</v>
      </c>
      <c r="C406" s="568"/>
      <c r="E406" s="625"/>
      <c r="F406" s="525" t="s">
        <v>1810</v>
      </c>
      <c r="G406" s="525" t="s">
        <v>2173</v>
      </c>
      <c r="H406" s="612"/>
      <c r="I406" s="570"/>
      <c r="J406" s="582">
        <v>-19465363</v>
      </c>
    </row>
    <row r="407" spans="1:11">
      <c r="A407" s="525">
        <v>416102003</v>
      </c>
      <c r="B407" s="525" t="s">
        <v>1718</v>
      </c>
      <c r="C407" s="570">
        <f>VLOOKUP(A407,$F$1:$H$788,3,FALSE)</f>
        <v>-19465363</v>
      </c>
      <c r="D407" s="568"/>
      <c r="E407" s="625"/>
      <c r="F407" s="525">
        <v>416102003</v>
      </c>
      <c r="G407" s="525" t="s">
        <v>2174</v>
      </c>
      <c r="H407" s="612">
        <v>-19465363</v>
      </c>
    </row>
    <row r="408" spans="1:11">
      <c r="A408" s="525">
        <v>416102</v>
      </c>
      <c r="B408" s="525" t="s">
        <v>1717</v>
      </c>
      <c r="C408" s="568">
        <f>+C407</f>
        <v>-19465363</v>
      </c>
      <c r="D408" s="568"/>
      <c r="E408" s="625">
        <v>129331726</v>
      </c>
      <c r="F408" s="525" t="s">
        <v>1461</v>
      </c>
      <c r="G408" s="525" t="s">
        <v>2175</v>
      </c>
      <c r="K408" s="582">
        <v>1799826</v>
      </c>
    </row>
    <row r="409" spans="1:11">
      <c r="A409" s="525">
        <v>4161</v>
      </c>
      <c r="B409" s="525" t="s">
        <v>1656</v>
      </c>
      <c r="C409" s="676">
        <f>+C405+C408</f>
        <v>-13738097</v>
      </c>
      <c r="D409" s="569"/>
      <c r="E409" s="625">
        <v>28550780</v>
      </c>
      <c r="F409" s="525">
        <v>416501</v>
      </c>
      <c r="G409" s="525" t="s">
        <v>2176</v>
      </c>
      <c r="I409" s="570"/>
      <c r="J409" s="582">
        <v>4661912</v>
      </c>
    </row>
    <row r="410" spans="1:11">
      <c r="A410" s="525">
        <v>4165</v>
      </c>
      <c r="B410" s="525" t="s">
        <v>1462</v>
      </c>
      <c r="C410" s="568"/>
      <c r="D410" s="569"/>
      <c r="E410" s="625">
        <v>61314549</v>
      </c>
      <c r="F410" s="525">
        <v>416501002</v>
      </c>
      <c r="G410" s="525" t="s">
        <v>2177</v>
      </c>
      <c r="H410" s="612">
        <v>4330740</v>
      </c>
      <c r="I410" s="570"/>
    </row>
    <row r="411" spans="1:11">
      <c r="A411" s="525">
        <v>416501</v>
      </c>
      <c r="B411" s="525" t="s">
        <v>1464</v>
      </c>
      <c r="C411" s="568">
        <f>+H619</f>
        <v>0</v>
      </c>
      <c r="D411" s="568"/>
      <c r="E411" s="625">
        <v>18427787</v>
      </c>
      <c r="F411" s="525">
        <v>416501003</v>
      </c>
      <c r="G411" s="525" t="s">
        <v>2178</v>
      </c>
      <c r="H411" s="612">
        <v>331172</v>
      </c>
      <c r="I411" s="570"/>
    </row>
    <row r="412" spans="1:11">
      <c r="A412" s="525">
        <v>416501001</v>
      </c>
      <c r="B412" s="525" t="s">
        <v>1843</v>
      </c>
      <c r="C412" s="568"/>
      <c r="D412" s="568"/>
      <c r="E412" s="625"/>
      <c r="F412" s="525">
        <v>416502</v>
      </c>
      <c r="G412" s="525" t="s">
        <v>2179</v>
      </c>
      <c r="H412" s="608">
        <v>-2862086</v>
      </c>
      <c r="I412" s="570"/>
    </row>
    <row r="413" spans="1:11">
      <c r="A413" s="525">
        <v>416501002</v>
      </c>
      <c r="B413" s="525" t="s">
        <v>1465</v>
      </c>
      <c r="C413" s="570">
        <f>VLOOKUP(A413,$F$1:$H$788,3,FALSE)</f>
        <v>4330740</v>
      </c>
      <c r="D413" s="568"/>
      <c r="E413" s="625"/>
      <c r="F413" s="525">
        <v>416502002</v>
      </c>
      <c r="G413" s="525" t="s">
        <v>2177</v>
      </c>
      <c r="H413" s="612">
        <v>-2742478</v>
      </c>
      <c r="I413" s="570"/>
    </row>
    <row r="414" spans="1:11">
      <c r="A414" s="525">
        <v>416501003</v>
      </c>
      <c r="B414" s="525" t="s">
        <v>1466</v>
      </c>
      <c r="C414" s="570">
        <f>VLOOKUP(A414,$F$1:$H$788,3,FALSE)</f>
        <v>331172</v>
      </c>
      <c r="E414" s="625"/>
      <c r="F414" s="525">
        <v>416502003</v>
      </c>
      <c r="G414" s="525" t="s">
        <v>2178</v>
      </c>
      <c r="H414" s="612">
        <v>-119608</v>
      </c>
      <c r="I414" s="570"/>
    </row>
    <row r="415" spans="1:11">
      <c r="A415" s="525">
        <v>416501</v>
      </c>
      <c r="B415" s="525" t="s">
        <v>1464</v>
      </c>
      <c r="C415" s="568">
        <f>SUM(C413:C414)</f>
        <v>4661912</v>
      </c>
      <c r="D415" s="570"/>
      <c r="E415" s="625"/>
      <c r="F415" s="525">
        <v>4170</v>
      </c>
      <c r="G415" s="525" t="s">
        <v>2180</v>
      </c>
      <c r="I415" s="570"/>
      <c r="K415" s="582">
        <v>60057728</v>
      </c>
    </row>
    <row r="416" spans="1:11">
      <c r="A416" s="525">
        <v>416502</v>
      </c>
      <c r="B416" s="525" t="s">
        <v>1468</v>
      </c>
      <c r="C416" s="568"/>
      <c r="D416" s="570"/>
      <c r="E416" s="625"/>
      <c r="F416" s="525">
        <v>417001</v>
      </c>
      <c r="G416" s="525" t="s">
        <v>2181</v>
      </c>
      <c r="I416" s="570"/>
      <c r="J416" s="582">
        <v>60057728</v>
      </c>
    </row>
    <row r="417" spans="1:11">
      <c r="A417" s="525">
        <v>416502001</v>
      </c>
      <c r="B417" s="525" t="s">
        <v>1844</v>
      </c>
      <c r="C417" s="570">
        <v>0</v>
      </c>
      <c r="D417" s="570"/>
      <c r="E417" s="625"/>
      <c r="F417" s="525">
        <v>417001003</v>
      </c>
      <c r="G417" s="525" t="s">
        <v>2182</v>
      </c>
      <c r="H417" s="612">
        <v>31797919</v>
      </c>
      <c r="I417" s="570"/>
    </row>
    <row r="418" spans="1:11">
      <c r="A418" s="525">
        <v>416502002</v>
      </c>
      <c r="B418" s="525" t="s">
        <v>1469</v>
      </c>
      <c r="C418" s="570">
        <f>VLOOKUP(A418,$F$1:$H$788,3,FALSE)</f>
        <v>-2742478</v>
      </c>
      <c r="D418" s="570"/>
      <c r="E418" s="625"/>
      <c r="F418" s="525">
        <v>417001005</v>
      </c>
      <c r="G418" s="525" t="s">
        <v>2183</v>
      </c>
      <c r="H418" s="612">
        <v>8252530</v>
      </c>
      <c r="I418" s="570"/>
    </row>
    <row r="419" spans="1:11">
      <c r="A419" s="525">
        <v>416502003</v>
      </c>
      <c r="B419" s="525" t="s">
        <v>1470</v>
      </c>
      <c r="C419" s="570">
        <f>VLOOKUP(A419,$F$1:$H$788,3,FALSE)</f>
        <v>-119608</v>
      </c>
      <c r="E419" s="625"/>
      <c r="F419" s="525">
        <v>417001008</v>
      </c>
      <c r="G419" s="525" t="s">
        <v>2184</v>
      </c>
      <c r="H419" s="612">
        <v>20007279</v>
      </c>
      <c r="I419" s="570"/>
    </row>
    <row r="420" spans="1:11">
      <c r="A420" s="525">
        <v>416502</v>
      </c>
      <c r="B420" s="525" t="s">
        <v>1468</v>
      </c>
      <c r="C420" s="568">
        <f>SUM(C417:C419)</f>
        <v>-2862086</v>
      </c>
      <c r="E420" s="625"/>
      <c r="F420" s="525">
        <v>4180</v>
      </c>
      <c r="G420" s="525" t="s">
        <v>2185</v>
      </c>
      <c r="I420" s="570"/>
      <c r="K420" s="582">
        <v>105890000</v>
      </c>
    </row>
    <row r="421" spans="1:11">
      <c r="A421" s="525">
        <v>4165</v>
      </c>
      <c r="B421" s="525" t="s">
        <v>1462</v>
      </c>
      <c r="C421" s="676">
        <f>+C415+C420</f>
        <v>1799826</v>
      </c>
      <c r="D421" s="570"/>
      <c r="E421" s="625"/>
      <c r="F421" s="525">
        <v>418001</v>
      </c>
      <c r="G421" s="525" t="s">
        <v>2186</v>
      </c>
      <c r="I421" s="570"/>
      <c r="J421" s="582">
        <v>105890000</v>
      </c>
    </row>
    <row r="422" spans="1:11">
      <c r="A422" s="525">
        <v>4170</v>
      </c>
      <c r="B422" s="525" t="s">
        <v>1472</v>
      </c>
      <c r="C422" s="568"/>
      <c r="D422" s="570"/>
      <c r="E422" s="625"/>
      <c r="F422" s="525">
        <v>418001002</v>
      </c>
      <c r="G422" s="525" t="s">
        <v>2187</v>
      </c>
      <c r="H422" s="608">
        <v>1500000</v>
      </c>
      <c r="I422" s="570"/>
    </row>
    <row r="423" spans="1:11">
      <c r="A423" s="525">
        <v>417001</v>
      </c>
      <c r="B423" s="525" t="s">
        <v>1474</v>
      </c>
      <c r="C423" s="568"/>
      <c r="D423" s="570"/>
      <c r="E423" s="625"/>
      <c r="F423" s="525">
        <v>418001007</v>
      </c>
      <c r="G423" s="525" t="s">
        <v>2188</v>
      </c>
      <c r="H423" s="608">
        <v>36840000</v>
      </c>
      <c r="I423" s="570"/>
    </row>
    <row r="424" spans="1:11">
      <c r="A424" s="525">
        <v>417001001</v>
      </c>
      <c r="B424" s="525" t="s">
        <v>1475</v>
      </c>
      <c r="C424" s="570"/>
      <c r="D424" s="570"/>
      <c r="E424" s="625"/>
      <c r="F424" s="525">
        <v>418001008</v>
      </c>
      <c r="G424" s="525" t="s">
        <v>2189</v>
      </c>
      <c r="H424" s="608">
        <v>32520000</v>
      </c>
      <c r="I424" s="570"/>
    </row>
    <row r="425" spans="1:11">
      <c r="A425" s="525">
        <v>417001003</v>
      </c>
      <c r="B425" s="525" t="s">
        <v>1476</v>
      </c>
      <c r="C425" s="570">
        <f>VLOOKUP(A425,$F$1:$H$788,3,FALSE)</f>
        <v>31797919</v>
      </c>
      <c r="D425" s="570"/>
      <c r="E425" s="625"/>
      <c r="F425" s="525">
        <v>418001010</v>
      </c>
      <c r="G425" s="525" t="s">
        <v>2190</v>
      </c>
      <c r="H425" s="608">
        <v>16870000</v>
      </c>
      <c r="I425" s="570"/>
    </row>
    <row r="426" spans="1:11">
      <c r="A426" s="525">
        <v>417001004</v>
      </c>
      <c r="B426" s="525" t="s">
        <v>1660</v>
      </c>
      <c r="C426" s="570"/>
      <c r="D426" s="570"/>
      <c r="E426" s="625"/>
      <c r="F426" s="525">
        <v>418001016</v>
      </c>
      <c r="G426" s="525" t="s">
        <v>2191</v>
      </c>
      <c r="H426" s="608">
        <v>3280000</v>
      </c>
      <c r="I426" s="570"/>
    </row>
    <row r="427" spans="1:11">
      <c r="A427" s="525">
        <v>417001005</v>
      </c>
      <c r="B427" s="525" t="s">
        <v>1661</v>
      </c>
      <c r="C427" s="570">
        <f>VLOOKUP(A427,$F$1:$H$788,3,FALSE)</f>
        <v>8252530</v>
      </c>
      <c r="D427" s="570"/>
      <c r="E427" s="625"/>
      <c r="F427" s="525">
        <v>418001050</v>
      </c>
      <c r="G427" s="525" t="s">
        <v>2192</v>
      </c>
      <c r="H427" s="608">
        <v>14880000</v>
      </c>
      <c r="I427" s="570"/>
    </row>
    <row r="428" spans="1:11">
      <c r="A428" s="525">
        <v>417001007</v>
      </c>
      <c r="B428" s="525" t="s">
        <v>1477</v>
      </c>
      <c r="C428" s="570"/>
      <c r="D428" s="570"/>
      <c r="E428" s="625"/>
      <c r="F428" s="525">
        <v>4190</v>
      </c>
      <c r="G428" s="525" t="s">
        <v>2193</v>
      </c>
      <c r="K428" s="582">
        <v>-238000</v>
      </c>
    </row>
    <row r="429" spans="1:11">
      <c r="A429" s="525">
        <v>417001008</v>
      </c>
      <c r="B429" s="525" t="s">
        <v>1767</v>
      </c>
      <c r="C429" s="570">
        <f>VLOOKUP(A429,$F$1:$H$788,3,FALSE)</f>
        <v>20007279</v>
      </c>
      <c r="D429" s="570"/>
      <c r="E429" s="625"/>
      <c r="F429" s="525">
        <v>419001</v>
      </c>
      <c r="G429" s="525" t="s">
        <v>2194</v>
      </c>
      <c r="I429" s="570"/>
      <c r="J429" s="582">
        <v>-238000</v>
      </c>
    </row>
    <row r="430" spans="1:11">
      <c r="A430" s="525" t="s">
        <v>2085</v>
      </c>
      <c r="B430" s="525" t="s">
        <v>2092</v>
      </c>
      <c r="C430" s="570"/>
      <c r="D430" s="570"/>
      <c r="E430" s="625"/>
      <c r="F430" s="525">
        <v>419001031</v>
      </c>
      <c r="G430" s="525" t="s">
        <v>2195</v>
      </c>
      <c r="H430" s="608">
        <v>-238000</v>
      </c>
      <c r="I430" s="570"/>
    </row>
    <row r="431" spans="1:11">
      <c r="A431" s="525" t="s">
        <v>1473</v>
      </c>
      <c r="B431" s="525" t="s">
        <v>1474</v>
      </c>
      <c r="C431" s="676">
        <f>SUM(C425:C430)</f>
        <v>60057728</v>
      </c>
      <c r="D431" s="570"/>
      <c r="E431" s="625"/>
      <c r="F431" s="525"/>
      <c r="G431" s="525"/>
      <c r="I431" s="570"/>
    </row>
    <row r="432" spans="1:11">
      <c r="A432" s="525" t="s">
        <v>1471</v>
      </c>
      <c r="B432" s="525" t="s">
        <v>1472</v>
      </c>
      <c r="C432" s="568">
        <f>+H568</f>
        <v>0</v>
      </c>
      <c r="E432" s="625"/>
      <c r="F432" s="525"/>
      <c r="G432" s="525"/>
      <c r="I432" s="570"/>
    </row>
    <row r="433" spans="1:9">
      <c r="A433" s="525">
        <v>417002001</v>
      </c>
      <c r="B433" s="525" t="s">
        <v>1768</v>
      </c>
      <c r="C433" s="568">
        <v>0</v>
      </c>
      <c r="E433" s="625"/>
      <c r="F433" s="525"/>
      <c r="G433" s="525"/>
      <c r="I433" s="570"/>
    </row>
    <row r="434" spans="1:9">
      <c r="A434" s="525">
        <v>417002007</v>
      </c>
      <c r="B434" s="525" t="s">
        <v>1479</v>
      </c>
      <c r="C434" s="568">
        <f>+H641</f>
        <v>0</v>
      </c>
      <c r="D434" s="570"/>
      <c r="E434" s="625"/>
      <c r="F434" s="525"/>
      <c r="G434" s="525"/>
      <c r="I434" s="570"/>
    </row>
    <row r="435" spans="1:9">
      <c r="A435" s="525">
        <v>417002</v>
      </c>
      <c r="B435" s="525" t="s">
        <v>1478</v>
      </c>
      <c r="C435" s="568">
        <v>0</v>
      </c>
      <c r="D435" s="570"/>
      <c r="E435" s="625"/>
      <c r="F435" s="525"/>
      <c r="G435" s="525"/>
      <c r="I435" s="570"/>
    </row>
    <row r="436" spans="1:9">
      <c r="A436" s="525">
        <v>4170</v>
      </c>
      <c r="B436" s="525" t="s">
        <v>1472</v>
      </c>
      <c r="C436" s="568">
        <v>0</v>
      </c>
      <c r="E436" s="625"/>
      <c r="F436" s="525"/>
      <c r="G436" s="525"/>
      <c r="I436" s="570"/>
    </row>
    <row r="437" spans="1:9">
      <c r="A437" s="525">
        <v>4180</v>
      </c>
      <c r="B437" s="525" t="s">
        <v>1481</v>
      </c>
      <c r="C437" s="568">
        <v>0</v>
      </c>
      <c r="D437" s="570"/>
      <c r="E437" s="625"/>
      <c r="F437" s="525"/>
      <c r="G437" s="525"/>
      <c r="I437" s="570"/>
    </row>
    <row r="438" spans="1:9">
      <c r="A438" s="525">
        <v>418001</v>
      </c>
      <c r="B438" s="525" t="s">
        <v>1483</v>
      </c>
      <c r="C438" s="568">
        <f>+H604</f>
        <v>0</v>
      </c>
      <c r="D438" s="570"/>
      <c r="E438" s="625"/>
      <c r="F438" s="525"/>
      <c r="G438" s="525"/>
      <c r="I438" s="570"/>
    </row>
    <row r="439" spans="1:9">
      <c r="A439" s="525">
        <v>418001002</v>
      </c>
      <c r="B439" s="525" t="s">
        <v>1484</v>
      </c>
      <c r="C439" s="570">
        <f>VLOOKUP(A439,$F$1:$H$788,3,FALSE)</f>
        <v>1500000</v>
      </c>
      <c r="D439" s="570"/>
      <c r="E439" s="625"/>
      <c r="F439" s="525"/>
      <c r="G439" s="525"/>
      <c r="I439" s="570"/>
    </row>
    <row r="440" spans="1:9">
      <c r="A440" s="525">
        <v>418001007</v>
      </c>
      <c r="B440" s="525" t="s">
        <v>1485</v>
      </c>
      <c r="C440" s="570">
        <f>VLOOKUP(A440,$F$1:$H$788,3,FALSE)</f>
        <v>36840000</v>
      </c>
      <c r="D440" s="570"/>
      <c r="E440" s="625"/>
      <c r="F440" s="525"/>
      <c r="G440" s="525"/>
      <c r="I440" s="570"/>
    </row>
    <row r="441" spans="1:9">
      <c r="A441" s="525">
        <v>418001008</v>
      </c>
      <c r="B441" s="525" t="s">
        <v>1486</v>
      </c>
      <c r="C441" s="570">
        <f>VLOOKUP(A441,$F$1:$H$788,3,FALSE)</f>
        <v>32520000</v>
      </c>
      <c r="D441" s="570"/>
      <c r="E441" s="625"/>
      <c r="F441" s="525"/>
      <c r="G441" s="525"/>
      <c r="I441" s="570"/>
    </row>
    <row r="442" spans="1:9">
      <c r="A442" s="525">
        <v>418001009</v>
      </c>
      <c r="B442" s="525" t="s">
        <v>1662</v>
      </c>
      <c r="C442" s="570"/>
      <c r="D442" s="570"/>
      <c r="E442" s="625"/>
      <c r="F442" s="525"/>
      <c r="G442" s="525"/>
      <c r="I442" s="570"/>
    </row>
    <row r="443" spans="1:9">
      <c r="A443" s="525">
        <v>418001010</v>
      </c>
      <c r="B443" s="525" t="s">
        <v>1487</v>
      </c>
      <c r="C443" s="570">
        <f>VLOOKUP(A443,$F$1:$H$788,3,FALSE)</f>
        <v>16870000</v>
      </c>
      <c r="D443" s="570"/>
      <c r="E443" s="625"/>
      <c r="F443" s="525"/>
      <c r="G443" s="525"/>
      <c r="I443" s="570"/>
    </row>
    <row r="444" spans="1:9">
      <c r="A444" s="525">
        <v>418001016</v>
      </c>
      <c r="B444" s="525" t="s">
        <v>1663</v>
      </c>
      <c r="C444" s="570">
        <f>VLOOKUP(A444,$F$1:$H$788,3,FALSE)</f>
        <v>3280000</v>
      </c>
      <c r="D444" s="570"/>
      <c r="E444" s="625"/>
      <c r="F444" s="525"/>
      <c r="G444" s="525"/>
      <c r="I444" s="570"/>
    </row>
    <row r="445" spans="1:9">
      <c r="A445" s="525">
        <v>418001050</v>
      </c>
      <c r="B445" s="525" t="s">
        <v>1488</v>
      </c>
      <c r="C445" s="570">
        <f>VLOOKUP(A445,$F$1:$H$788,3,FALSE)</f>
        <v>14880000</v>
      </c>
      <c r="D445" s="570"/>
      <c r="E445" s="625"/>
      <c r="F445" s="525"/>
      <c r="G445" s="525"/>
      <c r="I445" s="570"/>
    </row>
    <row r="446" spans="1:9">
      <c r="A446" s="525">
        <v>418001080</v>
      </c>
      <c r="B446" s="525" t="s">
        <v>1489</v>
      </c>
      <c r="C446" s="570"/>
      <c r="D446" s="570"/>
      <c r="E446" s="625"/>
      <c r="F446" s="525"/>
      <c r="G446" s="525"/>
      <c r="I446" s="570"/>
    </row>
    <row r="447" spans="1:9">
      <c r="A447" s="525">
        <v>418001</v>
      </c>
      <c r="B447" s="525" t="s">
        <v>1483</v>
      </c>
      <c r="C447" s="568">
        <f>SUM(C439:C446)</f>
        <v>105890000</v>
      </c>
      <c r="E447" s="625"/>
      <c r="F447" s="525"/>
      <c r="G447" s="525"/>
      <c r="I447" s="570"/>
    </row>
    <row r="448" spans="1:9">
      <c r="A448" s="525">
        <v>4180</v>
      </c>
      <c r="B448" s="525" t="s">
        <v>1481</v>
      </c>
      <c r="C448" s="676">
        <f>+C447</f>
        <v>105890000</v>
      </c>
      <c r="E448" s="625"/>
      <c r="F448" s="525"/>
      <c r="G448" s="525"/>
      <c r="I448" s="570"/>
    </row>
    <row r="449" spans="1:11">
      <c r="A449" s="525">
        <v>4185</v>
      </c>
      <c r="B449" s="525" t="s">
        <v>1491</v>
      </c>
      <c r="C449" s="568">
        <f>+H615</f>
        <v>0</v>
      </c>
      <c r="D449" s="570"/>
      <c r="E449" s="625"/>
      <c r="F449" s="525"/>
      <c r="G449" s="525"/>
      <c r="I449" s="570"/>
    </row>
    <row r="450" spans="1:11">
      <c r="A450" s="525">
        <v>418502</v>
      </c>
      <c r="B450" s="525" t="s">
        <v>1769</v>
      </c>
      <c r="D450" s="570"/>
      <c r="E450" s="625"/>
      <c r="F450" s="525"/>
      <c r="G450" s="525"/>
      <c r="I450" s="570"/>
    </row>
    <row r="451" spans="1:11">
      <c r="A451" s="525">
        <v>418502005</v>
      </c>
      <c r="B451" s="525" t="s">
        <v>1770</v>
      </c>
      <c r="C451" s="570"/>
      <c r="D451" s="570"/>
      <c r="E451" s="625"/>
      <c r="F451" s="525"/>
      <c r="G451" s="525"/>
      <c r="I451" s="570"/>
    </row>
    <row r="452" spans="1:11">
      <c r="A452" s="525">
        <v>418502</v>
      </c>
      <c r="B452" s="525" t="s">
        <v>1769</v>
      </c>
      <c r="C452" s="570"/>
      <c r="D452" s="570"/>
      <c r="E452" s="625"/>
      <c r="F452" s="525"/>
      <c r="G452" s="525"/>
      <c r="I452" s="570"/>
    </row>
    <row r="453" spans="1:11">
      <c r="A453" s="525">
        <v>418510</v>
      </c>
      <c r="B453" s="525" t="s">
        <v>1493</v>
      </c>
      <c r="E453" s="625"/>
      <c r="F453" s="525"/>
      <c r="G453" s="525"/>
      <c r="I453" s="570"/>
    </row>
    <row r="454" spans="1:11">
      <c r="A454" s="525">
        <v>418510002</v>
      </c>
      <c r="B454" s="525" t="s">
        <v>1841</v>
      </c>
      <c r="C454" s="570"/>
      <c r="D454" s="570"/>
      <c r="E454" s="625"/>
      <c r="F454" s="525"/>
      <c r="G454" s="525"/>
      <c r="I454" s="570"/>
    </row>
    <row r="455" spans="1:11">
      <c r="A455" s="525">
        <v>418510003</v>
      </c>
      <c r="B455" s="525" t="s">
        <v>1494</v>
      </c>
      <c r="C455" s="570"/>
      <c r="D455" s="570"/>
      <c r="E455" s="625"/>
      <c r="F455" s="525"/>
      <c r="G455" s="525"/>
      <c r="I455" s="570"/>
    </row>
    <row r="456" spans="1:11">
      <c r="A456" s="525">
        <v>418510</v>
      </c>
      <c r="B456" s="525" t="s">
        <v>1493</v>
      </c>
      <c r="C456" s="570"/>
      <c r="D456" s="570"/>
      <c r="E456" s="625"/>
      <c r="F456" s="525"/>
      <c r="G456" s="525"/>
      <c r="I456" s="570"/>
    </row>
    <row r="457" spans="1:11">
      <c r="A457" s="525">
        <v>4185</v>
      </c>
      <c r="B457" s="525" t="s">
        <v>1491</v>
      </c>
      <c r="C457" s="570"/>
      <c r="D457" s="570"/>
      <c r="E457" s="625"/>
      <c r="F457" s="525">
        <v>44</v>
      </c>
      <c r="G457" s="525" t="s">
        <v>2196</v>
      </c>
      <c r="I457" s="570"/>
    </row>
    <row r="458" spans="1:11">
      <c r="A458" s="525">
        <v>4190</v>
      </c>
      <c r="B458" s="525" t="s">
        <v>1845</v>
      </c>
      <c r="C458" s="570"/>
      <c r="D458" s="570"/>
      <c r="E458" s="625"/>
      <c r="F458" s="525">
        <v>4401</v>
      </c>
      <c r="G458" s="525" t="s">
        <v>2197</v>
      </c>
      <c r="K458" s="582">
        <v>230002741</v>
      </c>
    </row>
    <row r="459" spans="1:11">
      <c r="A459" s="525">
        <v>419001</v>
      </c>
      <c r="B459" s="525" t="s">
        <v>1846</v>
      </c>
      <c r="C459" s="570"/>
      <c r="D459" s="570"/>
      <c r="E459" s="625"/>
      <c r="F459" s="525">
        <v>440101</v>
      </c>
      <c r="G459" s="525" t="s">
        <v>2198</v>
      </c>
      <c r="K459" s="582">
        <v>11624702</v>
      </c>
    </row>
    <row r="460" spans="1:11">
      <c r="A460" s="525">
        <v>419001031</v>
      </c>
      <c r="B460" s="525" t="s">
        <v>1847</v>
      </c>
      <c r="C460" s="570">
        <f>VLOOKUP(A460,$F$1:$H$788,3,FALSE)</f>
        <v>-238000</v>
      </c>
      <c r="D460" s="570"/>
      <c r="E460" s="625"/>
      <c r="F460" s="525">
        <v>440101091</v>
      </c>
      <c r="G460" s="525" t="s">
        <v>2199</v>
      </c>
      <c r="H460" s="608">
        <v>11624702</v>
      </c>
      <c r="I460" s="570"/>
    </row>
    <row r="461" spans="1:11">
      <c r="A461" s="525">
        <v>419001</v>
      </c>
      <c r="B461" s="525" t="s">
        <v>1846</v>
      </c>
      <c r="C461" s="570">
        <f>+C460</f>
        <v>-238000</v>
      </c>
      <c r="D461" s="570"/>
      <c r="E461" s="625"/>
      <c r="F461" s="525">
        <v>440111</v>
      </c>
      <c r="G461" s="525" t="s">
        <v>2200</v>
      </c>
      <c r="I461" s="570"/>
      <c r="J461" s="582">
        <v>218378039</v>
      </c>
    </row>
    <row r="462" spans="1:11">
      <c r="A462" s="525">
        <v>4190</v>
      </c>
      <c r="B462" s="525" t="s">
        <v>1845</v>
      </c>
      <c r="C462" s="570"/>
      <c r="D462" s="570"/>
      <c r="E462" s="625"/>
      <c r="F462" s="525">
        <v>440111001</v>
      </c>
      <c r="G462" s="525" t="s">
        <v>2201</v>
      </c>
      <c r="H462" s="608">
        <v>204351893</v>
      </c>
    </row>
    <row r="463" spans="1:11">
      <c r="A463" s="525">
        <v>41</v>
      </c>
      <c r="B463" s="525" t="s">
        <v>1373</v>
      </c>
      <c r="C463" s="570">
        <f>+C461+C448+C431+C421+C409+C385+C377+C367+C355+C343+C331+C319</f>
        <v>3906435756</v>
      </c>
      <c r="D463" s="570"/>
      <c r="E463" s="625"/>
      <c r="F463" s="525">
        <v>440111092</v>
      </c>
      <c r="G463" s="525" t="s">
        <v>2202</v>
      </c>
      <c r="H463" s="608">
        <v>14026146</v>
      </c>
      <c r="I463" s="570"/>
    </row>
    <row r="464" spans="1:11">
      <c r="A464" s="525">
        <v>44</v>
      </c>
      <c r="B464" s="525" t="s">
        <v>1496</v>
      </c>
      <c r="C464" s="570">
        <f>+H621</f>
        <v>0</v>
      </c>
      <c r="E464" s="625"/>
      <c r="F464" s="525" t="s">
        <v>161</v>
      </c>
      <c r="G464" s="525" t="s">
        <v>2203</v>
      </c>
      <c r="I464" s="570"/>
    </row>
    <row r="465" spans="1:11">
      <c r="A465" s="525">
        <v>4401</v>
      </c>
      <c r="B465" s="525" t="s">
        <v>1498</v>
      </c>
      <c r="C465" s="570"/>
      <c r="D465" s="570"/>
      <c r="E465" s="625"/>
      <c r="F465" s="525" t="s">
        <v>2111</v>
      </c>
      <c r="G465" s="525" t="s">
        <v>2204</v>
      </c>
      <c r="I465" s="570"/>
    </row>
    <row r="466" spans="1:11">
      <c r="A466" s="525">
        <v>440101</v>
      </c>
      <c r="B466" s="525" t="s">
        <v>1665</v>
      </c>
      <c r="C466" s="570"/>
      <c r="D466" s="570"/>
      <c r="E466" s="625"/>
      <c r="F466" s="525"/>
      <c r="G466" s="525"/>
      <c r="I466" s="570"/>
    </row>
    <row r="467" spans="1:11">
      <c r="A467" s="525">
        <v>440101001</v>
      </c>
      <c r="B467" s="525" t="s">
        <v>1008</v>
      </c>
      <c r="C467" s="570"/>
      <c r="D467" s="570"/>
      <c r="E467" s="625"/>
      <c r="F467" s="525"/>
      <c r="G467" s="525"/>
      <c r="I467" s="570"/>
    </row>
    <row r="468" spans="1:11">
      <c r="A468" s="525">
        <v>440101002</v>
      </c>
      <c r="B468" s="525" t="s">
        <v>2036</v>
      </c>
      <c r="C468" s="570"/>
      <c r="D468" s="570"/>
      <c r="E468" s="625"/>
      <c r="F468" s="525"/>
      <c r="G468" s="525"/>
      <c r="I468" s="570"/>
    </row>
    <row r="469" spans="1:11">
      <c r="A469" s="525">
        <v>440101003</v>
      </c>
      <c r="B469" s="525" t="s">
        <v>2037</v>
      </c>
      <c r="C469" s="570"/>
      <c r="D469" s="570"/>
      <c r="E469" s="625"/>
      <c r="F469" s="525"/>
      <c r="G469" s="525"/>
      <c r="I469" s="570"/>
    </row>
    <row r="470" spans="1:11">
      <c r="A470" s="525">
        <v>440101091</v>
      </c>
      <c r="B470" s="525" t="s">
        <v>1009</v>
      </c>
      <c r="C470" s="570">
        <f>VLOOKUP(A470,$F$1:$H$788,3,FALSE)</f>
        <v>11624702</v>
      </c>
      <c r="D470" s="570"/>
      <c r="E470" s="625"/>
      <c r="F470" s="525"/>
      <c r="G470" s="525"/>
      <c r="I470" s="570"/>
    </row>
    <row r="471" spans="1:11">
      <c r="A471" s="525">
        <v>440101</v>
      </c>
      <c r="B471" s="525" t="s">
        <v>1665</v>
      </c>
      <c r="C471" s="570">
        <f>SUM(C470)</f>
        <v>11624702</v>
      </c>
      <c r="D471" s="570"/>
      <c r="E471" s="625"/>
      <c r="F471" s="525"/>
      <c r="G471" s="525"/>
      <c r="I471" s="570"/>
    </row>
    <row r="472" spans="1:11">
      <c r="A472" s="525">
        <v>440111</v>
      </c>
      <c r="B472" s="525" t="s">
        <v>1500</v>
      </c>
      <c r="C472" s="570"/>
      <c r="D472" s="570"/>
      <c r="E472" s="625"/>
      <c r="F472" s="525"/>
      <c r="G472" s="525"/>
      <c r="I472" s="570"/>
    </row>
    <row r="473" spans="1:11">
      <c r="A473" s="525">
        <v>440111001</v>
      </c>
      <c r="B473" s="525" t="s">
        <v>1666</v>
      </c>
      <c r="C473" s="570">
        <f>VLOOKUP(A473,$F$1:$H$788,3,FALSE)</f>
        <v>204351893</v>
      </c>
      <c r="D473" s="570"/>
      <c r="E473" s="625"/>
      <c r="F473" s="525"/>
      <c r="G473" s="525"/>
      <c r="I473" s="570"/>
    </row>
    <row r="474" spans="1:11">
      <c r="A474" s="525" t="s">
        <v>2086</v>
      </c>
      <c r="B474" s="525" t="s">
        <v>2091</v>
      </c>
      <c r="C474" s="570"/>
      <c r="D474" s="570"/>
      <c r="E474" s="625"/>
      <c r="F474" s="525"/>
      <c r="G474" s="525"/>
      <c r="I474" s="570"/>
    </row>
    <row r="475" spans="1:11">
      <c r="A475" s="525">
        <v>440111031</v>
      </c>
      <c r="B475" s="525" t="s">
        <v>1501</v>
      </c>
      <c r="C475" s="570"/>
      <c r="D475" s="570"/>
      <c r="E475" s="625"/>
      <c r="F475" s="525">
        <v>52</v>
      </c>
      <c r="G475" s="525" t="s">
        <v>2205</v>
      </c>
      <c r="I475" s="570"/>
    </row>
    <row r="476" spans="1:11">
      <c r="A476" s="525">
        <v>440111091</v>
      </c>
      <c r="B476" s="525" t="s">
        <v>1006</v>
      </c>
      <c r="C476" s="570"/>
      <c r="D476" s="570"/>
      <c r="E476" s="625"/>
      <c r="F476" s="525">
        <v>5201</v>
      </c>
      <c r="G476" s="525" t="s">
        <v>2206</v>
      </c>
      <c r="I476" s="570"/>
      <c r="K476" s="582">
        <v>2483000852</v>
      </c>
    </row>
    <row r="477" spans="1:11">
      <c r="A477" s="525">
        <v>440111092</v>
      </c>
      <c r="B477" s="525" t="s">
        <v>1007</v>
      </c>
      <c r="C477" s="570">
        <f>VLOOKUP(A477,$F$1:$H$788,3,FALSE)</f>
        <v>14026146</v>
      </c>
      <c r="D477" s="570"/>
      <c r="E477" s="625"/>
      <c r="F477" s="525">
        <v>520101</v>
      </c>
      <c r="G477" s="525" t="s">
        <v>2207</v>
      </c>
      <c r="I477" s="570"/>
      <c r="J477" s="582">
        <v>1014827704</v>
      </c>
    </row>
    <row r="478" spans="1:11">
      <c r="A478" s="525">
        <v>440111093</v>
      </c>
      <c r="B478" s="525" t="s">
        <v>1811</v>
      </c>
      <c r="C478" s="570"/>
      <c r="D478" s="570"/>
      <c r="E478" s="625">
        <f>+C482-D481</f>
        <v>4136438497</v>
      </c>
      <c r="F478" s="525">
        <v>520101011</v>
      </c>
      <c r="G478" s="525" t="s">
        <v>2208</v>
      </c>
      <c r="H478" s="612">
        <v>331408238</v>
      </c>
      <c r="I478" s="570"/>
    </row>
    <row r="479" spans="1:11">
      <c r="A479" s="525">
        <v>440111</v>
      </c>
      <c r="B479" s="525" t="s">
        <v>1500</v>
      </c>
      <c r="C479" s="570">
        <f>SUM(C473:C478)</f>
        <v>218378039</v>
      </c>
      <c r="D479" s="570"/>
      <c r="E479" s="625"/>
      <c r="F479" s="525">
        <v>520101041</v>
      </c>
      <c r="G479" s="525" t="s">
        <v>2209</v>
      </c>
      <c r="H479" s="612">
        <v>5036958</v>
      </c>
      <c r="I479" s="570"/>
    </row>
    <row r="480" spans="1:11">
      <c r="A480" s="525">
        <v>4401</v>
      </c>
      <c r="B480" s="525" t="s">
        <v>1498</v>
      </c>
      <c r="C480" s="570">
        <f>+C479+C471</f>
        <v>230002741</v>
      </c>
      <c r="D480" s="570"/>
      <c r="E480" s="625"/>
      <c r="F480" s="525">
        <v>520101061</v>
      </c>
      <c r="G480" s="525" t="s">
        <v>2210</v>
      </c>
      <c r="H480" s="612">
        <v>89639118</v>
      </c>
      <c r="I480" s="570"/>
    </row>
    <row r="481" spans="1:12">
      <c r="A481" s="525">
        <v>44</v>
      </c>
      <c r="B481" s="525" t="s">
        <v>1496</v>
      </c>
      <c r="C481" s="570">
        <f>+C480</f>
        <v>230002741</v>
      </c>
      <c r="D481" s="570"/>
      <c r="E481" s="625"/>
      <c r="F481" s="525">
        <v>520101068</v>
      </c>
      <c r="G481" s="525" t="s">
        <v>2211</v>
      </c>
      <c r="H481" s="612">
        <v>45272282</v>
      </c>
      <c r="I481" s="570"/>
    </row>
    <row r="482" spans="1:12">
      <c r="A482" s="525">
        <v>4</v>
      </c>
      <c r="B482" s="525" t="s">
        <v>1371</v>
      </c>
      <c r="C482" s="570">
        <f>+C463+C481</f>
        <v>4136438497</v>
      </c>
      <c r="D482" s="570"/>
      <c r="E482" s="625"/>
      <c r="F482" s="525">
        <v>520101069</v>
      </c>
      <c r="G482" s="525" t="s">
        <v>2212</v>
      </c>
      <c r="H482" s="612">
        <v>31463298</v>
      </c>
      <c r="I482" s="570"/>
    </row>
    <row r="483" spans="1:12">
      <c r="A483" s="525">
        <v>5</v>
      </c>
      <c r="B483" s="525" t="s">
        <v>1504</v>
      </c>
      <c r="C483" s="570"/>
      <c r="D483" s="570"/>
      <c r="E483" s="625"/>
      <c r="F483" s="525">
        <v>520101070</v>
      </c>
      <c r="G483" s="525" t="s">
        <v>2213</v>
      </c>
      <c r="H483" s="612">
        <v>1015439</v>
      </c>
      <c r="I483" s="570"/>
    </row>
    <row r="484" spans="1:12">
      <c r="A484" s="525">
        <v>52</v>
      </c>
      <c r="B484" s="525" t="s">
        <v>1506</v>
      </c>
      <c r="C484" s="570"/>
      <c r="D484" s="570"/>
      <c r="E484" s="625"/>
      <c r="F484" s="525">
        <v>520101073</v>
      </c>
      <c r="G484" s="525" t="e">
        <v>#NAME?</v>
      </c>
      <c r="H484" s="612">
        <v>96089032</v>
      </c>
      <c r="I484" s="570"/>
    </row>
    <row r="485" spans="1:12">
      <c r="A485" s="525">
        <v>5201</v>
      </c>
      <c r="B485" s="525" t="s">
        <v>1508</v>
      </c>
      <c r="C485" s="570"/>
      <c r="D485" s="570"/>
      <c r="E485" s="625"/>
      <c r="F485" s="525">
        <v>520101074</v>
      </c>
      <c r="G485" s="525" t="s">
        <v>2214</v>
      </c>
      <c r="H485" s="612">
        <v>687273</v>
      </c>
      <c r="I485" s="570"/>
    </row>
    <row r="486" spans="1:12">
      <c r="A486" s="525">
        <v>520101</v>
      </c>
      <c r="B486" s="525" t="s">
        <v>1510</v>
      </c>
      <c r="C486" s="570"/>
      <c r="D486" s="570"/>
      <c r="E486" s="625"/>
      <c r="F486" s="525">
        <v>520101077</v>
      </c>
      <c r="G486" s="525" t="s">
        <v>2215</v>
      </c>
      <c r="H486" s="612">
        <v>29912619</v>
      </c>
    </row>
    <row r="487" spans="1:12">
      <c r="A487" s="525">
        <v>520101011</v>
      </c>
      <c r="B487" s="525" t="s">
        <v>1511</v>
      </c>
      <c r="C487" s="570">
        <f>VLOOKUP(A487,$F$1:$H$788,3,FALSE)</f>
        <v>331408238</v>
      </c>
      <c r="D487" s="626"/>
      <c r="E487" s="625"/>
      <c r="F487" s="525">
        <v>520101079</v>
      </c>
      <c r="G487" s="525" t="s">
        <v>2216</v>
      </c>
      <c r="H487" s="612">
        <v>33670380</v>
      </c>
    </row>
    <row r="488" spans="1:12">
      <c r="A488" s="525">
        <v>520101041</v>
      </c>
      <c r="B488" s="525" t="s">
        <v>1512</v>
      </c>
      <c r="C488" s="570">
        <f>VLOOKUP(A488,$F$1:$H$788,3,FALSE)</f>
        <v>5036958</v>
      </c>
      <c r="D488" s="626"/>
      <c r="E488" s="625"/>
      <c r="F488" s="525">
        <v>520101084</v>
      </c>
      <c r="G488" s="525" t="s">
        <v>2217</v>
      </c>
      <c r="H488" s="612">
        <v>-200273</v>
      </c>
      <c r="I488" s="570"/>
    </row>
    <row r="489" spans="1:12">
      <c r="A489" s="525">
        <v>520101061</v>
      </c>
      <c r="B489" s="525" t="s">
        <v>999</v>
      </c>
      <c r="C489" s="570">
        <f>VLOOKUP(A489,$F$1:$H$788,3,FALSE)</f>
        <v>89639118</v>
      </c>
      <c r="D489" s="626"/>
      <c r="E489" s="625"/>
      <c r="F489" s="525">
        <v>520101085</v>
      </c>
      <c r="G489" s="525" t="s">
        <v>2218</v>
      </c>
      <c r="H489" s="612">
        <v>211859159</v>
      </c>
      <c r="I489" s="570"/>
    </row>
    <row r="490" spans="1:12">
      <c r="A490" s="525">
        <v>520101067</v>
      </c>
      <c r="B490" s="525" t="s">
        <v>1000</v>
      </c>
      <c r="C490" s="570"/>
      <c r="D490" s="626"/>
      <c r="E490" s="625"/>
      <c r="F490" s="525">
        <v>520101092</v>
      </c>
      <c r="G490" s="525" t="s">
        <v>2219</v>
      </c>
      <c r="H490" s="612">
        <v>24983091</v>
      </c>
      <c r="I490" s="570"/>
    </row>
    <row r="491" spans="1:12">
      <c r="A491" s="525">
        <v>520101068</v>
      </c>
      <c r="B491" s="525" t="s">
        <v>2038</v>
      </c>
      <c r="C491" s="570">
        <f t="shared" ref="C491:C497" si="8">VLOOKUP(A491,$F$1:$H$788,3,FALSE)</f>
        <v>45272282</v>
      </c>
      <c r="D491" s="570"/>
      <c r="E491" s="625"/>
      <c r="F491" s="525"/>
      <c r="G491" s="525" t="s">
        <v>2165</v>
      </c>
    </row>
    <row r="492" spans="1:12">
      <c r="A492" s="525">
        <v>520101069</v>
      </c>
      <c r="B492" s="525" t="s">
        <v>1731</v>
      </c>
      <c r="C492" s="570">
        <f t="shared" si="8"/>
        <v>31463298</v>
      </c>
      <c r="D492" s="570"/>
      <c r="E492" s="625"/>
      <c r="F492" s="525"/>
      <c r="G492" s="525" t="s">
        <v>2165</v>
      </c>
      <c r="H492" s="608" t="s">
        <v>2367</v>
      </c>
      <c r="I492" s="570"/>
    </row>
    <row r="493" spans="1:12">
      <c r="A493" s="525">
        <v>520101070</v>
      </c>
      <c r="B493" s="525" t="s">
        <v>1732</v>
      </c>
      <c r="C493" s="570">
        <f t="shared" si="8"/>
        <v>1015439</v>
      </c>
      <c r="D493" s="570"/>
      <c r="F493" s="525"/>
      <c r="G493" s="525" t="s">
        <v>2165</v>
      </c>
      <c r="I493" s="570"/>
      <c r="L493" s="582" t="s">
        <v>1860</v>
      </c>
    </row>
    <row r="494" spans="1:12">
      <c r="A494" s="525">
        <v>520101073</v>
      </c>
      <c r="B494" s="525" t="s">
        <v>1514</v>
      </c>
      <c r="C494" s="570">
        <f t="shared" si="8"/>
        <v>96089032</v>
      </c>
      <c r="D494" s="570"/>
      <c r="F494" s="525" t="s">
        <v>2166</v>
      </c>
      <c r="G494" s="525" t="s">
        <v>2167</v>
      </c>
      <c r="I494" s="570"/>
      <c r="L494" s="582" t="s">
        <v>1861</v>
      </c>
    </row>
    <row r="495" spans="1:12">
      <c r="A495" s="525">
        <v>520101074</v>
      </c>
      <c r="B495" s="525" t="s">
        <v>1515</v>
      </c>
      <c r="C495" s="570">
        <f t="shared" si="8"/>
        <v>687273</v>
      </c>
      <c r="D495" s="570"/>
      <c r="F495" s="525"/>
      <c r="G495" s="525" t="s">
        <v>2165</v>
      </c>
      <c r="I495" s="570"/>
    </row>
    <row r="496" spans="1:12">
      <c r="A496" s="525">
        <v>520101077</v>
      </c>
      <c r="B496" s="525" t="s">
        <v>1516</v>
      </c>
      <c r="C496" s="570">
        <f t="shared" si="8"/>
        <v>29912619</v>
      </c>
      <c r="D496" s="570"/>
      <c r="F496" s="525" t="s">
        <v>263</v>
      </c>
      <c r="G496" s="525" t="s">
        <v>2168</v>
      </c>
      <c r="I496" s="570"/>
    </row>
    <row r="497" spans="1:10">
      <c r="A497" s="525">
        <v>520101079</v>
      </c>
      <c r="B497" s="525" t="s">
        <v>1517</v>
      </c>
      <c r="C497" s="570">
        <f t="shared" si="8"/>
        <v>33670380</v>
      </c>
      <c r="D497" s="570"/>
      <c r="F497" s="525">
        <v>520101094</v>
      </c>
      <c r="G497" s="525" t="s">
        <v>2221</v>
      </c>
      <c r="H497" s="612">
        <v>1788860</v>
      </c>
    </row>
    <row r="498" spans="1:10">
      <c r="A498" s="525">
        <v>520101080</v>
      </c>
      <c r="B498" s="525" t="s">
        <v>1565</v>
      </c>
      <c r="C498" s="570"/>
      <c r="F498" s="525">
        <v>520101095</v>
      </c>
      <c r="G498" s="525" t="s">
        <v>2222</v>
      </c>
      <c r="H498" s="612">
        <v>15786489</v>
      </c>
    </row>
    <row r="499" spans="1:10">
      <c r="A499" s="525" t="s">
        <v>2059</v>
      </c>
      <c r="B499" s="525" t="s">
        <v>1540</v>
      </c>
      <c r="C499" s="570"/>
      <c r="D499" s="570"/>
      <c r="F499" s="525">
        <v>520101102</v>
      </c>
      <c r="G499" s="525" t="s">
        <v>2223</v>
      </c>
      <c r="H499" s="612">
        <v>10976426</v>
      </c>
      <c r="I499" s="570"/>
    </row>
    <row r="500" spans="1:10">
      <c r="A500" s="525">
        <v>520101084</v>
      </c>
      <c r="B500" s="525" t="s">
        <v>2039</v>
      </c>
      <c r="C500" s="570">
        <f>VLOOKUP(A500,$F$1:$H$788,3,FALSE)</f>
        <v>-200273</v>
      </c>
      <c r="D500" s="570"/>
      <c r="F500" s="525">
        <v>520101168</v>
      </c>
      <c r="G500" s="525" t="s">
        <v>2224</v>
      </c>
      <c r="H500" s="612">
        <v>5717545</v>
      </c>
      <c r="I500" s="570"/>
    </row>
    <row r="501" spans="1:10">
      <c r="A501" s="525">
        <v>520101085</v>
      </c>
      <c r="B501" s="525" t="s">
        <v>1667</v>
      </c>
      <c r="C501" s="570">
        <f>VLOOKUP(A501,$F$1:$H$788,3,FALSE)</f>
        <v>211859159</v>
      </c>
      <c r="D501" s="570"/>
      <c r="F501" s="525">
        <v>520101201</v>
      </c>
      <c r="G501" s="525" t="s">
        <v>2225</v>
      </c>
      <c r="H501" s="612">
        <v>6114909</v>
      </c>
      <c r="I501" s="570"/>
    </row>
    <row r="502" spans="1:10">
      <c r="A502" s="525" t="s">
        <v>2087</v>
      </c>
      <c r="B502" s="525" t="s">
        <v>1842</v>
      </c>
      <c r="C502" s="570"/>
      <c r="D502" s="570"/>
      <c r="F502" s="525">
        <v>520101202</v>
      </c>
      <c r="G502" s="525" t="s">
        <v>2226</v>
      </c>
      <c r="H502" s="612">
        <v>6475909</v>
      </c>
      <c r="I502" s="570"/>
    </row>
    <row r="503" spans="1:10">
      <c r="A503" s="525">
        <v>520101092</v>
      </c>
      <c r="B503" s="525" t="s">
        <v>1519</v>
      </c>
      <c r="C503" s="570">
        <f>VLOOKUP(A503,$F$1:$H$788,3,FALSE)</f>
        <v>24983091</v>
      </c>
      <c r="D503" s="570"/>
      <c r="F503" s="525">
        <v>520101219</v>
      </c>
      <c r="G503" s="525" t="s">
        <v>2227</v>
      </c>
      <c r="H503" s="612">
        <v>3506084</v>
      </c>
      <c r="I503" s="570"/>
    </row>
    <row r="504" spans="1:10">
      <c r="A504" s="525">
        <v>520101094</v>
      </c>
      <c r="B504" s="525" t="s">
        <v>1520</v>
      </c>
      <c r="C504" s="570">
        <f>VLOOKUP(A504,$F$1:$H$788,3,FALSE)</f>
        <v>1788860</v>
      </c>
      <c r="D504" s="570"/>
      <c r="F504" s="525">
        <v>520101221</v>
      </c>
      <c r="G504" s="525" t="s">
        <v>2228</v>
      </c>
      <c r="H504" s="612">
        <v>2160723</v>
      </c>
      <c r="I504" s="570"/>
    </row>
    <row r="505" spans="1:10">
      <c r="A505" s="525">
        <v>520101095</v>
      </c>
      <c r="B505" s="525" t="s">
        <v>1668</v>
      </c>
      <c r="C505" s="570">
        <f>VLOOKUP(A505,$F$1:$H$788,3,FALSE)</f>
        <v>15786489</v>
      </c>
      <c r="D505" s="570"/>
      <c r="F505" s="525">
        <v>520101246</v>
      </c>
      <c r="G505" s="525" t="s">
        <v>2229</v>
      </c>
      <c r="H505" s="612">
        <v>6438695</v>
      </c>
      <c r="I505" s="570"/>
    </row>
    <row r="506" spans="1:10">
      <c r="A506" s="525" t="s">
        <v>2088</v>
      </c>
      <c r="B506" s="525" t="s">
        <v>2093</v>
      </c>
      <c r="C506" s="570"/>
      <c r="D506" s="570"/>
      <c r="F506" s="525">
        <v>520101249</v>
      </c>
      <c r="G506" s="525" t="s">
        <v>2230</v>
      </c>
      <c r="H506" s="612">
        <v>41596269</v>
      </c>
      <c r="I506" s="570"/>
    </row>
    <row r="507" spans="1:10">
      <c r="A507" s="525">
        <v>520101102</v>
      </c>
      <c r="B507" s="525" t="s">
        <v>1733</v>
      </c>
      <c r="C507" s="570">
        <f>VLOOKUP(A507,$F$1:$H$788,3,FALSE)</f>
        <v>10976426</v>
      </c>
      <c r="D507" s="570"/>
      <c r="F507" s="525">
        <v>520101250</v>
      </c>
      <c r="G507" s="525" t="s">
        <v>2231</v>
      </c>
      <c r="H507" s="612">
        <v>13429181</v>
      </c>
      <c r="I507" s="570"/>
    </row>
    <row r="508" spans="1:10">
      <c r="A508" s="525">
        <v>520101150</v>
      </c>
      <c r="B508" s="525" t="s">
        <v>1521</v>
      </c>
      <c r="C508" s="570"/>
      <c r="D508" s="570"/>
      <c r="F508" s="525">
        <v>520110</v>
      </c>
      <c r="G508" s="525" t="s">
        <v>2232</v>
      </c>
      <c r="I508" s="570"/>
      <c r="J508" s="582">
        <v>14646819</v>
      </c>
    </row>
    <row r="509" spans="1:10">
      <c r="A509" s="525">
        <v>520101168</v>
      </c>
      <c r="B509" s="525" t="s">
        <v>1522</v>
      </c>
      <c r="C509" s="570">
        <f>VLOOKUP(A509,$F$1:$H$788,3,FALSE)</f>
        <v>5717545</v>
      </c>
      <c r="D509" s="570"/>
      <c r="F509" s="525">
        <v>520110015</v>
      </c>
      <c r="G509" s="525" t="s">
        <v>2233</v>
      </c>
      <c r="H509" s="612">
        <v>14610455</v>
      </c>
      <c r="I509" s="570"/>
    </row>
    <row r="510" spans="1:10">
      <c r="A510" s="525">
        <v>520101201</v>
      </c>
      <c r="B510" s="525" t="s">
        <v>1523</v>
      </c>
      <c r="C510" s="570">
        <f>VLOOKUP(A510,$F$1:$H$788,3,FALSE)</f>
        <v>6114909</v>
      </c>
      <c r="D510" s="570"/>
      <c r="F510" s="525" t="s">
        <v>1740</v>
      </c>
      <c r="G510" s="525" t="s">
        <v>2234</v>
      </c>
      <c r="H510" s="612">
        <v>36364</v>
      </c>
      <c r="I510" s="570"/>
    </row>
    <row r="511" spans="1:10">
      <c r="A511" s="525">
        <v>520101202</v>
      </c>
      <c r="B511" s="525" t="s">
        <v>1524</v>
      </c>
      <c r="C511" s="570">
        <f>VLOOKUP(A511,$F$1:$H$788,3,FALSE)</f>
        <v>6475909</v>
      </c>
      <c r="D511" s="570"/>
      <c r="F511" s="525">
        <v>520111</v>
      </c>
      <c r="G511" s="525" t="s">
        <v>2235</v>
      </c>
      <c r="I511" s="570"/>
      <c r="J511" s="582">
        <v>1431322232</v>
      </c>
    </row>
    <row r="512" spans="1:10">
      <c r="A512" s="563" t="s">
        <v>1734</v>
      </c>
      <c r="B512" s="563" t="s">
        <v>1735</v>
      </c>
      <c r="C512" s="570"/>
      <c r="D512" s="570"/>
      <c r="F512" s="525">
        <v>520111001</v>
      </c>
      <c r="G512" s="525" t="s">
        <v>2236</v>
      </c>
      <c r="H512" s="612">
        <v>40909095</v>
      </c>
      <c r="I512" s="570"/>
    </row>
    <row r="513" spans="1:9">
      <c r="A513" s="525">
        <v>520101204</v>
      </c>
      <c r="B513" s="525" t="s">
        <v>1525</v>
      </c>
      <c r="C513" s="570"/>
      <c r="D513" s="570"/>
      <c r="F513" s="525">
        <v>520111011</v>
      </c>
      <c r="G513" s="525" t="s">
        <v>2237</v>
      </c>
      <c r="H513" s="612">
        <v>344253512</v>
      </c>
      <c r="I513" s="570"/>
    </row>
    <row r="514" spans="1:9">
      <c r="A514" s="525">
        <v>520101219</v>
      </c>
      <c r="B514" s="525" t="s">
        <v>1670</v>
      </c>
      <c r="C514" s="570">
        <f>VLOOKUP(A514,$F$1:$H$788,3,FALSE)</f>
        <v>3506084</v>
      </c>
      <c r="D514" s="570"/>
      <c r="F514" s="525">
        <v>520111041</v>
      </c>
      <c r="G514" s="525" t="s">
        <v>2209</v>
      </c>
      <c r="H514" s="612">
        <v>5176870</v>
      </c>
      <c r="I514" s="570"/>
    </row>
    <row r="515" spans="1:9">
      <c r="A515" s="525">
        <v>520101221</v>
      </c>
      <c r="B515" s="525" t="s">
        <v>1526</v>
      </c>
      <c r="C515" s="570">
        <f>VLOOKUP(A515,$F$1:$H$788,3,FALSE)</f>
        <v>2160723</v>
      </c>
      <c r="D515" s="570"/>
      <c r="F515" s="525">
        <v>520111061</v>
      </c>
      <c r="G515" s="525" t="s">
        <v>2210</v>
      </c>
      <c r="H515" s="612">
        <v>56801830</v>
      </c>
      <c r="I515" s="570"/>
    </row>
    <row r="516" spans="1:9">
      <c r="A516" s="525">
        <v>520101223</v>
      </c>
      <c r="B516" s="525" t="s">
        <v>2040</v>
      </c>
      <c r="C516" s="570"/>
      <c r="D516" s="570"/>
      <c r="F516" s="525">
        <v>520111071</v>
      </c>
      <c r="G516" s="525" t="s">
        <v>2238</v>
      </c>
      <c r="H516" s="612">
        <v>28687793</v>
      </c>
      <c r="I516" s="570"/>
    </row>
    <row r="517" spans="1:9">
      <c r="A517" s="525" t="s">
        <v>1736</v>
      </c>
      <c r="B517" s="525" t="s">
        <v>1538</v>
      </c>
      <c r="C517" s="570"/>
      <c r="D517" s="570"/>
      <c r="F517" s="525">
        <v>520111081</v>
      </c>
      <c r="G517" s="525" t="s">
        <v>2239</v>
      </c>
      <c r="H517" s="612">
        <v>577115087</v>
      </c>
      <c r="I517" s="570"/>
    </row>
    <row r="518" spans="1:9">
      <c r="A518" s="525">
        <v>520101246</v>
      </c>
      <c r="B518" s="525" t="s">
        <v>1527</v>
      </c>
      <c r="C518" s="570">
        <f>VLOOKUP(A518,$F$1:$H$788,3,FALSE)</f>
        <v>6438695</v>
      </c>
      <c r="D518" s="570"/>
      <c r="F518" s="525">
        <v>520111082</v>
      </c>
      <c r="G518" s="525" t="s">
        <v>2240</v>
      </c>
      <c r="H518" s="612">
        <v>631366</v>
      </c>
      <c r="I518" s="570"/>
    </row>
    <row r="519" spans="1:9">
      <c r="A519" s="525">
        <v>520101249</v>
      </c>
      <c r="B519" s="525" t="s">
        <v>1528</v>
      </c>
      <c r="C519" s="570">
        <f>VLOOKUP(A519,$F$1:$H$788,3,FALSE)</f>
        <v>41596269</v>
      </c>
      <c r="D519" s="570"/>
      <c r="F519" s="525">
        <v>520111123</v>
      </c>
      <c r="G519" s="525" t="s">
        <v>2241</v>
      </c>
      <c r="H519" s="612">
        <v>14802024</v>
      </c>
      <c r="I519" s="570"/>
    </row>
    <row r="520" spans="1:9">
      <c r="A520" s="525">
        <v>520101250</v>
      </c>
      <c r="B520" s="525" t="s">
        <v>1529</v>
      </c>
      <c r="C520" s="570">
        <f>VLOOKUP(A520,$F$1:$H$788,3,FALSE)</f>
        <v>13429181</v>
      </c>
      <c r="D520" s="570"/>
      <c r="F520" s="525">
        <v>520111125</v>
      </c>
      <c r="G520" s="525" t="s">
        <v>2242</v>
      </c>
      <c r="H520" s="612">
        <v>28839287</v>
      </c>
      <c r="I520" s="570"/>
    </row>
    <row r="521" spans="1:9">
      <c r="A521" s="525">
        <v>520101</v>
      </c>
      <c r="B521" s="525" t="s">
        <v>1510</v>
      </c>
      <c r="C521" s="688">
        <f>SUM(C487:C520)</f>
        <v>1014827704</v>
      </c>
      <c r="D521" s="570">
        <f>+C521-J477</f>
        <v>0</v>
      </c>
      <c r="F521" s="525">
        <v>520111160</v>
      </c>
      <c r="G521" s="525" t="s">
        <v>2243</v>
      </c>
      <c r="H521" s="612">
        <v>5515454</v>
      </c>
      <c r="I521" s="570"/>
    </row>
    <row r="522" spans="1:9">
      <c r="A522" s="525">
        <v>520110</v>
      </c>
      <c r="B522" s="525" t="s">
        <v>1738</v>
      </c>
      <c r="C522" s="570">
        <f>+H697</f>
        <v>0</v>
      </c>
      <c r="D522" s="570"/>
      <c r="F522" s="525">
        <v>520111181</v>
      </c>
      <c r="G522" s="525" t="s">
        <v>2244</v>
      </c>
      <c r="H522" s="612">
        <v>6297196</v>
      </c>
      <c r="I522" s="570"/>
    </row>
    <row r="523" spans="1:9">
      <c r="A523" s="525">
        <v>520110015</v>
      </c>
      <c r="B523" s="525" t="s">
        <v>1739</v>
      </c>
      <c r="C523" s="570">
        <f>VLOOKUP(A523,$F$1:$H$788,3,FALSE)</f>
        <v>14610455</v>
      </c>
      <c r="D523" s="570"/>
      <c r="F523" s="525">
        <v>520111182</v>
      </c>
      <c r="G523" s="525" t="s">
        <v>2245</v>
      </c>
      <c r="H523" s="612">
        <v>51228029</v>
      </c>
      <c r="I523" s="570"/>
    </row>
    <row r="524" spans="1:9">
      <c r="A524" s="525">
        <v>520110023</v>
      </c>
      <c r="B524" s="525" t="s">
        <v>1760</v>
      </c>
      <c r="C524" s="570"/>
      <c r="D524" s="626"/>
      <c r="F524" s="525">
        <v>520111183</v>
      </c>
      <c r="G524" s="525" t="s">
        <v>2246</v>
      </c>
      <c r="H524" s="612">
        <v>33045846</v>
      </c>
      <c r="I524" s="570"/>
    </row>
    <row r="525" spans="1:9">
      <c r="A525" s="525" t="s">
        <v>1740</v>
      </c>
      <c r="B525" s="525" t="s">
        <v>1552</v>
      </c>
      <c r="C525" s="570">
        <f>VLOOKUP(A525,$F$1:$H$788,3,FALSE)</f>
        <v>36364</v>
      </c>
      <c r="D525" s="626"/>
      <c r="F525" s="525">
        <v>520111192</v>
      </c>
      <c r="G525" s="525" t="s">
        <v>2247</v>
      </c>
      <c r="H525" s="612">
        <v>7030000</v>
      </c>
      <c r="I525" s="570"/>
    </row>
    <row r="526" spans="1:9">
      <c r="A526" s="525">
        <v>520110</v>
      </c>
      <c r="B526" s="525" t="s">
        <v>1738</v>
      </c>
      <c r="C526" s="688">
        <f>SUM(C523:C525)</f>
        <v>14646819</v>
      </c>
      <c r="D526" s="570"/>
      <c r="F526" s="525">
        <v>520111211</v>
      </c>
      <c r="G526" s="525" t="s">
        <v>2248</v>
      </c>
      <c r="H526" s="612">
        <v>87762804</v>
      </c>
      <c r="I526" s="570"/>
    </row>
    <row r="527" spans="1:9">
      <c r="A527" s="525">
        <v>520111</v>
      </c>
      <c r="B527" s="525" t="s">
        <v>1532</v>
      </c>
      <c r="C527" s="570"/>
      <c r="D527" s="570"/>
      <c r="F527" s="525">
        <v>520111215</v>
      </c>
      <c r="G527" s="525" t="s">
        <v>2249</v>
      </c>
      <c r="H527" s="612">
        <v>59136415</v>
      </c>
      <c r="I527" s="570"/>
    </row>
    <row r="528" spans="1:9">
      <c r="A528" s="525">
        <v>520111001</v>
      </c>
      <c r="B528" s="525" t="s">
        <v>1533</v>
      </c>
      <c r="C528" s="570">
        <f>VLOOKUP(A528,$F$1:$H$788,3,FALSE)</f>
        <v>40909095</v>
      </c>
      <c r="D528" s="570"/>
      <c r="F528" s="525">
        <v>520111247</v>
      </c>
      <c r="G528" s="525" t="s">
        <v>2250</v>
      </c>
      <c r="H528" s="612">
        <v>15452577</v>
      </c>
      <c r="I528" s="570"/>
    </row>
    <row r="529" spans="1:9">
      <c r="A529" s="525">
        <v>520111011</v>
      </c>
      <c r="B529" s="525" t="s">
        <v>1534</v>
      </c>
      <c r="C529" s="570">
        <f>VLOOKUP(A529,$F$1:$H$788,3,FALSE)</f>
        <v>344253512</v>
      </c>
      <c r="D529" s="570"/>
      <c r="F529" s="525">
        <v>520111250</v>
      </c>
      <c r="G529" s="525" t="s">
        <v>2251</v>
      </c>
      <c r="H529" s="612">
        <v>59962289</v>
      </c>
      <c r="I529" s="570"/>
    </row>
    <row r="530" spans="1:9">
      <c r="A530" s="525">
        <v>520111013</v>
      </c>
      <c r="B530" s="525" t="s">
        <v>2041</v>
      </c>
      <c r="C530" s="570"/>
      <c r="F530" s="525">
        <v>520111251</v>
      </c>
      <c r="G530" s="525" t="s">
        <v>2252</v>
      </c>
      <c r="H530" s="612">
        <v>8674758</v>
      </c>
      <c r="I530" s="570"/>
    </row>
    <row r="531" spans="1:9">
      <c r="A531" s="525">
        <v>520111041</v>
      </c>
      <c r="B531" s="525" t="s">
        <v>1512</v>
      </c>
      <c r="C531" s="570">
        <f>VLOOKUP(A531,$F$1:$H$788,3,FALSE)</f>
        <v>5176870</v>
      </c>
      <c r="D531" s="570"/>
      <c r="F531" s="525"/>
      <c r="G531" s="525"/>
      <c r="H531" s="612"/>
      <c r="I531" s="570"/>
    </row>
    <row r="532" spans="1:9">
      <c r="A532" s="525">
        <v>520111051</v>
      </c>
      <c r="B532" s="525" t="s">
        <v>998</v>
      </c>
      <c r="C532" s="570"/>
      <c r="D532" s="570"/>
      <c r="F532" s="525"/>
      <c r="G532" s="525"/>
      <c r="H532" s="612"/>
      <c r="I532" s="570"/>
    </row>
    <row r="533" spans="1:9">
      <c r="A533" s="525">
        <v>520111061</v>
      </c>
      <c r="B533" s="525" t="s">
        <v>999</v>
      </c>
      <c r="C533" s="570">
        <f>VLOOKUP(A533,$F$1:$H$788,3,FALSE)</f>
        <v>56801830</v>
      </c>
      <c r="D533" s="570"/>
      <c r="F533" s="525"/>
      <c r="G533" s="525"/>
      <c r="H533" s="612"/>
      <c r="I533" s="570"/>
    </row>
    <row r="534" spans="1:9">
      <c r="A534" s="525">
        <v>520111067</v>
      </c>
      <c r="B534" s="525" t="s">
        <v>1000</v>
      </c>
      <c r="C534" s="570"/>
      <c r="D534" s="570"/>
      <c r="F534" s="525"/>
      <c r="G534" s="525"/>
      <c r="H534" s="612"/>
      <c r="I534" s="570"/>
    </row>
    <row r="535" spans="1:9">
      <c r="A535" s="525">
        <v>520111071</v>
      </c>
      <c r="B535" s="525" t="s">
        <v>1001</v>
      </c>
      <c r="C535" s="570">
        <f>VLOOKUP(A535,$F$1:$H$788,3,FALSE)</f>
        <v>28687793</v>
      </c>
      <c r="D535" s="570"/>
      <c r="F535" s="525"/>
      <c r="G535" s="525"/>
      <c r="H535" s="612"/>
      <c r="I535" s="570"/>
    </row>
    <row r="536" spans="1:9">
      <c r="A536" s="525">
        <v>520111081</v>
      </c>
      <c r="B536" s="525" t="s">
        <v>1535</v>
      </c>
      <c r="C536" s="570">
        <f>VLOOKUP(A536,$F$1:$H$788,3,FALSE)</f>
        <v>577115087</v>
      </c>
      <c r="D536" s="570"/>
      <c r="F536" s="525"/>
      <c r="G536" s="525"/>
      <c r="H536" s="612"/>
      <c r="I536" s="570"/>
    </row>
    <row r="537" spans="1:9">
      <c r="A537" s="525">
        <v>520111082</v>
      </c>
      <c r="B537" s="525" t="s">
        <v>1536</v>
      </c>
      <c r="C537" s="570">
        <f>VLOOKUP(A537,$F$1:$H$788,3,FALSE)</f>
        <v>631366</v>
      </c>
      <c r="D537" s="570"/>
      <c r="F537" s="525"/>
      <c r="G537" s="525"/>
      <c r="H537" s="612"/>
      <c r="I537" s="570"/>
    </row>
    <row r="538" spans="1:9">
      <c r="A538" s="525">
        <v>520111123</v>
      </c>
      <c r="B538" s="525" t="s">
        <v>1537</v>
      </c>
      <c r="C538" s="570">
        <f>VLOOKUP(A538,$F$1:$H$788,3,FALSE)</f>
        <v>14802024</v>
      </c>
      <c r="D538" s="570"/>
      <c r="F538" s="525"/>
      <c r="G538" s="525"/>
      <c r="H538" s="612"/>
      <c r="I538" s="570"/>
    </row>
    <row r="539" spans="1:9">
      <c r="A539" s="525">
        <v>520111124</v>
      </c>
      <c r="B539" s="525" t="s">
        <v>1720</v>
      </c>
      <c r="C539" s="570"/>
      <c r="D539" s="570"/>
      <c r="F539" s="525"/>
      <c r="G539" s="525"/>
      <c r="H539" s="612"/>
      <c r="I539" s="570"/>
    </row>
    <row r="540" spans="1:9">
      <c r="A540" s="525">
        <v>520111125</v>
      </c>
      <c r="B540" s="525" t="s">
        <v>1538</v>
      </c>
      <c r="C540" s="570">
        <f>VLOOKUP(A540,$F$1:$H$788,3,FALSE)</f>
        <v>28839287</v>
      </c>
      <c r="D540" s="570"/>
      <c r="F540" s="525"/>
      <c r="G540" s="525"/>
      <c r="H540" s="612"/>
      <c r="I540" s="570"/>
    </row>
    <row r="541" spans="1:9">
      <c r="A541" s="525" t="s">
        <v>2048</v>
      </c>
      <c r="B541" s="525" t="s">
        <v>1549</v>
      </c>
      <c r="C541" s="570"/>
      <c r="F541" s="525"/>
      <c r="G541" s="525"/>
      <c r="H541" s="612"/>
      <c r="I541" s="570"/>
    </row>
    <row r="542" spans="1:9">
      <c r="A542" s="525">
        <v>520111160</v>
      </c>
      <c r="B542" s="525" t="s">
        <v>1539</v>
      </c>
      <c r="C542" s="570">
        <f>VLOOKUP(A542,$F$1:$H$788,3,FALSE)</f>
        <v>5515454</v>
      </c>
      <c r="F542" s="525"/>
      <c r="G542" s="525"/>
      <c r="H542" s="612"/>
      <c r="I542" s="570"/>
    </row>
    <row r="543" spans="1:9">
      <c r="A543" s="525">
        <v>520111181</v>
      </c>
      <c r="B543" s="525" t="s">
        <v>1518</v>
      </c>
      <c r="C543" s="570">
        <f>VLOOKUP(A543,$F$1:$H$788,3,FALSE)</f>
        <v>6297196</v>
      </c>
      <c r="D543" s="570"/>
      <c r="F543" s="525"/>
      <c r="G543" s="525"/>
      <c r="H543" s="612"/>
      <c r="I543" s="570"/>
    </row>
    <row r="544" spans="1:9">
      <c r="A544" s="525">
        <v>520111182</v>
      </c>
      <c r="B544" s="525" t="s">
        <v>1540</v>
      </c>
      <c r="C544" s="570">
        <f>VLOOKUP(A544,$F$1:$H$788,3,FALSE)</f>
        <v>51228029</v>
      </c>
      <c r="D544" s="570"/>
      <c r="F544" s="525"/>
      <c r="G544" s="525"/>
      <c r="H544" s="612"/>
      <c r="I544" s="570"/>
    </row>
    <row r="545" spans="1:10">
      <c r="A545" s="525">
        <v>520111183</v>
      </c>
      <c r="B545" s="525" t="s">
        <v>1541</v>
      </c>
      <c r="C545" s="570">
        <f>VLOOKUP(A545,$F$1:$H$788,3,FALSE)</f>
        <v>33045846</v>
      </c>
      <c r="D545" s="570"/>
      <c r="F545" s="525"/>
      <c r="G545" s="525"/>
      <c r="H545" s="612"/>
      <c r="I545" s="570"/>
    </row>
    <row r="546" spans="1:10">
      <c r="A546" s="525">
        <v>520111192</v>
      </c>
      <c r="B546" s="525" t="s">
        <v>1542</v>
      </c>
      <c r="C546" s="570">
        <f>VLOOKUP(A546,$F$1:$H$788,3,FALSE)</f>
        <v>7030000</v>
      </c>
      <c r="D546" s="570"/>
      <c r="F546" s="525"/>
      <c r="G546" s="525"/>
      <c r="H546" s="612"/>
      <c r="I546" s="570"/>
    </row>
    <row r="547" spans="1:10">
      <c r="A547" s="525">
        <v>520111193</v>
      </c>
      <c r="B547" s="525" t="s">
        <v>1813</v>
      </c>
      <c r="C547" s="570"/>
      <c r="D547" s="570"/>
      <c r="F547" s="525"/>
      <c r="G547" s="525"/>
      <c r="H547" s="612"/>
      <c r="I547" s="570"/>
    </row>
    <row r="548" spans="1:10">
      <c r="A548" s="525">
        <v>520111194</v>
      </c>
      <c r="B548" s="525" t="s">
        <v>1742</v>
      </c>
      <c r="C548" s="570"/>
      <c r="F548" s="525"/>
      <c r="G548" s="525"/>
      <c r="H548" s="612"/>
      <c r="I548" s="570"/>
    </row>
    <row r="549" spans="1:10">
      <c r="A549" s="525">
        <v>520111211</v>
      </c>
      <c r="B549" s="525" t="s">
        <v>1543</v>
      </c>
      <c r="C549" s="570">
        <f>VLOOKUP(A549,$F$1:$H$788,3,FALSE)</f>
        <v>87762804</v>
      </c>
      <c r="F549" s="525">
        <v>520115</v>
      </c>
      <c r="G549" s="525" t="s">
        <v>2253</v>
      </c>
      <c r="I549" s="570"/>
      <c r="J549" s="582">
        <v>22204097</v>
      </c>
    </row>
    <row r="550" spans="1:10">
      <c r="A550" s="525">
        <v>520111215</v>
      </c>
      <c r="B550" s="525" t="s">
        <v>902</v>
      </c>
      <c r="C550" s="570">
        <f>VLOOKUP(A550,$F$1:$H$788,3,FALSE)</f>
        <v>59136415</v>
      </c>
      <c r="D550" s="570"/>
      <c r="F550" s="525">
        <v>520115010</v>
      </c>
      <c r="G550" s="525" t="s">
        <v>2254</v>
      </c>
      <c r="H550" s="612">
        <v>18182</v>
      </c>
      <c r="I550" s="570"/>
    </row>
    <row r="551" spans="1:10">
      <c r="A551" s="525" t="s">
        <v>2089</v>
      </c>
      <c r="B551" s="525" t="s">
        <v>2094</v>
      </c>
      <c r="C551" s="570"/>
      <c r="D551" s="570"/>
      <c r="F551" s="525">
        <v>520115014</v>
      </c>
      <c r="G551" s="525" t="s">
        <v>2255</v>
      </c>
      <c r="H551" s="612">
        <v>18436824</v>
      </c>
      <c r="I551" s="570"/>
    </row>
    <row r="552" spans="1:10">
      <c r="A552" s="525">
        <v>520111247</v>
      </c>
      <c r="B552" s="563" t="s">
        <v>1745</v>
      </c>
      <c r="C552" s="570">
        <f>VLOOKUP(A552,$F$1:$H$788,3,FALSE)</f>
        <v>15452577</v>
      </c>
      <c r="D552" s="570"/>
      <c r="F552" s="525">
        <v>520115025</v>
      </c>
      <c r="G552" s="525" t="s">
        <v>2234</v>
      </c>
      <c r="H552" s="612">
        <v>3749091</v>
      </c>
      <c r="I552" s="570"/>
    </row>
    <row r="553" spans="1:10">
      <c r="A553" s="525">
        <v>520111248</v>
      </c>
      <c r="B553" s="525" t="s">
        <v>1759</v>
      </c>
      <c r="C553" s="570"/>
      <c r="F553" s="525"/>
      <c r="G553" s="525"/>
      <c r="H553" s="612"/>
      <c r="I553" s="570"/>
    </row>
    <row r="554" spans="1:10">
      <c r="A554" s="525">
        <v>520111250</v>
      </c>
      <c r="B554" s="525" t="s">
        <v>899</v>
      </c>
      <c r="C554" s="570">
        <f>VLOOKUP(A554,$F$1:$H$788,3,FALSE)</f>
        <v>59962289</v>
      </c>
      <c r="F554" s="525"/>
      <c r="G554" s="525"/>
      <c r="H554" s="612"/>
      <c r="I554" s="570"/>
    </row>
    <row r="555" spans="1:10">
      <c r="A555" s="525">
        <v>520111251</v>
      </c>
      <c r="B555" s="525" t="s">
        <v>1671</v>
      </c>
      <c r="C555" s="570">
        <f>VLOOKUP(A555,$F$1:$H$788,3,FALSE)</f>
        <v>8674758</v>
      </c>
      <c r="D555" s="570"/>
      <c r="F555" s="525"/>
      <c r="G555" s="525"/>
      <c r="H555" s="612"/>
      <c r="I555" s="570"/>
    </row>
    <row r="556" spans="1:10">
      <c r="A556" s="525" t="s">
        <v>1531</v>
      </c>
      <c r="B556" s="525" t="s">
        <v>1532</v>
      </c>
      <c r="C556" s="570">
        <f>SUM(C528:C555)</f>
        <v>1431322232</v>
      </c>
      <c r="D556" s="570">
        <f>+C556-J511</f>
        <v>0</v>
      </c>
      <c r="F556" s="525"/>
      <c r="G556" s="525"/>
      <c r="H556" s="612"/>
      <c r="I556" s="570"/>
    </row>
    <row r="557" spans="1:10">
      <c r="A557" s="525" t="s">
        <v>1544</v>
      </c>
      <c r="B557" s="525" t="s">
        <v>1545</v>
      </c>
      <c r="C557" s="570">
        <f>+H731</f>
        <v>0</v>
      </c>
      <c r="F557" s="525"/>
      <c r="G557" s="525"/>
      <c r="H557" s="612"/>
      <c r="I557" s="570"/>
    </row>
    <row r="558" spans="1:10">
      <c r="A558" s="525" t="s">
        <v>1546</v>
      </c>
      <c r="B558" s="525" t="s">
        <v>1547</v>
      </c>
      <c r="C558" s="570"/>
      <c r="D558" s="570"/>
      <c r="F558" s="525"/>
      <c r="G558" s="525"/>
      <c r="H558" s="612"/>
      <c r="I558" s="570"/>
    </row>
    <row r="559" spans="1:10">
      <c r="A559" s="525">
        <v>520115010</v>
      </c>
      <c r="B559" s="525" t="s">
        <v>1549</v>
      </c>
      <c r="C559" s="570">
        <f>VLOOKUP(A559,$F$1:$H$788,3,FALSE)</f>
        <v>18182</v>
      </c>
      <c r="D559" s="570"/>
      <c r="F559" s="525"/>
      <c r="G559" s="525"/>
      <c r="H559" s="612"/>
      <c r="I559" s="570"/>
    </row>
    <row r="560" spans="1:10">
      <c r="A560" s="525">
        <v>520115012</v>
      </c>
      <c r="B560" s="525" t="s">
        <v>1747</v>
      </c>
      <c r="C560" s="570"/>
      <c r="D560" s="570"/>
      <c r="F560" s="525"/>
      <c r="G560" s="525"/>
      <c r="H560" s="612"/>
      <c r="I560" s="570"/>
    </row>
    <row r="561" spans="1:11">
      <c r="A561" s="525">
        <v>520115014</v>
      </c>
      <c r="B561" s="525" t="s">
        <v>1530</v>
      </c>
      <c r="C561" s="570">
        <f>VLOOKUP(A561,$F$1:$H$788,3,FALSE)</f>
        <v>18436824</v>
      </c>
      <c r="F561" s="525"/>
      <c r="G561" s="525"/>
      <c r="H561" s="612"/>
      <c r="I561" s="570"/>
    </row>
    <row r="562" spans="1:11">
      <c r="A562" s="525">
        <v>520115025</v>
      </c>
      <c r="B562" s="525" t="s">
        <v>1673</v>
      </c>
      <c r="C562" s="570">
        <f>VLOOKUP(A562,$F$1:$H$788,3,FALSE)</f>
        <v>3749091</v>
      </c>
      <c r="D562" s="570"/>
      <c r="F562" s="525"/>
      <c r="G562" s="525"/>
      <c r="H562" s="612"/>
      <c r="I562" s="570"/>
    </row>
    <row r="563" spans="1:11">
      <c r="A563" s="525" t="s">
        <v>1674</v>
      </c>
      <c r="B563" s="525" t="s">
        <v>1675</v>
      </c>
      <c r="C563" s="570"/>
      <c r="D563" s="570"/>
      <c r="F563" s="525"/>
      <c r="G563" s="525"/>
      <c r="H563" s="612"/>
      <c r="I563" s="570"/>
    </row>
    <row r="564" spans="1:11">
      <c r="A564" s="525" t="s">
        <v>1820</v>
      </c>
      <c r="B564" s="525" t="s">
        <v>1760</v>
      </c>
      <c r="C564" s="570"/>
      <c r="F564" s="525"/>
      <c r="G564" s="525"/>
      <c r="H564" s="612"/>
      <c r="I564" s="570"/>
    </row>
    <row r="565" spans="1:11">
      <c r="A565" s="525" t="s">
        <v>1551</v>
      </c>
      <c r="B565" s="525" t="s">
        <v>1552</v>
      </c>
      <c r="C565" s="570"/>
      <c r="D565" s="570"/>
      <c r="F565" s="525"/>
      <c r="G565" s="525"/>
      <c r="H565" s="612"/>
      <c r="I565" s="570"/>
    </row>
    <row r="566" spans="1:11">
      <c r="A566" s="525" t="s">
        <v>1544</v>
      </c>
      <c r="B566" s="525" t="s">
        <v>1545</v>
      </c>
      <c r="C566" s="570">
        <f>SUM(C558:C565)</f>
        <v>22204097</v>
      </c>
      <c r="D566" s="570"/>
      <c r="F566" s="525"/>
      <c r="G566" s="525"/>
      <c r="H566" s="612"/>
      <c r="I566" s="570"/>
    </row>
    <row r="567" spans="1:11">
      <c r="A567" s="525" t="s">
        <v>1507</v>
      </c>
      <c r="B567" s="525" t="s">
        <v>1508</v>
      </c>
      <c r="C567" s="570">
        <f>+C566+C556+C526+C521</f>
        <v>2483000852</v>
      </c>
      <c r="D567" s="570"/>
      <c r="F567" s="525"/>
      <c r="G567" s="525"/>
      <c r="H567" s="612"/>
      <c r="I567" s="570"/>
    </row>
    <row r="568" spans="1:11">
      <c r="A568">
        <v>5211</v>
      </c>
      <c r="B568" t="s">
        <v>1554</v>
      </c>
      <c r="C568" s="570">
        <f>+H743</f>
        <v>0</v>
      </c>
      <c r="D568" s="570"/>
      <c r="F568" s="525">
        <v>5211</v>
      </c>
      <c r="G568" s="525" t="s">
        <v>2256</v>
      </c>
      <c r="I568" s="570"/>
      <c r="K568" s="582">
        <v>134555178</v>
      </c>
    </row>
    <row r="569" spans="1:11">
      <c r="A569" s="525" t="s">
        <v>1555</v>
      </c>
      <c r="B569" s="525" t="s">
        <v>1556</v>
      </c>
      <c r="C569" s="570">
        <f>+H744</f>
        <v>0</v>
      </c>
      <c r="D569" s="570"/>
      <c r="F569" s="525">
        <v>521101</v>
      </c>
      <c r="G569" s="525" t="s">
        <v>2257</v>
      </c>
      <c r="I569" s="570"/>
      <c r="J569" s="582">
        <v>65272983</v>
      </c>
    </row>
    <row r="570" spans="1:11">
      <c r="A570" s="525">
        <v>521101010</v>
      </c>
      <c r="B570" s="525" t="s">
        <v>1502</v>
      </c>
      <c r="C570" s="570">
        <f>VLOOKUP(A570,$F$1:$H$788,3,FALSE)</f>
        <v>46987783</v>
      </c>
      <c r="F570" s="525">
        <v>521101010</v>
      </c>
      <c r="G570" s="525" t="s">
        <v>2258</v>
      </c>
      <c r="H570" s="612">
        <v>46987783</v>
      </c>
      <c r="I570" s="570"/>
    </row>
    <row r="571" spans="1:11">
      <c r="A571" s="525" t="s">
        <v>2070</v>
      </c>
      <c r="B571" s="525" t="s">
        <v>1831</v>
      </c>
      <c r="C571" s="570"/>
      <c r="F571" s="525">
        <v>521101021</v>
      </c>
      <c r="G571" s="525" t="s">
        <v>2259</v>
      </c>
      <c r="H571" s="612">
        <v>578182</v>
      </c>
      <c r="I571" s="570"/>
    </row>
    <row r="572" spans="1:11">
      <c r="A572" s="525">
        <v>521101021</v>
      </c>
      <c r="B572" s="525" t="s">
        <v>1558</v>
      </c>
      <c r="C572" s="570">
        <f>VLOOKUP(A572,$F$1:$H$788,3,FALSE)</f>
        <v>578182</v>
      </c>
      <c r="F572" s="525">
        <v>521101042</v>
      </c>
      <c r="G572" s="525" t="s">
        <v>2260</v>
      </c>
      <c r="H572" s="612">
        <v>17707018</v>
      </c>
      <c r="I572" s="570"/>
    </row>
    <row r="573" spans="1:11">
      <c r="A573" s="525" t="s">
        <v>1677</v>
      </c>
      <c r="B573" s="525" t="s">
        <v>1678</v>
      </c>
      <c r="C573" s="570"/>
      <c r="D573" s="570"/>
      <c r="F573" s="525">
        <v>521110</v>
      </c>
      <c r="G573" s="525" t="s">
        <v>2261</v>
      </c>
      <c r="I573" s="570"/>
      <c r="J573" s="582">
        <v>57271639</v>
      </c>
    </row>
    <row r="574" spans="1:11">
      <c r="A574" s="525">
        <v>521101041</v>
      </c>
      <c r="B574" s="525" t="s">
        <v>1679</v>
      </c>
      <c r="C574" s="570"/>
      <c r="D574" s="570"/>
      <c r="F574" s="525">
        <v>521110063</v>
      </c>
      <c r="G574" s="525" t="s">
        <v>2262</v>
      </c>
      <c r="H574" s="612">
        <v>31261678</v>
      </c>
      <c r="I574" s="570"/>
    </row>
    <row r="575" spans="1:11">
      <c r="A575" s="525">
        <v>521101042</v>
      </c>
      <c r="B575" s="525" t="s">
        <v>1749</v>
      </c>
      <c r="C575" s="570">
        <f>VLOOKUP(A575,$F$1:$H$788,3,FALSE)</f>
        <v>17707018</v>
      </c>
      <c r="D575" s="570"/>
      <c r="F575" s="525">
        <v>521110064</v>
      </c>
      <c r="G575" s="525" t="s">
        <v>2262</v>
      </c>
      <c r="H575" s="612">
        <v>26009961</v>
      </c>
      <c r="I575" s="570"/>
    </row>
    <row r="576" spans="1:11">
      <c r="A576" s="525" t="s">
        <v>1555</v>
      </c>
      <c r="B576" s="525" t="s">
        <v>1556</v>
      </c>
      <c r="C576" s="570">
        <f>SUM(C570:C575)</f>
        <v>65272983</v>
      </c>
      <c r="D576" s="570"/>
      <c r="F576" s="525">
        <v>521121</v>
      </c>
      <c r="G576" s="525" t="s">
        <v>2263</v>
      </c>
      <c r="I576" s="570"/>
      <c r="J576" s="582">
        <v>5087834</v>
      </c>
    </row>
    <row r="577" spans="1:10">
      <c r="A577" s="525" t="s">
        <v>1559</v>
      </c>
      <c r="B577" s="525" t="s">
        <v>1560</v>
      </c>
      <c r="C577" s="570">
        <f>+H752</f>
        <v>0</v>
      </c>
      <c r="D577" s="570"/>
      <c r="F577" s="525">
        <v>521121021</v>
      </c>
      <c r="G577" s="525" t="s">
        <v>2264</v>
      </c>
      <c r="H577" s="608">
        <v>5087834</v>
      </c>
    </row>
    <row r="578" spans="1:10">
      <c r="A578" s="525">
        <v>521110051</v>
      </c>
      <c r="B578" s="525" t="s">
        <v>1751</v>
      </c>
      <c r="C578" s="570">
        <f>+H753</f>
        <v>0</v>
      </c>
      <c r="D578" s="570"/>
      <c r="F578" s="525">
        <v>521151</v>
      </c>
      <c r="G578" s="525" t="s">
        <v>2265</v>
      </c>
      <c r="J578" s="582">
        <v>6922722</v>
      </c>
    </row>
    <row r="579" spans="1:10">
      <c r="A579" s="525" t="s">
        <v>1752</v>
      </c>
      <c r="B579" s="525" t="s">
        <v>1753</v>
      </c>
      <c r="C579" s="570">
        <f>+H754</f>
        <v>0</v>
      </c>
      <c r="D579" s="570"/>
      <c r="F579" s="525">
        <v>521151031</v>
      </c>
      <c r="G579" s="525" t="s">
        <v>2266</v>
      </c>
      <c r="H579" s="608">
        <v>6922722</v>
      </c>
      <c r="I579" s="570"/>
    </row>
    <row r="580" spans="1:10">
      <c r="A580" s="525" t="s">
        <v>1754</v>
      </c>
      <c r="B580" s="525" t="s">
        <v>1755</v>
      </c>
      <c r="C580" s="570">
        <f>+H755</f>
        <v>0</v>
      </c>
      <c r="F580" s="525">
        <v>53</v>
      </c>
      <c r="G580" s="525" t="s">
        <v>2267</v>
      </c>
      <c r="I580" s="570"/>
    </row>
    <row r="581" spans="1:10">
      <c r="A581" s="525">
        <v>521110062</v>
      </c>
      <c r="B581" s="525" t="s">
        <v>2042</v>
      </c>
      <c r="C581" s="570">
        <f>+H757</f>
        <v>0</v>
      </c>
      <c r="D581" s="570"/>
      <c r="F581" s="525"/>
      <c r="G581" s="525"/>
      <c r="I581" s="570"/>
    </row>
    <row r="582" spans="1:10">
      <c r="A582" s="525">
        <v>521110063</v>
      </c>
      <c r="B582" s="525" t="s">
        <v>1002</v>
      </c>
      <c r="C582" s="570">
        <f>VLOOKUP(A582,$F$1:$H$788,3,FALSE)</f>
        <v>31261678</v>
      </c>
      <c r="D582" s="570"/>
      <c r="F582" s="525"/>
      <c r="G582" s="525"/>
      <c r="I582" s="570"/>
    </row>
    <row r="583" spans="1:10">
      <c r="A583" s="525">
        <v>521110064</v>
      </c>
      <c r="B583" s="525" t="s">
        <v>1002</v>
      </c>
      <c r="C583" s="570">
        <f>VLOOKUP(A583,$F$1:$H$788,3,FALSE)</f>
        <v>26009961</v>
      </c>
      <c r="D583" s="570"/>
      <c r="F583" s="525"/>
      <c r="G583" s="525"/>
      <c r="I583" s="570"/>
    </row>
    <row r="584" spans="1:10">
      <c r="A584" s="525">
        <v>521110</v>
      </c>
      <c r="B584" s="525" t="s">
        <v>1560</v>
      </c>
      <c r="C584" s="570">
        <f>SUM(C578:C583)</f>
        <v>57271639</v>
      </c>
      <c r="F584" s="525"/>
      <c r="G584" s="525"/>
      <c r="I584" s="570"/>
    </row>
    <row r="585" spans="1:10">
      <c r="A585" s="525">
        <v>521121</v>
      </c>
      <c r="B585" s="525" t="s">
        <v>1563</v>
      </c>
      <c r="C585" s="570">
        <f>+H761</f>
        <v>0</v>
      </c>
      <c r="D585" s="570"/>
      <c r="F585" s="525"/>
      <c r="G585" s="525"/>
      <c r="I585" s="570"/>
    </row>
    <row r="586" spans="1:10">
      <c r="A586" s="525">
        <v>521121021</v>
      </c>
      <c r="B586" s="525" t="s">
        <v>1565</v>
      </c>
      <c r="C586" s="570">
        <f>VLOOKUP(A586,$F$1:$H$788,3,FALSE)</f>
        <v>5087834</v>
      </c>
      <c r="D586" s="570"/>
      <c r="F586" s="525"/>
      <c r="G586" s="525"/>
      <c r="I586" s="570"/>
    </row>
    <row r="587" spans="1:10">
      <c r="A587" s="525">
        <v>521121011</v>
      </c>
      <c r="B587" s="525" t="s">
        <v>1832</v>
      </c>
      <c r="C587" s="570">
        <f>+H762</f>
        <v>0</v>
      </c>
      <c r="F587" s="525"/>
      <c r="G587" s="525"/>
      <c r="I587" s="570"/>
    </row>
    <row r="588" spans="1:10">
      <c r="A588" s="525">
        <v>521121</v>
      </c>
      <c r="B588" s="525" t="s">
        <v>1563</v>
      </c>
      <c r="C588" s="570">
        <f>SUM(C586:C587)</f>
        <v>5087834</v>
      </c>
      <c r="D588" s="570"/>
      <c r="F588" s="525"/>
      <c r="G588" s="525"/>
      <c r="I588" s="570"/>
    </row>
    <row r="589" spans="1:10">
      <c r="A589" s="525" t="s">
        <v>1680</v>
      </c>
      <c r="B589" s="525" t="s">
        <v>1681</v>
      </c>
      <c r="C589" s="570">
        <f t="shared" ref="C589:C592" si="9">+H765</f>
        <v>0</v>
      </c>
      <c r="D589" s="570"/>
      <c r="F589" s="525"/>
      <c r="G589" s="525"/>
      <c r="I589" s="570"/>
    </row>
    <row r="590" spans="1:10">
      <c r="A590" s="525" t="s">
        <v>1682</v>
      </c>
      <c r="B590" s="525" t="s">
        <v>1683</v>
      </c>
      <c r="C590" s="570">
        <f t="shared" si="9"/>
        <v>0</v>
      </c>
      <c r="D590" s="570"/>
      <c r="F590" s="525"/>
      <c r="G590" s="525"/>
      <c r="I590" s="570"/>
    </row>
    <row r="591" spans="1:10">
      <c r="A591" s="525" t="s">
        <v>2060</v>
      </c>
      <c r="B591" s="525" t="s">
        <v>2061</v>
      </c>
      <c r="C591" s="570">
        <f t="shared" si="9"/>
        <v>0</v>
      </c>
      <c r="F591" s="525"/>
      <c r="G591" s="525"/>
      <c r="I591" s="570"/>
    </row>
    <row r="592" spans="1:10">
      <c r="A592" s="525" t="s">
        <v>1680</v>
      </c>
      <c r="B592" s="525" t="s">
        <v>1681</v>
      </c>
      <c r="C592" s="570">
        <f t="shared" si="9"/>
        <v>0</v>
      </c>
      <c r="F592" s="525"/>
      <c r="G592" s="525"/>
      <c r="I592" s="570"/>
    </row>
    <row r="593" spans="1:12">
      <c r="A593" s="525" t="s">
        <v>1823</v>
      </c>
      <c r="B593" s="525" t="s">
        <v>1824</v>
      </c>
      <c r="C593" s="570"/>
      <c r="F593" s="525"/>
      <c r="G593" s="525"/>
      <c r="I593" s="570"/>
    </row>
    <row r="594" spans="1:12">
      <c r="A594" s="525" t="s">
        <v>1825</v>
      </c>
      <c r="B594" s="525" t="s">
        <v>1826</v>
      </c>
      <c r="C594" s="570"/>
      <c r="D594" s="570"/>
      <c r="F594" s="525"/>
      <c r="G594" s="525"/>
      <c r="I594" s="570"/>
    </row>
    <row r="595" spans="1:12">
      <c r="A595" s="525" t="s">
        <v>1823</v>
      </c>
      <c r="B595" s="525" t="s">
        <v>1824</v>
      </c>
      <c r="C595" s="570">
        <f>+H812</f>
        <v>0</v>
      </c>
      <c r="D595" s="570"/>
      <c r="F595" s="525"/>
      <c r="G595" s="525"/>
      <c r="I595" s="570"/>
    </row>
    <row r="596" spans="1:12">
      <c r="A596" s="525" t="s">
        <v>1566</v>
      </c>
      <c r="B596" s="525" t="s">
        <v>1567</v>
      </c>
      <c r="C596" s="570">
        <f>+H813</f>
        <v>0</v>
      </c>
      <c r="D596" s="570"/>
      <c r="F596" s="525"/>
      <c r="G596" s="525"/>
      <c r="I596" s="570"/>
    </row>
    <row r="597" spans="1:12">
      <c r="A597" s="525">
        <v>521151031</v>
      </c>
      <c r="B597" s="525" t="s">
        <v>1569</v>
      </c>
      <c r="C597" s="570">
        <f>VLOOKUP(A597,$F$1:$H$788,3,FALSE)</f>
        <v>6922722</v>
      </c>
      <c r="F597" s="525"/>
      <c r="G597" s="525"/>
      <c r="I597" s="570"/>
    </row>
    <row r="598" spans="1:12">
      <c r="A598" s="525" t="s">
        <v>1566</v>
      </c>
      <c r="B598" s="525" t="s">
        <v>1567</v>
      </c>
      <c r="C598" s="570">
        <f>+C597</f>
        <v>6922722</v>
      </c>
      <c r="F598" s="525"/>
      <c r="G598" s="525"/>
      <c r="I598" s="570"/>
    </row>
    <row r="599" spans="1:12">
      <c r="A599" s="525" t="s">
        <v>1553</v>
      </c>
      <c r="B599" s="525" t="s">
        <v>1554</v>
      </c>
      <c r="C599" s="570">
        <f>+C598+C588+C584+C576</f>
        <v>134555178</v>
      </c>
      <c r="D599" s="570"/>
      <c r="F599" s="525"/>
      <c r="G599" s="525"/>
      <c r="I599" s="570"/>
    </row>
    <row r="600" spans="1:12">
      <c r="A600" s="525" t="s">
        <v>1505</v>
      </c>
      <c r="B600" s="525" t="s">
        <v>1506</v>
      </c>
      <c r="C600" s="570">
        <f>+C599+C567</f>
        <v>2617556030</v>
      </c>
      <c r="D600" s="570"/>
      <c r="F600" s="525">
        <v>5301</v>
      </c>
      <c r="G600" s="525" t="s">
        <v>2268</v>
      </c>
      <c r="I600" s="570"/>
      <c r="K600" s="582">
        <v>295704146</v>
      </c>
    </row>
    <row r="601" spans="1:12">
      <c r="A601" s="525" t="s">
        <v>1570</v>
      </c>
      <c r="B601" s="525" t="s">
        <v>1571</v>
      </c>
      <c r="C601" s="570">
        <f>+H774</f>
        <v>0</v>
      </c>
      <c r="D601" s="570"/>
      <c r="F601" s="525">
        <v>530101</v>
      </c>
      <c r="G601" s="525" t="s">
        <v>2269</v>
      </c>
      <c r="I601" s="570"/>
      <c r="J601" s="582">
        <v>295704146</v>
      </c>
    </row>
    <row r="602" spans="1:12">
      <c r="A602" s="525" t="s">
        <v>1572</v>
      </c>
      <c r="B602" s="525" t="s">
        <v>1573</v>
      </c>
      <c r="C602" s="570">
        <f>+H775</f>
        <v>0</v>
      </c>
      <c r="D602" s="570"/>
      <c r="F602" s="525">
        <v>530101001</v>
      </c>
      <c r="G602" s="525" t="s">
        <v>2270</v>
      </c>
      <c r="H602" s="612">
        <v>21285067</v>
      </c>
      <c r="I602" s="570"/>
    </row>
    <row r="603" spans="1:12">
      <c r="A603" s="525" t="s">
        <v>1574</v>
      </c>
      <c r="B603" s="525" t="s">
        <v>1575</v>
      </c>
      <c r="C603" s="570">
        <f>+H776</f>
        <v>0</v>
      </c>
      <c r="D603" s="570"/>
      <c r="F603" s="525">
        <v>530101011</v>
      </c>
      <c r="G603" s="525" t="s">
        <v>2271</v>
      </c>
      <c r="H603" s="612">
        <v>28955858</v>
      </c>
      <c r="I603" s="570"/>
    </row>
    <row r="604" spans="1:12">
      <c r="A604" s="525">
        <v>530101001</v>
      </c>
      <c r="B604" s="525" t="s">
        <v>1577</v>
      </c>
      <c r="C604" s="570">
        <f>VLOOKUP(A604,$F$1:$H$788,3,FALSE)</f>
        <v>21285067</v>
      </c>
      <c r="D604" s="570"/>
      <c r="F604" s="525"/>
      <c r="G604" s="525" t="s">
        <v>2165</v>
      </c>
      <c r="I604" s="570"/>
    </row>
    <row r="605" spans="1:12">
      <c r="A605" s="525">
        <v>530101011</v>
      </c>
      <c r="B605" s="525" t="s">
        <v>1579</v>
      </c>
      <c r="C605" s="570">
        <f t="shared" ref="C605:C608" si="10">VLOOKUP(A605,$F$1:$H$788,3,FALSE)</f>
        <v>28955858</v>
      </c>
      <c r="D605" s="570"/>
      <c r="F605" s="525"/>
      <c r="G605" s="525" t="s">
        <v>2165</v>
      </c>
      <c r="H605" s="608" t="s">
        <v>2368</v>
      </c>
      <c r="I605" s="570"/>
    </row>
    <row r="606" spans="1:12">
      <c r="A606" s="525" t="s">
        <v>1756</v>
      </c>
      <c r="B606" s="525" t="s">
        <v>1757</v>
      </c>
      <c r="C606" s="570">
        <v>0</v>
      </c>
      <c r="D606" s="570"/>
      <c r="F606" s="525"/>
      <c r="G606" s="525" t="s">
        <v>2165</v>
      </c>
      <c r="I606" s="570"/>
      <c r="L606" s="582" t="s">
        <v>1860</v>
      </c>
    </row>
    <row r="607" spans="1:12">
      <c r="A607" s="525">
        <v>530101091</v>
      </c>
      <c r="B607" s="525" t="s">
        <v>1581</v>
      </c>
      <c r="C607" s="570">
        <f t="shared" si="10"/>
        <v>6956310</v>
      </c>
      <c r="D607" s="570"/>
      <c r="F607" s="525" t="s">
        <v>2166</v>
      </c>
      <c r="G607" s="525" t="s">
        <v>2167</v>
      </c>
      <c r="L607" s="582" t="s">
        <v>1861</v>
      </c>
    </row>
    <row r="608" spans="1:12">
      <c r="A608" s="525">
        <v>530101093</v>
      </c>
      <c r="B608" s="525" t="s">
        <v>1685</v>
      </c>
      <c r="C608" s="570">
        <f t="shared" si="10"/>
        <v>238506911</v>
      </c>
      <c r="F608" s="525"/>
      <c r="G608" s="525" t="s">
        <v>2165</v>
      </c>
    </row>
    <row r="609" spans="1:11">
      <c r="A609" s="525" t="s">
        <v>1574</v>
      </c>
      <c r="B609" s="525" t="s">
        <v>1575</v>
      </c>
      <c r="C609" s="570">
        <f>SUM(C604:C608)</f>
        <v>295704146</v>
      </c>
      <c r="F609" s="525" t="s">
        <v>263</v>
      </c>
      <c r="G609" s="525" t="s">
        <v>2168</v>
      </c>
    </row>
    <row r="610" spans="1:11">
      <c r="A610" s="525" t="s">
        <v>1572</v>
      </c>
      <c r="B610" s="525" t="s">
        <v>1573</v>
      </c>
      <c r="C610" s="570">
        <f>+H783</f>
        <v>0</v>
      </c>
      <c r="F610" s="525">
        <v>530101091</v>
      </c>
      <c r="G610" s="525" t="s">
        <v>2272</v>
      </c>
      <c r="H610" s="612">
        <v>6956310</v>
      </c>
    </row>
    <row r="611" spans="1:11">
      <c r="A611" s="525" t="s">
        <v>1686</v>
      </c>
      <c r="B611" s="525" t="s">
        <v>1687</v>
      </c>
      <c r="C611" s="570">
        <f>+H784</f>
        <v>0</v>
      </c>
      <c r="F611" s="525">
        <v>530101093</v>
      </c>
      <c r="G611" s="525" t="s">
        <v>2273</v>
      </c>
      <c r="H611" s="612">
        <v>238506911</v>
      </c>
    </row>
    <row r="612" spans="1:11">
      <c r="A612" s="525">
        <v>530201</v>
      </c>
      <c r="B612" s="525" t="s">
        <v>1689</v>
      </c>
      <c r="C612" s="570">
        <f t="shared" ref="C612:C613" si="11">VLOOKUP(A612,$F$1:$H$788,3,FALSE)</f>
        <v>94695597</v>
      </c>
      <c r="F612" s="525">
        <v>5302</v>
      </c>
      <c r="G612" s="525" t="s">
        <v>2274</v>
      </c>
      <c r="K612" s="582">
        <v>101209843</v>
      </c>
    </row>
    <row r="613" spans="1:11">
      <c r="A613" s="525">
        <v>530202</v>
      </c>
      <c r="B613" s="525" t="s">
        <v>1691</v>
      </c>
      <c r="C613" s="570">
        <f t="shared" si="11"/>
        <v>6514246</v>
      </c>
      <c r="F613" s="525">
        <v>530201</v>
      </c>
      <c r="G613" s="525" t="s">
        <v>2275</v>
      </c>
      <c r="H613" s="608">
        <v>94695597</v>
      </c>
      <c r="J613" s="582">
        <v>94695597</v>
      </c>
    </row>
    <row r="614" spans="1:11">
      <c r="A614" s="525" t="s">
        <v>1686</v>
      </c>
      <c r="B614" s="525" t="s">
        <v>1687</v>
      </c>
      <c r="C614" s="570">
        <f>SUM(C612:C613)</f>
        <v>101209843</v>
      </c>
      <c r="F614" s="525">
        <v>530202</v>
      </c>
      <c r="G614" s="525" t="s">
        <v>2276</v>
      </c>
      <c r="H614" s="608">
        <v>6514246</v>
      </c>
      <c r="J614" s="582">
        <v>6514246</v>
      </c>
    </row>
    <row r="615" spans="1:11">
      <c r="A615" s="525" t="s">
        <v>1692</v>
      </c>
      <c r="B615" s="525" t="s">
        <v>1693</v>
      </c>
      <c r="C615" s="570">
        <f>+H788</f>
        <v>0</v>
      </c>
      <c r="F615" s="525">
        <v>5303</v>
      </c>
      <c r="G615" s="525" t="s">
        <v>2277</v>
      </c>
      <c r="K615" s="582">
        <v>224424</v>
      </c>
    </row>
    <row r="616" spans="1:11">
      <c r="A616" s="525">
        <v>530302</v>
      </c>
      <c r="B616" s="525" t="s">
        <v>1694</v>
      </c>
      <c r="C616" s="570">
        <v>0</v>
      </c>
      <c r="F616" s="525">
        <v>530306</v>
      </c>
      <c r="G616" s="525" t="s">
        <v>2278</v>
      </c>
      <c r="H616" s="608">
        <v>224424</v>
      </c>
      <c r="J616" s="582">
        <v>224424</v>
      </c>
    </row>
    <row r="617" spans="1:11">
      <c r="A617" s="525">
        <v>530306</v>
      </c>
      <c r="B617" s="525" t="s">
        <v>1761</v>
      </c>
      <c r="C617" s="570">
        <f t="shared" ref="C617" si="12">VLOOKUP(A617,$F$1:$H$788,3,FALSE)</f>
        <v>224424</v>
      </c>
      <c r="F617" s="525">
        <v>5308</v>
      </c>
      <c r="G617" s="525" t="s">
        <v>2279</v>
      </c>
      <c r="K617" s="582">
        <v>19432286</v>
      </c>
    </row>
    <row r="618" spans="1:11">
      <c r="A618" s="525" t="s">
        <v>1692</v>
      </c>
      <c r="B618" s="525" t="s">
        <v>1693</v>
      </c>
      <c r="C618" s="570">
        <f>+C617</f>
        <v>224424</v>
      </c>
      <c r="F618" s="525">
        <v>530801</v>
      </c>
      <c r="G618" s="525" t="s">
        <v>2280</v>
      </c>
      <c r="H618" s="608">
        <v>19432286</v>
      </c>
      <c r="J618" s="582">
        <v>19432286</v>
      </c>
    </row>
    <row r="619" spans="1:11">
      <c r="A619" s="525" t="s">
        <v>1584</v>
      </c>
      <c r="B619" s="525" t="s">
        <v>1585</v>
      </c>
      <c r="C619" s="570">
        <f>+H792</f>
        <v>0</v>
      </c>
      <c r="F619" s="525">
        <v>54</v>
      </c>
      <c r="G619" s="525" t="s">
        <v>2281</v>
      </c>
    </row>
    <row r="620" spans="1:11">
      <c r="A620" s="525">
        <v>530801</v>
      </c>
      <c r="B620" s="525" t="s">
        <v>1587</v>
      </c>
      <c r="C620" s="570">
        <f t="shared" ref="C620" si="13">VLOOKUP(A620,$F$1:$H$788,3,FALSE)</f>
        <v>19432286</v>
      </c>
      <c r="F620" s="525">
        <v>5401</v>
      </c>
      <c r="G620" s="525" t="s">
        <v>2281</v>
      </c>
      <c r="K620" s="582">
        <v>512344519</v>
      </c>
    </row>
    <row r="621" spans="1:11">
      <c r="A621" s="525" t="s">
        <v>1584</v>
      </c>
      <c r="B621" s="525" t="s">
        <v>1585</v>
      </c>
      <c r="C621" s="570">
        <f>+C620</f>
        <v>19432286</v>
      </c>
      <c r="F621" s="525">
        <v>540101</v>
      </c>
      <c r="G621" s="525" t="s">
        <v>2282</v>
      </c>
      <c r="J621" s="582">
        <v>391397383</v>
      </c>
    </row>
    <row r="622" spans="1:11">
      <c r="A622" s="525" t="s">
        <v>1570</v>
      </c>
      <c r="B622" s="525" t="s">
        <v>1571</v>
      </c>
      <c r="C622" s="570">
        <f>+C609+C614+C618+C621</f>
        <v>416570699</v>
      </c>
      <c r="F622" s="525">
        <v>540101001</v>
      </c>
      <c r="G622" s="525" t="s">
        <v>2283</v>
      </c>
      <c r="H622" s="608">
        <v>116505090</v>
      </c>
    </row>
    <row r="623" spans="1:11">
      <c r="A623" s="525" t="s">
        <v>1588</v>
      </c>
      <c r="B623" s="525" t="s">
        <v>1589</v>
      </c>
      <c r="C623" s="570">
        <f>+H796</f>
        <v>0</v>
      </c>
      <c r="F623" s="525">
        <v>540101002</v>
      </c>
      <c r="G623" s="525" t="s">
        <v>2284</v>
      </c>
      <c r="H623" s="608">
        <v>263979454</v>
      </c>
    </row>
    <row r="624" spans="1:11">
      <c r="A624" s="525" t="s">
        <v>1590</v>
      </c>
      <c r="B624" s="525" t="s">
        <v>1589</v>
      </c>
      <c r="C624" s="570">
        <f>+H797</f>
        <v>0</v>
      </c>
      <c r="F624" s="525">
        <v>540101011</v>
      </c>
      <c r="G624" s="525" t="s">
        <v>2285</v>
      </c>
      <c r="H624" s="608">
        <v>5219312</v>
      </c>
    </row>
    <row r="625" spans="1:10">
      <c r="A625" s="525" t="s">
        <v>1591</v>
      </c>
      <c r="B625" s="525" t="s">
        <v>1592</v>
      </c>
      <c r="C625" s="570">
        <f>+H798</f>
        <v>0</v>
      </c>
      <c r="F625" s="525">
        <v>540101091</v>
      </c>
      <c r="G625" s="525" t="s">
        <v>2286</v>
      </c>
      <c r="H625" s="608">
        <v>5693527</v>
      </c>
      <c r="I625" s="570"/>
    </row>
    <row r="626" spans="1:10">
      <c r="A626" s="525">
        <v>540101001</v>
      </c>
      <c r="B626" s="525" t="s">
        <v>1758</v>
      </c>
      <c r="C626" s="570">
        <f t="shared" ref="C626:C629" si="14">VLOOKUP(A626,$F$1:$H$788,3,FALSE)</f>
        <v>116505090</v>
      </c>
      <c r="F626" s="525">
        <v>540111</v>
      </c>
      <c r="G626" s="525" t="s">
        <v>2287</v>
      </c>
      <c r="I626" s="570"/>
      <c r="J626" s="582">
        <v>120947136</v>
      </c>
    </row>
    <row r="627" spans="1:10">
      <c r="A627" s="525">
        <v>540101002</v>
      </c>
      <c r="B627" s="525" t="s">
        <v>1594</v>
      </c>
      <c r="C627" s="570">
        <f t="shared" si="14"/>
        <v>263979454</v>
      </c>
      <c r="F627" s="525">
        <v>540111001</v>
      </c>
      <c r="G627" s="525" t="s">
        <v>2288</v>
      </c>
      <c r="H627" s="608">
        <v>85687136</v>
      </c>
      <c r="I627" s="570"/>
    </row>
    <row r="628" spans="1:10">
      <c r="A628" s="525">
        <v>540101011</v>
      </c>
      <c r="B628" s="525" t="s">
        <v>1596</v>
      </c>
      <c r="C628" s="570">
        <f t="shared" si="14"/>
        <v>5219312</v>
      </c>
      <c r="F628" s="525">
        <v>540111013</v>
      </c>
      <c r="G628" s="525" t="s">
        <v>2289</v>
      </c>
      <c r="H628" s="608">
        <v>35160000</v>
      </c>
      <c r="I628" s="570"/>
    </row>
    <row r="629" spans="1:10">
      <c r="A629" s="525">
        <v>540101091</v>
      </c>
      <c r="B629" s="525" t="s">
        <v>2043</v>
      </c>
      <c r="C629" s="570">
        <f t="shared" si="14"/>
        <v>5693527</v>
      </c>
      <c r="F629" s="525">
        <v>540111150</v>
      </c>
      <c r="G629" s="525" t="s">
        <v>2290</v>
      </c>
      <c r="H629" s="608">
        <v>100000</v>
      </c>
    </row>
    <row r="630" spans="1:10">
      <c r="A630" s="525" t="s">
        <v>1591</v>
      </c>
      <c r="B630" s="525" t="s">
        <v>1592</v>
      </c>
      <c r="C630" s="570">
        <f>SUM(C626:C629)</f>
        <v>391397383</v>
      </c>
      <c r="F630" s="525" t="s">
        <v>161</v>
      </c>
      <c r="G630" s="525" t="s">
        <v>2364</v>
      </c>
    </row>
    <row r="631" spans="1:10">
      <c r="A631" s="525" t="s">
        <v>1597</v>
      </c>
      <c r="B631" s="525" t="s">
        <v>1598</v>
      </c>
      <c r="C631" s="570">
        <f>+H804</f>
        <v>0</v>
      </c>
      <c r="F631" s="525" t="s">
        <v>1724</v>
      </c>
      <c r="G631" s="525" t="s">
        <v>2365</v>
      </c>
    </row>
    <row r="632" spans="1:10">
      <c r="A632" s="525">
        <v>540111001</v>
      </c>
      <c r="B632" s="525" t="s">
        <v>1600</v>
      </c>
      <c r="C632" s="570">
        <f>VLOOKUP(A632,$F$1:$H$788,3,FALSE)-218</f>
        <v>85686918</v>
      </c>
      <c r="F632" s="525" t="s">
        <v>2013</v>
      </c>
      <c r="G632" s="525" t="s">
        <v>2365</v>
      </c>
      <c r="I632" s="570"/>
    </row>
    <row r="633" spans="1:10">
      <c r="A633" s="525">
        <v>540111013</v>
      </c>
      <c r="B633" s="525" t="s">
        <v>2289</v>
      </c>
      <c r="C633" s="570">
        <f t="shared" ref="C633:C634" si="15">VLOOKUP(A633,$F$1:$H$788,3,FALSE)</f>
        <v>35160000</v>
      </c>
      <c r="F633" s="525"/>
      <c r="G633" s="525"/>
      <c r="H633" s="608" t="s">
        <v>2369</v>
      </c>
      <c r="I633" s="570"/>
    </row>
    <row r="634" spans="1:10">
      <c r="A634" s="525">
        <v>540111150</v>
      </c>
      <c r="B634" s="525" t="s">
        <v>1602</v>
      </c>
      <c r="C634" s="570">
        <f t="shared" si="15"/>
        <v>100000</v>
      </c>
      <c r="F634" s="525"/>
      <c r="G634" s="525"/>
      <c r="H634" s="608" t="s">
        <v>2369</v>
      </c>
    </row>
    <row r="635" spans="1:10">
      <c r="A635" s="525" t="s">
        <v>2071</v>
      </c>
      <c r="B635" s="525" t="s">
        <v>1833</v>
      </c>
      <c r="C635" s="570">
        <v>0</v>
      </c>
      <c r="F635" s="525"/>
      <c r="G635" s="525"/>
      <c r="I635" s="570"/>
    </row>
    <row r="636" spans="1:10">
      <c r="A636" s="525" t="s">
        <v>1597</v>
      </c>
      <c r="B636" s="525" t="s">
        <v>1598</v>
      </c>
      <c r="C636" s="570">
        <f>SUM(C632:C635)</f>
        <v>120946918</v>
      </c>
      <c r="F636" s="525"/>
      <c r="G636" s="525"/>
      <c r="I636" s="570"/>
    </row>
    <row r="637" spans="1:10">
      <c r="A637" s="525" t="s">
        <v>1590</v>
      </c>
      <c r="B637" s="525" t="s">
        <v>1589</v>
      </c>
      <c r="C637" s="570">
        <f>+C636+C630</f>
        <v>512344301</v>
      </c>
      <c r="F637" s="525"/>
      <c r="G637" s="525"/>
      <c r="I637" s="570"/>
    </row>
    <row r="638" spans="1:10">
      <c r="A638" s="525" t="s">
        <v>1588</v>
      </c>
      <c r="B638" s="525" t="s">
        <v>1589</v>
      </c>
      <c r="C638" s="570">
        <f>+C637</f>
        <v>512344301</v>
      </c>
      <c r="F638" s="525"/>
      <c r="G638" s="525"/>
      <c r="I638" s="570"/>
    </row>
    <row r="639" spans="1:10">
      <c r="A639" s="525">
        <v>55</v>
      </c>
      <c r="B639" s="525" t="s">
        <v>1834</v>
      </c>
      <c r="C639" s="570">
        <f t="shared" ref="C639:C645" si="16">+H812</f>
        <v>0</v>
      </c>
      <c r="F639" s="525"/>
      <c r="G639" s="525"/>
      <c r="I639" s="570"/>
    </row>
    <row r="640" spans="1:10">
      <c r="A640" s="525">
        <v>5501</v>
      </c>
      <c r="B640" s="525" t="s">
        <v>1834</v>
      </c>
      <c r="C640" s="570">
        <f t="shared" si="16"/>
        <v>0</v>
      </c>
      <c r="F640" s="525"/>
      <c r="G640" s="525"/>
      <c r="I640" s="570"/>
    </row>
    <row r="641" spans="1:9">
      <c r="A641" s="525">
        <v>550101</v>
      </c>
      <c r="B641" s="525" t="s">
        <v>1835</v>
      </c>
      <c r="C641" s="570">
        <f t="shared" si="16"/>
        <v>0</v>
      </c>
      <c r="F641" s="525"/>
      <c r="G641" s="525"/>
      <c r="I641" s="570"/>
    </row>
    <row r="642" spans="1:9">
      <c r="A642">
        <v>550101001</v>
      </c>
      <c r="B642" t="s">
        <v>1073</v>
      </c>
      <c r="C642" s="570">
        <f t="shared" si="16"/>
        <v>0</v>
      </c>
      <c r="F642" s="525"/>
      <c r="G642" s="525"/>
      <c r="I642" s="570"/>
    </row>
    <row r="643" spans="1:9">
      <c r="A643">
        <v>550101</v>
      </c>
      <c r="B643" t="s">
        <v>1835</v>
      </c>
      <c r="C643" s="570">
        <f t="shared" si="16"/>
        <v>0</v>
      </c>
      <c r="F643" s="525"/>
      <c r="G643" s="525"/>
    </row>
    <row r="644" spans="1:9">
      <c r="A644">
        <v>5501</v>
      </c>
      <c r="B644" t="s">
        <v>1834</v>
      </c>
      <c r="C644" s="570">
        <f t="shared" si="16"/>
        <v>0</v>
      </c>
      <c r="F644" s="525"/>
      <c r="G644" s="525"/>
    </row>
    <row r="645" spans="1:9">
      <c r="A645">
        <v>55</v>
      </c>
      <c r="B645" t="s">
        <v>1834</v>
      </c>
      <c r="C645" s="570">
        <f t="shared" si="16"/>
        <v>0</v>
      </c>
      <c r="F645" s="525"/>
      <c r="G645" s="525"/>
    </row>
    <row r="646" spans="1:9">
      <c r="A646" t="s">
        <v>1503</v>
      </c>
      <c r="B646" t="s">
        <v>1504</v>
      </c>
      <c r="C646" s="570">
        <f>+C638+C622+C600</f>
        <v>3546471030</v>
      </c>
      <c r="F646" s="525"/>
      <c r="G646" s="525"/>
    </row>
    <row r="647" spans="1:9">
      <c r="A647" t="s">
        <v>1368</v>
      </c>
      <c r="B647" t="s">
        <v>1369</v>
      </c>
      <c r="C647" s="570">
        <f>+C482-C646</f>
        <v>589967467</v>
      </c>
      <c r="F647" s="525"/>
      <c r="G647" s="525"/>
      <c r="I647" s="570"/>
    </row>
    <row r="648" spans="1:9">
      <c r="A648" t="s">
        <v>1368</v>
      </c>
      <c r="B648" t="s">
        <v>1603</v>
      </c>
      <c r="C648" s="570">
        <f>+C302-C647</f>
        <v>0</v>
      </c>
      <c r="F648" s="525"/>
      <c r="G648" s="525"/>
      <c r="I648" s="570"/>
    </row>
    <row r="649" spans="1:9">
      <c r="F649" s="525"/>
      <c r="G649" s="525"/>
      <c r="I649" s="570"/>
    </row>
    <row r="650" spans="1:9">
      <c r="F650" s="525"/>
      <c r="G650" s="525"/>
      <c r="I650" s="570"/>
    </row>
    <row r="651" spans="1:9">
      <c r="F651" s="525"/>
      <c r="G651" s="525"/>
      <c r="I651" s="570"/>
    </row>
    <row r="652" spans="1:9">
      <c r="F652" s="525"/>
      <c r="G652" s="525"/>
      <c r="I652" s="570"/>
    </row>
    <row r="653" spans="1:9">
      <c r="F653" s="525"/>
      <c r="G653" s="525"/>
      <c r="I653" s="570"/>
    </row>
    <row r="654" spans="1:9">
      <c r="F654" s="525"/>
      <c r="G654" s="525"/>
      <c r="I654" s="570"/>
    </row>
    <row r="655" spans="1:9">
      <c r="F655" s="525"/>
      <c r="G655" s="525"/>
      <c r="I655" s="570"/>
    </row>
    <row r="656" spans="1:9">
      <c r="F656" s="525"/>
      <c r="G656" s="525"/>
      <c r="I656" s="570"/>
    </row>
    <row r="657" spans="6:9">
      <c r="F657" s="525"/>
      <c r="G657" s="525"/>
      <c r="I657" s="570"/>
    </row>
    <row r="658" spans="6:9">
      <c r="F658" s="525"/>
      <c r="G658" s="525"/>
      <c r="I658" s="570"/>
    </row>
    <row r="659" spans="6:9">
      <c r="F659" s="525"/>
      <c r="G659" s="525"/>
      <c r="I659" s="570"/>
    </row>
    <row r="660" spans="6:9">
      <c r="F660" s="525"/>
      <c r="G660" s="525"/>
      <c r="I660" s="570"/>
    </row>
    <row r="661" spans="6:9">
      <c r="F661" s="525"/>
      <c r="G661" s="525"/>
      <c r="I661" s="570"/>
    </row>
    <row r="662" spans="6:9">
      <c r="F662" s="525"/>
      <c r="G662" s="525"/>
      <c r="I662" s="570"/>
    </row>
    <row r="663" spans="6:9">
      <c r="F663" s="525"/>
      <c r="G663" s="525"/>
      <c r="I663" s="570"/>
    </row>
    <row r="664" spans="6:9">
      <c r="F664" s="525"/>
      <c r="G664" s="525"/>
      <c r="I664" s="570"/>
    </row>
    <row r="665" spans="6:9">
      <c r="F665" s="525"/>
      <c r="G665" s="525"/>
      <c r="I665" s="570"/>
    </row>
    <row r="666" spans="6:9">
      <c r="F666" s="525"/>
      <c r="G666" s="525"/>
      <c r="I666" s="570"/>
    </row>
    <row r="667" spans="6:9">
      <c r="F667" s="525"/>
      <c r="G667" s="525"/>
      <c r="I667" s="570"/>
    </row>
    <row r="668" spans="6:9">
      <c r="F668" s="525"/>
      <c r="G668" s="525"/>
      <c r="I668" s="570"/>
    </row>
    <row r="669" spans="6:9">
      <c r="F669" s="525"/>
      <c r="G669" s="525"/>
      <c r="I669" s="570"/>
    </row>
    <row r="670" spans="6:9">
      <c r="F670" s="525"/>
      <c r="G670" s="525"/>
      <c r="I670" s="570"/>
    </row>
    <row r="671" spans="6:9">
      <c r="F671" s="525"/>
      <c r="G671" s="525"/>
      <c r="I671" s="570"/>
    </row>
    <row r="672" spans="6:9">
      <c r="F672" s="525"/>
      <c r="G672" s="525"/>
      <c r="I672" s="570"/>
    </row>
    <row r="673" spans="6:9">
      <c r="F673" s="525"/>
      <c r="G673" s="525"/>
      <c r="I673" s="570"/>
    </row>
    <row r="674" spans="6:9">
      <c r="F674" s="525"/>
      <c r="G674" s="525"/>
      <c r="I674" s="570"/>
    </row>
    <row r="675" spans="6:9">
      <c r="F675" s="525"/>
      <c r="G675" s="525"/>
    </row>
    <row r="676" spans="6:9">
      <c r="F676" s="525"/>
      <c r="G676" s="525"/>
      <c r="I676" s="570"/>
    </row>
    <row r="677" spans="6:9">
      <c r="F677" s="525"/>
      <c r="G677" s="525"/>
      <c r="I677" s="570"/>
    </row>
    <row r="678" spans="6:9">
      <c r="F678" s="525"/>
      <c r="G678" s="525"/>
      <c r="I678" s="570"/>
    </row>
    <row r="679" spans="6:9">
      <c r="F679" s="525"/>
      <c r="G679" s="525"/>
    </row>
    <row r="680" spans="6:9">
      <c r="F680" s="525"/>
      <c r="G680" s="525"/>
      <c r="I680" s="570"/>
    </row>
    <row r="681" spans="6:9">
      <c r="F681" s="525"/>
      <c r="G681" s="525"/>
      <c r="I681" s="570"/>
    </row>
    <row r="682" spans="6:9">
      <c r="F682" s="525"/>
      <c r="G682" s="525"/>
      <c r="I682" s="570"/>
    </row>
    <row r="683" spans="6:9">
      <c r="F683" s="525"/>
      <c r="G683" s="525"/>
      <c r="I683" s="570"/>
    </row>
    <row r="684" spans="6:9">
      <c r="F684" s="525"/>
      <c r="G684" s="525"/>
      <c r="I684" s="570"/>
    </row>
    <row r="685" spans="6:9">
      <c r="F685" s="525"/>
      <c r="G685" s="525"/>
      <c r="I685" s="570"/>
    </row>
    <row r="686" spans="6:9">
      <c r="F686" s="525"/>
      <c r="G686" s="525"/>
      <c r="I686" s="570"/>
    </row>
    <row r="687" spans="6:9">
      <c r="F687" s="525"/>
      <c r="G687" s="525"/>
      <c r="I687" s="570"/>
    </row>
    <row r="688" spans="6:9">
      <c r="F688" s="525"/>
      <c r="G688" s="525"/>
      <c r="I688" s="570"/>
    </row>
    <row r="689" spans="6:9">
      <c r="F689" s="525"/>
      <c r="G689" s="525"/>
      <c r="I689" s="570"/>
    </row>
    <row r="690" spans="6:9">
      <c r="F690" s="525"/>
      <c r="G690" s="525"/>
      <c r="I690" s="570"/>
    </row>
    <row r="691" spans="6:9">
      <c r="F691" s="525"/>
      <c r="G691" s="525"/>
      <c r="I691" s="570"/>
    </row>
    <row r="692" spans="6:9">
      <c r="F692" s="525"/>
      <c r="G692" s="525"/>
      <c r="I692" s="570"/>
    </row>
    <row r="693" spans="6:9">
      <c r="F693" s="525"/>
      <c r="G693" s="525"/>
      <c r="I693" s="570"/>
    </row>
    <row r="694" spans="6:9">
      <c r="F694" s="525"/>
      <c r="G694" s="525"/>
      <c r="I694" s="570"/>
    </row>
    <row r="695" spans="6:9">
      <c r="F695" s="525"/>
      <c r="G695" s="525"/>
      <c r="I695" s="570"/>
    </row>
    <row r="696" spans="6:9">
      <c r="F696" s="525"/>
      <c r="G696" s="525"/>
      <c r="I696" s="570"/>
    </row>
    <row r="697" spans="6:9">
      <c r="F697" s="525"/>
      <c r="G697" s="525"/>
      <c r="I697" s="570"/>
    </row>
    <row r="698" spans="6:9">
      <c r="F698" s="525"/>
      <c r="G698" s="525"/>
      <c r="I698" s="570"/>
    </row>
    <row r="699" spans="6:9">
      <c r="F699" s="525"/>
      <c r="G699" s="525"/>
      <c r="I699" s="570"/>
    </row>
    <row r="700" spans="6:9">
      <c r="F700" s="525"/>
      <c r="G700" s="525"/>
      <c r="I700" s="570"/>
    </row>
    <row r="701" spans="6:9">
      <c r="F701" s="525"/>
      <c r="G701" s="525"/>
      <c r="I701" s="570"/>
    </row>
    <row r="702" spans="6:9">
      <c r="F702" s="525"/>
      <c r="G702" s="525"/>
      <c r="I702" s="570"/>
    </row>
    <row r="703" spans="6:9">
      <c r="F703" s="525"/>
      <c r="G703" s="525"/>
      <c r="I703" s="570"/>
    </row>
    <row r="704" spans="6:9">
      <c r="F704" s="525"/>
      <c r="G704" s="525"/>
      <c r="I704" s="570"/>
    </row>
    <row r="705" spans="6:9">
      <c r="F705" s="525"/>
      <c r="G705" s="525"/>
    </row>
    <row r="706" spans="6:9">
      <c r="F706" s="525"/>
      <c r="G706" s="525"/>
      <c r="I706" s="570"/>
    </row>
    <row r="707" spans="6:9">
      <c r="F707" s="525"/>
      <c r="G707" s="525"/>
      <c r="I707" s="570"/>
    </row>
    <row r="708" spans="6:9">
      <c r="F708" s="525"/>
      <c r="G708" s="525"/>
      <c r="I708" s="570"/>
    </row>
    <row r="709" spans="6:9">
      <c r="F709" s="525"/>
      <c r="G709" s="525"/>
      <c r="I709" s="570"/>
    </row>
    <row r="710" spans="6:9">
      <c r="F710" s="525"/>
      <c r="G710" s="525"/>
      <c r="I710" s="570"/>
    </row>
    <row r="711" spans="6:9">
      <c r="F711" s="525"/>
      <c r="G711" s="525"/>
      <c r="I711" s="570"/>
    </row>
    <row r="712" spans="6:9">
      <c r="F712" s="525"/>
      <c r="G712" s="525"/>
      <c r="I712" s="570"/>
    </row>
    <row r="713" spans="6:9">
      <c r="F713" s="525"/>
      <c r="G713" s="525"/>
      <c r="I713" s="570"/>
    </row>
    <row r="714" spans="6:9">
      <c r="F714" s="525"/>
      <c r="G714" s="525"/>
    </row>
    <row r="715" spans="6:9">
      <c r="F715" s="525"/>
      <c r="G715" s="525"/>
    </row>
    <row r="716" spans="6:9">
      <c r="F716" s="525"/>
      <c r="G716" s="525"/>
      <c r="I716" s="570"/>
    </row>
    <row r="717" spans="6:9">
      <c r="F717" s="525"/>
      <c r="G717" s="525"/>
      <c r="I717" s="570"/>
    </row>
    <row r="718" spans="6:9">
      <c r="F718" s="525"/>
      <c r="G718" s="525"/>
      <c r="I718" s="570"/>
    </row>
    <row r="719" spans="6:9">
      <c r="F719" s="525"/>
      <c r="G719" s="525"/>
      <c r="I719" s="570"/>
    </row>
    <row r="720" spans="6:9">
      <c r="F720" s="525"/>
      <c r="G720" s="525"/>
      <c r="I720" s="570"/>
    </row>
    <row r="721" spans="6:9">
      <c r="F721" s="525"/>
      <c r="G721" s="525"/>
    </row>
    <row r="722" spans="6:9">
      <c r="F722" s="525"/>
      <c r="G722" s="525"/>
      <c r="I722" s="570"/>
    </row>
    <row r="723" spans="6:9">
      <c r="F723" s="525"/>
      <c r="G723" s="525"/>
      <c r="I723" s="570"/>
    </row>
    <row r="724" spans="6:9">
      <c r="F724" s="525"/>
      <c r="G724" s="525"/>
      <c r="I724" s="570"/>
    </row>
    <row r="725" spans="6:9">
      <c r="F725" s="525"/>
      <c r="G725" s="525"/>
      <c r="I725" s="570"/>
    </row>
    <row r="726" spans="6:9">
      <c r="F726" s="525"/>
      <c r="G726" s="525"/>
      <c r="I726" s="570"/>
    </row>
    <row r="727" spans="6:9">
      <c r="F727" s="525"/>
      <c r="G727" s="525"/>
      <c r="I727" s="570"/>
    </row>
    <row r="728" spans="6:9">
      <c r="F728" s="525"/>
      <c r="G728" s="525"/>
      <c r="I728" s="570"/>
    </row>
    <row r="729" spans="6:9">
      <c r="F729" s="525"/>
      <c r="G729" s="525"/>
    </row>
    <row r="730" spans="6:9">
      <c r="F730" s="525"/>
      <c r="G730" s="525"/>
      <c r="I730" s="570"/>
    </row>
    <row r="731" spans="6:9">
      <c r="F731" s="525"/>
      <c r="G731" s="525"/>
      <c r="I731" s="570"/>
    </row>
    <row r="732" spans="6:9">
      <c r="F732" s="525"/>
      <c r="G732" s="525"/>
    </row>
    <row r="733" spans="6:9">
      <c r="F733" s="525"/>
      <c r="G733" s="525"/>
      <c r="I733" s="570"/>
    </row>
    <row r="734" spans="6:9">
      <c r="F734" s="525"/>
      <c r="G734" s="525"/>
      <c r="I734" s="570"/>
    </row>
    <row r="735" spans="6:9">
      <c r="F735" s="525"/>
      <c r="G735" s="525"/>
    </row>
    <row r="736" spans="6:9">
      <c r="F736" s="525"/>
      <c r="G736" s="525"/>
      <c r="I736" s="570"/>
    </row>
    <row r="737" spans="6:9">
      <c r="F737" s="525"/>
      <c r="G737" s="525"/>
      <c r="I737" s="570"/>
    </row>
    <row r="738" spans="6:9">
      <c r="F738" s="525"/>
      <c r="G738" s="525"/>
      <c r="I738" s="570"/>
    </row>
    <row r="739" spans="6:9">
      <c r="F739" s="525"/>
      <c r="G739" s="525"/>
      <c r="I739" s="570"/>
    </row>
    <row r="740" spans="6:9">
      <c r="F740" s="525"/>
      <c r="G740" s="525"/>
    </row>
    <row r="741" spans="6:9">
      <c r="F741" s="525"/>
      <c r="G741" s="525"/>
    </row>
    <row r="742" spans="6:9">
      <c r="F742" s="525"/>
      <c r="G742" s="525"/>
    </row>
    <row r="743" spans="6:9">
      <c r="F743" s="525"/>
      <c r="G743" s="525"/>
      <c r="I743" s="570"/>
    </row>
    <row r="744" spans="6:9">
      <c r="F744" s="525"/>
      <c r="G744" s="525"/>
      <c r="I744" s="570"/>
    </row>
    <row r="745" spans="6:9">
      <c r="F745" s="525"/>
      <c r="G745" s="525"/>
      <c r="I745" s="570"/>
    </row>
    <row r="746" spans="6:9">
      <c r="F746" s="525"/>
      <c r="G746" s="525"/>
      <c r="I746" s="570"/>
    </row>
    <row r="747" spans="6:9">
      <c r="F747" s="525"/>
      <c r="G747" s="525"/>
      <c r="I747" s="570"/>
    </row>
    <row r="748" spans="6:9">
      <c r="F748" s="525"/>
      <c r="G748" s="525"/>
      <c r="I748" s="570"/>
    </row>
    <row r="749" spans="6:9">
      <c r="F749" s="525"/>
      <c r="G749" s="525"/>
      <c r="I749" s="570"/>
    </row>
    <row r="750" spans="6:9">
      <c r="F750" s="525"/>
      <c r="G750" s="525"/>
    </row>
    <row r="751" spans="6:9">
      <c r="F751" s="525"/>
      <c r="G751" s="525"/>
      <c r="I751" s="570"/>
    </row>
    <row r="752" spans="6:9">
      <c r="F752" s="525"/>
      <c r="G752" s="525"/>
      <c r="I752" s="570"/>
    </row>
    <row r="753" spans="6:9">
      <c r="F753" s="525"/>
      <c r="G753" s="525"/>
      <c r="I753" s="570"/>
    </row>
    <row r="754" spans="6:9">
      <c r="F754" s="525"/>
      <c r="G754" s="525"/>
    </row>
    <row r="755" spans="6:9">
      <c r="F755" s="525"/>
      <c r="G755" s="525"/>
      <c r="I755" s="570"/>
    </row>
    <row r="756" spans="6:9">
      <c r="F756" s="525"/>
      <c r="G756" s="525"/>
      <c r="I756" s="570"/>
    </row>
    <row r="757" spans="6:9">
      <c r="F757" s="525"/>
      <c r="G757" s="525"/>
      <c r="I757" s="570"/>
    </row>
    <row r="758" spans="6:9">
      <c r="F758" s="525"/>
      <c r="G758" s="525"/>
      <c r="I758" s="570"/>
    </row>
    <row r="759" spans="6:9">
      <c r="F759" s="525"/>
      <c r="G759" s="525"/>
    </row>
    <row r="760" spans="6:9">
      <c r="F760" s="525"/>
      <c r="G760" s="525"/>
      <c r="I760" s="570"/>
    </row>
    <row r="761" spans="6:9">
      <c r="F761" s="525"/>
      <c r="G761" s="525"/>
      <c r="I761" s="570"/>
    </row>
    <row r="762" spans="6:9">
      <c r="F762" s="525"/>
      <c r="G762" s="525"/>
    </row>
    <row r="763" spans="6:9">
      <c r="F763" s="525"/>
      <c r="G763" s="525"/>
      <c r="I763" s="570"/>
    </row>
    <row r="764" spans="6:9">
      <c r="F764" s="525"/>
      <c r="G764" s="525"/>
      <c r="I764" s="570"/>
    </row>
    <row r="800" spans="6:9">
      <c r="F800" s="525"/>
      <c r="G800" s="525"/>
      <c r="I800" s="570"/>
    </row>
    <row r="801" spans="6:9">
      <c r="F801" s="525"/>
      <c r="G801" s="525"/>
      <c r="I801" s="570"/>
    </row>
    <row r="802" spans="6:9">
      <c r="F802" s="525"/>
      <c r="G802" s="525"/>
      <c r="I802" s="570"/>
    </row>
    <row r="803" spans="6:9">
      <c r="F803" s="525"/>
      <c r="G803" s="525"/>
      <c r="I803" s="570"/>
    </row>
    <row r="804" spans="6:9">
      <c r="F804" s="525"/>
      <c r="G804" s="525"/>
      <c r="I804" s="570"/>
    </row>
    <row r="805" spans="6:9">
      <c r="F805" s="525"/>
      <c r="G805" s="525"/>
    </row>
    <row r="806" spans="6:9">
      <c r="F806" s="525"/>
      <c r="G806" s="525"/>
      <c r="I806" s="570"/>
    </row>
    <row r="807" spans="6:9">
      <c r="F807" s="525"/>
      <c r="G807" s="525"/>
      <c r="I807" s="570"/>
    </row>
    <row r="808" spans="6:9">
      <c r="F808" s="525"/>
      <c r="G808" s="525"/>
      <c r="I808" s="570"/>
    </row>
    <row r="809" spans="6:9">
      <c r="F809" s="525"/>
      <c r="G809" s="525"/>
      <c r="I809" s="570"/>
    </row>
    <row r="810" spans="6:9">
      <c r="F810" s="525"/>
      <c r="G810" s="525"/>
      <c r="I810" s="570"/>
    </row>
    <row r="811" spans="6:9">
      <c r="F811" s="525"/>
      <c r="G811" s="525"/>
      <c r="I811" s="570"/>
    </row>
    <row r="812" spans="6:9">
      <c r="F812" s="525"/>
      <c r="G812" s="525"/>
      <c r="I812" s="570"/>
    </row>
    <row r="813" spans="6:9">
      <c r="F813" s="525"/>
      <c r="G813" s="525"/>
    </row>
    <row r="814" spans="6:9">
      <c r="F814" s="525"/>
      <c r="G814" s="525"/>
      <c r="I814" s="570"/>
    </row>
    <row r="815" spans="6:9">
      <c r="F815" s="525"/>
      <c r="G815" s="525"/>
      <c r="I815" s="570"/>
    </row>
    <row r="816" spans="6:9">
      <c r="F816" s="525"/>
      <c r="G816" s="525"/>
    </row>
    <row r="817" spans="6:9">
      <c r="F817" s="525"/>
      <c r="G817" s="525"/>
      <c r="I817" s="570"/>
    </row>
    <row r="818" spans="6:9">
      <c r="F818" s="525"/>
      <c r="G818" s="525"/>
      <c r="I818" s="570"/>
    </row>
    <row r="819" spans="6:9">
      <c r="F819" s="525"/>
      <c r="G819" s="525"/>
    </row>
    <row r="820" spans="6:9">
      <c r="F820" s="525"/>
      <c r="G820" s="525"/>
      <c r="I820" s="570"/>
    </row>
    <row r="821" spans="6:9">
      <c r="F821" s="525"/>
      <c r="G821" s="525"/>
      <c r="I821" s="570"/>
    </row>
    <row r="822" spans="6:9">
      <c r="F822" s="525"/>
      <c r="G822" s="525"/>
      <c r="I822" s="570"/>
    </row>
    <row r="823" spans="6:9">
      <c r="F823" s="525"/>
      <c r="G823" s="525"/>
      <c r="I823" s="570"/>
    </row>
    <row r="824" spans="6:9">
      <c r="F824" s="525"/>
      <c r="G824" s="525"/>
    </row>
    <row r="825" spans="6:9">
      <c r="F825" s="525"/>
      <c r="G825" s="525"/>
    </row>
    <row r="826" spans="6:9">
      <c r="F826" s="525"/>
      <c r="G826" s="525"/>
    </row>
    <row r="827" spans="6:9">
      <c r="F827" s="525"/>
      <c r="G827" s="525"/>
      <c r="I827" s="570"/>
    </row>
    <row r="828" spans="6:9">
      <c r="F828" s="525"/>
      <c r="G828" s="525"/>
      <c r="I828" s="570"/>
    </row>
    <row r="829" spans="6:9">
      <c r="F829" s="525"/>
      <c r="G829" s="525"/>
      <c r="I829" s="570"/>
    </row>
    <row r="830" spans="6:9">
      <c r="F830" s="525"/>
      <c r="G830" s="525"/>
      <c r="I830" s="570"/>
    </row>
    <row r="831" spans="6:9">
      <c r="F831" s="525"/>
      <c r="G831" s="525"/>
      <c r="I831" s="570"/>
    </row>
    <row r="832" spans="6:9">
      <c r="F832" s="525"/>
      <c r="G832" s="525"/>
      <c r="I832" s="570"/>
    </row>
    <row r="833" spans="6:9">
      <c r="F833" s="525"/>
      <c r="G833" s="525"/>
      <c r="I833" s="570"/>
    </row>
    <row r="834" spans="6:9">
      <c r="F834" s="525"/>
      <c r="G834" s="525"/>
    </row>
    <row r="835" spans="6:9">
      <c r="F835" s="525"/>
      <c r="G835" s="525"/>
      <c r="I835" s="570"/>
    </row>
    <row r="836" spans="6:9">
      <c r="F836" s="525"/>
      <c r="G836" s="525"/>
      <c r="I836" s="570"/>
    </row>
    <row r="837" spans="6:9">
      <c r="F837" s="525"/>
      <c r="G837" s="525"/>
      <c r="I837" s="570"/>
    </row>
    <row r="838" spans="6:9">
      <c r="F838" s="525"/>
      <c r="G838" s="525"/>
    </row>
    <row r="839" spans="6:9">
      <c r="F839" s="525"/>
      <c r="G839" s="525"/>
      <c r="I839" s="570"/>
    </row>
    <row r="840" spans="6:9">
      <c r="F840" s="525"/>
      <c r="G840" s="525"/>
      <c r="I840" s="570"/>
    </row>
    <row r="841" spans="6:9">
      <c r="F841" s="525"/>
      <c r="G841" s="525"/>
      <c r="I841" s="570"/>
    </row>
    <row r="842" spans="6:9">
      <c r="F842" s="525"/>
      <c r="G842" s="525"/>
      <c r="I842" s="570"/>
    </row>
    <row r="843" spans="6:9">
      <c r="F843" s="525"/>
      <c r="G843" s="525"/>
    </row>
    <row r="844" spans="6:9">
      <c r="F844" s="525"/>
      <c r="G844" s="525"/>
      <c r="I844" s="570"/>
    </row>
    <row r="845" spans="6:9">
      <c r="F845" s="525"/>
      <c r="G845" s="525"/>
      <c r="I845" s="570"/>
    </row>
    <row r="846" spans="6:9">
      <c r="F846" s="525"/>
      <c r="G846" s="525"/>
    </row>
    <row r="847" spans="6:9">
      <c r="F847" s="525"/>
      <c r="G847" s="525"/>
      <c r="I847" s="570"/>
    </row>
    <row r="848" spans="6:9">
      <c r="F848" s="525"/>
      <c r="G848" s="525"/>
      <c r="I848" s="570"/>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00CC"/>
  </sheetPr>
  <dimension ref="A1:L635"/>
  <sheetViews>
    <sheetView topLeftCell="A272" workbookViewId="0">
      <selection activeCell="I293" sqref="I293"/>
    </sheetView>
  </sheetViews>
  <sheetFormatPr baseColWidth="10" defaultRowHeight="14.4"/>
  <cols>
    <col min="1" max="1" width="8.6640625" style="598" bestFit="1" customWidth="1"/>
    <col min="2" max="2" width="24.88671875" style="598" bestFit="1" customWidth="1"/>
    <col min="3" max="3" width="15.6640625" style="615" bestFit="1" customWidth="1"/>
    <col min="4" max="4" width="12.77734375" bestFit="1" customWidth="1"/>
    <col min="5" max="5" width="13.6640625" bestFit="1" customWidth="1"/>
    <col min="6" max="6" width="6.44140625" bestFit="1" customWidth="1"/>
    <col min="7" max="7" width="8.6640625" style="527" bestFit="1" customWidth="1"/>
    <col min="8" max="8" width="24.88671875" style="527" bestFit="1" customWidth="1"/>
    <col min="9" max="9" width="15.6640625" style="501" bestFit="1" customWidth="1"/>
    <col min="10" max="10" width="22.5546875" hidden="1" customWidth="1"/>
    <col min="11" max="11" width="12.5546875" bestFit="1" customWidth="1"/>
  </cols>
  <sheetData>
    <row r="1" spans="1:12">
      <c r="A1" s="567" t="s">
        <v>1153</v>
      </c>
      <c r="B1" s="567" t="s">
        <v>1154</v>
      </c>
      <c r="C1" s="621" t="s">
        <v>1155</v>
      </c>
      <c r="D1" s="525"/>
      <c r="E1" s="525" t="s">
        <v>1157</v>
      </c>
      <c r="F1" s="525" t="s">
        <v>1158</v>
      </c>
      <c r="G1" s="525" t="s">
        <v>1153</v>
      </c>
      <c r="H1" s="525" t="s">
        <v>1154</v>
      </c>
      <c r="I1" s="566" t="s">
        <v>1155</v>
      </c>
      <c r="J1" s="566" t="s">
        <v>1156</v>
      </c>
      <c r="K1" t="s">
        <v>1157</v>
      </c>
    </row>
    <row r="2" spans="1:12">
      <c r="A2" s="567" t="s">
        <v>1159</v>
      </c>
      <c r="B2" s="567" t="s">
        <v>482</v>
      </c>
      <c r="G2" s="525" t="s">
        <v>1159</v>
      </c>
      <c r="H2" s="525" t="s">
        <v>482</v>
      </c>
      <c r="I2" s="565"/>
      <c r="J2" s="565"/>
    </row>
    <row r="3" spans="1:12">
      <c r="A3" s="567" t="s">
        <v>1160</v>
      </c>
      <c r="B3" s="567" t="s">
        <v>1161</v>
      </c>
      <c r="G3" s="525" t="s">
        <v>1160</v>
      </c>
      <c r="H3" s="525" t="s">
        <v>1161</v>
      </c>
      <c r="I3" s="565"/>
      <c r="J3" s="565"/>
    </row>
    <row r="4" spans="1:12">
      <c r="A4" s="567" t="s">
        <v>1162</v>
      </c>
      <c r="B4" s="567" t="s">
        <v>1163</v>
      </c>
      <c r="G4" s="525" t="s">
        <v>1162</v>
      </c>
      <c r="H4" s="525" t="s">
        <v>1163</v>
      </c>
      <c r="I4" s="565"/>
      <c r="J4" s="565"/>
    </row>
    <row r="5" spans="1:12">
      <c r="A5" s="567" t="s">
        <v>1164</v>
      </c>
      <c r="B5" s="567" t="s">
        <v>1165</v>
      </c>
      <c r="G5" s="525" t="s">
        <v>1164</v>
      </c>
      <c r="H5" s="525" t="s">
        <v>1165</v>
      </c>
      <c r="I5" s="565"/>
      <c r="J5" s="565"/>
    </row>
    <row r="6" spans="1:12">
      <c r="A6" s="567">
        <v>110101001</v>
      </c>
      <c r="B6" s="567" t="s">
        <v>1167</v>
      </c>
      <c r="C6" s="568">
        <f>+I6</f>
        <v>2211409</v>
      </c>
      <c r="D6" s="526"/>
      <c r="G6" s="525" t="s">
        <v>1166</v>
      </c>
      <c r="H6" s="525" t="s">
        <v>1167</v>
      </c>
      <c r="I6" s="566">
        <v>2211409</v>
      </c>
      <c r="J6" s="566">
        <v>2211409</v>
      </c>
    </row>
    <row r="7" spans="1:12">
      <c r="A7" s="567">
        <v>110101002</v>
      </c>
      <c r="B7" s="567" t="s">
        <v>1169</v>
      </c>
      <c r="C7" s="568">
        <f t="shared" ref="C7:C12" si="0">+I7</f>
        <v>13418749</v>
      </c>
      <c r="D7" s="526"/>
      <c r="G7" s="525" t="s">
        <v>1168</v>
      </c>
      <c r="H7" s="525" t="s">
        <v>1169</v>
      </c>
      <c r="I7" s="566">
        <v>13418749</v>
      </c>
      <c r="J7" s="566">
        <v>2218371</v>
      </c>
    </row>
    <row r="8" spans="1:12">
      <c r="A8" s="567" t="s">
        <v>1695</v>
      </c>
      <c r="B8" s="567" t="s">
        <v>938</v>
      </c>
      <c r="C8" s="568">
        <f t="shared" si="0"/>
        <v>40918683</v>
      </c>
      <c r="D8" s="526"/>
      <c r="G8" s="525" t="s">
        <v>1695</v>
      </c>
      <c r="H8" s="525" t="s">
        <v>938</v>
      </c>
      <c r="I8" s="566">
        <v>40918683</v>
      </c>
      <c r="J8" s="566">
        <v>11186001</v>
      </c>
    </row>
    <row r="9" spans="1:12">
      <c r="A9" s="567">
        <v>110101010</v>
      </c>
      <c r="B9" s="567" t="s">
        <v>1170</v>
      </c>
      <c r="C9" s="568">
        <f t="shared" si="0"/>
        <v>-1794473</v>
      </c>
      <c r="D9" s="526"/>
      <c r="G9" s="525" t="s">
        <v>2341</v>
      </c>
      <c r="H9" s="525" t="s">
        <v>1170</v>
      </c>
      <c r="I9" s="566">
        <v>-1794473</v>
      </c>
      <c r="J9" s="566">
        <v>1500000</v>
      </c>
    </row>
    <row r="10" spans="1:12">
      <c r="A10" s="669">
        <v>110101011</v>
      </c>
      <c r="B10" s="669" t="s">
        <v>1778</v>
      </c>
      <c r="C10" s="568">
        <f t="shared" si="0"/>
        <v>1548310</v>
      </c>
      <c r="D10" s="681"/>
      <c r="E10" s="682"/>
      <c r="G10" s="525">
        <v>110101011</v>
      </c>
      <c r="H10" s="525" t="s">
        <v>2095</v>
      </c>
      <c r="I10" s="566">
        <v>1548310</v>
      </c>
      <c r="J10" s="566">
        <v>58860138</v>
      </c>
    </row>
    <row r="11" spans="1:12">
      <c r="A11" s="669">
        <v>110101012</v>
      </c>
      <c r="B11" s="669" t="s">
        <v>2057</v>
      </c>
      <c r="C11" s="568">
        <f t="shared" si="0"/>
        <v>-4394708</v>
      </c>
      <c r="D11" s="681"/>
      <c r="E11" s="682"/>
      <c r="G11" s="525">
        <v>110101012</v>
      </c>
      <c r="H11" s="525" t="s">
        <v>2050</v>
      </c>
      <c r="I11" s="566">
        <v>-4394708</v>
      </c>
      <c r="J11" s="566">
        <v>75975919</v>
      </c>
    </row>
    <row r="12" spans="1:12">
      <c r="A12" s="567">
        <v>110101028</v>
      </c>
      <c r="B12" s="567" t="s">
        <v>1172</v>
      </c>
      <c r="C12" s="568">
        <f t="shared" si="0"/>
        <v>58860138</v>
      </c>
      <c r="D12" s="526"/>
      <c r="G12" s="525" t="s">
        <v>1171</v>
      </c>
      <c r="H12" s="525" t="s">
        <v>1172</v>
      </c>
      <c r="I12" s="566">
        <v>58860138</v>
      </c>
      <c r="J12" s="566"/>
      <c r="L12" s="518">
        <f>+I12-J12</f>
        <v>58860138</v>
      </c>
    </row>
    <row r="13" spans="1:12">
      <c r="A13" s="567" t="s">
        <v>1164</v>
      </c>
      <c r="B13" s="567" t="s">
        <v>1165</v>
      </c>
      <c r="C13" s="568">
        <f>SUM(C6:C12)</f>
        <v>110768108</v>
      </c>
      <c r="D13" s="526"/>
      <c r="G13" s="525" t="s">
        <v>1164</v>
      </c>
      <c r="H13" s="525" t="s">
        <v>1165</v>
      </c>
      <c r="I13" s="565">
        <v>110768108</v>
      </c>
      <c r="J13" s="565"/>
    </row>
    <row r="14" spans="1:12">
      <c r="A14" s="567" t="s">
        <v>1173</v>
      </c>
      <c r="B14" s="567" t="s">
        <v>1174</v>
      </c>
      <c r="C14" s="569"/>
      <c r="D14" s="526"/>
      <c r="G14" s="525">
        <v>110111</v>
      </c>
      <c r="H14" s="525" t="s">
        <v>1174</v>
      </c>
      <c r="I14" s="566"/>
      <c r="J14" s="566">
        <v>21003542</v>
      </c>
    </row>
    <row r="15" spans="1:12">
      <c r="A15" s="567">
        <v>110111001</v>
      </c>
      <c r="B15" s="567" t="s">
        <v>1175</v>
      </c>
      <c r="C15" s="568">
        <f>+I15</f>
        <v>4931391</v>
      </c>
      <c r="D15" s="526"/>
      <c r="G15" s="525">
        <v>110111001</v>
      </c>
      <c r="H15" s="525" t="s">
        <v>1175</v>
      </c>
      <c r="I15" s="566">
        <v>4931391</v>
      </c>
      <c r="J15" s="566">
        <v>105715015</v>
      </c>
    </row>
    <row r="16" spans="1:12">
      <c r="A16" s="567">
        <v>110111002</v>
      </c>
      <c r="B16" s="567" t="s">
        <v>1176</v>
      </c>
      <c r="C16" s="568">
        <f t="shared" ref="C16:C26" si="1">+I16</f>
        <v>345208</v>
      </c>
      <c r="D16" s="526"/>
      <c r="G16" s="525">
        <v>110111002</v>
      </c>
      <c r="H16" s="525" t="s">
        <v>1176</v>
      </c>
      <c r="I16" s="566">
        <v>345208</v>
      </c>
      <c r="J16" s="566">
        <v>19612</v>
      </c>
    </row>
    <row r="17" spans="1:10">
      <c r="A17" s="567">
        <v>110111003</v>
      </c>
      <c r="B17" s="567" t="s">
        <v>1177</v>
      </c>
      <c r="C17" s="568">
        <f t="shared" si="1"/>
        <v>96179652</v>
      </c>
      <c r="D17" s="526"/>
      <c r="G17" s="525">
        <v>110111003</v>
      </c>
      <c r="H17" s="525" t="s">
        <v>1177</v>
      </c>
      <c r="I17" s="566">
        <v>96179652</v>
      </c>
      <c r="J17" s="566">
        <v>0</v>
      </c>
    </row>
    <row r="18" spans="1:10">
      <c r="A18" s="567">
        <v>110111004</v>
      </c>
      <c r="B18" s="567" t="s">
        <v>1613</v>
      </c>
      <c r="C18" s="568">
        <f t="shared" si="1"/>
        <v>866577</v>
      </c>
      <c r="D18" s="526"/>
      <c r="G18" s="525">
        <v>110111004</v>
      </c>
      <c r="H18" s="525" t="s">
        <v>1613</v>
      </c>
      <c r="I18" s="566">
        <v>866577</v>
      </c>
      <c r="J18" s="566">
        <v>7830441</v>
      </c>
    </row>
    <row r="19" spans="1:10">
      <c r="A19" s="567">
        <v>110111006</v>
      </c>
      <c r="B19" s="567" t="s">
        <v>1614</v>
      </c>
      <c r="C19" s="568">
        <f t="shared" si="1"/>
        <v>9684114</v>
      </c>
      <c r="D19" s="526"/>
      <c r="G19" s="525">
        <v>110111006</v>
      </c>
      <c r="H19" s="525" t="s">
        <v>1614</v>
      </c>
      <c r="I19" s="566">
        <v>9684114</v>
      </c>
      <c r="J19" s="566">
        <v>11075958</v>
      </c>
    </row>
    <row r="20" spans="1:10">
      <c r="A20" s="567">
        <v>110111007</v>
      </c>
      <c r="B20" s="567" t="s">
        <v>1615</v>
      </c>
      <c r="C20" s="568">
        <f t="shared" si="1"/>
        <v>8351854</v>
      </c>
      <c r="D20" s="526"/>
      <c r="G20" s="525">
        <v>110111007</v>
      </c>
      <c r="H20" s="525" t="s">
        <v>1615</v>
      </c>
      <c r="I20" s="566">
        <v>8351854</v>
      </c>
      <c r="J20" s="566">
        <v>21785831</v>
      </c>
    </row>
    <row r="21" spans="1:10">
      <c r="A21" s="567">
        <v>110111008</v>
      </c>
      <c r="B21" s="567" t="s">
        <v>1616</v>
      </c>
      <c r="C21" s="568">
        <f t="shared" si="1"/>
        <v>71579697</v>
      </c>
      <c r="D21" s="526"/>
      <c r="G21" s="525">
        <v>110111008</v>
      </c>
      <c r="H21" s="525" t="s">
        <v>1616</v>
      </c>
      <c r="I21" s="566">
        <v>71579697</v>
      </c>
      <c r="J21" s="566">
        <v>162475468</v>
      </c>
    </row>
    <row r="22" spans="1:10">
      <c r="A22" s="567">
        <v>110111009</v>
      </c>
      <c r="B22" s="567" t="s">
        <v>1617</v>
      </c>
      <c r="C22" s="568">
        <f t="shared" si="1"/>
        <v>70634856</v>
      </c>
      <c r="D22" s="526"/>
      <c r="G22" s="525">
        <v>110111009</v>
      </c>
      <c r="H22" s="525" t="s">
        <v>1617</v>
      </c>
      <c r="I22" s="566">
        <v>70634856</v>
      </c>
      <c r="J22" s="566">
        <v>120418773</v>
      </c>
    </row>
    <row r="23" spans="1:10">
      <c r="A23" s="567">
        <v>110111010</v>
      </c>
      <c r="B23" s="567" t="s">
        <v>1618</v>
      </c>
      <c r="C23" s="568">
        <f t="shared" si="1"/>
        <v>7621450</v>
      </c>
      <c r="D23" s="526"/>
      <c r="G23" s="525">
        <v>110111010</v>
      </c>
      <c r="H23" s="525" t="s">
        <v>1618</v>
      </c>
      <c r="I23" s="566">
        <v>7621450</v>
      </c>
      <c r="J23" s="566">
        <v>7621450</v>
      </c>
    </row>
    <row r="24" spans="1:10">
      <c r="A24" s="567">
        <v>110111011</v>
      </c>
      <c r="B24" s="567" t="s">
        <v>1619</v>
      </c>
      <c r="C24" s="568">
        <f t="shared" si="1"/>
        <v>7660000</v>
      </c>
      <c r="D24" s="526"/>
      <c r="G24" s="525">
        <v>110111011</v>
      </c>
      <c r="H24" s="525" t="s">
        <v>1619</v>
      </c>
      <c r="I24" s="566">
        <v>7660000</v>
      </c>
      <c r="J24" s="566">
        <v>7660000</v>
      </c>
    </row>
    <row r="25" spans="1:10">
      <c r="A25" s="567">
        <v>110111012</v>
      </c>
      <c r="B25" s="567" t="s">
        <v>1620</v>
      </c>
      <c r="C25" s="568">
        <f t="shared" si="1"/>
        <v>20059736</v>
      </c>
      <c r="G25" s="525">
        <v>110111012</v>
      </c>
      <c r="H25" s="525" t="s">
        <v>1620</v>
      </c>
      <c r="I25" s="566">
        <v>20059736</v>
      </c>
      <c r="J25" s="566">
        <v>9473684</v>
      </c>
    </row>
    <row r="26" spans="1:10">
      <c r="A26" s="567">
        <v>110111013</v>
      </c>
      <c r="B26" s="567" t="s">
        <v>1178</v>
      </c>
      <c r="C26" s="568">
        <f t="shared" si="1"/>
        <v>0</v>
      </c>
      <c r="D26" s="526"/>
      <c r="G26" s="525">
        <v>110111013</v>
      </c>
      <c r="H26" s="525" t="s">
        <v>1178</v>
      </c>
      <c r="I26" s="566"/>
      <c r="J26" s="566">
        <v>7604000</v>
      </c>
    </row>
    <row r="27" spans="1:10">
      <c r="A27" s="567">
        <v>110111014</v>
      </c>
      <c r="B27" s="567" t="s">
        <v>1621</v>
      </c>
      <c r="C27" s="568">
        <f>+I27</f>
        <v>7604000</v>
      </c>
      <c r="D27" s="526"/>
      <c r="G27" s="525">
        <v>110111014</v>
      </c>
      <c r="H27" s="525" t="s">
        <v>1621</v>
      </c>
      <c r="I27" s="566">
        <v>7604000</v>
      </c>
      <c r="J27" s="566">
        <v>7604000</v>
      </c>
    </row>
    <row r="28" spans="1:10">
      <c r="A28" s="567">
        <v>110111015</v>
      </c>
      <c r="B28" s="567" t="s">
        <v>1622</v>
      </c>
      <c r="C28" s="568">
        <f t="shared" ref="C28:C39" si="2">+I28</f>
        <v>7604000</v>
      </c>
      <c r="D28" s="526"/>
      <c r="G28" s="525">
        <v>110111015</v>
      </c>
      <c r="H28" s="525" t="s">
        <v>1622</v>
      </c>
      <c r="I28" s="566">
        <v>7604000</v>
      </c>
      <c r="J28" s="566">
        <v>7613800</v>
      </c>
    </row>
    <row r="29" spans="1:10">
      <c r="A29" s="567">
        <v>110111016</v>
      </c>
      <c r="B29" s="567" t="s">
        <v>1623</v>
      </c>
      <c r="C29" s="568">
        <f t="shared" si="2"/>
        <v>7613800</v>
      </c>
      <c r="D29" s="526"/>
      <c r="G29" s="525">
        <v>110111016</v>
      </c>
      <c r="H29" s="525" t="s">
        <v>1623</v>
      </c>
      <c r="I29" s="566">
        <v>7613800</v>
      </c>
      <c r="J29" s="566">
        <v>7239620</v>
      </c>
    </row>
    <row r="30" spans="1:10">
      <c r="A30" s="683" t="s">
        <v>2044</v>
      </c>
      <c r="B30" s="683" t="s">
        <v>1725</v>
      </c>
      <c r="C30" s="568">
        <f t="shared" si="2"/>
        <v>7239620</v>
      </c>
      <c r="D30" s="526"/>
      <c r="G30" s="525" t="s">
        <v>2044</v>
      </c>
      <c r="H30" s="525" t="s">
        <v>1725</v>
      </c>
      <c r="I30" s="566">
        <v>7239620</v>
      </c>
      <c r="J30" s="566">
        <v>20140110</v>
      </c>
    </row>
    <row r="31" spans="1:10">
      <c r="A31" s="567">
        <v>110111030</v>
      </c>
      <c r="B31" s="567" t="s">
        <v>939</v>
      </c>
      <c r="C31" s="568">
        <f t="shared" si="2"/>
        <v>184375926</v>
      </c>
      <c r="D31" s="526"/>
      <c r="G31" s="525">
        <v>110111030</v>
      </c>
      <c r="H31" s="525" t="s">
        <v>939</v>
      </c>
      <c r="I31" s="566">
        <v>184375926</v>
      </c>
      <c r="J31" s="566">
        <v>100207530</v>
      </c>
    </row>
    <row r="32" spans="1:10">
      <c r="A32" s="567">
        <v>110111031</v>
      </c>
      <c r="B32" s="567" t="s">
        <v>1179</v>
      </c>
      <c r="C32" s="568">
        <f t="shared" si="2"/>
        <v>2037189</v>
      </c>
      <c r="D32" s="526"/>
      <c r="G32" s="525">
        <v>110111031</v>
      </c>
      <c r="H32" s="525" t="s">
        <v>1179</v>
      </c>
      <c r="I32" s="566">
        <v>2037189</v>
      </c>
      <c r="J32" s="566">
        <v>15912319</v>
      </c>
    </row>
    <row r="33" spans="1:10">
      <c r="A33" s="567">
        <v>110111032</v>
      </c>
      <c r="B33" s="567" t="s">
        <v>1180</v>
      </c>
      <c r="C33" s="568">
        <f t="shared" si="2"/>
        <v>-1632591</v>
      </c>
      <c r="D33" s="526"/>
      <c r="G33" s="525">
        <v>110111032</v>
      </c>
      <c r="H33" s="525" t="s">
        <v>1180</v>
      </c>
      <c r="I33" s="566">
        <v>-1632591</v>
      </c>
      <c r="J33" s="566">
        <v>9899331</v>
      </c>
    </row>
    <row r="34" spans="1:10">
      <c r="A34" s="567">
        <v>110111033</v>
      </c>
      <c r="B34" s="567" t="s">
        <v>1624</v>
      </c>
      <c r="C34" s="568">
        <f t="shared" si="2"/>
        <v>14801886</v>
      </c>
      <c r="G34" s="525">
        <v>110111033</v>
      </c>
      <c r="H34" s="525" t="s">
        <v>1624</v>
      </c>
      <c r="I34" s="566">
        <v>14801886</v>
      </c>
      <c r="J34" s="566">
        <v>3926888</v>
      </c>
    </row>
    <row r="35" spans="1:10">
      <c r="A35" s="567">
        <v>110111034</v>
      </c>
      <c r="B35" s="567" t="s">
        <v>1625</v>
      </c>
      <c r="C35" s="568">
        <f t="shared" si="2"/>
        <v>4846731</v>
      </c>
      <c r="D35" s="526"/>
      <c r="G35" s="525">
        <v>110111034</v>
      </c>
      <c r="H35" s="525" t="s">
        <v>1625</v>
      </c>
      <c r="I35" s="566">
        <v>4846731</v>
      </c>
      <c r="J35" s="566">
        <v>789544</v>
      </c>
    </row>
    <row r="36" spans="1:10">
      <c r="A36" s="567" t="s">
        <v>2026</v>
      </c>
      <c r="B36" s="567" t="s">
        <v>1696</v>
      </c>
      <c r="C36" s="568">
        <f t="shared" si="2"/>
        <v>3926888</v>
      </c>
      <c r="D36" s="526"/>
      <c r="G36" s="525" t="s">
        <v>2026</v>
      </c>
      <c r="H36" s="525" t="s">
        <v>1696</v>
      </c>
      <c r="I36" s="566">
        <v>3926888</v>
      </c>
      <c r="J36" s="566">
        <v>1447191</v>
      </c>
    </row>
    <row r="37" spans="1:10">
      <c r="A37" s="669">
        <v>110111036</v>
      </c>
      <c r="B37" s="669" t="s">
        <v>1779</v>
      </c>
      <c r="C37" s="568">
        <f t="shared" si="2"/>
        <v>589088</v>
      </c>
      <c r="D37" s="526"/>
      <c r="G37" s="525">
        <v>110111036</v>
      </c>
      <c r="H37" s="525" t="s">
        <v>2096</v>
      </c>
      <c r="I37" s="566">
        <v>589088</v>
      </c>
      <c r="J37" s="566">
        <v>657464107</v>
      </c>
    </row>
    <row r="38" spans="1:10">
      <c r="A38" s="567" t="s">
        <v>2045</v>
      </c>
      <c r="B38" s="567" t="s">
        <v>1726</v>
      </c>
      <c r="C38" s="568">
        <f t="shared" si="2"/>
        <v>1448093</v>
      </c>
      <c r="D38" s="526"/>
      <c r="G38" s="525" t="s">
        <v>2045</v>
      </c>
      <c r="H38" s="525" t="s">
        <v>1726</v>
      </c>
      <c r="I38" s="565">
        <v>1448093</v>
      </c>
      <c r="J38" s="565"/>
    </row>
    <row r="39" spans="1:10">
      <c r="A39" s="669">
        <v>110111038</v>
      </c>
      <c r="B39" s="669" t="s">
        <v>2014</v>
      </c>
      <c r="C39" s="568">
        <f t="shared" si="2"/>
        <v>1701667536</v>
      </c>
      <c r="G39" s="525">
        <v>110111038</v>
      </c>
      <c r="H39" s="525" t="s">
        <v>2097</v>
      </c>
      <c r="I39" s="566">
        <v>1701667536</v>
      </c>
      <c r="J39" s="566">
        <v>18804926</v>
      </c>
    </row>
    <row r="40" spans="1:10">
      <c r="A40" s="567" t="s">
        <v>1173</v>
      </c>
      <c r="B40" s="567" t="s">
        <v>1174</v>
      </c>
      <c r="C40" s="568">
        <f>SUM(C15:C39)</f>
        <v>2240036701</v>
      </c>
      <c r="G40" s="525">
        <v>110111</v>
      </c>
      <c r="H40" s="525" t="s">
        <v>1174</v>
      </c>
      <c r="I40" s="566">
        <v>2240036701</v>
      </c>
      <c r="J40" s="566">
        <v>18804926</v>
      </c>
    </row>
    <row r="41" spans="1:10">
      <c r="A41" s="567">
        <v>110121</v>
      </c>
      <c r="B41" s="567" t="s">
        <v>1182</v>
      </c>
      <c r="C41" s="569"/>
      <c r="D41" s="526"/>
      <c r="G41" s="525">
        <v>110121</v>
      </c>
      <c r="H41" s="525" t="s">
        <v>1182</v>
      </c>
      <c r="I41" s="566"/>
      <c r="J41" s="566">
        <v>752244952</v>
      </c>
    </row>
    <row r="42" spans="1:10">
      <c r="A42" s="567">
        <v>110121002</v>
      </c>
      <c r="B42" s="567" t="s">
        <v>1183</v>
      </c>
      <c r="C42" s="568">
        <f>+I42</f>
        <v>107573216</v>
      </c>
      <c r="D42" s="526"/>
      <c r="G42" s="525">
        <v>110121002</v>
      </c>
      <c r="H42" s="525" t="s">
        <v>1183</v>
      </c>
      <c r="I42" s="565">
        <v>107573216</v>
      </c>
      <c r="J42" s="565"/>
    </row>
    <row r="43" spans="1:10">
      <c r="A43" s="567">
        <v>110121</v>
      </c>
      <c r="B43" s="567" t="s">
        <v>1182</v>
      </c>
      <c r="C43" s="568">
        <f>SUM(C42)</f>
        <v>107573216</v>
      </c>
      <c r="D43" s="526"/>
      <c r="G43" s="525">
        <v>110121</v>
      </c>
      <c r="H43" s="525" t="s">
        <v>1182</v>
      </c>
      <c r="I43" s="565">
        <v>107573216</v>
      </c>
      <c r="J43" s="565"/>
    </row>
    <row r="44" spans="1:10">
      <c r="A44" s="567">
        <v>1101</v>
      </c>
      <c r="B44" s="567" t="s">
        <v>1163</v>
      </c>
      <c r="C44" s="568">
        <f>+C43+C40+C13</f>
        <v>2458378025</v>
      </c>
      <c r="D44" s="526"/>
      <c r="G44" s="525">
        <v>1101</v>
      </c>
      <c r="H44" s="525" t="s">
        <v>1163</v>
      </c>
      <c r="I44" s="566">
        <v>2458378025</v>
      </c>
      <c r="J44" s="566">
        <v>613496923</v>
      </c>
    </row>
    <row r="45" spans="1:10">
      <c r="A45" s="567" t="s">
        <v>1184</v>
      </c>
      <c r="B45" s="567" t="s">
        <v>1185</v>
      </c>
      <c r="D45" s="526"/>
      <c r="G45" s="525" t="s">
        <v>1184</v>
      </c>
      <c r="H45" s="525" t="s">
        <v>1185</v>
      </c>
      <c r="I45" s="566"/>
      <c r="J45" s="566">
        <v>812546144</v>
      </c>
    </row>
    <row r="46" spans="1:10">
      <c r="A46" s="567" t="s">
        <v>1186</v>
      </c>
      <c r="B46" s="567" t="s">
        <v>1187</v>
      </c>
      <c r="D46" s="526"/>
      <c r="G46" s="525" t="s">
        <v>1186</v>
      </c>
      <c r="H46" s="525" t="s">
        <v>1187</v>
      </c>
      <c r="I46" s="566"/>
      <c r="J46" s="566">
        <v>15936316</v>
      </c>
    </row>
    <row r="47" spans="1:10">
      <c r="A47" s="567">
        <v>110201001</v>
      </c>
      <c r="B47" s="567" t="s">
        <v>1626</v>
      </c>
      <c r="C47" s="568">
        <f>+I47</f>
        <v>260033252</v>
      </c>
      <c r="D47" s="526"/>
      <c r="G47" s="525" t="s">
        <v>1188</v>
      </c>
      <c r="H47" s="525" t="s">
        <v>1626</v>
      </c>
      <c r="I47" s="566">
        <v>260033252</v>
      </c>
      <c r="J47" s="566">
        <v>0</v>
      </c>
    </row>
    <row r="48" spans="1:10">
      <c r="A48" s="567">
        <v>110201002</v>
      </c>
      <c r="B48" s="567" t="s">
        <v>1627</v>
      </c>
      <c r="C48" s="568">
        <f t="shared" ref="C48:C52" si="3">+I48</f>
        <v>484627616</v>
      </c>
      <c r="G48" s="525" t="s">
        <v>1189</v>
      </c>
      <c r="H48" s="525" t="s">
        <v>1627</v>
      </c>
      <c r="I48" s="566">
        <v>484627616</v>
      </c>
      <c r="J48" s="566">
        <v>71904452</v>
      </c>
    </row>
    <row r="49" spans="1:10">
      <c r="A49" s="567">
        <v>110201007</v>
      </c>
      <c r="B49" s="567" t="s">
        <v>1191</v>
      </c>
      <c r="C49" s="568">
        <f t="shared" si="3"/>
        <v>121274665</v>
      </c>
      <c r="D49" s="526"/>
      <c r="G49" s="675" t="s">
        <v>1190</v>
      </c>
      <c r="H49" s="675" t="s">
        <v>1191</v>
      </c>
      <c r="I49" s="659">
        <v>121274665</v>
      </c>
      <c r="J49" s="659">
        <v>232143957</v>
      </c>
    </row>
    <row r="50" spans="1:10">
      <c r="A50" s="567" t="s">
        <v>1697</v>
      </c>
      <c r="B50" s="567" t="s">
        <v>1698</v>
      </c>
      <c r="C50" s="568">
        <f t="shared" si="3"/>
        <v>0</v>
      </c>
      <c r="D50" s="526"/>
      <c r="G50" s="525" t="s">
        <v>1697</v>
      </c>
      <c r="H50" s="525" t="s">
        <v>1698</v>
      </c>
      <c r="I50" s="565">
        <v>0</v>
      </c>
      <c r="J50" s="565">
        <v>1746027792</v>
      </c>
    </row>
    <row r="51" spans="1:10">
      <c r="A51" s="567">
        <v>110201010</v>
      </c>
      <c r="B51" s="567" t="s">
        <v>1629</v>
      </c>
      <c r="C51" s="568">
        <f t="shared" si="3"/>
        <v>71904452</v>
      </c>
      <c r="G51" s="525" t="s">
        <v>1628</v>
      </c>
      <c r="H51" s="525" t="s">
        <v>1629</v>
      </c>
      <c r="I51" s="566">
        <v>71904452</v>
      </c>
      <c r="J51" s="566"/>
    </row>
    <row r="52" spans="1:10">
      <c r="A52" s="567">
        <v>110201031</v>
      </c>
      <c r="B52" s="567" t="s">
        <v>1631</v>
      </c>
      <c r="C52" s="568">
        <f t="shared" si="3"/>
        <v>9127390</v>
      </c>
      <c r="D52" s="526"/>
      <c r="G52" s="525" t="s">
        <v>1630</v>
      </c>
      <c r="H52" s="525" t="s">
        <v>1631</v>
      </c>
      <c r="I52" s="566">
        <v>9127390</v>
      </c>
      <c r="J52" s="566"/>
    </row>
    <row r="53" spans="1:10">
      <c r="A53" s="567"/>
      <c r="B53" s="567"/>
      <c r="C53" s="568"/>
      <c r="D53" s="526"/>
      <c r="G53" s="525" t="s">
        <v>1699</v>
      </c>
      <c r="H53" s="525" t="s">
        <v>1700</v>
      </c>
      <c r="I53" s="566"/>
      <c r="J53" s="566">
        <v>3820854771</v>
      </c>
    </row>
    <row r="54" spans="1:10">
      <c r="A54" s="567">
        <v>110201</v>
      </c>
      <c r="B54" s="567" t="s">
        <v>1187</v>
      </c>
      <c r="C54" s="568">
        <f>SUM(C47:C53)</f>
        <v>946967375</v>
      </c>
      <c r="D54" s="526"/>
      <c r="G54" s="525" t="s">
        <v>1186</v>
      </c>
      <c r="H54" s="525" t="s">
        <v>1187</v>
      </c>
      <c r="I54" s="596">
        <v>946967375</v>
      </c>
      <c r="J54" s="566">
        <v>0</v>
      </c>
    </row>
    <row r="55" spans="1:10">
      <c r="A55" s="567" t="s">
        <v>1192</v>
      </c>
      <c r="B55" s="567" t="s">
        <v>1193</v>
      </c>
      <c r="D55" s="526"/>
      <c r="G55" s="525" t="s">
        <v>1192</v>
      </c>
      <c r="H55" s="525" t="s">
        <v>1193</v>
      </c>
      <c r="I55" s="565"/>
      <c r="J55" s="565"/>
    </row>
    <row r="56" spans="1:10">
      <c r="A56" s="567">
        <v>110211012</v>
      </c>
      <c r="B56" s="567" t="s">
        <v>1195</v>
      </c>
      <c r="C56" s="568">
        <f>+I56</f>
        <v>4587722946</v>
      </c>
      <c r="D56" s="526"/>
      <c r="G56" s="525" t="s">
        <v>1194</v>
      </c>
      <c r="H56" s="525" t="s">
        <v>1195</v>
      </c>
      <c r="I56" s="566">
        <v>4587722946</v>
      </c>
      <c r="J56" s="566">
        <v>3820854771</v>
      </c>
    </row>
    <row r="57" spans="1:10">
      <c r="A57" s="567">
        <v>110211021</v>
      </c>
      <c r="B57" s="567" t="s">
        <v>1838</v>
      </c>
      <c r="C57" s="568">
        <f>+I57</f>
        <v>0</v>
      </c>
      <c r="G57" s="525" t="s">
        <v>1701</v>
      </c>
      <c r="H57" s="525" t="s">
        <v>1702</v>
      </c>
      <c r="I57" s="566"/>
      <c r="J57" s="566"/>
    </row>
    <row r="58" spans="1:10">
      <c r="A58" s="567">
        <v>110211</v>
      </c>
      <c r="B58" s="567" t="s">
        <v>1193</v>
      </c>
      <c r="C58" s="568">
        <f>SUM(C56:C57)</f>
        <v>4587722946</v>
      </c>
      <c r="D58" s="526"/>
      <c r="G58" s="525" t="s">
        <v>1192</v>
      </c>
      <c r="H58" s="525" t="s">
        <v>1193</v>
      </c>
      <c r="I58" s="566">
        <v>4587722946</v>
      </c>
      <c r="J58" s="566">
        <v>0</v>
      </c>
    </row>
    <row r="59" spans="1:10">
      <c r="A59" s="567" t="s">
        <v>1196</v>
      </c>
      <c r="B59" s="567" t="s">
        <v>1197</v>
      </c>
      <c r="C59" s="569"/>
      <c r="D59" s="526"/>
      <c r="G59" s="525" t="s">
        <v>1196</v>
      </c>
      <c r="H59" s="525" t="s">
        <v>1197</v>
      </c>
      <c r="I59" s="566"/>
      <c r="J59" s="566">
        <v>247037</v>
      </c>
    </row>
    <row r="60" spans="1:10">
      <c r="A60" s="567" t="s">
        <v>1827</v>
      </c>
      <c r="B60" s="567" t="s">
        <v>1632</v>
      </c>
      <c r="C60" s="568"/>
      <c r="D60" s="526"/>
      <c r="G60" s="525"/>
      <c r="H60" s="525"/>
      <c r="I60" s="596"/>
      <c r="J60" s="566">
        <v>0</v>
      </c>
    </row>
    <row r="61" spans="1:10">
      <c r="A61" s="567" t="s">
        <v>1781</v>
      </c>
      <c r="B61" s="567" t="s">
        <v>1198</v>
      </c>
      <c r="C61" s="568">
        <f>+I61</f>
        <v>34343681</v>
      </c>
      <c r="D61" s="526"/>
      <c r="G61" s="525"/>
      <c r="H61" s="525" t="s">
        <v>1198</v>
      </c>
      <c r="I61" s="566">
        <v>34343681</v>
      </c>
      <c r="J61" s="566">
        <v>60427827</v>
      </c>
    </row>
    <row r="62" spans="1:10">
      <c r="A62" s="567" t="s">
        <v>2317</v>
      </c>
      <c r="B62" s="567" t="s">
        <v>1199</v>
      </c>
      <c r="C62" s="568">
        <f>+I64</f>
        <v>13989733</v>
      </c>
      <c r="D62" s="526"/>
      <c r="G62" s="525"/>
      <c r="H62" s="525" t="s">
        <v>1633</v>
      </c>
      <c r="I62" s="566">
        <v>261721</v>
      </c>
      <c r="J62" s="566">
        <v>243233</v>
      </c>
    </row>
    <row r="63" spans="1:10">
      <c r="A63" s="567" t="s">
        <v>1783</v>
      </c>
      <c r="B63" s="567" t="s">
        <v>273</v>
      </c>
      <c r="C63" s="568">
        <f>+I63</f>
        <v>60427827</v>
      </c>
      <c r="G63" s="525" t="s">
        <v>1783</v>
      </c>
      <c r="H63" s="525" t="s">
        <v>273</v>
      </c>
      <c r="I63" s="596">
        <v>60427827</v>
      </c>
      <c r="J63" s="566">
        <v>13989733</v>
      </c>
    </row>
    <row r="64" spans="1:10">
      <c r="A64" s="567" t="s">
        <v>1784</v>
      </c>
      <c r="B64" s="567" t="s">
        <v>1633</v>
      </c>
      <c r="C64" s="568">
        <f>+I62</f>
        <v>261721</v>
      </c>
      <c r="D64" s="526"/>
      <c r="G64" s="525">
        <v>110221014</v>
      </c>
      <c r="H64" s="525" t="s">
        <v>1199</v>
      </c>
      <c r="I64" s="565">
        <v>13989733</v>
      </c>
      <c r="J64" s="566">
        <v>74907830</v>
      </c>
    </row>
    <row r="65" spans="1:10">
      <c r="A65" s="567" t="s">
        <v>1196</v>
      </c>
      <c r="B65" s="567" t="s">
        <v>1197</v>
      </c>
      <c r="C65" s="568">
        <f>SUM(C61:C64)</f>
        <v>109022962</v>
      </c>
      <c r="D65" s="526"/>
      <c r="G65" s="525">
        <v>110221</v>
      </c>
      <c r="H65" s="525" t="s">
        <v>1197</v>
      </c>
      <c r="I65" s="566">
        <v>109022962</v>
      </c>
      <c r="J65" s="565"/>
    </row>
    <row r="66" spans="1:10">
      <c r="A66" s="567" t="s">
        <v>1200</v>
      </c>
      <c r="B66" s="567" t="s">
        <v>1201</v>
      </c>
      <c r="C66" s="568"/>
      <c r="G66" s="525" t="s">
        <v>1200</v>
      </c>
      <c r="H66" s="525" t="s">
        <v>1201</v>
      </c>
      <c r="I66" s="596"/>
      <c r="J66" s="566">
        <v>0</v>
      </c>
    </row>
    <row r="67" spans="1:10">
      <c r="A67" s="567" t="s">
        <v>1817</v>
      </c>
      <c r="B67" s="567" t="s">
        <v>1202</v>
      </c>
      <c r="C67" s="568">
        <f>+I67</f>
        <v>0</v>
      </c>
      <c r="D67" s="526"/>
      <c r="G67" s="525">
        <v>110231001</v>
      </c>
      <c r="H67" s="525" t="s">
        <v>1202</v>
      </c>
      <c r="I67" s="565"/>
      <c r="J67" s="566">
        <v>6261744</v>
      </c>
    </row>
    <row r="68" spans="1:10">
      <c r="A68" s="567" t="s">
        <v>1634</v>
      </c>
      <c r="B68" s="567" t="s">
        <v>1635</v>
      </c>
      <c r="C68" s="568">
        <v>0</v>
      </c>
      <c r="D68" s="526"/>
      <c r="G68" s="525">
        <v>110231011</v>
      </c>
      <c r="H68" s="525" t="s">
        <v>881</v>
      </c>
      <c r="I68" s="566">
        <v>12604644</v>
      </c>
      <c r="J68" s="565">
        <v>0</v>
      </c>
    </row>
    <row r="69" spans="1:10">
      <c r="A69" s="567" t="s">
        <v>1785</v>
      </c>
      <c r="B69" s="567" t="s">
        <v>881</v>
      </c>
      <c r="C69" s="568">
        <f>+I68</f>
        <v>12604644</v>
      </c>
      <c r="D69" s="526"/>
      <c r="G69" s="525">
        <v>110231</v>
      </c>
      <c r="H69" s="525" t="s">
        <v>1201</v>
      </c>
      <c r="I69" s="596">
        <v>12604644</v>
      </c>
      <c r="J69" s="566">
        <v>6261744</v>
      </c>
    </row>
    <row r="70" spans="1:10">
      <c r="A70" s="567" t="s">
        <v>1200</v>
      </c>
      <c r="B70" s="567" t="s">
        <v>1201</v>
      </c>
      <c r="C70" s="568">
        <f>SUM(C67:C69)</f>
        <v>12604644</v>
      </c>
      <c r="D70" s="526"/>
      <c r="G70" s="525">
        <v>110233</v>
      </c>
      <c r="H70" s="525" t="s">
        <v>1763</v>
      </c>
      <c r="I70" s="596"/>
      <c r="J70" s="566"/>
    </row>
    <row r="71" spans="1:10">
      <c r="A71" s="567">
        <v>110233</v>
      </c>
      <c r="B71" s="567" t="s">
        <v>1763</v>
      </c>
      <c r="D71" s="526"/>
      <c r="G71" s="525">
        <v>110233001</v>
      </c>
      <c r="H71" s="525" t="s">
        <v>1728</v>
      </c>
      <c r="I71" s="597"/>
      <c r="J71" s="565">
        <v>24000000</v>
      </c>
    </row>
    <row r="72" spans="1:10">
      <c r="A72" s="567">
        <v>110233001</v>
      </c>
      <c r="B72" s="567" t="s">
        <v>1728</v>
      </c>
      <c r="C72" s="615">
        <v>0</v>
      </c>
      <c r="D72" s="526"/>
      <c r="G72" s="525">
        <v>110233</v>
      </c>
      <c r="H72" s="525" t="s">
        <v>1763</v>
      </c>
      <c r="I72" s="566"/>
      <c r="J72" s="566">
        <v>8394975</v>
      </c>
    </row>
    <row r="73" spans="1:10">
      <c r="A73" s="567" t="s">
        <v>1203</v>
      </c>
      <c r="B73" s="567" t="s">
        <v>1204</v>
      </c>
      <c r="G73" s="525" t="s">
        <v>1203</v>
      </c>
      <c r="H73" s="525" t="s">
        <v>1204</v>
      </c>
      <c r="I73" s="566"/>
      <c r="J73" s="566">
        <v>10567652</v>
      </c>
    </row>
    <row r="74" spans="1:10">
      <c r="A74" s="567">
        <v>110251011</v>
      </c>
      <c r="B74" s="567" t="s">
        <v>271</v>
      </c>
      <c r="C74" s="568">
        <f>+I74</f>
        <v>24000000</v>
      </c>
      <c r="G74" s="525">
        <v>110251011</v>
      </c>
      <c r="H74" s="525" t="s">
        <v>271</v>
      </c>
      <c r="I74" s="596">
        <v>24000000</v>
      </c>
      <c r="J74" s="566">
        <v>66798429</v>
      </c>
    </row>
    <row r="75" spans="1:10">
      <c r="A75" s="567" t="s">
        <v>1788</v>
      </c>
      <c r="B75" s="567" t="s">
        <v>1774</v>
      </c>
      <c r="C75" s="568">
        <f t="shared" ref="C75" si="4">+I72</f>
        <v>0</v>
      </c>
      <c r="D75" s="526"/>
      <c r="G75" s="525" t="s">
        <v>1788</v>
      </c>
      <c r="H75" s="525" t="s">
        <v>1774</v>
      </c>
      <c r="I75" s="566">
        <v>0</v>
      </c>
      <c r="J75" s="566">
        <v>199999998</v>
      </c>
    </row>
    <row r="76" spans="1:10">
      <c r="A76" s="567">
        <v>110251021</v>
      </c>
      <c r="B76" s="567" t="s">
        <v>1605</v>
      </c>
      <c r="C76" s="568">
        <f>+I76</f>
        <v>5954228</v>
      </c>
      <c r="D76" s="526"/>
      <c r="G76" s="525">
        <v>110251021</v>
      </c>
      <c r="H76" s="525" t="s">
        <v>1605</v>
      </c>
      <c r="I76" s="566">
        <v>5954228</v>
      </c>
      <c r="J76" s="566">
        <v>1457676</v>
      </c>
    </row>
    <row r="77" spans="1:10">
      <c r="A77" s="567">
        <v>110251022</v>
      </c>
      <c r="B77" s="567" t="s">
        <v>1331</v>
      </c>
      <c r="C77" s="568">
        <f t="shared" ref="C77:C79" si="5">+I77</f>
        <v>68435219</v>
      </c>
      <c r="D77" s="526"/>
      <c r="G77" s="525">
        <v>110251022</v>
      </c>
      <c r="H77" s="525" t="s">
        <v>1331</v>
      </c>
      <c r="I77" s="566">
        <v>68435219</v>
      </c>
      <c r="J77" s="566">
        <v>311218730</v>
      </c>
    </row>
    <row r="78" spans="1:10">
      <c r="A78" s="567">
        <v>110251023</v>
      </c>
      <c r="B78" s="567" t="s">
        <v>1839</v>
      </c>
      <c r="C78" s="568">
        <f t="shared" si="5"/>
        <v>349999997</v>
      </c>
      <c r="D78" s="526"/>
      <c r="G78" s="525">
        <v>110251023</v>
      </c>
      <c r="H78" s="525" t="s">
        <v>1703</v>
      </c>
      <c r="I78" s="566">
        <v>349999997</v>
      </c>
      <c r="J78" s="566">
        <v>5959270867</v>
      </c>
    </row>
    <row r="79" spans="1:10">
      <c r="A79" s="567" t="s">
        <v>2046</v>
      </c>
      <c r="B79" s="567" t="s">
        <v>1775</v>
      </c>
      <c r="C79" s="568">
        <f t="shared" si="5"/>
        <v>1457676</v>
      </c>
      <c r="D79" s="632">
        <f>+C81-I78</f>
        <v>5756165050</v>
      </c>
      <c r="G79" s="525" t="s">
        <v>2046</v>
      </c>
      <c r="H79" s="525" t="s">
        <v>1775</v>
      </c>
      <c r="I79" s="565">
        <v>1457676</v>
      </c>
      <c r="J79" s="565"/>
    </row>
    <row r="80" spans="1:10">
      <c r="A80" s="567">
        <v>110251</v>
      </c>
      <c r="B80" s="567" t="s">
        <v>1204</v>
      </c>
      <c r="C80" s="615">
        <f>SUM(C74:C79)</f>
        <v>449847120</v>
      </c>
      <c r="G80" s="525">
        <v>110251</v>
      </c>
      <c r="H80" s="525" t="s">
        <v>1204</v>
      </c>
      <c r="I80" s="565">
        <v>449847120</v>
      </c>
      <c r="J80" s="565"/>
    </row>
    <row r="81" spans="1:10">
      <c r="A81" s="567">
        <v>1102</v>
      </c>
      <c r="B81" s="567" t="s">
        <v>1185</v>
      </c>
      <c r="C81" s="568">
        <f>+C80+C72+C65+C58+C54+C70</f>
        <v>6106165047</v>
      </c>
      <c r="D81" s="526"/>
      <c r="G81" s="525">
        <v>1102</v>
      </c>
      <c r="H81" s="525" t="s">
        <v>1185</v>
      </c>
      <c r="I81" s="566">
        <v>6106165047</v>
      </c>
      <c r="J81" s="566">
        <v>4893116678</v>
      </c>
    </row>
    <row r="82" spans="1:10">
      <c r="A82" s="567" t="s">
        <v>1205</v>
      </c>
      <c r="B82" s="567" t="s">
        <v>1206</v>
      </c>
      <c r="C82" s="622"/>
      <c r="D82" s="526"/>
      <c r="G82" s="525" t="s">
        <v>1205</v>
      </c>
      <c r="H82" s="525" t="s">
        <v>1206</v>
      </c>
      <c r="I82" s="566"/>
      <c r="J82" s="566">
        <v>0</v>
      </c>
    </row>
    <row r="83" spans="1:10">
      <c r="A83" s="567" t="s">
        <v>1207</v>
      </c>
      <c r="B83" s="567" t="s">
        <v>1208</v>
      </c>
      <c r="C83" s="568"/>
      <c r="D83" s="526"/>
      <c r="G83" s="525">
        <v>110301</v>
      </c>
      <c r="H83" s="525" t="s">
        <v>1208</v>
      </c>
      <c r="I83" s="566"/>
      <c r="J83" s="566">
        <v>2040020940</v>
      </c>
    </row>
    <row r="84" spans="1:10">
      <c r="A84" s="567">
        <v>110301001</v>
      </c>
      <c r="B84" s="567" t="s">
        <v>1209</v>
      </c>
      <c r="C84" s="568">
        <f>+I84</f>
        <v>5877180449</v>
      </c>
      <c r="D84" s="526"/>
      <c r="G84" s="525">
        <v>110301001</v>
      </c>
      <c r="H84" s="525" t="s">
        <v>1209</v>
      </c>
      <c r="I84" s="566">
        <v>5877180449</v>
      </c>
      <c r="J84" s="566">
        <v>0</v>
      </c>
    </row>
    <row r="85" spans="1:10">
      <c r="A85" s="567">
        <v>110301002</v>
      </c>
      <c r="B85" s="567" t="s">
        <v>1210</v>
      </c>
      <c r="C85" s="568">
        <f t="shared" ref="C85:C88" si="6">+I85</f>
        <v>-15759797</v>
      </c>
      <c r="G85" s="525">
        <v>110301002</v>
      </c>
      <c r="H85" s="525" t="s">
        <v>1210</v>
      </c>
      <c r="I85" s="566">
        <v>-15759797</v>
      </c>
      <c r="J85" s="566">
        <v>6933137618</v>
      </c>
    </row>
    <row r="86" spans="1:10">
      <c r="A86" s="567">
        <v>110301003</v>
      </c>
      <c r="B86" s="567" t="s">
        <v>1211</v>
      </c>
      <c r="C86" s="568">
        <f t="shared" si="6"/>
        <v>2417874523</v>
      </c>
      <c r="D86" s="526"/>
      <c r="G86" s="525">
        <v>110301003</v>
      </c>
      <c r="H86" s="525" t="s">
        <v>1211</v>
      </c>
      <c r="I86" s="565">
        <v>2417874523</v>
      </c>
      <c r="J86" s="565"/>
    </row>
    <row r="87" spans="1:10">
      <c r="A87" s="567">
        <v>110301004</v>
      </c>
      <c r="B87" s="567" t="s">
        <v>1212</v>
      </c>
      <c r="C87" s="568">
        <f t="shared" si="6"/>
        <v>0</v>
      </c>
      <c r="D87" s="526"/>
      <c r="G87" s="525">
        <v>110301004</v>
      </c>
      <c r="H87" s="525" t="s">
        <v>1212</v>
      </c>
      <c r="I87" s="566">
        <v>0</v>
      </c>
      <c r="J87" s="566">
        <v>871576897</v>
      </c>
    </row>
    <row r="88" spans="1:10">
      <c r="A88" s="567">
        <v>110301</v>
      </c>
      <c r="B88" s="567" t="s">
        <v>1208</v>
      </c>
      <c r="C88" s="568">
        <f t="shared" si="6"/>
        <v>8279295175</v>
      </c>
      <c r="D88" s="526"/>
      <c r="G88" s="525">
        <v>110301</v>
      </c>
      <c r="H88" s="525" t="s">
        <v>1208</v>
      </c>
      <c r="I88" s="566">
        <v>8279295175</v>
      </c>
      <c r="J88" s="566">
        <v>303029155</v>
      </c>
    </row>
    <row r="89" spans="1:10">
      <c r="A89" s="567" t="s">
        <v>1213</v>
      </c>
      <c r="B89" s="567" t="s">
        <v>1214</v>
      </c>
      <c r="C89" s="568"/>
      <c r="D89" s="526"/>
      <c r="G89" s="525">
        <v>110302</v>
      </c>
      <c r="H89" s="525" t="s">
        <v>1214</v>
      </c>
      <c r="I89" s="566"/>
      <c r="J89" s="566">
        <v>1367579510</v>
      </c>
    </row>
    <row r="90" spans="1:10">
      <c r="A90" s="567">
        <v>110302001</v>
      </c>
      <c r="B90" s="567" t="s">
        <v>1215</v>
      </c>
      <c r="C90" s="568">
        <f>+I90</f>
        <v>876113161</v>
      </c>
      <c r="G90" s="525">
        <v>110302001</v>
      </c>
      <c r="H90" s="525" t="s">
        <v>1215</v>
      </c>
      <c r="I90" s="566">
        <v>876113161</v>
      </c>
      <c r="J90" s="566">
        <v>2542185562</v>
      </c>
    </row>
    <row r="91" spans="1:10">
      <c r="A91" s="567">
        <v>110302002</v>
      </c>
      <c r="B91" s="567" t="s">
        <v>1216</v>
      </c>
      <c r="C91" s="568">
        <f t="shared" ref="C91:C92" si="7">+I91</f>
        <v>302245057</v>
      </c>
      <c r="D91" s="526"/>
      <c r="G91" s="525">
        <v>110302002</v>
      </c>
      <c r="H91" s="525" t="s">
        <v>1216</v>
      </c>
      <c r="I91" s="565">
        <v>302245057</v>
      </c>
      <c r="J91" s="565"/>
    </row>
    <row r="92" spans="1:10">
      <c r="A92" s="567">
        <v>110302003</v>
      </c>
      <c r="B92" s="567" t="s">
        <v>1217</v>
      </c>
      <c r="C92" s="568">
        <f t="shared" si="7"/>
        <v>1858893073</v>
      </c>
      <c r="D92" s="526"/>
      <c r="G92" s="525">
        <v>110302003</v>
      </c>
      <c r="H92" s="525" t="s">
        <v>1217</v>
      </c>
      <c r="I92" s="566">
        <v>1858893073</v>
      </c>
      <c r="J92" s="566">
        <v>11811501</v>
      </c>
    </row>
    <row r="93" spans="1:10">
      <c r="A93" s="567">
        <v>110302</v>
      </c>
      <c r="B93" s="567" t="s">
        <v>1214</v>
      </c>
      <c r="C93" s="569">
        <f>SUM(C90:C92)</f>
        <v>3037251291</v>
      </c>
      <c r="D93" s="526"/>
      <c r="G93" s="525">
        <v>110302</v>
      </c>
      <c r="H93" s="525" t="s">
        <v>1214</v>
      </c>
      <c r="I93" s="566">
        <v>3037251291</v>
      </c>
      <c r="J93" s="566">
        <v>118915547</v>
      </c>
    </row>
    <row r="94" spans="1:10">
      <c r="A94" s="567" t="s">
        <v>1218</v>
      </c>
      <c r="B94" s="567" t="s">
        <v>1219</v>
      </c>
      <c r="C94" s="569"/>
      <c r="D94" s="526"/>
      <c r="G94" s="525">
        <v>110303</v>
      </c>
      <c r="H94" s="525" t="s">
        <v>1219</v>
      </c>
      <c r="I94" s="566"/>
      <c r="J94" s="566">
        <v>118143283</v>
      </c>
    </row>
    <row r="95" spans="1:10">
      <c r="A95" s="567">
        <v>110303001</v>
      </c>
      <c r="B95" s="567" t="s">
        <v>1220</v>
      </c>
      <c r="C95" s="569">
        <f>+I95</f>
        <v>11811501</v>
      </c>
      <c r="G95" s="525">
        <v>110303001</v>
      </c>
      <c r="H95" s="525" t="s">
        <v>1220</v>
      </c>
      <c r="I95" s="566">
        <v>11811501</v>
      </c>
      <c r="J95" s="566">
        <v>248870331</v>
      </c>
    </row>
    <row r="96" spans="1:10">
      <c r="A96" s="567">
        <v>110303002</v>
      </c>
      <c r="B96" s="567" t="s">
        <v>1220</v>
      </c>
      <c r="C96" s="569">
        <f t="shared" ref="C96:C97" si="8">+I96</f>
        <v>118915547</v>
      </c>
      <c r="D96" s="526"/>
      <c r="G96" s="525">
        <v>110303002</v>
      </c>
      <c r="H96" s="525" t="s">
        <v>1220</v>
      </c>
      <c r="I96" s="565">
        <v>118915547</v>
      </c>
      <c r="J96" s="565"/>
    </row>
    <row r="97" spans="1:10">
      <c r="A97" s="567">
        <v>110303003</v>
      </c>
      <c r="B97" s="567" t="s">
        <v>1221</v>
      </c>
      <c r="C97" s="569">
        <f t="shared" si="8"/>
        <v>112494680</v>
      </c>
      <c r="D97" s="526"/>
      <c r="G97" s="525">
        <v>110303003</v>
      </c>
      <c r="H97" s="525" t="s">
        <v>1221</v>
      </c>
      <c r="I97" s="566">
        <v>112494680</v>
      </c>
      <c r="J97" s="566">
        <v>1712033044</v>
      </c>
    </row>
    <row r="98" spans="1:10">
      <c r="A98" s="567">
        <v>110303</v>
      </c>
      <c r="B98" s="567" t="s">
        <v>1219</v>
      </c>
      <c r="C98" s="568">
        <f>SUM(C95:C97)</f>
        <v>243221728</v>
      </c>
      <c r="D98" s="526"/>
      <c r="G98" s="525">
        <v>110303</v>
      </c>
      <c r="H98" s="525" t="s">
        <v>1219</v>
      </c>
      <c r="I98" s="566">
        <v>243221728</v>
      </c>
      <c r="J98" s="566">
        <v>723080017</v>
      </c>
    </row>
    <row r="99" spans="1:10">
      <c r="A99" s="567">
        <v>110304</v>
      </c>
      <c r="B99" s="567" t="s">
        <v>1222</v>
      </c>
      <c r="C99" s="569"/>
      <c r="D99" s="526"/>
      <c r="G99" s="525">
        <v>110304</v>
      </c>
      <c r="H99" s="525" t="s">
        <v>1222</v>
      </c>
      <c r="I99" s="566"/>
      <c r="J99" s="566">
        <v>525018098</v>
      </c>
    </row>
    <row r="100" spans="1:10">
      <c r="A100" s="567">
        <v>110304001</v>
      </c>
      <c r="B100" s="567" t="s">
        <v>1636</v>
      </c>
      <c r="C100" s="569">
        <f>+I100</f>
        <v>1640883867</v>
      </c>
      <c r="D100" s="526"/>
      <c r="G100" s="525">
        <v>110304001</v>
      </c>
      <c r="H100" s="525" t="s">
        <v>1636</v>
      </c>
      <c r="I100" s="566">
        <v>1640883867</v>
      </c>
      <c r="J100" s="566">
        <v>2960131159</v>
      </c>
    </row>
    <row r="101" spans="1:10">
      <c r="A101" s="567">
        <v>110304002</v>
      </c>
      <c r="B101" s="567" t="s">
        <v>1637</v>
      </c>
      <c r="C101" s="569">
        <f t="shared" ref="C101:C102" si="9">+I101</f>
        <v>719672135</v>
      </c>
      <c r="D101" s="526"/>
      <c r="G101" s="525">
        <v>110304002</v>
      </c>
      <c r="H101" s="525" t="s">
        <v>1637</v>
      </c>
      <c r="I101" s="565">
        <v>719672135</v>
      </c>
      <c r="J101" s="565"/>
    </row>
    <row r="102" spans="1:10">
      <c r="A102" s="567">
        <v>110304003</v>
      </c>
      <c r="B102" s="567" t="s">
        <v>1638</v>
      </c>
      <c r="C102" s="569">
        <f t="shared" si="9"/>
        <v>541559682</v>
      </c>
      <c r="D102" s="526"/>
      <c r="G102" s="525">
        <v>110304003</v>
      </c>
      <c r="H102" s="525" t="s">
        <v>1638</v>
      </c>
      <c r="I102" s="566">
        <v>541559682</v>
      </c>
      <c r="J102" s="566">
        <v>559215541</v>
      </c>
    </row>
    <row r="103" spans="1:10">
      <c r="A103" s="567">
        <v>110304</v>
      </c>
      <c r="B103" s="567" t="s">
        <v>1222</v>
      </c>
      <c r="C103" s="568">
        <f>SUM(C100:C102)</f>
        <v>2902115684</v>
      </c>
      <c r="D103" s="526"/>
      <c r="G103" s="525">
        <v>110304</v>
      </c>
      <c r="H103" s="525" t="s">
        <v>1222</v>
      </c>
      <c r="I103" s="566">
        <v>2902115684</v>
      </c>
      <c r="J103" s="566">
        <v>0</v>
      </c>
    </row>
    <row r="104" spans="1:10">
      <c r="A104" s="567" t="s">
        <v>1223</v>
      </c>
      <c r="B104" s="567" t="s">
        <v>1224</v>
      </c>
      <c r="C104" s="569"/>
      <c r="D104" s="526"/>
      <c r="G104" s="525">
        <v>110305</v>
      </c>
      <c r="H104" s="525" t="s">
        <v>1224</v>
      </c>
      <c r="I104" s="566"/>
      <c r="J104" s="566">
        <v>316882268</v>
      </c>
    </row>
    <row r="105" spans="1:10">
      <c r="A105" s="567">
        <v>110305001</v>
      </c>
      <c r="B105" s="567" t="s">
        <v>1225</v>
      </c>
      <c r="C105" s="569">
        <f>+I105</f>
        <v>606132779</v>
      </c>
      <c r="G105" s="525">
        <v>110305001</v>
      </c>
      <c r="H105" s="525" t="s">
        <v>1225</v>
      </c>
      <c r="I105" s="566">
        <v>606132779</v>
      </c>
      <c r="J105" s="566">
        <v>876097809</v>
      </c>
    </row>
    <row r="106" spans="1:10">
      <c r="A106" s="567">
        <v>110305002</v>
      </c>
      <c r="B106" s="567" t="s">
        <v>1639</v>
      </c>
      <c r="C106" s="569">
        <f t="shared" ref="C106:C107" si="10">+I106</f>
        <v>-1271704</v>
      </c>
      <c r="D106" s="526"/>
      <c r="G106" s="525">
        <v>110305002</v>
      </c>
      <c r="H106" s="525" t="s">
        <v>1639</v>
      </c>
      <c r="I106" s="565">
        <v>-1271704</v>
      </c>
      <c r="J106" s="565"/>
    </row>
    <row r="107" spans="1:10">
      <c r="A107" s="567">
        <v>110305003</v>
      </c>
      <c r="B107" s="567" t="s">
        <v>1226</v>
      </c>
      <c r="C107" s="569">
        <f t="shared" si="10"/>
        <v>305290220</v>
      </c>
      <c r="D107" s="526"/>
      <c r="G107" s="525">
        <v>110305003</v>
      </c>
      <c r="H107" s="525" t="s">
        <v>1226</v>
      </c>
      <c r="I107" s="566">
        <v>305290220</v>
      </c>
      <c r="J107" s="566">
        <v>10156368</v>
      </c>
    </row>
    <row r="108" spans="1:10">
      <c r="A108" s="567">
        <v>110305</v>
      </c>
      <c r="B108" s="567" t="s">
        <v>1224</v>
      </c>
      <c r="C108" s="568">
        <f>SUM(C105:C107)</f>
        <v>910151295</v>
      </c>
      <c r="D108" s="526"/>
      <c r="G108" s="525">
        <v>110305</v>
      </c>
      <c r="H108" s="525" t="s">
        <v>1224</v>
      </c>
      <c r="I108" s="566">
        <v>910151295</v>
      </c>
      <c r="J108" s="566">
        <v>4859934</v>
      </c>
    </row>
    <row r="109" spans="1:10">
      <c r="A109" s="567" t="s">
        <v>1227</v>
      </c>
      <c r="B109" s="567" t="s">
        <v>1228</v>
      </c>
      <c r="C109" s="569"/>
      <c r="G109" s="525">
        <v>110306</v>
      </c>
      <c r="H109" s="525" t="s">
        <v>1228</v>
      </c>
      <c r="I109" s="566"/>
      <c r="J109" s="566">
        <v>15016302</v>
      </c>
    </row>
    <row r="110" spans="1:10">
      <c r="A110" s="567">
        <v>110306006</v>
      </c>
      <c r="B110" s="567" t="s">
        <v>1229</v>
      </c>
      <c r="C110" s="569">
        <f>+I110</f>
        <v>10156368</v>
      </c>
      <c r="D110" s="526"/>
      <c r="G110" s="525">
        <v>110306006</v>
      </c>
      <c r="H110" s="525" t="s">
        <v>1229</v>
      </c>
      <c r="I110" s="565">
        <v>10156368</v>
      </c>
      <c r="J110" s="565"/>
    </row>
    <row r="111" spans="1:10">
      <c r="A111" s="567">
        <v>110306007</v>
      </c>
      <c r="B111" s="567" t="s">
        <v>1230</v>
      </c>
      <c r="C111" s="569">
        <f>+I111</f>
        <v>4859934</v>
      </c>
      <c r="D111" s="526"/>
      <c r="G111" s="525">
        <v>110306007</v>
      </c>
      <c r="H111" s="525" t="s">
        <v>1230</v>
      </c>
      <c r="I111" s="566">
        <v>4859934</v>
      </c>
      <c r="J111" s="566"/>
    </row>
    <row r="112" spans="1:10">
      <c r="A112" s="567">
        <v>110306</v>
      </c>
      <c r="B112" s="567" t="s">
        <v>1228</v>
      </c>
      <c r="C112" s="569">
        <f>SUM(C110:C111)</f>
        <v>15016302</v>
      </c>
      <c r="D112" s="526"/>
      <c r="G112" s="525">
        <v>110306</v>
      </c>
      <c r="H112" s="525" t="s">
        <v>1228</v>
      </c>
      <c r="I112" s="566">
        <v>15016302</v>
      </c>
      <c r="J112" s="566">
        <v>25492669</v>
      </c>
    </row>
    <row r="113" spans="1:10">
      <c r="A113" s="567" t="s">
        <v>1231</v>
      </c>
      <c r="B113" s="567" t="s">
        <v>1232</v>
      </c>
      <c r="C113" s="568"/>
      <c r="G113" s="525">
        <v>110350</v>
      </c>
      <c r="H113" s="525" t="s">
        <v>1232</v>
      </c>
      <c r="I113" s="565"/>
      <c r="J113" s="565">
        <v>25492669</v>
      </c>
    </row>
    <row r="114" spans="1:10">
      <c r="A114" s="567">
        <v>110350002</v>
      </c>
      <c r="B114" s="567" t="s">
        <v>1640</v>
      </c>
      <c r="C114" s="568">
        <f>+I114</f>
        <v>0</v>
      </c>
      <c r="D114" s="526"/>
      <c r="G114" s="525">
        <v>110350002</v>
      </c>
      <c r="H114" s="525" t="s">
        <v>1233</v>
      </c>
      <c r="I114" s="566">
        <v>0</v>
      </c>
      <c r="J114" s="566"/>
    </row>
    <row r="115" spans="1:10">
      <c r="A115" s="567">
        <v>110350003</v>
      </c>
      <c r="B115" s="567" t="s">
        <v>1233</v>
      </c>
      <c r="C115" s="568">
        <f>+I115</f>
        <v>25436880</v>
      </c>
      <c r="D115" s="526"/>
      <c r="G115" s="525">
        <v>110350003</v>
      </c>
      <c r="H115" s="525"/>
      <c r="I115" s="566">
        <v>25436880</v>
      </c>
      <c r="J115" s="566">
        <v>1830495</v>
      </c>
    </row>
    <row r="116" spans="1:10">
      <c r="A116" s="567">
        <v>110350</v>
      </c>
      <c r="B116" s="567" t="s">
        <v>1232</v>
      </c>
      <c r="C116" s="568">
        <f>SUM(C114:C115)</f>
        <v>25436880</v>
      </c>
      <c r="D116" s="526"/>
      <c r="G116" s="525">
        <v>110350</v>
      </c>
      <c r="H116" s="525" t="s">
        <v>1232</v>
      </c>
      <c r="I116" s="566">
        <v>25436880</v>
      </c>
      <c r="J116" s="566">
        <v>26295405</v>
      </c>
    </row>
    <row r="117" spans="1:10">
      <c r="A117" s="567" t="s">
        <v>1234</v>
      </c>
      <c r="B117" s="567" t="s">
        <v>1235</v>
      </c>
      <c r="C117" s="568"/>
      <c r="D117" s="526"/>
      <c r="G117" s="525">
        <v>110352</v>
      </c>
      <c r="H117" s="525" t="s">
        <v>1235</v>
      </c>
      <c r="I117" s="565"/>
      <c r="J117" s="565">
        <v>28125900</v>
      </c>
    </row>
    <row r="118" spans="1:10">
      <c r="A118" s="567">
        <v>110352002</v>
      </c>
      <c r="B118" s="567" t="s">
        <v>1236</v>
      </c>
      <c r="C118" s="568">
        <f>+I118</f>
        <v>1830495</v>
      </c>
      <c r="D118" s="526"/>
      <c r="G118" s="525">
        <v>110352002</v>
      </c>
      <c r="H118" s="525" t="s">
        <v>1236</v>
      </c>
      <c r="I118" s="566">
        <v>1830495</v>
      </c>
      <c r="J118" s="566"/>
    </row>
    <row r="119" spans="1:10">
      <c r="A119" s="567">
        <v>110352003</v>
      </c>
      <c r="B119" s="567" t="s">
        <v>1237</v>
      </c>
      <c r="C119" s="568">
        <f>+I119</f>
        <v>26295405</v>
      </c>
      <c r="D119" s="526"/>
      <c r="G119" s="525">
        <v>110352003</v>
      </c>
      <c r="H119" s="525" t="s">
        <v>1237</v>
      </c>
      <c r="I119" s="566">
        <v>26295405</v>
      </c>
      <c r="J119" s="566">
        <v>41860</v>
      </c>
    </row>
    <row r="120" spans="1:10">
      <c r="A120" s="567">
        <v>110352</v>
      </c>
      <c r="B120" s="567" t="s">
        <v>1235</v>
      </c>
      <c r="C120" s="568">
        <f>SUM(C118:C119)</f>
        <v>28125900</v>
      </c>
      <c r="G120" s="525">
        <v>110352</v>
      </c>
      <c r="H120" s="525" t="s">
        <v>1235</v>
      </c>
      <c r="I120" s="566">
        <v>28125900</v>
      </c>
      <c r="J120" s="566">
        <v>11971841</v>
      </c>
    </row>
    <row r="121" spans="1:10">
      <c r="A121" s="567" t="s">
        <v>1238</v>
      </c>
      <c r="B121" s="567" t="s">
        <v>1239</v>
      </c>
      <c r="C121" s="568"/>
      <c r="D121" s="526"/>
      <c r="G121" s="525">
        <v>110355</v>
      </c>
      <c r="H121" s="525" t="s">
        <v>1239</v>
      </c>
      <c r="I121" s="565"/>
      <c r="J121" s="565">
        <v>12013701</v>
      </c>
    </row>
    <row r="122" spans="1:10">
      <c r="A122" s="567">
        <v>110355002</v>
      </c>
      <c r="B122" s="567" t="s">
        <v>1240</v>
      </c>
      <c r="C122" s="568">
        <f>+I122</f>
        <v>41860</v>
      </c>
      <c r="D122" s="526"/>
      <c r="G122" s="525">
        <v>110355002</v>
      </c>
      <c r="H122" s="525" t="s">
        <v>1240</v>
      </c>
      <c r="I122" s="566">
        <v>41860</v>
      </c>
      <c r="J122" s="566"/>
    </row>
    <row r="123" spans="1:10">
      <c r="A123" s="567">
        <v>110355003</v>
      </c>
      <c r="B123" s="567" t="s">
        <v>1241</v>
      </c>
      <c r="C123" s="568">
        <f>+I123</f>
        <v>9757004</v>
      </c>
      <c r="D123" s="526"/>
      <c r="G123" s="525">
        <v>110355003</v>
      </c>
      <c r="H123" s="525" t="s">
        <v>1241</v>
      </c>
      <c r="I123" s="566">
        <v>9757004</v>
      </c>
      <c r="J123" s="566">
        <v>409814</v>
      </c>
    </row>
    <row r="124" spans="1:10">
      <c r="A124" s="567">
        <v>110355</v>
      </c>
      <c r="B124" s="567" t="s">
        <v>1239</v>
      </c>
      <c r="C124" s="569">
        <f>SUM(C122:C123)</f>
        <v>9798864</v>
      </c>
      <c r="G124" s="525">
        <v>110355</v>
      </c>
      <c r="H124" s="525" t="s">
        <v>1239</v>
      </c>
      <c r="I124" s="566">
        <v>9798864</v>
      </c>
      <c r="J124" s="566">
        <v>75807</v>
      </c>
    </row>
    <row r="125" spans="1:10">
      <c r="A125" s="567">
        <v>110357</v>
      </c>
      <c r="B125" s="567" t="s">
        <v>1243</v>
      </c>
      <c r="C125" s="568"/>
      <c r="D125" s="526"/>
      <c r="G125" s="525" t="s">
        <v>1242</v>
      </c>
      <c r="H125" s="525" t="s">
        <v>1243</v>
      </c>
      <c r="I125" s="566">
        <v>0</v>
      </c>
      <c r="J125" s="566">
        <v>9619262</v>
      </c>
    </row>
    <row r="126" spans="1:10">
      <c r="A126" s="567">
        <v>110357001</v>
      </c>
      <c r="B126" s="567" t="s">
        <v>1244</v>
      </c>
      <c r="C126" s="568">
        <f>+I126</f>
        <v>409814</v>
      </c>
      <c r="D126" s="526"/>
      <c r="G126" s="525">
        <v>110357001</v>
      </c>
      <c r="H126" s="525" t="s">
        <v>1244</v>
      </c>
      <c r="I126" s="566">
        <v>409814</v>
      </c>
      <c r="J126" s="566">
        <v>10234758</v>
      </c>
    </row>
    <row r="127" spans="1:10">
      <c r="A127" s="567">
        <v>110357002</v>
      </c>
      <c r="B127" s="567" t="s">
        <v>1245</v>
      </c>
      <c r="C127" s="568">
        <f t="shared" ref="C127:C129" si="11">+I127</f>
        <v>75807</v>
      </c>
      <c r="D127" s="526"/>
      <c r="G127" s="525">
        <v>110357002</v>
      </c>
      <c r="H127" s="525" t="s">
        <v>1245</v>
      </c>
      <c r="I127" s="565">
        <v>75807</v>
      </c>
      <c r="J127" s="565">
        <v>20339641</v>
      </c>
    </row>
    <row r="128" spans="1:10">
      <c r="A128" s="567">
        <v>110357003</v>
      </c>
      <c r="B128" s="567" t="s">
        <v>1246</v>
      </c>
      <c r="C128" s="568">
        <f t="shared" si="11"/>
        <v>9619262</v>
      </c>
      <c r="D128" s="526"/>
      <c r="G128" s="525">
        <v>110357003</v>
      </c>
      <c r="H128" s="525" t="s">
        <v>1246</v>
      </c>
      <c r="I128" s="566">
        <v>9619262</v>
      </c>
      <c r="J128" s="566"/>
    </row>
    <row r="129" spans="1:11">
      <c r="A129" s="567">
        <v>110357103</v>
      </c>
      <c r="B129" s="567" t="s">
        <v>1247</v>
      </c>
      <c r="C129" s="568">
        <f t="shared" si="11"/>
        <v>10234758</v>
      </c>
      <c r="D129" s="526"/>
      <c r="G129" s="525">
        <v>110357103</v>
      </c>
      <c r="H129" s="525" t="s">
        <v>1247</v>
      </c>
      <c r="I129" s="566">
        <v>10234758</v>
      </c>
      <c r="J129" s="566">
        <v>2797614</v>
      </c>
    </row>
    <row r="130" spans="1:11">
      <c r="A130" s="567">
        <v>110357</v>
      </c>
      <c r="B130" s="567" t="s">
        <v>1243</v>
      </c>
      <c r="C130" s="569">
        <f>SUM(C126:C129)</f>
        <v>20339641</v>
      </c>
      <c r="D130" s="526"/>
      <c r="G130" s="525">
        <v>110357</v>
      </c>
      <c r="H130" s="525" t="s">
        <v>1243</v>
      </c>
      <c r="I130" s="565">
        <v>20339641</v>
      </c>
      <c r="J130" s="565">
        <v>2797614</v>
      </c>
    </row>
    <row r="131" spans="1:11">
      <c r="A131" s="567" t="s">
        <v>1248</v>
      </c>
      <c r="B131" s="567" t="s">
        <v>1249</v>
      </c>
      <c r="C131" s="568"/>
      <c r="D131" s="526"/>
      <c r="G131" s="525">
        <v>110359</v>
      </c>
      <c r="H131" s="525" t="s">
        <v>1249</v>
      </c>
      <c r="I131" s="566"/>
      <c r="J131" s="566"/>
    </row>
    <row r="132" spans="1:11">
      <c r="A132" s="567">
        <v>110359003</v>
      </c>
      <c r="B132" s="567" t="s">
        <v>1250</v>
      </c>
      <c r="C132" s="568">
        <f>+I132</f>
        <v>2797614</v>
      </c>
      <c r="D132" s="526"/>
      <c r="G132" s="525">
        <v>110359003</v>
      </c>
      <c r="H132" s="525" t="s">
        <v>1250</v>
      </c>
      <c r="I132" s="566">
        <v>2797614</v>
      </c>
      <c r="J132" s="566">
        <v>137760588</v>
      </c>
    </row>
    <row r="133" spans="1:11">
      <c r="A133" s="567">
        <v>110359</v>
      </c>
      <c r="B133" s="567" t="s">
        <v>1249</v>
      </c>
      <c r="C133" s="568">
        <f>+C132</f>
        <v>2797614</v>
      </c>
      <c r="G133" s="525">
        <v>110359</v>
      </c>
      <c r="H133" s="525" t="s">
        <v>1249</v>
      </c>
      <c r="I133" s="565">
        <v>2797614</v>
      </c>
      <c r="J133" s="565">
        <v>137760588</v>
      </c>
    </row>
    <row r="134" spans="1:11">
      <c r="A134" s="567">
        <v>110361</v>
      </c>
      <c r="B134" s="567" t="s">
        <v>1251</v>
      </c>
      <c r="C134" s="568"/>
      <c r="D134" s="526"/>
      <c r="G134" s="525">
        <v>110361</v>
      </c>
      <c r="H134" s="525" t="s">
        <v>1251</v>
      </c>
      <c r="I134" s="566"/>
      <c r="J134" s="566"/>
    </row>
    <row r="135" spans="1:11">
      <c r="A135" s="567">
        <v>110361003</v>
      </c>
      <c r="B135" s="567" t="s">
        <v>1252</v>
      </c>
      <c r="C135" s="568">
        <f>+I135</f>
        <v>140841566</v>
      </c>
      <c r="D135" s="526"/>
      <c r="G135" s="525">
        <v>110361003</v>
      </c>
      <c r="H135" s="525" t="s">
        <v>1252</v>
      </c>
      <c r="I135" s="566">
        <v>140841566</v>
      </c>
      <c r="J135" s="566">
        <v>35171363</v>
      </c>
      <c r="K135">
        <v>-711011316</v>
      </c>
    </row>
    <row r="136" spans="1:11">
      <c r="A136" s="567">
        <v>110361</v>
      </c>
      <c r="B136" s="567" t="s">
        <v>1251</v>
      </c>
      <c r="C136" s="569">
        <f>+C135</f>
        <v>140841566</v>
      </c>
      <c r="G136" s="525">
        <v>110361</v>
      </c>
      <c r="H136" s="525" t="s">
        <v>1251</v>
      </c>
      <c r="I136" s="565">
        <v>140841566</v>
      </c>
      <c r="J136" s="565">
        <v>46588202</v>
      </c>
      <c r="K136" s="406"/>
    </row>
    <row r="137" spans="1:11">
      <c r="A137" s="567">
        <v>110365</v>
      </c>
      <c r="B137" s="567" t="s">
        <v>1253</v>
      </c>
      <c r="C137" s="568"/>
      <c r="D137" s="526"/>
      <c r="G137" s="525">
        <v>110365</v>
      </c>
      <c r="H137" s="525" t="s">
        <v>1253</v>
      </c>
      <c r="I137" s="565">
        <v>0</v>
      </c>
      <c r="J137" s="565">
        <v>81759565</v>
      </c>
    </row>
    <row r="138" spans="1:11">
      <c r="A138" s="567">
        <v>110365002</v>
      </c>
      <c r="B138" s="567" t="s">
        <v>1254</v>
      </c>
      <c r="C138" s="568">
        <f>+I139</f>
        <v>32066767</v>
      </c>
      <c r="D138" s="526"/>
      <c r="G138" s="525">
        <v>110365001</v>
      </c>
      <c r="H138" s="525" t="s">
        <v>2064</v>
      </c>
      <c r="I138" s="566"/>
      <c r="J138" s="566"/>
    </row>
    <row r="139" spans="1:11">
      <c r="A139" s="567">
        <v>110365003</v>
      </c>
      <c r="B139" s="567" t="s">
        <v>1255</v>
      </c>
      <c r="C139" s="568">
        <f>+I140</f>
        <v>46141186</v>
      </c>
      <c r="G139" s="525">
        <v>110365002</v>
      </c>
      <c r="H139" s="525" t="s">
        <v>1254</v>
      </c>
      <c r="I139" s="566">
        <v>32066767</v>
      </c>
      <c r="J139" s="566">
        <v>1648425174</v>
      </c>
    </row>
    <row r="140" spans="1:11">
      <c r="A140" s="567">
        <v>110365</v>
      </c>
      <c r="B140" s="567" t="s">
        <v>1253</v>
      </c>
      <c r="C140" s="568">
        <f>SUM(C138:C139)</f>
        <v>78207953</v>
      </c>
      <c r="D140" s="526"/>
      <c r="G140" s="525">
        <v>110365003</v>
      </c>
      <c r="H140" s="525" t="s">
        <v>1255</v>
      </c>
      <c r="I140" s="566">
        <v>46141186</v>
      </c>
      <c r="J140" s="566">
        <v>1648425174</v>
      </c>
    </row>
    <row r="141" spans="1:11">
      <c r="A141" s="567">
        <v>110391</v>
      </c>
      <c r="B141" s="567" t="s">
        <v>1704</v>
      </c>
      <c r="C141" s="568"/>
      <c r="D141" s="526"/>
      <c r="G141" s="525">
        <v>110365</v>
      </c>
      <c r="H141" s="525" t="s">
        <v>1253</v>
      </c>
      <c r="I141" s="565">
        <v>78207953</v>
      </c>
      <c r="J141" s="565">
        <v>15532153633</v>
      </c>
    </row>
    <row r="142" spans="1:11">
      <c r="A142" s="567">
        <v>110391001</v>
      </c>
      <c r="B142" s="567" t="s">
        <v>1705</v>
      </c>
      <c r="C142" s="569">
        <f>+I143</f>
        <v>1694898832</v>
      </c>
      <c r="D142" s="526"/>
      <c r="G142" s="525">
        <v>110391</v>
      </c>
      <c r="H142" s="525" t="s">
        <v>1704</v>
      </c>
      <c r="I142" s="565">
        <v>0</v>
      </c>
      <c r="J142" s="565">
        <v>22243669452</v>
      </c>
    </row>
    <row r="143" spans="1:11">
      <c r="A143" s="567">
        <v>110391</v>
      </c>
      <c r="B143" s="567" t="s">
        <v>1704</v>
      </c>
      <c r="C143" s="568">
        <f>+C142</f>
        <v>1694898832</v>
      </c>
      <c r="D143" s="526"/>
      <c r="G143" s="525">
        <v>110391001</v>
      </c>
      <c r="H143" s="525" t="s">
        <v>1705</v>
      </c>
      <c r="I143" s="565">
        <v>1694898832</v>
      </c>
      <c r="J143" s="565"/>
    </row>
    <row r="144" spans="1:11">
      <c r="A144" s="567">
        <v>1103</v>
      </c>
      <c r="B144" s="567" t="s">
        <v>1206</v>
      </c>
      <c r="C144" s="568">
        <f>+C143+C140+C136+C133+C130+C124+C120+C116+C112+C108+C103+C98+C93+C88</f>
        <v>17387498725</v>
      </c>
      <c r="D144" s="684">
        <f>+C144-I145</f>
        <v>0</v>
      </c>
      <c r="G144" s="525">
        <v>110391</v>
      </c>
      <c r="H144" s="525" t="s">
        <v>1704</v>
      </c>
      <c r="I144" s="566">
        <v>1694898832</v>
      </c>
      <c r="J144" s="566"/>
    </row>
    <row r="145" spans="1:10">
      <c r="A145" s="567">
        <v>11</v>
      </c>
      <c r="B145" s="567" t="s">
        <v>1161</v>
      </c>
      <c r="C145" s="568">
        <f>+C144+C81+C44</f>
        <v>25952041797</v>
      </c>
      <c r="D145" s="572">
        <f>+C145-I146</f>
        <v>0</v>
      </c>
      <c r="G145" s="525">
        <v>1103</v>
      </c>
      <c r="H145" s="525" t="s">
        <v>1206</v>
      </c>
      <c r="I145" s="566">
        <v>17387498725</v>
      </c>
      <c r="J145" s="566"/>
    </row>
    <row r="146" spans="1:10">
      <c r="A146" s="567" t="s">
        <v>1256</v>
      </c>
      <c r="B146" s="567" t="s">
        <v>1257</v>
      </c>
      <c r="C146" s="622"/>
      <c r="G146" s="525">
        <v>11</v>
      </c>
      <c r="H146" s="525" t="s">
        <v>1161</v>
      </c>
      <c r="I146" s="566">
        <v>25952041797</v>
      </c>
      <c r="J146" s="566">
        <v>1878818205</v>
      </c>
    </row>
    <row r="147" spans="1:10">
      <c r="A147" s="567" t="s">
        <v>1258</v>
      </c>
      <c r="B147" s="567" t="s">
        <v>1259</v>
      </c>
      <c r="G147" s="525" t="s">
        <v>1256</v>
      </c>
      <c r="H147" s="525" t="s">
        <v>1257</v>
      </c>
      <c r="I147" s="565"/>
      <c r="J147" s="565">
        <v>-1264636804</v>
      </c>
    </row>
    <row r="148" spans="1:10">
      <c r="A148" s="567" t="s">
        <v>1260</v>
      </c>
      <c r="B148" s="567" t="s">
        <v>1261</v>
      </c>
      <c r="C148" s="568"/>
      <c r="D148" s="526"/>
      <c r="G148" s="525" t="s">
        <v>1258</v>
      </c>
      <c r="H148" s="525" t="s">
        <v>1259</v>
      </c>
      <c r="I148" s="566"/>
      <c r="J148" s="566">
        <v>614181401</v>
      </c>
    </row>
    <row r="149" spans="1:10">
      <c r="A149" s="567">
        <v>120101001</v>
      </c>
      <c r="B149" s="567" t="s">
        <v>1262</v>
      </c>
      <c r="C149" s="568">
        <f>+I150</f>
        <v>1882082750</v>
      </c>
      <c r="D149" s="526"/>
      <c r="G149" s="525" t="s">
        <v>1260</v>
      </c>
      <c r="H149" s="525" t="s">
        <v>1261</v>
      </c>
      <c r="I149" s="566"/>
      <c r="J149" s="566"/>
    </row>
    <row r="150" spans="1:10">
      <c r="A150" s="567">
        <v>120101211</v>
      </c>
      <c r="B150" s="567" t="s">
        <v>1263</v>
      </c>
      <c r="C150" s="568">
        <f>+I151</f>
        <v>-1286579725</v>
      </c>
      <c r="D150" s="526"/>
      <c r="G150" s="525">
        <v>120101001</v>
      </c>
      <c r="H150" s="525" t="s">
        <v>1262</v>
      </c>
      <c r="I150" s="566">
        <v>1882082750</v>
      </c>
      <c r="J150" s="566">
        <v>458988252</v>
      </c>
    </row>
    <row r="151" spans="1:10">
      <c r="A151" s="567">
        <v>120101</v>
      </c>
      <c r="B151" s="567" t="s">
        <v>1261</v>
      </c>
      <c r="C151" s="568">
        <f t="shared" ref="C151:C202" si="12">+I152</f>
        <v>595503025</v>
      </c>
      <c r="G151" s="525">
        <v>120101211</v>
      </c>
      <c r="H151" s="525" t="s">
        <v>1263</v>
      </c>
      <c r="I151" s="565">
        <v>-1286579725</v>
      </c>
      <c r="J151" s="565">
        <v>-421750461</v>
      </c>
    </row>
    <row r="152" spans="1:10">
      <c r="A152" s="567">
        <v>120102</v>
      </c>
      <c r="B152" s="567" t="s">
        <v>1264</v>
      </c>
      <c r="C152" s="568">
        <f t="shared" si="12"/>
        <v>0</v>
      </c>
      <c r="D152" s="526"/>
      <c r="G152" s="525">
        <v>120101</v>
      </c>
      <c r="H152" s="525" t="s">
        <v>1261</v>
      </c>
      <c r="I152" s="566">
        <v>595503025</v>
      </c>
      <c r="J152" s="566">
        <v>37237791</v>
      </c>
    </row>
    <row r="153" spans="1:10">
      <c r="A153" s="567">
        <v>120102001</v>
      </c>
      <c r="B153" s="567" t="s">
        <v>958</v>
      </c>
      <c r="C153" s="568">
        <f t="shared" si="12"/>
        <v>459472130</v>
      </c>
      <c r="D153" s="526"/>
      <c r="G153" s="525">
        <v>120102</v>
      </c>
      <c r="H153" s="525" t="s">
        <v>1264</v>
      </c>
      <c r="I153" s="566"/>
      <c r="J153" s="566"/>
    </row>
    <row r="154" spans="1:10">
      <c r="A154" s="567">
        <v>120102002</v>
      </c>
      <c r="B154" s="567" t="s">
        <v>1265</v>
      </c>
      <c r="C154" s="568">
        <f t="shared" si="12"/>
        <v>-423436603</v>
      </c>
      <c r="D154" s="526"/>
      <c r="G154" s="525">
        <v>120102001</v>
      </c>
      <c r="H154" s="525" t="s">
        <v>958</v>
      </c>
      <c r="I154" s="566">
        <v>459472130</v>
      </c>
      <c r="J154" s="566">
        <v>446323175</v>
      </c>
    </row>
    <row r="155" spans="1:10">
      <c r="A155" s="567">
        <v>120102</v>
      </c>
      <c r="B155" s="567" t="s">
        <v>1264</v>
      </c>
      <c r="C155" s="568">
        <f t="shared" si="12"/>
        <v>36035527</v>
      </c>
      <c r="G155" s="525">
        <v>120102002</v>
      </c>
      <c r="H155" s="525" t="s">
        <v>1265</v>
      </c>
      <c r="I155" s="565">
        <v>-423436603</v>
      </c>
      <c r="J155" s="565">
        <v>-374256937</v>
      </c>
    </row>
    <row r="156" spans="1:10">
      <c r="A156" s="567">
        <v>120103</v>
      </c>
      <c r="B156" s="567" t="s">
        <v>1266</v>
      </c>
      <c r="C156" s="568">
        <f t="shared" si="12"/>
        <v>0</v>
      </c>
      <c r="D156" s="526"/>
      <c r="G156" s="525">
        <v>120102</v>
      </c>
      <c r="H156" s="525" t="s">
        <v>1264</v>
      </c>
      <c r="I156" s="566">
        <v>36035527</v>
      </c>
      <c r="J156" s="566">
        <v>72066238</v>
      </c>
    </row>
    <row r="157" spans="1:10">
      <c r="A157" s="567">
        <v>120103001</v>
      </c>
      <c r="B157" s="567" t="s">
        <v>910</v>
      </c>
      <c r="C157" s="568">
        <f t="shared" si="12"/>
        <v>446323175</v>
      </c>
      <c r="D157" s="526"/>
      <c r="G157" s="525">
        <v>120103</v>
      </c>
      <c r="H157" s="525" t="s">
        <v>1266</v>
      </c>
      <c r="I157" s="566"/>
      <c r="J157" s="566"/>
    </row>
    <row r="158" spans="1:10">
      <c r="A158" s="567">
        <v>120103002</v>
      </c>
      <c r="B158" s="567" t="s">
        <v>1267</v>
      </c>
      <c r="C158" s="568">
        <f t="shared" si="12"/>
        <v>-377919615</v>
      </c>
      <c r="D158" s="526"/>
      <c r="G158" s="525">
        <v>120103001</v>
      </c>
      <c r="H158" s="525" t="s">
        <v>910</v>
      </c>
      <c r="I158" s="566">
        <v>446323175</v>
      </c>
      <c r="J158" s="566">
        <v>858888521</v>
      </c>
    </row>
    <row r="159" spans="1:10">
      <c r="A159" s="567">
        <v>120103</v>
      </c>
      <c r="B159" s="567" t="s">
        <v>1266</v>
      </c>
      <c r="C159" s="568">
        <f t="shared" si="12"/>
        <v>68403560</v>
      </c>
      <c r="D159" s="526"/>
      <c r="G159" s="525">
        <v>120103002</v>
      </c>
      <c r="H159" s="525" t="s">
        <v>1267</v>
      </c>
      <c r="I159" s="565">
        <v>-377919615</v>
      </c>
      <c r="J159" s="565">
        <v>-569258280</v>
      </c>
    </row>
    <row r="160" spans="1:10">
      <c r="A160" s="567">
        <v>120111</v>
      </c>
      <c r="B160" s="567" t="s">
        <v>1268</v>
      </c>
      <c r="C160" s="568">
        <f t="shared" si="12"/>
        <v>0</v>
      </c>
      <c r="D160" s="526"/>
      <c r="G160" s="525">
        <v>120103</v>
      </c>
      <c r="H160" s="525" t="s">
        <v>1266</v>
      </c>
      <c r="I160" s="566">
        <v>68403560</v>
      </c>
      <c r="J160" s="566">
        <v>289630241</v>
      </c>
    </row>
    <row r="161" spans="1:10">
      <c r="A161" s="567">
        <v>120111001</v>
      </c>
      <c r="B161" s="567" t="s">
        <v>319</v>
      </c>
      <c r="C161" s="568">
        <f t="shared" si="12"/>
        <v>858888521</v>
      </c>
      <c r="G161" s="525">
        <v>120111</v>
      </c>
      <c r="H161" s="525" t="s">
        <v>1268</v>
      </c>
      <c r="I161" s="566"/>
      <c r="J161" s="566"/>
    </row>
    <row r="162" spans="1:10">
      <c r="A162" s="567">
        <v>120111010</v>
      </c>
      <c r="B162" s="567" t="s">
        <v>1269</v>
      </c>
      <c r="C162" s="568">
        <f t="shared" si="12"/>
        <v>-588509184</v>
      </c>
      <c r="D162" s="526"/>
      <c r="G162" s="525">
        <v>120111001</v>
      </c>
      <c r="H162" s="525" t="s">
        <v>319</v>
      </c>
      <c r="I162" s="566">
        <v>858888521</v>
      </c>
      <c r="J162" s="566">
        <v>311765700</v>
      </c>
    </row>
    <row r="163" spans="1:10">
      <c r="A163" s="567">
        <v>120111</v>
      </c>
      <c r="B163" s="567" t="s">
        <v>1268</v>
      </c>
      <c r="C163" s="568">
        <f t="shared" si="12"/>
        <v>270379337</v>
      </c>
      <c r="D163" s="526"/>
      <c r="G163" s="525">
        <v>120111010</v>
      </c>
      <c r="H163" s="525" t="s">
        <v>1269</v>
      </c>
      <c r="I163" s="566">
        <v>-588509184</v>
      </c>
      <c r="J163" s="566">
        <v>-200941535</v>
      </c>
    </row>
    <row r="164" spans="1:10">
      <c r="A164" s="567">
        <v>120115</v>
      </c>
      <c r="B164" s="567" t="s">
        <v>1270</v>
      </c>
      <c r="C164" s="568">
        <f t="shared" si="12"/>
        <v>0</v>
      </c>
      <c r="D164" s="526"/>
      <c r="G164" s="525">
        <v>120111</v>
      </c>
      <c r="H164" s="525" t="s">
        <v>1268</v>
      </c>
      <c r="I164" s="566">
        <v>270379337</v>
      </c>
      <c r="J164" s="566">
        <v>1802900347</v>
      </c>
    </row>
    <row r="165" spans="1:10">
      <c r="A165" s="567">
        <v>120115011</v>
      </c>
      <c r="B165" s="567" t="s">
        <v>1271</v>
      </c>
      <c r="C165" s="568">
        <f t="shared" si="12"/>
        <v>311765700</v>
      </c>
      <c r="G165" s="525">
        <v>120115</v>
      </c>
      <c r="H165" s="525" t="s">
        <v>1270</v>
      </c>
      <c r="I165" s="566">
        <v>0</v>
      </c>
      <c r="J165" s="566">
        <v>-432951446</v>
      </c>
    </row>
    <row r="166" spans="1:10">
      <c r="A166" s="567">
        <v>120115012</v>
      </c>
      <c r="B166" s="567" t="s">
        <v>1272</v>
      </c>
      <c r="C166" s="568">
        <f t="shared" si="12"/>
        <v>-203200373</v>
      </c>
      <c r="D166" s="526"/>
      <c r="G166" s="525">
        <v>120115011</v>
      </c>
      <c r="H166" s="525" t="s">
        <v>1271</v>
      </c>
      <c r="I166" s="565">
        <v>311765700</v>
      </c>
      <c r="J166" s="565">
        <v>8349996726</v>
      </c>
    </row>
    <row r="167" spans="1:10">
      <c r="A167" s="567">
        <v>120115013</v>
      </c>
      <c r="B167" s="567" t="s">
        <v>1641</v>
      </c>
      <c r="C167" s="568">
        <f t="shared" si="12"/>
        <v>1802900347</v>
      </c>
      <c r="D167" s="526"/>
      <c r="G167" s="525">
        <v>120115012</v>
      </c>
      <c r="H167" s="525" t="s">
        <v>1272</v>
      </c>
      <c r="I167" s="566">
        <v>-203200373</v>
      </c>
      <c r="J167" s="566">
        <v>9830769792</v>
      </c>
    </row>
    <row r="168" spans="1:10">
      <c r="A168" s="567">
        <v>120115014</v>
      </c>
      <c r="B168" s="567" t="s">
        <v>1273</v>
      </c>
      <c r="C168" s="568">
        <f t="shared" si="12"/>
        <v>-441994349</v>
      </c>
      <c r="D168" s="526"/>
      <c r="G168" s="525">
        <v>120115013</v>
      </c>
      <c r="H168" s="525" t="s">
        <v>1641</v>
      </c>
      <c r="I168" s="566">
        <v>1802900347</v>
      </c>
      <c r="J168" s="566"/>
    </row>
    <row r="169" spans="1:10">
      <c r="A169" s="567"/>
      <c r="B169" s="567" t="s">
        <v>1706</v>
      </c>
      <c r="C169" s="568">
        <f t="shared" si="12"/>
        <v>8349996726</v>
      </c>
      <c r="D169" s="526"/>
      <c r="G169" s="525">
        <v>120115014</v>
      </c>
      <c r="H169" s="525" t="s">
        <v>1273</v>
      </c>
      <c r="I169" s="566">
        <v>-441994349</v>
      </c>
      <c r="J169" s="566">
        <v>214933425</v>
      </c>
    </row>
    <row r="170" spans="1:10">
      <c r="A170" s="567">
        <v>120115</v>
      </c>
      <c r="B170" s="567" t="s">
        <v>1270</v>
      </c>
      <c r="C170" s="568">
        <f t="shared" si="12"/>
        <v>9819468051</v>
      </c>
      <c r="D170" s="526"/>
      <c r="G170" s="525">
        <v>120115015</v>
      </c>
      <c r="H170" s="525" t="s">
        <v>1706</v>
      </c>
      <c r="I170" s="565">
        <v>8349996726</v>
      </c>
      <c r="J170" s="565">
        <v>-199681023</v>
      </c>
    </row>
    <row r="171" spans="1:10">
      <c r="A171" s="567">
        <v>120117</v>
      </c>
      <c r="B171" s="567" t="s">
        <v>1274</v>
      </c>
      <c r="C171" s="568">
        <f t="shared" si="12"/>
        <v>0</v>
      </c>
      <c r="G171" s="525">
        <v>120115</v>
      </c>
      <c r="H171" s="525" t="s">
        <v>1270</v>
      </c>
      <c r="I171" s="566">
        <v>9819468051</v>
      </c>
      <c r="J171" s="566">
        <v>15252402</v>
      </c>
    </row>
    <row r="172" spans="1:10">
      <c r="A172" s="567">
        <v>120117001</v>
      </c>
      <c r="B172" s="567" t="s">
        <v>1275</v>
      </c>
      <c r="C172" s="568">
        <f t="shared" si="12"/>
        <v>214933425</v>
      </c>
      <c r="D172" s="526"/>
      <c r="G172" s="525">
        <v>120117</v>
      </c>
      <c r="H172" s="525" t="s">
        <v>1274</v>
      </c>
      <c r="I172" s="566"/>
      <c r="J172" s="566"/>
    </row>
    <row r="173" spans="1:10">
      <c r="A173" s="567">
        <v>120117002</v>
      </c>
      <c r="B173" s="567" t="s">
        <v>1276</v>
      </c>
      <c r="C173" s="568">
        <f t="shared" si="12"/>
        <v>-203494119</v>
      </c>
      <c r="D173" s="526"/>
      <c r="G173" s="525">
        <v>120117001</v>
      </c>
      <c r="H173" s="525" t="s">
        <v>1275</v>
      </c>
      <c r="I173" s="566">
        <v>214933425</v>
      </c>
      <c r="J173" s="566">
        <v>2113758527</v>
      </c>
    </row>
    <row r="174" spans="1:10">
      <c r="A174" s="567">
        <v>120117</v>
      </c>
      <c r="B174" s="567" t="s">
        <v>1274</v>
      </c>
      <c r="C174" s="568">
        <f t="shared" si="12"/>
        <v>11439306</v>
      </c>
      <c r="D174" s="526"/>
      <c r="G174" s="525">
        <v>120117002</v>
      </c>
      <c r="H174" s="525" t="s">
        <v>1276</v>
      </c>
      <c r="I174" s="566">
        <v>-203494119</v>
      </c>
      <c r="J174" s="566">
        <v>2113758527</v>
      </c>
    </row>
    <row r="175" spans="1:10">
      <c r="A175" s="567">
        <v>120119</v>
      </c>
      <c r="B175" s="567" t="s">
        <v>1277</v>
      </c>
      <c r="C175" s="568">
        <f t="shared" si="12"/>
        <v>0</v>
      </c>
      <c r="G175" s="525">
        <v>120117</v>
      </c>
      <c r="H175" s="525" t="s">
        <v>1274</v>
      </c>
      <c r="I175" s="566">
        <v>11439306</v>
      </c>
      <c r="J175" s="566">
        <v>3876175511</v>
      </c>
    </row>
    <row r="176" spans="1:10">
      <c r="A176" s="567">
        <v>120119001</v>
      </c>
      <c r="B176" s="567" t="s">
        <v>1278</v>
      </c>
      <c r="C176" s="568">
        <f t="shared" si="12"/>
        <v>2113758527</v>
      </c>
      <c r="D176" s="526"/>
      <c r="G176" s="525">
        <v>120119</v>
      </c>
      <c r="H176" s="525" t="s">
        <v>1277</v>
      </c>
      <c r="I176" s="566">
        <v>0</v>
      </c>
      <c r="J176" s="566">
        <v>-118077911</v>
      </c>
    </row>
    <row r="177" spans="1:11">
      <c r="A177" s="567">
        <v>120119</v>
      </c>
      <c r="B177" s="567" t="s">
        <v>1277</v>
      </c>
      <c r="C177" s="568">
        <f t="shared" si="12"/>
        <v>2113758527</v>
      </c>
      <c r="D177" s="526"/>
      <c r="G177" s="525">
        <v>120119001</v>
      </c>
      <c r="H177" s="525" t="s">
        <v>1278</v>
      </c>
      <c r="I177" s="565">
        <v>2113758527</v>
      </c>
      <c r="J177" s="565">
        <v>3758097600</v>
      </c>
    </row>
    <row r="178" spans="1:11">
      <c r="A178" s="567">
        <v>120120001</v>
      </c>
      <c r="B178" s="567" t="s">
        <v>1279</v>
      </c>
      <c r="C178" s="568">
        <f t="shared" si="12"/>
        <v>3876175511</v>
      </c>
      <c r="D178" s="526"/>
      <c r="G178" s="525">
        <v>120119</v>
      </c>
      <c r="H178" s="525" t="s">
        <v>1277</v>
      </c>
      <c r="I178" s="565">
        <v>2113758527</v>
      </c>
      <c r="J178" s="565">
        <v>16730993992</v>
      </c>
    </row>
    <row r="179" spans="1:11">
      <c r="A179" s="567">
        <v>120120002</v>
      </c>
      <c r="B179" s="567" t="s">
        <v>1280</v>
      </c>
      <c r="C179" s="568">
        <f t="shared" si="12"/>
        <v>-118077911</v>
      </c>
      <c r="D179" s="526"/>
      <c r="G179" s="525">
        <v>120120001</v>
      </c>
      <c r="H179" s="525" t="s">
        <v>1279</v>
      </c>
      <c r="I179" s="566">
        <v>3876175511</v>
      </c>
      <c r="J179" s="566"/>
    </row>
    <row r="180" spans="1:11">
      <c r="A180" s="567"/>
      <c r="B180" s="567" t="s">
        <v>1707</v>
      </c>
      <c r="C180" s="568">
        <f t="shared" si="12"/>
        <v>5871856127</v>
      </c>
      <c r="D180" s="526"/>
      <c r="G180" s="525">
        <v>120120002</v>
      </c>
      <c r="H180" s="525" t="s">
        <v>1280</v>
      </c>
      <c r="I180" s="566">
        <v>-118077911</v>
      </c>
      <c r="J180" s="566"/>
    </row>
    <row r="181" spans="1:11">
      <c r="A181" s="567">
        <v>1201</v>
      </c>
      <c r="B181" s="567" t="s">
        <v>1259</v>
      </c>
      <c r="C181" s="568">
        <f t="shared" si="12"/>
        <v>16673084933</v>
      </c>
      <c r="G181" s="525">
        <v>120120003</v>
      </c>
      <c r="H181" s="525" t="s">
        <v>1707</v>
      </c>
      <c r="I181" s="566">
        <v>5871856127</v>
      </c>
      <c r="J181" s="566">
        <v>710410591</v>
      </c>
    </row>
    <row r="182" spans="1:11">
      <c r="A182" s="567" t="s">
        <v>1281</v>
      </c>
      <c r="B182" s="567" t="s">
        <v>1282</v>
      </c>
      <c r="C182" s="568">
        <f t="shared" si="12"/>
        <v>0</v>
      </c>
      <c r="G182" s="525">
        <v>1201</v>
      </c>
      <c r="H182" s="525" t="s">
        <v>1259</v>
      </c>
      <c r="I182" s="565">
        <v>16673084933</v>
      </c>
      <c r="J182" s="565">
        <v>-710410591</v>
      </c>
    </row>
    <row r="183" spans="1:11">
      <c r="A183" s="567" t="s">
        <v>1283</v>
      </c>
      <c r="B183" s="567" t="s">
        <v>1284</v>
      </c>
      <c r="C183" s="568">
        <f t="shared" si="12"/>
        <v>0</v>
      </c>
      <c r="D183" s="526"/>
      <c r="G183" s="525" t="s">
        <v>1281</v>
      </c>
      <c r="H183" s="525" t="s">
        <v>1282</v>
      </c>
      <c r="I183" s="566">
        <v>0</v>
      </c>
      <c r="J183" s="566">
        <v>0</v>
      </c>
    </row>
    <row r="184" spans="1:11">
      <c r="A184" s="567" t="s">
        <v>1285</v>
      </c>
      <c r="B184" s="567" t="s">
        <v>1286</v>
      </c>
      <c r="C184" s="568">
        <f t="shared" si="12"/>
        <v>710410591</v>
      </c>
      <c r="D184" s="526"/>
      <c r="G184" s="525" t="s">
        <v>1283</v>
      </c>
      <c r="H184" s="525" t="s">
        <v>1284</v>
      </c>
      <c r="I184" s="566"/>
      <c r="J184" s="566"/>
    </row>
    <row r="185" spans="1:11">
      <c r="A185" s="567" t="s">
        <v>1287</v>
      </c>
      <c r="B185" s="567" t="s">
        <v>1288</v>
      </c>
      <c r="C185" s="568">
        <f t="shared" si="12"/>
        <v>-710410591</v>
      </c>
      <c r="D185" s="526"/>
      <c r="G185" s="525">
        <v>121111001</v>
      </c>
      <c r="H185" s="525" t="s">
        <v>1286</v>
      </c>
      <c r="I185" s="566">
        <v>710410591</v>
      </c>
      <c r="J185" s="566">
        <v>25648145</v>
      </c>
    </row>
    <row r="186" spans="1:11">
      <c r="A186" s="567" t="s">
        <v>1283</v>
      </c>
      <c r="B186" s="567" t="s">
        <v>1284</v>
      </c>
      <c r="C186" s="568">
        <f t="shared" si="12"/>
        <v>0</v>
      </c>
      <c r="G186" s="525">
        <v>121111002</v>
      </c>
      <c r="H186" s="525" t="s">
        <v>1288</v>
      </c>
      <c r="I186" s="566">
        <v>-710410591</v>
      </c>
      <c r="J186" s="566">
        <v>-25648145</v>
      </c>
    </row>
    <row r="187" spans="1:11">
      <c r="A187" s="567" t="s">
        <v>1289</v>
      </c>
      <c r="B187" s="567" t="s">
        <v>1290</v>
      </c>
      <c r="C187" s="568">
        <f t="shared" si="12"/>
        <v>0</v>
      </c>
      <c r="D187" s="526"/>
      <c r="G187" s="525">
        <v>121111</v>
      </c>
      <c r="H187" s="525" t="s">
        <v>1284</v>
      </c>
      <c r="I187" s="566">
        <v>0</v>
      </c>
      <c r="J187" s="566">
        <v>166435338</v>
      </c>
    </row>
    <row r="188" spans="1:11">
      <c r="A188" s="567">
        <v>121112001</v>
      </c>
      <c r="B188" s="567" t="s">
        <v>961</v>
      </c>
      <c r="C188" s="568">
        <f t="shared" si="12"/>
        <v>25648145</v>
      </c>
      <c r="D188" s="526"/>
      <c r="G188" s="525">
        <v>121112</v>
      </c>
      <c r="H188" s="525" t="s">
        <v>1290</v>
      </c>
      <c r="I188" s="566"/>
      <c r="J188" s="566">
        <v>-102119677</v>
      </c>
    </row>
    <row r="189" spans="1:11">
      <c r="A189" s="567">
        <v>121112002</v>
      </c>
      <c r="B189" s="567" t="s">
        <v>962</v>
      </c>
      <c r="C189" s="568">
        <f t="shared" si="12"/>
        <v>-25648145</v>
      </c>
      <c r="D189" s="526"/>
      <c r="G189" s="525">
        <v>121112001</v>
      </c>
      <c r="H189" s="525" t="s">
        <v>961</v>
      </c>
      <c r="I189" s="566">
        <v>25648145</v>
      </c>
      <c r="J189" s="566">
        <v>33454548</v>
      </c>
    </row>
    <row r="190" spans="1:11">
      <c r="A190" s="567">
        <v>121112003</v>
      </c>
      <c r="B190" s="567" t="s">
        <v>963</v>
      </c>
      <c r="C190" s="568">
        <f t="shared" si="12"/>
        <v>166435338</v>
      </c>
      <c r="D190" s="526"/>
      <c r="G190" s="525">
        <v>121112002</v>
      </c>
      <c r="H190" s="525" t="s">
        <v>962</v>
      </c>
      <c r="I190" s="565">
        <v>-25648145</v>
      </c>
      <c r="J190" s="565">
        <v>-33454545</v>
      </c>
    </row>
    <row r="191" spans="1:11">
      <c r="A191" s="567">
        <v>121112004</v>
      </c>
      <c r="B191" s="567" t="s">
        <v>964</v>
      </c>
      <c r="C191" s="568">
        <f t="shared" si="12"/>
        <v>-109416955</v>
      </c>
      <c r="D191" s="526"/>
      <c r="G191" s="525">
        <v>121112003</v>
      </c>
      <c r="H191" s="525" t="s">
        <v>963</v>
      </c>
      <c r="I191" s="566">
        <v>166435338</v>
      </c>
      <c r="J191" s="566">
        <v>64315664</v>
      </c>
      <c r="K191" s="406"/>
    </row>
    <row r="192" spans="1:11">
      <c r="A192" s="567">
        <v>121112011</v>
      </c>
      <c r="B192" s="567" t="s">
        <v>965</v>
      </c>
      <c r="C192" s="568">
        <f t="shared" si="12"/>
        <v>33454548</v>
      </c>
      <c r="E192" s="518">
        <f>+C201-'Calc.Aux.'!G8-'Calc.Aux.'!G19-'Calc.Aux.'!G69-'Calc.Aux.'!G129-'Calc.Aux.'!G140</f>
        <v>-23398630543</v>
      </c>
      <c r="G192" s="525">
        <v>121112004</v>
      </c>
      <c r="H192" s="525" t="s">
        <v>964</v>
      </c>
      <c r="I192" s="566">
        <v>-109416955</v>
      </c>
      <c r="J192" s="566"/>
    </row>
    <row r="193" spans="1:10">
      <c r="A193" s="567">
        <v>121112012</v>
      </c>
      <c r="B193" s="567" t="s">
        <v>966</v>
      </c>
      <c r="C193" s="568">
        <f t="shared" si="12"/>
        <v>-33454545</v>
      </c>
      <c r="D193" s="526"/>
      <c r="E193" s="406">
        <f>+E192-C13-C40-C43-C52</f>
        <v>-25866135958</v>
      </c>
      <c r="G193" s="525">
        <v>121112011</v>
      </c>
      <c r="H193" s="525" t="s">
        <v>965</v>
      </c>
      <c r="I193" s="566">
        <v>33454548</v>
      </c>
      <c r="J193" s="566">
        <v>47609816</v>
      </c>
    </row>
    <row r="194" spans="1:10">
      <c r="A194" s="567">
        <v>121112</v>
      </c>
      <c r="B194" s="567" t="s">
        <v>1290</v>
      </c>
      <c r="C194" s="568">
        <f t="shared" si="12"/>
        <v>57018386</v>
      </c>
      <c r="D194" s="526"/>
      <c r="G194" s="525">
        <v>121112012</v>
      </c>
      <c r="H194" s="525" t="s">
        <v>966</v>
      </c>
      <c r="I194" s="566">
        <v>-33454545</v>
      </c>
      <c r="J194" s="566">
        <v>22204801</v>
      </c>
    </row>
    <row r="195" spans="1:10">
      <c r="A195" s="567" t="s">
        <v>1291</v>
      </c>
      <c r="B195" s="567" t="s">
        <v>1292</v>
      </c>
      <c r="C195" s="568">
        <f t="shared" si="12"/>
        <v>0</v>
      </c>
      <c r="D195" s="526"/>
      <c r="G195" s="525">
        <v>121112</v>
      </c>
      <c r="H195" s="525" t="s">
        <v>1290</v>
      </c>
      <c r="I195" s="566">
        <v>57018386</v>
      </c>
      <c r="J195" s="566">
        <v>200000000</v>
      </c>
    </row>
    <row r="196" spans="1:10">
      <c r="A196" s="567">
        <v>121113003</v>
      </c>
      <c r="B196" s="567" t="s">
        <v>967</v>
      </c>
      <c r="C196" s="568">
        <f t="shared" si="12"/>
        <v>54770210</v>
      </c>
      <c r="D196" s="526"/>
      <c r="G196" s="525">
        <v>121113</v>
      </c>
      <c r="H196" s="525" t="s">
        <v>1292</v>
      </c>
      <c r="I196" s="566">
        <v>0</v>
      </c>
      <c r="J196" s="566">
        <v>269814617</v>
      </c>
    </row>
    <row r="197" spans="1:10">
      <c r="A197" s="567">
        <v>121113005</v>
      </c>
      <c r="B197" s="567" t="s">
        <v>1345</v>
      </c>
      <c r="C197" s="568">
        <f t="shared" si="12"/>
        <v>0</v>
      </c>
      <c r="D197" s="526"/>
      <c r="G197" s="525">
        <v>121113003</v>
      </c>
      <c r="H197" s="525" t="s">
        <v>967</v>
      </c>
      <c r="I197" s="566">
        <v>54770210</v>
      </c>
      <c r="J197" s="566">
        <v>334130281</v>
      </c>
    </row>
    <row r="198" spans="1:10">
      <c r="A198" s="567">
        <v>121113006</v>
      </c>
      <c r="B198" s="567" t="s">
        <v>1703</v>
      </c>
      <c r="C198" s="568">
        <f t="shared" si="12"/>
        <v>0</v>
      </c>
      <c r="D198" s="623"/>
      <c r="G198" s="525">
        <v>121113005</v>
      </c>
      <c r="H198" s="525" t="s">
        <v>1345</v>
      </c>
      <c r="I198" s="565"/>
      <c r="J198" s="565">
        <v>17065124273</v>
      </c>
    </row>
    <row r="199" spans="1:10">
      <c r="A199" s="567">
        <v>121113</v>
      </c>
      <c r="B199" s="567" t="s">
        <v>1292</v>
      </c>
      <c r="C199" s="568">
        <f t="shared" si="12"/>
        <v>54770210</v>
      </c>
      <c r="E199" s="624"/>
      <c r="G199" s="525">
        <v>121113006</v>
      </c>
      <c r="H199" s="525" t="s">
        <v>1703</v>
      </c>
      <c r="I199" s="565">
        <v>0</v>
      </c>
      <c r="J199" s="565">
        <v>39308793725</v>
      </c>
    </row>
    <row r="200" spans="1:10">
      <c r="A200" s="567">
        <v>1211</v>
      </c>
      <c r="B200" s="567" t="s">
        <v>1282</v>
      </c>
      <c r="C200" s="568">
        <f t="shared" si="12"/>
        <v>54770210</v>
      </c>
      <c r="G200" s="525">
        <v>121113</v>
      </c>
      <c r="H200" s="525" t="s">
        <v>1292</v>
      </c>
      <c r="I200" s="565">
        <v>54770210</v>
      </c>
      <c r="J200" s="565"/>
    </row>
    <row r="201" spans="1:10">
      <c r="A201" s="567">
        <v>12</v>
      </c>
      <c r="B201" s="567" t="s">
        <v>1257</v>
      </c>
      <c r="C201" s="568">
        <f t="shared" si="12"/>
        <v>16784873529</v>
      </c>
      <c r="G201" s="525">
        <v>1211</v>
      </c>
      <c r="H201" s="525" t="s">
        <v>1282</v>
      </c>
      <c r="I201" s="565">
        <v>54770210</v>
      </c>
      <c r="J201" s="565"/>
    </row>
    <row r="202" spans="1:10">
      <c r="A202" s="567">
        <v>1</v>
      </c>
      <c r="B202" s="567" t="s">
        <v>482</v>
      </c>
      <c r="C202" s="568">
        <f t="shared" si="12"/>
        <v>42736915326</v>
      </c>
      <c r="G202" s="525">
        <v>12</v>
      </c>
      <c r="H202" s="525" t="s">
        <v>1257</v>
      </c>
      <c r="I202" s="566">
        <v>16784873529</v>
      </c>
      <c r="J202" s="566"/>
    </row>
    <row r="203" spans="1:10">
      <c r="A203" s="567" t="s">
        <v>1293</v>
      </c>
      <c r="B203" s="567" t="s">
        <v>1294</v>
      </c>
      <c r="C203" s="622"/>
      <c r="G203" s="525">
        <v>1</v>
      </c>
      <c r="H203" s="525" t="s">
        <v>482</v>
      </c>
      <c r="I203" s="566">
        <v>42736915326</v>
      </c>
      <c r="J203" s="566"/>
    </row>
    <row r="204" spans="1:10">
      <c r="A204" s="567" t="s">
        <v>1295</v>
      </c>
      <c r="B204" s="567" t="s">
        <v>485</v>
      </c>
      <c r="C204" s="622"/>
      <c r="G204" s="525" t="s">
        <v>1293</v>
      </c>
      <c r="H204" s="525" t="s">
        <v>1294</v>
      </c>
      <c r="I204" s="566"/>
      <c r="J204" s="566">
        <v>-15277285</v>
      </c>
    </row>
    <row r="205" spans="1:10">
      <c r="A205" s="567" t="s">
        <v>1296</v>
      </c>
      <c r="B205" s="567" t="s">
        <v>1297</v>
      </c>
      <c r="C205" s="622"/>
      <c r="D205" s="526"/>
      <c r="G205" s="525" t="s">
        <v>1295</v>
      </c>
      <c r="H205" s="525" t="s">
        <v>485</v>
      </c>
      <c r="I205" s="566"/>
      <c r="J205" s="566">
        <v>-1529560</v>
      </c>
    </row>
    <row r="206" spans="1:10">
      <c r="A206" s="567" t="s">
        <v>1298</v>
      </c>
      <c r="B206" s="567" t="s">
        <v>1299</v>
      </c>
      <c r="C206" s="568"/>
      <c r="D206" s="526"/>
      <c r="G206" s="525" t="s">
        <v>1296</v>
      </c>
      <c r="H206" s="525" t="s">
        <v>1297</v>
      </c>
      <c r="I206" s="566"/>
      <c r="J206" s="566">
        <v>-2259108338</v>
      </c>
    </row>
    <row r="207" spans="1:10">
      <c r="A207" s="567" t="s">
        <v>1300</v>
      </c>
      <c r="B207" s="567" t="s">
        <v>1301</v>
      </c>
      <c r="C207" s="568">
        <f>+I208</f>
        <v>5860000</v>
      </c>
      <c r="D207" s="526"/>
      <c r="G207" s="525" t="s">
        <v>1298</v>
      </c>
      <c r="H207" s="525" t="s">
        <v>1299</v>
      </c>
      <c r="I207" s="566"/>
      <c r="J207" s="566">
        <v>-15920913</v>
      </c>
    </row>
    <row r="208" spans="1:10">
      <c r="A208" s="567" t="s">
        <v>1302</v>
      </c>
      <c r="B208" s="567" t="s">
        <v>1303</v>
      </c>
      <c r="C208" s="568">
        <f t="shared" ref="C208:C271" si="13">+I209</f>
        <v>46633910</v>
      </c>
      <c r="D208" s="526"/>
      <c r="G208" s="525" t="s">
        <v>1300</v>
      </c>
      <c r="H208" s="525" t="s">
        <v>1301</v>
      </c>
      <c r="I208" s="566">
        <v>5860000</v>
      </c>
      <c r="J208" s="566">
        <v>-13875399</v>
      </c>
    </row>
    <row r="209" spans="1:10">
      <c r="A209" s="567" t="s">
        <v>1304</v>
      </c>
      <c r="B209" s="567" t="s">
        <v>1305</v>
      </c>
      <c r="C209" s="568">
        <f t="shared" si="13"/>
        <v>1776231772</v>
      </c>
      <c r="D209" s="526"/>
      <c r="G209" s="525" t="s">
        <v>1302</v>
      </c>
      <c r="H209" s="525" t="s">
        <v>1303</v>
      </c>
      <c r="I209" s="566">
        <v>46633910</v>
      </c>
      <c r="J209" s="566">
        <v>-69360165</v>
      </c>
    </row>
    <row r="210" spans="1:10">
      <c r="A210" s="567" t="s">
        <v>1642</v>
      </c>
      <c r="B210" s="567" t="s">
        <v>1643</v>
      </c>
      <c r="C210" s="568">
        <f t="shared" si="13"/>
        <v>17229850</v>
      </c>
      <c r="D210" s="526"/>
      <c r="G210" s="525" t="s">
        <v>1304</v>
      </c>
      <c r="H210" s="525" t="s">
        <v>1305</v>
      </c>
      <c r="I210" s="566">
        <v>1776231772</v>
      </c>
      <c r="J210" s="566">
        <v>-152749894</v>
      </c>
    </row>
    <row r="211" spans="1:10">
      <c r="A211" s="567" t="s">
        <v>1644</v>
      </c>
      <c r="B211" s="567" t="s">
        <v>1645</v>
      </c>
      <c r="C211" s="568">
        <f t="shared" si="13"/>
        <v>419532797</v>
      </c>
      <c r="D211" s="526"/>
      <c r="G211" s="525" t="s">
        <v>1642</v>
      </c>
      <c r="H211" s="525" t="s">
        <v>1643</v>
      </c>
      <c r="I211" s="566">
        <v>17229850</v>
      </c>
      <c r="J211" s="566">
        <v>-142283342</v>
      </c>
    </row>
    <row r="212" spans="1:10">
      <c r="A212" s="567" t="s">
        <v>1646</v>
      </c>
      <c r="B212" s="567" t="s">
        <v>1647</v>
      </c>
      <c r="C212" s="568">
        <f t="shared" si="13"/>
        <v>195925556</v>
      </c>
      <c r="G212" s="525" t="s">
        <v>1644</v>
      </c>
      <c r="H212" s="525" t="s">
        <v>1645</v>
      </c>
      <c r="I212" s="566">
        <v>419532797</v>
      </c>
      <c r="J212" s="566">
        <v>0</v>
      </c>
    </row>
    <row r="213" spans="1:10">
      <c r="A213" s="567" t="s">
        <v>1306</v>
      </c>
      <c r="B213" s="567" t="s">
        <v>1307</v>
      </c>
      <c r="C213" s="568">
        <f t="shared" si="13"/>
        <v>92936648</v>
      </c>
      <c r="D213" s="526"/>
      <c r="G213" s="525" t="s">
        <v>1646</v>
      </c>
      <c r="H213" s="525" t="s">
        <v>1647</v>
      </c>
      <c r="I213" s="566">
        <v>195925556</v>
      </c>
      <c r="J213" s="566"/>
    </row>
    <row r="214" spans="1:10">
      <c r="A214" s="567" t="s">
        <v>1308</v>
      </c>
      <c r="B214" s="567" t="s">
        <v>1309</v>
      </c>
      <c r="C214" s="568">
        <f t="shared" si="13"/>
        <v>90030957</v>
      </c>
      <c r="D214" s="526"/>
      <c r="G214" s="525" t="s">
        <v>1306</v>
      </c>
      <c r="H214" s="525" t="s">
        <v>1307</v>
      </c>
      <c r="I214" s="566">
        <v>92936648</v>
      </c>
      <c r="J214" s="566">
        <v>-71904652</v>
      </c>
    </row>
    <row r="215" spans="1:10">
      <c r="A215" s="567"/>
      <c r="B215" s="567" t="s">
        <v>2027</v>
      </c>
      <c r="C215" s="568">
        <f t="shared" si="13"/>
        <v>0</v>
      </c>
      <c r="D215" s="526"/>
      <c r="G215" s="525" t="s">
        <v>1308</v>
      </c>
      <c r="H215" s="525" t="s">
        <v>1309</v>
      </c>
      <c r="I215" s="566">
        <v>90030957</v>
      </c>
      <c r="J215" s="566">
        <v>-15980262</v>
      </c>
    </row>
    <row r="216" spans="1:10">
      <c r="A216" s="567" t="s">
        <v>1648</v>
      </c>
      <c r="B216" s="567" t="s">
        <v>1649</v>
      </c>
      <c r="C216" s="568">
        <f t="shared" si="13"/>
        <v>0</v>
      </c>
      <c r="D216" s="526"/>
      <c r="G216" s="525"/>
      <c r="H216" s="525" t="s">
        <v>2027</v>
      </c>
      <c r="I216" s="566"/>
      <c r="J216" s="566">
        <v>-46993465</v>
      </c>
    </row>
    <row r="217" spans="1:10">
      <c r="A217" s="567">
        <v>210101100</v>
      </c>
      <c r="B217" s="567" t="s">
        <v>981</v>
      </c>
      <c r="C217" s="568">
        <f t="shared" si="13"/>
        <v>71904652</v>
      </c>
      <c r="G217" s="525" t="s">
        <v>1648</v>
      </c>
      <c r="H217" s="525" t="s">
        <v>1649</v>
      </c>
      <c r="I217" s="565"/>
      <c r="J217" s="565">
        <v>-3593887387.0999999</v>
      </c>
    </row>
    <row r="218" spans="1:10">
      <c r="A218" s="567">
        <v>210101101</v>
      </c>
      <c r="B218" s="567" t="s">
        <v>982</v>
      </c>
      <c r="C218" s="568">
        <f t="shared" si="13"/>
        <v>121234882</v>
      </c>
      <c r="D218" s="526"/>
      <c r="G218" s="525" t="s">
        <v>1708</v>
      </c>
      <c r="H218" s="525" t="s">
        <v>981</v>
      </c>
      <c r="I218" s="566">
        <v>71904652</v>
      </c>
      <c r="J218" s="566">
        <v>-6398870662.1000004</v>
      </c>
    </row>
    <row r="219" spans="1:10">
      <c r="A219" s="567" t="s">
        <v>1710</v>
      </c>
      <c r="B219" s="567" t="s">
        <v>1711</v>
      </c>
      <c r="C219" s="568">
        <f>+I220</f>
        <v>754325236</v>
      </c>
      <c r="D219" s="526"/>
      <c r="G219" s="525" t="s">
        <v>1709</v>
      </c>
      <c r="H219" s="525" t="s">
        <v>982</v>
      </c>
      <c r="I219" s="566">
        <v>121234882</v>
      </c>
      <c r="J219" s="566"/>
    </row>
    <row r="220" spans="1:10">
      <c r="A220" s="567" t="s">
        <v>1310</v>
      </c>
      <c r="B220" s="567" t="s">
        <v>1311</v>
      </c>
      <c r="C220" s="568">
        <f t="shared" si="13"/>
        <v>3250256153</v>
      </c>
      <c r="D220" s="526"/>
      <c r="G220" s="525" t="s">
        <v>1710</v>
      </c>
      <c r="H220" s="525" t="s">
        <v>1711</v>
      </c>
      <c r="I220" s="566">
        <v>754325236</v>
      </c>
      <c r="J220" s="566">
        <v>-62133616</v>
      </c>
    </row>
    <row r="221" spans="1:10">
      <c r="A221" s="567" t="s">
        <v>1298</v>
      </c>
      <c r="B221" s="567" t="s">
        <v>1299</v>
      </c>
      <c r="C221" s="568">
        <f>+I222</f>
        <v>6842102413</v>
      </c>
      <c r="G221" s="525" t="s">
        <v>1310</v>
      </c>
      <c r="H221" s="525" t="s">
        <v>1311</v>
      </c>
      <c r="I221" s="566">
        <v>3250256153</v>
      </c>
      <c r="J221" s="566">
        <v>-14448703</v>
      </c>
    </row>
    <row r="222" spans="1:10">
      <c r="A222" s="567" t="s">
        <v>1312</v>
      </c>
      <c r="B222" s="567" t="s">
        <v>1313</v>
      </c>
      <c r="C222" s="568">
        <f t="shared" si="13"/>
        <v>0</v>
      </c>
      <c r="D222" s="526"/>
      <c r="G222" s="525" t="s">
        <v>1298</v>
      </c>
      <c r="H222" s="525" t="s">
        <v>1299</v>
      </c>
      <c r="I222" s="565">
        <v>6842102413</v>
      </c>
      <c r="J222" s="565">
        <v>-93254199</v>
      </c>
    </row>
    <row r="223" spans="1:10">
      <c r="A223" s="567">
        <v>210111011</v>
      </c>
      <c r="B223" s="567" t="s">
        <v>894</v>
      </c>
      <c r="C223" s="568">
        <f t="shared" si="13"/>
        <v>45269312</v>
      </c>
      <c r="D223" s="526"/>
      <c r="G223" s="525" t="s">
        <v>1312</v>
      </c>
      <c r="H223" s="525" t="s">
        <v>1313</v>
      </c>
      <c r="I223" s="566">
        <v>0</v>
      </c>
      <c r="J223" s="566">
        <v>-169836518</v>
      </c>
    </row>
    <row r="224" spans="1:10">
      <c r="A224" s="567">
        <v>210111031</v>
      </c>
      <c r="B224" s="567" t="s">
        <v>1316</v>
      </c>
      <c r="C224" s="568">
        <f t="shared" si="13"/>
        <v>63597472</v>
      </c>
      <c r="D224" s="526"/>
      <c r="G224" s="525" t="s">
        <v>1314</v>
      </c>
      <c r="H224" s="525" t="s">
        <v>894</v>
      </c>
      <c r="I224" s="566">
        <v>45269312</v>
      </c>
      <c r="J224" s="566"/>
    </row>
    <row r="225" spans="1:10">
      <c r="A225" s="567">
        <v>210111033</v>
      </c>
      <c r="B225" s="567" t="s">
        <v>1318</v>
      </c>
      <c r="C225" s="568">
        <f t="shared" si="13"/>
        <v>59202877</v>
      </c>
      <c r="D225" s="526"/>
      <c r="G225" s="525" t="s">
        <v>1315</v>
      </c>
      <c r="H225" s="525" t="s">
        <v>1316</v>
      </c>
      <c r="I225" s="566">
        <v>63597472</v>
      </c>
      <c r="J225" s="566">
        <v>-281226</v>
      </c>
    </row>
    <row r="226" spans="1:10">
      <c r="A226" s="567">
        <v>210111</v>
      </c>
      <c r="B226" s="567" t="s">
        <v>1313</v>
      </c>
      <c r="C226" s="568">
        <f>+I227</f>
        <v>168069661</v>
      </c>
      <c r="D226" s="526"/>
      <c r="G226" s="525" t="s">
        <v>1317</v>
      </c>
      <c r="H226" s="525" t="s">
        <v>1318</v>
      </c>
      <c r="I226" s="566">
        <v>59202877</v>
      </c>
      <c r="J226" s="566">
        <v>-422213</v>
      </c>
    </row>
    <row r="227" spans="1:10">
      <c r="A227" s="567" t="s">
        <v>1319</v>
      </c>
      <c r="B227" s="567" t="s">
        <v>1320</v>
      </c>
      <c r="C227" s="568">
        <f t="shared" si="13"/>
        <v>0</v>
      </c>
      <c r="D227" s="526"/>
      <c r="G227" s="525" t="s">
        <v>1312</v>
      </c>
      <c r="H227" s="525" t="s">
        <v>1313</v>
      </c>
      <c r="I227" s="566">
        <v>168069661</v>
      </c>
      <c r="J227" s="566">
        <v>0</v>
      </c>
    </row>
    <row r="228" spans="1:10">
      <c r="A228" s="567">
        <v>210121009</v>
      </c>
      <c r="B228" s="567" t="s">
        <v>978</v>
      </c>
      <c r="C228" s="568">
        <f t="shared" si="13"/>
        <v>-1838103</v>
      </c>
      <c r="D228" s="526"/>
      <c r="G228" s="525" t="s">
        <v>1319</v>
      </c>
      <c r="H228" s="525" t="s">
        <v>1320</v>
      </c>
      <c r="I228" s="565"/>
      <c r="J228" s="565">
        <v>-84531410</v>
      </c>
    </row>
    <row r="229" spans="1:10">
      <c r="A229" s="567"/>
      <c r="B229" s="567" t="s">
        <v>1840</v>
      </c>
      <c r="C229" s="568">
        <f t="shared" si="13"/>
        <v>0</v>
      </c>
      <c r="D229" s="526"/>
      <c r="G229" s="525">
        <v>210121009</v>
      </c>
      <c r="H229" s="525" t="s">
        <v>978</v>
      </c>
      <c r="I229" s="566">
        <v>-1838103</v>
      </c>
      <c r="J229" s="566">
        <v>-85234849</v>
      </c>
    </row>
    <row r="230" spans="1:10">
      <c r="A230" s="567">
        <v>210121031</v>
      </c>
      <c r="B230" s="567" t="s">
        <v>979</v>
      </c>
      <c r="C230" s="568">
        <f t="shared" si="13"/>
        <v>4213950</v>
      </c>
      <c r="D230" s="526"/>
      <c r="G230" s="525">
        <v>210121011</v>
      </c>
      <c r="H230" s="525" t="s">
        <v>1840</v>
      </c>
      <c r="I230" s="566"/>
      <c r="J230" s="566">
        <v>-6653942029.1000004</v>
      </c>
    </row>
    <row r="231" spans="1:10">
      <c r="A231" s="567">
        <v>210121041</v>
      </c>
      <c r="B231" s="567" t="s">
        <v>1650</v>
      </c>
      <c r="C231" s="568">
        <f t="shared" si="13"/>
        <v>4612915</v>
      </c>
      <c r="G231" s="525">
        <v>210121031</v>
      </c>
      <c r="H231" s="525" t="s">
        <v>979</v>
      </c>
      <c r="I231" s="566">
        <v>4213950</v>
      </c>
      <c r="J231" s="566"/>
    </row>
    <row r="232" spans="1:10">
      <c r="A232" s="567">
        <v>210121</v>
      </c>
      <c r="B232" s="567" t="s">
        <v>1320</v>
      </c>
      <c r="C232" s="568">
        <f>+I233</f>
        <v>6988762</v>
      </c>
      <c r="G232" s="525">
        <v>210121041</v>
      </c>
      <c r="H232" s="525" t="s">
        <v>1650</v>
      </c>
      <c r="I232" s="566">
        <v>4612915</v>
      </c>
      <c r="J232" s="566">
        <v>-374358970</v>
      </c>
    </row>
    <row r="233" spans="1:10">
      <c r="A233" s="567">
        <v>2101</v>
      </c>
      <c r="B233" s="567" t="s">
        <v>1297</v>
      </c>
      <c r="C233" s="568">
        <f t="shared" si="13"/>
        <v>0</v>
      </c>
      <c r="D233" s="526"/>
      <c r="G233" s="525">
        <v>210121</v>
      </c>
      <c r="H233" s="525" t="s">
        <v>1320</v>
      </c>
      <c r="I233" s="566">
        <v>6988762</v>
      </c>
      <c r="J233" s="566">
        <v>-71428572</v>
      </c>
    </row>
    <row r="234" spans="1:10">
      <c r="A234" s="567" t="s">
        <v>1321</v>
      </c>
      <c r="B234" s="567" t="s">
        <v>1322</v>
      </c>
      <c r="C234" s="568">
        <f t="shared" si="13"/>
        <v>0</v>
      </c>
      <c r="D234" s="526"/>
      <c r="G234" s="525">
        <v>2101</v>
      </c>
      <c r="H234" s="525" t="s">
        <v>1297</v>
      </c>
      <c r="I234" s="566"/>
      <c r="J234" s="566">
        <v>-77380953</v>
      </c>
    </row>
    <row r="235" spans="1:10">
      <c r="A235" s="567" t="s">
        <v>1323</v>
      </c>
      <c r="B235" s="567" t="s">
        <v>1712</v>
      </c>
      <c r="C235" s="568">
        <f t="shared" si="13"/>
        <v>624782586</v>
      </c>
      <c r="D235" s="526"/>
      <c r="G235" s="525" t="s">
        <v>1321</v>
      </c>
      <c r="H235" s="525" t="s">
        <v>1322</v>
      </c>
      <c r="I235" s="566"/>
      <c r="J235" s="566">
        <v>-99999996</v>
      </c>
    </row>
    <row r="236" spans="1:10">
      <c r="A236" s="567" t="s">
        <v>1324</v>
      </c>
      <c r="B236" s="567" t="s">
        <v>969</v>
      </c>
      <c r="C236" s="568">
        <f t="shared" si="13"/>
        <v>107142854</v>
      </c>
      <c r="D236" s="526"/>
      <c r="G236" s="525" t="s">
        <v>1323</v>
      </c>
      <c r="H236" s="525" t="s">
        <v>1606</v>
      </c>
      <c r="I236" s="566">
        <v>624782586</v>
      </c>
      <c r="J236" s="566">
        <v>-3000000000</v>
      </c>
    </row>
    <row r="237" spans="1:10">
      <c r="A237" s="567"/>
      <c r="B237" s="567" t="s">
        <v>969</v>
      </c>
      <c r="C237" s="568">
        <f>+I238</f>
        <v>124999997</v>
      </c>
      <c r="D237" s="526"/>
      <c r="G237" s="525" t="s">
        <v>1324</v>
      </c>
      <c r="H237" s="525" t="s">
        <v>1712</v>
      </c>
      <c r="I237" s="566">
        <v>107142854</v>
      </c>
      <c r="J237" s="566"/>
    </row>
    <row r="238" spans="1:10">
      <c r="A238" s="567" t="s">
        <v>1325</v>
      </c>
      <c r="B238" s="567" t="s">
        <v>970</v>
      </c>
      <c r="C238" s="568">
        <f t="shared" si="13"/>
        <v>174999993</v>
      </c>
      <c r="D238" s="526"/>
      <c r="G238" s="525"/>
      <c r="H238" s="525" t="s">
        <v>969</v>
      </c>
      <c r="I238" s="566">
        <v>124999997</v>
      </c>
      <c r="J238" s="566"/>
    </row>
    <row r="239" spans="1:10">
      <c r="A239" s="567" t="s">
        <v>2047</v>
      </c>
      <c r="B239" s="567" t="s">
        <v>1804</v>
      </c>
      <c r="C239" s="568">
        <f t="shared" si="13"/>
        <v>3000000000</v>
      </c>
      <c r="D239" s="526"/>
      <c r="G239" s="525" t="s">
        <v>1325</v>
      </c>
      <c r="H239" s="525" t="s">
        <v>970</v>
      </c>
      <c r="I239" s="566">
        <v>174999993</v>
      </c>
      <c r="J239" s="566">
        <v>-69999996</v>
      </c>
    </row>
    <row r="240" spans="1:10">
      <c r="A240" s="567" t="s">
        <v>1326</v>
      </c>
      <c r="B240" s="567" t="s">
        <v>971</v>
      </c>
      <c r="C240" s="568">
        <f>+I241</f>
        <v>0</v>
      </c>
      <c r="D240" s="526"/>
      <c r="G240" s="525" t="s">
        <v>2047</v>
      </c>
      <c r="H240" s="525" t="s">
        <v>1804</v>
      </c>
      <c r="I240" s="566">
        <v>3000000000</v>
      </c>
      <c r="J240" s="566">
        <v>-384674526</v>
      </c>
    </row>
    <row r="241" spans="1:10">
      <c r="A241" s="567" t="s">
        <v>1651</v>
      </c>
      <c r="B241" s="567" t="s">
        <v>972</v>
      </c>
      <c r="C241" s="568">
        <f t="shared" si="13"/>
        <v>0</v>
      </c>
      <c r="D241" s="526"/>
      <c r="G241" s="525" t="s">
        <v>1326</v>
      </c>
      <c r="H241" s="525" t="s">
        <v>971</v>
      </c>
      <c r="I241" s="566"/>
      <c r="J241" s="566"/>
    </row>
    <row r="242" spans="1:10">
      <c r="A242" s="567" t="s">
        <v>1327</v>
      </c>
      <c r="B242" s="567" t="s">
        <v>973</v>
      </c>
      <c r="C242" s="568">
        <f t="shared" si="13"/>
        <v>64166691</v>
      </c>
      <c r="G242" s="525" t="s">
        <v>1651</v>
      </c>
      <c r="H242" s="525" t="s">
        <v>972</v>
      </c>
      <c r="I242" s="566"/>
      <c r="J242" s="566"/>
    </row>
    <row r="243" spans="1:10">
      <c r="A243" s="567" t="s">
        <v>1805</v>
      </c>
      <c r="B243" s="567" t="s">
        <v>989</v>
      </c>
      <c r="C243" s="568">
        <f t="shared" si="13"/>
        <v>641124213</v>
      </c>
      <c r="G243" s="525" t="s">
        <v>1327</v>
      </c>
      <c r="H243" s="525" t="s">
        <v>973</v>
      </c>
      <c r="I243" s="566">
        <v>64166691</v>
      </c>
      <c r="J243" s="566">
        <v>-172626086</v>
      </c>
    </row>
    <row r="244" spans="1:10">
      <c r="A244" s="567" t="s">
        <v>1818</v>
      </c>
      <c r="B244" s="567" t="s">
        <v>1713</v>
      </c>
      <c r="C244" s="568">
        <f t="shared" si="13"/>
        <v>1200000000</v>
      </c>
      <c r="D244" s="526"/>
      <c r="G244" s="525" t="s">
        <v>1805</v>
      </c>
      <c r="H244" s="525" t="s">
        <v>989</v>
      </c>
      <c r="I244" s="566">
        <v>641124213</v>
      </c>
      <c r="J244" s="566">
        <v>-4400000000</v>
      </c>
    </row>
    <row r="245" spans="1:10">
      <c r="A245" s="567" t="s">
        <v>1819</v>
      </c>
      <c r="B245" s="567" t="s">
        <v>974</v>
      </c>
      <c r="C245" s="568">
        <f t="shared" si="13"/>
        <v>70088272</v>
      </c>
      <c r="D245" s="526"/>
      <c r="G245" s="525" t="s">
        <v>1818</v>
      </c>
      <c r="H245" s="525" t="s">
        <v>1713</v>
      </c>
      <c r="I245" s="565">
        <v>1200000000</v>
      </c>
      <c r="J245" s="565">
        <v>-1005000000</v>
      </c>
    </row>
    <row r="246" spans="1:10">
      <c r="A246" s="567">
        <v>211101206</v>
      </c>
      <c r="B246" s="567" t="s">
        <v>1806</v>
      </c>
      <c r="C246" s="568">
        <f t="shared" si="13"/>
        <v>0</v>
      </c>
      <c r="D246" s="526"/>
      <c r="G246" s="525" t="s">
        <v>1819</v>
      </c>
      <c r="H246" s="525" t="s">
        <v>974</v>
      </c>
      <c r="I246" s="565">
        <v>70088272</v>
      </c>
      <c r="J246" s="565">
        <v>-953710921</v>
      </c>
    </row>
    <row r="247" spans="1:10">
      <c r="A247" s="567">
        <v>211101207</v>
      </c>
      <c r="B247" s="567" t="s">
        <v>1806</v>
      </c>
      <c r="C247" s="568">
        <f t="shared" si="13"/>
        <v>4400000000</v>
      </c>
      <c r="D247" s="526"/>
      <c r="G247" s="525">
        <v>211101206</v>
      </c>
      <c r="H247" s="525" t="s">
        <v>1806</v>
      </c>
      <c r="I247" s="566"/>
      <c r="J247" s="566">
        <v>953711101</v>
      </c>
    </row>
    <row r="248" spans="1:10">
      <c r="A248" s="567">
        <v>211101208</v>
      </c>
      <c r="B248" s="567" t="s">
        <v>1807</v>
      </c>
      <c r="C248" s="568">
        <f t="shared" si="13"/>
        <v>1005000000</v>
      </c>
      <c r="D248" s="526"/>
      <c r="G248" s="525" t="s">
        <v>2335</v>
      </c>
      <c r="H248" s="525" t="s">
        <v>1807</v>
      </c>
      <c r="I248" s="566">
        <v>4400000000</v>
      </c>
      <c r="J248" s="566">
        <v>-9655468919</v>
      </c>
    </row>
    <row r="249" spans="1:10">
      <c r="A249" s="567" t="s">
        <v>1328</v>
      </c>
      <c r="B249" s="567" t="s">
        <v>1329</v>
      </c>
      <c r="C249" s="568">
        <f t="shared" si="13"/>
        <v>1149393955</v>
      </c>
      <c r="G249" s="525" t="s">
        <v>2065</v>
      </c>
      <c r="H249" s="525" t="s">
        <v>1829</v>
      </c>
      <c r="I249" s="566">
        <v>1005000000</v>
      </c>
      <c r="J249" s="566"/>
    </row>
    <row r="250" spans="1:10">
      <c r="A250" s="567" t="s">
        <v>1330</v>
      </c>
      <c r="B250" s="567" t="s">
        <v>1331</v>
      </c>
      <c r="C250" s="568">
        <f t="shared" si="13"/>
        <v>-1149393955</v>
      </c>
      <c r="G250" s="525" t="s">
        <v>1328</v>
      </c>
      <c r="H250" s="525" t="s">
        <v>1329</v>
      </c>
      <c r="I250" s="566">
        <v>1149393955</v>
      </c>
      <c r="J250" s="566"/>
    </row>
    <row r="251" spans="1:10">
      <c r="A251" s="567" t="s">
        <v>1321</v>
      </c>
      <c r="B251" s="567" t="s">
        <v>1322</v>
      </c>
      <c r="C251" s="568">
        <f t="shared" si="13"/>
        <v>11412304606</v>
      </c>
      <c r="G251" s="525" t="s">
        <v>1330</v>
      </c>
      <c r="H251" s="525" t="s">
        <v>1331</v>
      </c>
      <c r="I251" s="566">
        <v>-1149393955</v>
      </c>
      <c r="J251" s="566">
        <v>-1668956000</v>
      </c>
    </row>
    <row r="252" spans="1:10">
      <c r="A252" s="567" t="s">
        <v>1332</v>
      </c>
      <c r="B252" s="567" t="s">
        <v>1333</v>
      </c>
      <c r="C252" s="568">
        <f>+I253</f>
        <v>0</v>
      </c>
      <c r="G252" s="525" t="s">
        <v>1321</v>
      </c>
      <c r="H252" s="525" t="s">
        <v>1322</v>
      </c>
      <c r="I252" s="566">
        <v>11412304606</v>
      </c>
      <c r="J252" s="566">
        <v>-11666694</v>
      </c>
    </row>
    <row r="253" spans="1:10">
      <c r="A253" s="567" t="s">
        <v>1334</v>
      </c>
      <c r="B253" s="567"/>
      <c r="C253" s="568">
        <f t="shared" si="13"/>
        <v>0</v>
      </c>
      <c r="D253" s="526"/>
      <c r="G253" s="525" t="s">
        <v>1332</v>
      </c>
      <c r="H253" s="525" t="s">
        <v>1333</v>
      </c>
      <c r="I253" s="566"/>
      <c r="J253" s="566">
        <v>-112166826</v>
      </c>
    </row>
    <row r="254" spans="1:10">
      <c r="A254" s="567" t="s">
        <v>1335</v>
      </c>
      <c r="B254" s="567" t="s">
        <v>1336</v>
      </c>
      <c r="C254" s="568">
        <f t="shared" si="13"/>
        <v>1282051250</v>
      </c>
      <c r="D254" s="526"/>
      <c r="G254" s="525" t="s">
        <v>1334</v>
      </c>
      <c r="H254" s="525"/>
      <c r="I254" s="566"/>
      <c r="J254" s="566">
        <v>-125000023</v>
      </c>
    </row>
    <row r="255" spans="1:10">
      <c r="A255" s="567" t="s">
        <v>1337</v>
      </c>
      <c r="B255" s="567" t="s">
        <v>1338</v>
      </c>
      <c r="C255" s="568">
        <f t="shared" si="13"/>
        <v>0</v>
      </c>
      <c r="D255" s="526"/>
      <c r="G255" s="525">
        <v>217101101</v>
      </c>
      <c r="H255" s="525" t="s">
        <v>1336</v>
      </c>
      <c r="I255" s="566">
        <v>1282051250</v>
      </c>
      <c r="J255" s="566"/>
    </row>
    <row r="256" spans="1:10">
      <c r="A256" s="567" t="s">
        <v>1652</v>
      </c>
      <c r="B256" s="567" t="s">
        <v>1653</v>
      </c>
      <c r="C256" s="568">
        <f t="shared" si="13"/>
        <v>51486790</v>
      </c>
      <c r="D256" s="526"/>
      <c r="G256" s="525">
        <v>217101102</v>
      </c>
      <c r="H256" s="525" t="s">
        <v>1338</v>
      </c>
      <c r="I256" s="566"/>
      <c r="J256" s="566"/>
    </row>
    <row r="257" spans="1:10">
      <c r="A257" s="567" t="s">
        <v>1339</v>
      </c>
      <c r="B257" s="567" t="s">
        <v>1340</v>
      </c>
      <c r="C257" s="568">
        <f t="shared" si="13"/>
        <v>25000027</v>
      </c>
      <c r="D257" s="526"/>
      <c r="G257" s="525">
        <v>217101103</v>
      </c>
      <c r="H257" s="525" t="s">
        <v>1653</v>
      </c>
      <c r="I257" s="566">
        <v>51486790</v>
      </c>
      <c r="J257" s="566">
        <v>-352618317</v>
      </c>
    </row>
    <row r="258" spans="1:10">
      <c r="A258" s="567" t="s">
        <v>1341</v>
      </c>
      <c r="B258" s="567" t="s">
        <v>975</v>
      </c>
      <c r="C258" s="568">
        <f t="shared" si="13"/>
        <v>0</v>
      </c>
      <c r="D258" s="526"/>
      <c r="G258" s="525">
        <v>217101104</v>
      </c>
      <c r="H258" s="525" t="s">
        <v>1340</v>
      </c>
      <c r="I258" s="566">
        <v>25000027</v>
      </c>
      <c r="J258" s="566">
        <v>-549016951</v>
      </c>
    </row>
    <row r="259" spans="1:10">
      <c r="A259" s="567" t="s">
        <v>1654</v>
      </c>
      <c r="B259" s="567" t="s">
        <v>976</v>
      </c>
      <c r="C259" s="568">
        <f t="shared" si="13"/>
        <v>0</v>
      </c>
      <c r="D259" s="526"/>
      <c r="G259" s="525">
        <v>217101106</v>
      </c>
      <c r="H259" s="525" t="s">
        <v>975</v>
      </c>
      <c r="I259" s="566"/>
      <c r="J259" s="566">
        <v>549016949</v>
      </c>
    </row>
    <row r="260" spans="1:10">
      <c r="A260" s="567">
        <v>217101108</v>
      </c>
      <c r="B260" s="567" t="s">
        <v>987</v>
      </c>
      <c r="C260" s="568">
        <f t="shared" si="13"/>
        <v>0</v>
      </c>
      <c r="D260" s="526"/>
      <c r="G260" s="525">
        <v>217101107</v>
      </c>
      <c r="H260" s="525" t="s">
        <v>976</v>
      </c>
      <c r="I260" s="566"/>
      <c r="J260" s="566">
        <v>-65476187</v>
      </c>
    </row>
    <row r="261" spans="1:10">
      <c r="A261" s="567" t="s">
        <v>1342</v>
      </c>
      <c r="B261" s="567" t="s">
        <v>1343</v>
      </c>
      <c r="C261" s="568">
        <f t="shared" si="13"/>
        <v>336414114</v>
      </c>
      <c r="D261" s="526"/>
      <c r="G261" s="525" t="s">
        <v>1808</v>
      </c>
      <c r="H261" s="525" t="s">
        <v>987</v>
      </c>
      <c r="I261" s="566"/>
      <c r="J261" s="566">
        <v>-2335884049</v>
      </c>
    </row>
    <row r="262" spans="1:10">
      <c r="A262" s="567" t="s">
        <v>1344</v>
      </c>
      <c r="B262" s="567" t="s">
        <v>1345</v>
      </c>
      <c r="C262" s="568">
        <f t="shared" si="13"/>
        <v>-336414112</v>
      </c>
      <c r="G262" s="525" t="s">
        <v>1342</v>
      </c>
      <c r="H262" s="525" t="s">
        <v>1343</v>
      </c>
      <c r="I262" s="566">
        <v>336414114</v>
      </c>
      <c r="J262" s="566">
        <v>-2335884049</v>
      </c>
    </row>
    <row r="263" spans="1:10">
      <c r="A263" s="567" t="s">
        <v>1346</v>
      </c>
      <c r="B263" s="567" t="s">
        <v>1347</v>
      </c>
      <c r="C263" s="568">
        <f t="shared" si="13"/>
        <v>0</v>
      </c>
      <c r="G263" s="525" t="s">
        <v>1344</v>
      </c>
      <c r="H263" s="525" t="s">
        <v>1345</v>
      </c>
      <c r="I263" s="566">
        <v>-336414112</v>
      </c>
      <c r="J263" s="566">
        <v>-18645294997.099998</v>
      </c>
    </row>
    <row r="264" spans="1:10">
      <c r="A264" s="567" t="s">
        <v>1334</v>
      </c>
      <c r="B264" s="567"/>
      <c r="C264" s="568">
        <f>+I265</f>
        <v>0</v>
      </c>
      <c r="G264" s="525" t="s">
        <v>1346</v>
      </c>
      <c r="H264" s="525" t="s">
        <v>1347</v>
      </c>
      <c r="I264" s="566">
        <v>0</v>
      </c>
      <c r="J264" s="566">
        <v>-18645294997.099998</v>
      </c>
    </row>
    <row r="265" spans="1:10">
      <c r="A265" s="567" t="s">
        <v>1332</v>
      </c>
      <c r="B265" s="567" t="s">
        <v>1333</v>
      </c>
      <c r="C265" s="568">
        <f t="shared" si="13"/>
        <v>1358538069</v>
      </c>
      <c r="G265" s="525" t="s">
        <v>1334</v>
      </c>
      <c r="H265" s="525"/>
      <c r="I265" s="566"/>
      <c r="J265" s="566"/>
    </row>
    <row r="266" spans="1:10">
      <c r="A266" s="669">
        <v>2191</v>
      </c>
      <c r="B266" s="669" t="s">
        <v>2000</v>
      </c>
      <c r="C266" s="568">
        <f t="shared" si="13"/>
        <v>0</v>
      </c>
      <c r="D266" s="682"/>
      <c r="G266" s="525" t="s">
        <v>1332</v>
      </c>
      <c r="H266" s="525" t="s">
        <v>1333</v>
      </c>
      <c r="I266" s="566">
        <v>1358538069</v>
      </c>
      <c r="J266" s="566"/>
    </row>
    <row r="267" spans="1:10">
      <c r="A267" s="669">
        <v>219101</v>
      </c>
      <c r="B267" s="669" t="s">
        <v>2001</v>
      </c>
      <c r="C267" s="568">
        <f t="shared" si="13"/>
        <v>0</v>
      </c>
      <c r="D267" s="682"/>
      <c r="G267" s="525">
        <v>2191</v>
      </c>
      <c r="H267" s="525" t="s">
        <v>2000</v>
      </c>
      <c r="I267" s="566"/>
      <c r="J267" s="566"/>
    </row>
    <row r="268" spans="1:10">
      <c r="A268" s="669">
        <v>219101001</v>
      </c>
      <c r="B268" s="669" t="s">
        <v>2002</v>
      </c>
      <c r="C268" s="568">
        <f t="shared" si="13"/>
        <v>2000000000</v>
      </c>
      <c r="D268" s="682"/>
      <c r="G268" s="525">
        <v>219101</v>
      </c>
      <c r="H268" s="525" t="s">
        <v>2001</v>
      </c>
      <c r="I268" s="566"/>
      <c r="J268" s="566"/>
    </row>
    <row r="269" spans="1:10">
      <c r="A269" s="567" t="s">
        <v>1295</v>
      </c>
      <c r="B269" s="567" t="s">
        <v>485</v>
      </c>
      <c r="C269" s="568">
        <f t="shared" si="13"/>
        <v>21788003511</v>
      </c>
      <c r="D269" s="526"/>
      <c r="G269" s="525">
        <v>219101001</v>
      </c>
      <c r="H269" s="525" t="s">
        <v>2002</v>
      </c>
      <c r="I269" s="566">
        <v>2000000000</v>
      </c>
      <c r="J269" s="566">
        <v>-15000000000</v>
      </c>
    </row>
    <row r="270" spans="1:10">
      <c r="A270" s="567" t="s">
        <v>1293</v>
      </c>
      <c r="B270" s="567" t="s">
        <v>1294</v>
      </c>
      <c r="C270" s="568">
        <f t="shared" si="13"/>
        <v>0</v>
      </c>
      <c r="D270" s="526"/>
      <c r="G270" s="525" t="s">
        <v>1295</v>
      </c>
      <c r="H270" s="525" t="s">
        <v>485</v>
      </c>
      <c r="I270" s="566">
        <v>21788003511</v>
      </c>
      <c r="J270" s="566">
        <v>-15000000000</v>
      </c>
    </row>
    <row r="271" spans="1:10">
      <c r="A271" s="567" t="s">
        <v>1348</v>
      </c>
      <c r="B271" s="567" t="s">
        <v>1349</v>
      </c>
      <c r="C271" s="568">
        <f t="shared" si="13"/>
        <v>0</v>
      </c>
      <c r="D271" s="526"/>
      <c r="G271" s="525" t="s">
        <v>1293</v>
      </c>
      <c r="H271" s="525" t="s">
        <v>1294</v>
      </c>
      <c r="I271" s="566">
        <v>0</v>
      </c>
      <c r="J271" s="566"/>
    </row>
    <row r="272" spans="1:10">
      <c r="A272" s="567" t="s">
        <v>1350</v>
      </c>
      <c r="B272" s="567" t="s">
        <v>1349</v>
      </c>
      <c r="C272" s="568">
        <f t="shared" ref="C272:C287" si="14">+I273</f>
        <v>0</v>
      </c>
      <c r="D272" s="526"/>
      <c r="G272" s="525" t="s">
        <v>1348</v>
      </c>
      <c r="H272" s="525" t="s">
        <v>1349</v>
      </c>
      <c r="I272" s="566"/>
      <c r="J272" s="566">
        <v>-1291637728</v>
      </c>
    </row>
    <row r="273" spans="1:11">
      <c r="A273" s="567" t="s">
        <v>1351</v>
      </c>
      <c r="B273" s="567" t="s">
        <v>1352</v>
      </c>
      <c r="C273" s="568">
        <f t="shared" si="14"/>
        <v>0</v>
      </c>
      <c r="D273" s="575">
        <f>+C287+'Calc.Aux.'!G149+'Calc.Aux.'!G178+'Calc.Aux.'!G179+'Calc.Aux.'!G180+'Calc.Aux.'!G181</f>
        <v>19133041411</v>
      </c>
      <c r="G273" s="525" t="s">
        <v>1350</v>
      </c>
      <c r="H273" s="525" t="s">
        <v>1349</v>
      </c>
      <c r="I273" s="566"/>
      <c r="J273" s="566">
        <v>-1815870408</v>
      </c>
    </row>
    <row r="274" spans="1:11">
      <c r="A274" s="567" t="s">
        <v>1353</v>
      </c>
      <c r="B274" s="567" t="s">
        <v>1354</v>
      </c>
      <c r="C274" s="568">
        <f t="shared" si="14"/>
        <v>0</v>
      </c>
      <c r="G274" s="525" t="s">
        <v>1351</v>
      </c>
      <c r="H274" s="525" t="s">
        <v>1352</v>
      </c>
      <c r="I274" s="565"/>
      <c r="J274" s="565">
        <v>-1252221963</v>
      </c>
    </row>
    <row r="275" spans="1:11">
      <c r="A275" s="567" t="s">
        <v>1355</v>
      </c>
      <c r="B275" s="567" t="s">
        <v>1356</v>
      </c>
      <c r="C275" s="568">
        <f t="shared" si="14"/>
        <v>15000000000</v>
      </c>
      <c r="D275" s="526"/>
      <c r="G275" s="525" t="s">
        <v>1353</v>
      </c>
      <c r="H275" s="525" t="s">
        <v>1354</v>
      </c>
      <c r="I275" s="565"/>
      <c r="J275" s="565"/>
    </row>
    <row r="276" spans="1:11">
      <c r="A276" s="567" t="s">
        <v>1353</v>
      </c>
      <c r="B276" s="567" t="s">
        <v>1354</v>
      </c>
      <c r="C276" s="568">
        <f t="shared" si="14"/>
        <v>0</v>
      </c>
      <c r="D276" s="526"/>
      <c r="G276" s="525" t="s">
        <v>1355</v>
      </c>
      <c r="H276" s="525" t="s">
        <v>1356</v>
      </c>
      <c r="I276" s="565">
        <v>15000000000</v>
      </c>
      <c r="J276" s="565">
        <v>-4359730099</v>
      </c>
      <c r="K276" s="406"/>
    </row>
    <row r="277" spans="1:11">
      <c r="A277" s="567" t="s">
        <v>1357</v>
      </c>
      <c r="B277" s="567" t="s">
        <v>1358</v>
      </c>
      <c r="C277" s="568">
        <f t="shared" si="14"/>
        <v>0</v>
      </c>
      <c r="D277" s="526"/>
      <c r="G277" s="525" t="s">
        <v>1353</v>
      </c>
      <c r="H277" s="525" t="s">
        <v>1354</v>
      </c>
      <c r="I277" s="565">
        <v>0</v>
      </c>
      <c r="J277" s="565"/>
    </row>
    <row r="278" spans="1:11">
      <c r="A278" s="567" t="s">
        <v>1359</v>
      </c>
      <c r="B278" s="567" t="s">
        <v>1360</v>
      </c>
      <c r="C278" s="568">
        <f t="shared" si="14"/>
        <v>1291637728</v>
      </c>
      <c r="D278" s="526"/>
      <c r="G278" s="525" t="s">
        <v>1357</v>
      </c>
      <c r="H278" s="525" t="s">
        <v>1358</v>
      </c>
      <c r="I278" s="566">
        <v>0</v>
      </c>
      <c r="J278" s="566"/>
    </row>
    <row r="279" spans="1:11">
      <c r="A279" s="567" t="s">
        <v>1361</v>
      </c>
      <c r="B279" s="567" t="s">
        <v>1362</v>
      </c>
      <c r="C279" s="568">
        <f t="shared" si="14"/>
        <v>1815870408</v>
      </c>
      <c r="D279" s="526"/>
      <c r="G279" s="525" t="s">
        <v>1359</v>
      </c>
      <c r="H279" s="525" t="s">
        <v>1360</v>
      </c>
      <c r="I279" s="566">
        <v>1291637728</v>
      </c>
      <c r="J279" s="566"/>
    </row>
    <row r="280" spans="1:11">
      <c r="A280" s="567" t="s">
        <v>1714</v>
      </c>
      <c r="B280" s="567" t="s">
        <v>1715</v>
      </c>
      <c r="C280" s="568">
        <f t="shared" si="14"/>
        <v>1252221963</v>
      </c>
      <c r="D280" s="526"/>
      <c r="G280" s="525" t="s">
        <v>1361</v>
      </c>
      <c r="H280" s="525" t="s">
        <v>1362</v>
      </c>
      <c r="I280" s="565">
        <v>1815870408</v>
      </c>
      <c r="J280" s="565">
        <v>0</v>
      </c>
    </row>
    <row r="281" spans="1:11">
      <c r="A281" s="567" t="s">
        <v>1716</v>
      </c>
      <c r="B281" s="567" t="s">
        <v>984</v>
      </c>
      <c r="C281" s="568">
        <f t="shared" si="14"/>
        <v>0</v>
      </c>
      <c r="G281" s="525" t="s">
        <v>1714</v>
      </c>
      <c r="H281" s="525" t="s">
        <v>1715</v>
      </c>
      <c r="I281" s="566">
        <v>1252221963</v>
      </c>
      <c r="J281" s="566">
        <v>-19359730099</v>
      </c>
    </row>
    <row r="282" spans="1:11">
      <c r="A282" s="567" t="s">
        <v>1357</v>
      </c>
      <c r="B282" s="567" t="s">
        <v>1358</v>
      </c>
      <c r="C282" s="568">
        <f t="shared" si="14"/>
        <v>0</v>
      </c>
      <c r="G282" s="525" t="s">
        <v>1716</v>
      </c>
      <c r="H282" s="525" t="s">
        <v>984</v>
      </c>
      <c r="I282" s="566">
        <v>0</v>
      </c>
      <c r="J282" s="566">
        <v>-19359730099</v>
      </c>
    </row>
    <row r="283" spans="1:11">
      <c r="A283" s="567" t="s">
        <v>1363</v>
      </c>
      <c r="B283" s="567" t="s">
        <v>1364</v>
      </c>
      <c r="C283" s="568">
        <f t="shared" si="14"/>
        <v>0</v>
      </c>
      <c r="D283" s="526"/>
      <c r="G283" s="525" t="s">
        <v>1357</v>
      </c>
      <c r="H283" s="525" t="s">
        <v>1358</v>
      </c>
      <c r="I283" s="566">
        <v>0</v>
      </c>
      <c r="J283" s="566">
        <v>-19359730099</v>
      </c>
    </row>
    <row r="284" spans="1:11">
      <c r="A284" s="567">
        <v>310131001</v>
      </c>
      <c r="B284" s="567" t="s">
        <v>1366</v>
      </c>
      <c r="C284" s="568">
        <f t="shared" si="14"/>
        <v>1303768629</v>
      </c>
      <c r="D284" s="526"/>
      <c r="G284" s="525" t="s">
        <v>1363</v>
      </c>
      <c r="H284" s="525" t="s">
        <v>1364</v>
      </c>
      <c r="I284" s="566">
        <v>0</v>
      </c>
      <c r="J284" s="566">
        <v>1303768628.9000015</v>
      </c>
    </row>
    <row r="285" spans="1:11">
      <c r="A285" s="567">
        <v>310131002</v>
      </c>
      <c r="B285" s="567" t="s">
        <v>985</v>
      </c>
      <c r="C285" s="568">
        <f t="shared" si="14"/>
        <v>0</v>
      </c>
      <c r="D285" s="526"/>
      <c r="G285" s="525" t="s">
        <v>1365</v>
      </c>
      <c r="H285" s="525" t="s">
        <v>1366</v>
      </c>
      <c r="I285" s="566">
        <v>1303768629</v>
      </c>
      <c r="J285" s="566"/>
    </row>
    <row r="286" spans="1:11">
      <c r="A286" s="567">
        <v>310131</v>
      </c>
      <c r="B286" s="567" t="s">
        <v>1364</v>
      </c>
      <c r="C286" s="568">
        <f>+I291</f>
        <v>-285413091</v>
      </c>
      <c r="D286" s="526"/>
      <c r="G286" s="525" t="s">
        <v>1367</v>
      </c>
      <c r="H286" s="525" t="s">
        <v>985</v>
      </c>
      <c r="I286" s="565">
        <v>0</v>
      </c>
      <c r="J286" s="565"/>
    </row>
    <row r="287" spans="1:11">
      <c r="A287" s="567">
        <v>3101</v>
      </c>
      <c r="B287" s="567" t="s">
        <v>1352</v>
      </c>
      <c r="C287" s="568">
        <f t="shared" si="14"/>
        <v>0</v>
      </c>
      <c r="G287" s="525" t="s">
        <v>1363</v>
      </c>
      <c r="H287" s="525" t="s">
        <v>1364</v>
      </c>
      <c r="I287" s="566"/>
      <c r="J287" s="566"/>
    </row>
    <row r="288" spans="1:11">
      <c r="A288" s="567">
        <v>31</v>
      </c>
      <c r="B288" s="567" t="s">
        <v>1349</v>
      </c>
      <c r="C288" s="569">
        <f>+I282</f>
        <v>0</v>
      </c>
      <c r="D288" s="526"/>
      <c r="G288" s="525" t="s">
        <v>1351</v>
      </c>
      <c r="H288" s="525" t="s">
        <v>1352</v>
      </c>
      <c r="I288" s="566">
        <v>0</v>
      </c>
      <c r="J288" s="566"/>
      <c r="K288">
        <v>-711011316</v>
      </c>
    </row>
    <row r="289" spans="1:12">
      <c r="A289" s="567">
        <v>3</v>
      </c>
      <c r="B289" s="567" t="s">
        <v>1349</v>
      </c>
      <c r="C289" s="569">
        <f>+I283</f>
        <v>0</v>
      </c>
      <c r="D289" s="526"/>
      <c r="G289" s="525" t="s">
        <v>1350</v>
      </c>
      <c r="H289" s="525" t="s">
        <v>1349</v>
      </c>
      <c r="I289" s="566">
        <v>0</v>
      </c>
      <c r="J289" s="566">
        <v>-11192228147</v>
      </c>
    </row>
    <row r="290" spans="1:12">
      <c r="A290" s="567" t="s">
        <v>1368</v>
      </c>
      <c r="B290" s="567" t="s">
        <v>1369</v>
      </c>
      <c r="C290" s="569">
        <f>+I284</f>
        <v>0</v>
      </c>
      <c r="D290" s="526"/>
      <c r="G290" s="525" t="s">
        <v>1348</v>
      </c>
      <c r="H290" s="525" t="s">
        <v>1349</v>
      </c>
      <c r="I290" s="566">
        <v>0</v>
      </c>
      <c r="J290" s="566">
        <v>-369567749</v>
      </c>
    </row>
    <row r="291" spans="1:12">
      <c r="A291" s="567" t="s">
        <v>1370</v>
      </c>
      <c r="B291" s="567" t="s">
        <v>1371</v>
      </c>
      <c r="D291" s="526"/>
      <c r="G291" s="525" t="s">
        <v>1368</v>
      </c>
      <c r="H291" s="525" t="s">
        <v>1369</v>
      </c>
      <c r="I291" s="566">
        <v>-285413091</v>
      </c>
      <c r="J291" s="566">
        <v>-9002573589</v>
      </c>
    </row>
    <row r="292" spans="1:12">
      <c r="A292" s="567"/>
      <c r="B292" s="567"/>
      <c r="D292" s="526"/>
      <c r="G292" s="525"/>
      <c r="H292" s="525"/>
      <c r="I292" s="566"/>
      <c r="J292" s="566"/>
    </row>
    <row r="293" spans="1:12">
      <c r="A293" s="567"/>
      <c r="B293" s="567"/>
      <c r="C293" s="568"/>
      <c r="G293" s="525"/>
      <c r="H293" s="525"/>
      <c r="I293" s="566"/>
      <c r="J293" s="566"/>
    </row>
    <row r="294" spans="1:12">
      <c r="A294" s="567"/>
      <c r="B294" s="567"/>
      <c r="C294" s="568"/>
      <c r="G294" s="525"/>
      <c r="H294" s="525"/>
      <c r="I294" s="565"/>
      <c r="J294" s="565"/>
    </row>
    <row r="295" spans="1:12">
      <c r="A295" s="567"/>
      <c r="B295" s="567"/>
      <c r="C295" s="568"/>
      <c r="D295" s="526"/>
      <c r="G295" s="525"/>
      <c r="H295" s="525"/>
      <c r="I295" s="565"/>
      <c r="J295" s="565"/>
    </row>
    <row r="296" spans="1:12">
      <c r="A296" s="567"/>
      <c r="B296" s="567"/>
      <c r="C296" s="568"/>
      <c r="D296" s="526"/>
      <c r="G296" s="525"/>
      <c r="H296" s="525"/>
      <c r="I296" s="565"/>
      <c r="J296" s="565"/>
    </row>
    <row r="297" spans="1:12">
      <c r="A297" s="567"/>
      <c r="B297" s="567"/>
      <c r="C297" s="568"/>
      <c r="G297" s="525"/>
      <c r="H297" s="525"/>
      <c r="I297" s="565"/>
      <c r="J297" s="565"/>
    </row>
    <row r="298" spans="1:12">
      <c r="A298" s="567"/>
      <c r="B298" s="567"/>
      <c r="C298" s="568"/>
      <c r="D298" s="526"/>
      <c r="G298" s="525"/>
      <c r="H298" s="525"/>
      <c r="I298" s="566"/>
      <c r="J298" s="566"/>
    </row>
    <row r="299" spans="1:12">
      <c r="A299" s="567"/>
      <c r="B299" s="567"/>
      <c r="C299" s="568"/>
      <c r="D299" s="526"/>
      <c r="G299" s="525"/>
      <c r="H299" s="525"/>
      <c r="I299" s="566"/>
      <c r="J299" s="566"/>
    </row>
    <row r="300" spans="1:12">
      <c r="A300" s="567"/>
      <c r="B300" s="567"/>
      <c r="C300" s="568"/>
      <c r="D300" s="526"/>
      <c r="G300" s="525"/>
      <c r="H300" s="525"/>
      <c r="I300" s="566"/>
      <c r="J300" s="566"/>
    </row>
    <row r="301" spans="1:12">
      <c r="A301" s="567"/>
      <c r="B301" s="567"/>
      <c r="C301" s="568"/>
      <c r="D301" s="526"/>
      <c r="G301" s="525"/>
      <c r="H301" s="525"/>
      <c r="I301" s="566"/>
      <c r="J301" s="566"/>
    </row>
    <row r="302" spans="1:12">
      <c r="A302" s="567"/>
      <c r="B302" s="567"/>
      <c r="C302" s="568"/>
      <c r="D302" s="526"/>
      <c r="G302" s="525"/>
      <c r="H302" s="525"/>
      <c r="I302" s="566"/>
      <c r="J302" s="566"/>
    </row>
    <row r="303" spans="1:12">
      <c r="A303" s="567"/>
      <c r="B303" s="567"/>
      <c r="C303" s="568"/>
      <c r="G303" s="525"/>
      <c r="H303" s="525"/>
      <c r="I303" s="565"/>
      <c r="J303" s="565"/>
      <c r="K303" s="602"/>
      <c r="L303" s="602"/>
    </row>
    <row r="304" spans="1:12" s="602" customFormat="1">
      <c r="A304" s="567"/>
      <c r="B304" s="567"/>
      <c r="C304" s="568"/>
      <c r="D304"/>
      <c r="E304"/>
      <c r="G304" s="525"/>
      <c r="H304" s="525"/>
      <c r="I304" s="566"/>
      <c r="J304" s="566"/>
      <c r="K304"/>
      <c r="L304"/>
    </row>
    <row r="305" spans="1:10">
      <c r="A305" s="525"/>
      <c r="B305" s="525"/>
      <c r="C305" s="568"/>
      <c r="D305" s="526"/>
      <c r="G305" s="525"/>
      <c r="H305" s="525"/>
      <c r="I305" s="566"/>
      <c r="J305" s="566"/>
    </row>
    <row r="306" spans="1:10">
      <c r="A306" s="567"/>
      <c r="B306" s="567"/>
      <c r="C306" s="568"/>
      <c r="D306" s="526"/>
      <c r="G306" s="525"/>
      <c r="H306" s="525"/>
      <c r="I306" s="566"/>
      <c r="J306" s="566"/>
    </row>
    <row r="307" spans="1:10">
      <c r="A307" s="567"/>
      <c r="B307" s="567"/>
      <c r="C307" s="568"/>
      <c r="D307" s="526"/>
      <c r="E307" s="602"/>
      <c r="G307" s="525"/>
      <c r="H307" s="525"/>
      <c r="I307" s="566"/>
      <c r="J307" s="566"/>
    </row>
    <row r="308" spans="1:10">
      <c r="A308" s="567"/>
      <c r="B308" s="567"/>
      <c r="C308" s="568"/>
      <c r="D308" s="526"/>
      <c r="G308" s="525"/>
      <c r="H308" s="525"/>
      <c r="I308" s="566"/>
      <c r="J308" s="566"/>
    </row>
    <row r="309" spans="1:10">
      <c r="A309" s="567"/>
      <c r="B309" s="567"/>
      <c r="C309" s="568"/>
      <c r="G309" s="525"/>
      <c r="H309" s="525"/>
      <c r="I309" s="566"/>
      <c r="J309" s="566"/>
    </row>
    <row r="310" spans="1:10">
      <c r="A310" s="567"/>
      <c r="B310" s="567"/>
      <c r="C310" s="568"/>
      <c r="D310" s="601"/>
      <c r="G310" s="525"/>
      <c r="H310" s="525"/>
      <c r="I310" s="565"/>
      <c r="J310" s="565"/>
    </row>
    <row r="311" spans="1:10">
      <c r="A311" s="567"/>
      <c r="B311" s="567"/>
      <c r="C311" s="568"/>
      <c r="D311" s="526"/>
      <c r="G311" s="525"/>
      <c r="H311" s="525"/>
      <c r="I311" s="565"/>
      <c r="J311" s="565"/>
    </row>
    <row r="312" spans="1:10">
      <c r="A312" s="567"/>
      <c r="B312" s="567"/>
      <c r="C312" s="568"/>
      <c r="D312" s="526"/>
      <c r="G312" s="525"/>
      <c r="H312" s="525"/>
      <c r="I312" s="566"/>
      <c r="J312" s="566"/>
    </row>
    <row r="313" spans="1:10">
      <c r="A313" s="567"/>
      <c r="B313" s="567"/>
      <c r="C313" s="568"/>
      <c r="D313" s="526"/>
      <c r="G313" s="525"/>
      <c r="H313" s="525"/>
      <c r="I313" s="566"/>
      <c r="J313" s="566"/>
    </row>
    <row r="314" spans="1:10">
      <c r="A314" s="567"/>
      <c r="B314" s="567"/>
      <c r="C314" s="568"/>
      <c r="D314" s="526"/>
      <c r="G314" s="525"/>
      <c r="H314" s="525"/>
      <c r="I314" s="566"/>
      <c r="J314" s="566"/>
    </row>
    <row r="315" spans="1:10">
      <c r="A315" s="567"/>
      <c r="B315" s="567"/>
      <c r="C315" s="568"/>
      <c r="G315" s="525"/>
      <c r="H315" s="525"/>
      <c r="I315" s="566"/>
      <c r="J315" s="566"/>
    </row>
    <row r="316" spans="1:10">
      <c r="A316" s="567"/>
      <c r="B316" s="567"/>
      <c r="C316" s="568"/>
      <c r="G316" s="525"/>
      <c r="H316" s="525"/>
      <c r="I316" s="565"/>
      <c r="J316" s="565"/>
    </row>
    <row r="317" spans="1:10">
      <c r="A317" s="567"/>
      <c r="B317" s="567"/>
      <c r="C317" s="568"/>
      <c r="D317" s="526"/>
      <c r="G317" s="525"/>
      <c r="H317" s="525"/>
      <c r="I317" s="566"/>
      <c r="J317" s="566"/>
    </row>
    <row r="318" spans="1:10">
      <c r="A318" s="567"/>
      <c r="B318" s="567"/>
      <c r="C318" s="568"/>
      <c r="D318" s="526"/>
      <c r="G318" s="525"/>
      <c r="H318" s="525"/>
      <c r="I318" s="566"/>
      <c r="J318" s="566"/>
    </row>
    <row r="319" spans="1:10">
      <c r="A319" s="567"/>
      <c r="B319" s="567"/>
      <c r="C319" s="568"/>
      <c r="D319" s="526"/>
      <c r="G319" s="525"/>
      <c r="H319" s="525"/>
      <c r="I319" s="566"/>
      <c r="J319" s="566"/>
    </row>
    <row r="320" spans="1:10">
      <c r="A320" s="567"/>
      <c r="B320" s="567"/>
      <c r="C320" s="568"/>
      <c r="D320" s="526"/>
      <c r="G320" s="525"/>
      <c r="H320" s="525"/>
      <c r="I320" s="566"/>
      <c r="J320" s="566"/>
    </row>
    <row r="321" spans="1:10">
      <c r="A321" s="567"/>
      <c r="B321" s="567"/>
      <c r="C321" s="568"/>
      <c r="G321" s="525"/>
      <c r="H321" s="525"/>
      <c r="I321" s="566"/>
      <c r="J321" s="566"/>
    </row>
    <row r="322" spans="1:10">
      <c r="A322" s="567"/>
      <c r="B322" s="567"/>
      <c r="C322" s="568"/>
      <c r="D322" s="526"/>
      <c r="G322" s="525"/>
      <c r="H322" s="525"/>
      <c r="I322" s="565"/>
      <c r="J322" s="565"/>
    </row>
    <row r="323" spans="1:10">
      <c r="A323" s="567"/>
      <c r="B323" s="567"/>
      <c r="C323" s="568"/>
      <c r="D323" s="526"/>
      <c r="G323" s="525"/>
      <c r="H323" s="525"/>
      <c r="I323" s="565"/>
      <c r="J323" s="565"/>
    </row>
    <row r="324" spans="1:10">
      <c r="A324" s="567"/>
      <c r="B324" s="567"/>
      <c r="C324" s="568"/>
      <c r="D324" s="526"/>
      <c r="G324" s="525"/>
      <c r="H324" s="525"/>
      <c r="I324" s="566"/>
      <c r="J324" s="566"/>
    </row>
    <row r="325" spans="1:10">
      <c r="A325" s="567"/>
      <c r="B325" s="567"/>
      <c r="C325" s="568"/>
      <c r="D325" s="526"/>
      <c r="G325" s="525"/>
      <c r="H325" s="525"/>
      <c r="I325" s="566"/>
      <c r="J325" s="566"/>
    </row>
    <row r="326" spans="1:10">
      <c r="A326" s="567"/>
      <c r="B326" s="567"/>
      <c r="C326" s="568"/>
      <c r="D326" s="526"/>
      <c r="G326" s="525"/>
      <c r="H326" s="525"/>
      <c r="I326" s="566"/>
      <c r="J326" s="566"/>
    </row>
    <row r="327" spans="1:10">
      <c r="A327" s="567"/>
      <c r="B327" s="567"/>
      <c r="C327" s="568"/>
      <c r="G327" s="525"/>
      <c r="H327" s="525"/>
      <c r="I327" s="565"/>
      <c r="J327" s="565"/>
    </row>
    <row r="328" spans="1:10">
      <c r="A328" s="567"/>
      <c r="B328" s="567"/>
      <c r="C328" s="568"/>
      <c r="G328" s="525"/>
      <c r="H328" s="525"/>
      <c r="I328" s="566"/>
      <c r="J328" s="566"/>
    </row>
    <row r="329" spans="1:10">
      <c r="A329" s="567"/>
      <c r="B329" s="567"/>
      <c r="C329" s="568"/>
      <c r="D329" s="526"/>
      <c r="G329" s="525"/>
      <c r="H329" s="525"/>
      <c r="I329" s="566"/>
      <c r="J329" s="566"/>
    </row>
    <row r="330" spans="1:10">
      <c r="A330" s="567"/>
      <c r="B330" s="567"/>
      <c r="C330" s="568"/>
      <c r="D330" s="526"/>
      <c r="G330" s="525"/>
      <c r="H330" s="525"/>
      <c r="I330" s="566"/>
      <c r="J330" s="566"/>
    </row>
    <row r="331" spans="1:10">
      <c r="A331" s="567"/>
      <c r="B331" s="567"/>
      <c r="C331" s="568"/>
      <c r="D331" s="526"/>
      <c r="G331" s="525"/>
      <c r="H331" s="525"/>
      <c r="I331" s="566"/>
      <c r="J331" s="566"/>
    </row>
    <row r="332" spans="1:10">
      <c r="A332" s="567"/>
      <c r="B332" s="567"/>
      <c r="C332" s="568"/>
      <c r="G332" s="525"/>
      <c r="H332" s="525"/>
      <c r="I332" s="566"/>
      <c r="J332" s="566"/>
    </row>
    <row r="333" spans="1:10">
      <c r="A333" s="567"/>
      <c r="B333" s="567"/>
      <c r="C333" s="568"/>
      <c r="D333" s="526"/>
      <c r="G333" s="525"/>
      <c r="H333" s="525"/>
      <c r="I333" s="565"/>
      <c r="J333" s="565"/>
    </row>
    <row r="334" spans="1:10">
      <c r="A334" s="567"/>
      <c r="B334" s="567"/>
      <c r="C334" s="568"/>
      <c r="D334" s="526"/>
      <c r="G334" s="525"/>
      <c r="H334" s="525"/>
      <c r="I334" s="565"/>
      <c r="J334" s="565"/>
    </row>
    <row r="335" spans="1:10">
      <c r="A335" s="567"/>
      <c r="B335" s="567"/>
      <c r="C335" s="568"/>
      <c r="D335" s="526"/>
      <c r="G335" s="525"/>
      <c r="H335" s="525"/>
      <c r="I335" s="566"/>
      <c r="J335" s="566"/>
    </row>
    <row r="336" spans="1:10">
      <c r="A336" s="567"/>
      <c r="B336" s="567"/>
      <c r="C336" s="568"/>
      <c r="D336" s="526"/>
      <c r="G336" s="525"/>
      <c r="H336" s="525"/>
      <c r="I336" s="566"/>
      <c r="J336" s="566"/>
    </row>
    <row r="337" spans="1:10">
      <c r="A337" s="567"/>
      <c r="B337" s="567"/>
      <c r="C337" s="568"/>
      <c r="G337" s="525"/>
      <c r="H337" s="525"/>
      <c r="I337" s="566"/>
      <c r="J337" s="566"/>
    </row>
    <row r="338" spans="1:10">
      <c r="A338" s="567"/>
      <c r="B338" s="567"/>
      <c r="C338" s="568"/>
      <c r="G338" s="525"/>
      <c r="H338" s="525"/>
      <c r="I338" s="566"/>
      <c r="J338" s="566"/>
    </row>
    <row r="339" spans="1:10">
      <c r="A339" s="567"/>
      <c r="B339" s="567"/>
      <c r="C339" s="568"/>
      <c r="D339" s="526"/>
      <c r="G339" s="525"/>
      <c r="H339" s="525"/>
      <c r="I339" s="565"/>
      <c r="J339" s="565"/>
    </row>
    <row r="340" spans="1:10">
      <c r="A340" s="567"/>
      <c r="B340" s="567"/>
      <c r="C340" s="568"/>
      <c r="D340" s="526"/>
      <c r="G340" s="525"/>
      <c r="H340" s="525"/>
      <c r="I340" s="566"/>
      <c r="J340" s="566"/>
    </row>
    <row r="341" spans="1:10">
      <c r="A341" s="567"/>
      <c r="B341" s="567"/>
      <c r="C341" s="568"/>
      <c r="G341" s="525"/>
      <c r="H341" s="525"/>
      <c r="I341" s="566"/>
      <c r="J341" s="566"/>
    </row>
    <row r="342" spans="1:10">
      <c r="A342" s="567"/>
      <c r="B342" s="567"/>
      <c r="C342" s="568"/>
      <c r="D342" s="526"/>
      <c r="G342" s="525"/>
      <c r="H342" s="525"/>
      <c r="I342" s="566"/>
      <c r="J342" s="566"/>
    </row>
    <row r="343" spans="1:10">
      <c r="A343" s="567"/>
      <c r="B343" s="567"/>
      <c r="C343" s="568"/>
      <c r="D343" s="526"/>
      <c r="G343" s="525"/>
      <c r="H343" s="525"/>
      <c r="I343" s="566"/>
      <c r="J343" s="566"/>
    </row>
    <row r="344" spans="1:10">
      <c r="A344" s="567"/>
      <c r="B344" s="567"/>
      <c r="C344" s="568"/>
      <c r="D344" s="526"/>
      <c r="G344" s="525"/>
      <c r="H344" s="525"/>
      <c r="I344" s="566"/>
      <c r="J344" s="566"/>
    </row>
    <row r="345" spans="1:10">
      <c r="A345" s="567"/>
      <c r="B345" s="567"/>
      <c r="C345" s="568"/>
      <c r="G345" s="525"/>
      <c r="H345" s="525"/>
      <c r="I345" s="565"/>
      <c r="J345" s="565"/>
    </row>
    <row r="346" spans="1:10">
      <c r="A346" s="567"/>
      <c r="B346" s="567"/>
      <c r="C346" s="568"/>
      <c r="G346" s="525"/>
      <c r="H346" s="525"/>
      <c r="I346" s="565"/>
      <c r="J346" s="565"/>
    </row>
    <row r="347" spans="1:10">
      <c r="A347" s="567"/>
      <c r="B347" s="567"/>
      <c r="C347" s="568"/>
      <c r="D347" s="526"/>
      <c r="G347" s="525"/>
      <c r="H347" s="525"/>
      <c r="I347" s="566"/>
      <c r="J347" s="566"/>
    </row>
    <row r="348" spans="1:10">
      <c r="A348" s="567"/>
      <c r="B348" s="567"/>
      <c r="C348" s="568"/>
      <c r="D348" s="526"/>
      <c r="G348" s="525"/>
      <c r="H348" s="525"/>
      <c r="I348" s="566"/>
      <c r="J348" s="566"/>
    </row>
    <row r="349" spans="1:10">
      <c r="A349" s="567"/>
      <c r="B349" s="567"/>
      <c r="C349" s="568"/>
      <c r="D349" s="526"/>
      <c r="G349" s="525"/>
      <c r="H349" s="525"/>
      <c r="I349" s="566"/>
      <c r="J349" s="566"/>
    </row>
    <row r="350" spans="1:10">
      <c r="A350" s="567"/>
      <c r="B350" s="567"/>
      <c r="C350" s="568"/>
      <c r="G350" s="525"/>
      <c r="H350" s="525"/>
      <c r="I350" s="566"/>
      <c r="J350" s="566"/>
    </row>
    <row r="351" spans="1:10">
      <c r="A351" s="567"/>
      <c r="B351" s="567"/>
      <c r="C351" s="568"/>
      <c r="D351" s="526"/>
      <c r="G351" s="525"/>
      <c r="H351" s="525"/>
      <c r="I351" s="565"/>
      <c r="J351" s="565"/>
    </row>
    <row r="352" spans="1:10">
      <c r="A352" s="567"/>
      <c r="B352" s="567"/>
      <c r="C352" s="568"/>
      <c r="D352" s="526"/>
      <c r="G352" s="525"/>
      <c r="H352" s="525"/>
      <c r="I352" s="566"/>
      <c r="J352" s="566"/>
    </row>
    <row r="353" spans="1:10">
      <c r="A353" s="567"/>
      <c r="B353" s="567"/>
      <c r="C353" s="568"/>
      <c r="D353" s="526"/>
      <c r="G353" s="525"/>
      <c r="H353" s="525"/>
      <c r="I353" s="566"/>
      <c r="J353" s="566"/>
    </row>
    <row r="354" spans="1:10">
      <c r="A354" s="567"/>
      <c r="B354" s="567"/>
      <c r="C354" s="568"/>
      <c r="G354" s="525"/>
      <c r="H354" s="525"/>
      <c r="I354" s="566"/>
      <c r="J354" s="566"/>
    </row>
    <row r="355" spans="1:10">
      <c r="A355" s="567"/>
      <c r="B355" s="567"/>
      <c r="C355" s="568"/>
      <c r="G355" s="525"/>
      <c r="H355" s="525"/>
      <c r="I355" s="566"/>
      <c r="J355" s="566"/>
    </row>
    <row r="356" spans="1:10">
      <c r="A356" s="567"/>
      <c r="B356" s="567"/>
      <c r="C356" s="568"/>
      <c r="D356" s="526"/>
      <c r="G356" s="525"/>
      <c r="H356" s="525"/>
      <c r="I356" s="566"/>
      <c r="J356" s="566"/>
    </row>
    <row r="357" spans="1:10">
      <c r="A357" s="567"/>
      <c r="B357" s="567"/>
      <c r="C357" s="568"/>
      <c r="D357" s="526"/>
      <c r="G357" s="525"/>
      <c r="H357" s="525"/>
      <c r="I357" s="565"/>
      <c r="J357" s="565"/>
    </row>
    <row r="358" spans="1:10">
      <c r="A358" s="567"/>
      <c r="B358" s="567"/>
      <c r="C358" s="568"/>
      <c r="G358" s="525"/>
      <c r="H358" s="525"/>
      <c r="I358" s="565"/>
      <c r="J358" s="565"/>
    </row>
    <row r="359" spans="1:10">
      <c r="A359" s="567"/>
      <c r="B359" s="567"/>
      <c r="C359" s="568"/>
      <c r="D359" s="526"/>
      <c r="G359" s="525"/>
      <c r="H359" s="525"/>
      <c r="I359" s="566"/>
      <c r="J359" s="566"/>
    </row>
    <row r="360" spans="1:10">
      <c r="A360" s="567"/>
      <c r="B360" s="567"/>
      <c r="C360" s="568"/>
      <c r="D360" s="526"/>
      <c r="G360" s="525"/>
      <c r="H360" s="525"/>
      <c r="I360" s="566"/>
      <c r="J360" s="566"/>
    </row>
    <row r="361" spans="1:10">
      <c r="A361" s="567"/>
      <c r="B361" s="567"/>
      <c r="C361" s="568"/>
      <c r="D361" s="526"/>
      <c r="G361" s="525"/>
      <c r="H361" s="525"/>
      <c r="I361" s="565"/>
      <c r="J361" s="565"/>
    </row>
    <row r="362" spans="1:10">
      <c r="A362" s="567"/>
      <c r="B362" s="567"/>
      <c r="C362" s="568"/>
      <c r="G362" s="525"/>
      <c r="H362" s="525"/>
      <c r="I362" s="566"/>
      <c r="J362" s="566"/>
    </row>
    <row r="363" spans="1:10">
      <c r="A363" s="567"/>
      <c r="B363" s="567"/>
      <c r="C363" s="568"/>
      <c r="G363" s="525"/>
      <c r="H363" s="525"/>
      <c r="I363" s="566"/>
      <c r="J363" s="566"/>
    </row>
    <row r="364" spans="1:10">
      <c r="A364" s="567"/>
      <c r="B364" s="567"/>
      <c r="C364" s="568"/>
      <c r="D364" s="526"/>
      <c r="G364" s="525"/>
      <c r="H364" s="525"/>
      <c r="I364" s="566"/>
      <c r="J364" s="566"/>
    </row>
    <row r="365" spans="1:10">
      <c r="A365" s="567"/>
      <c r="B365" s="567"/>
      <c r="C365" s="568"/>
      <c r="D365" s="526"/>
      <c r="G365" s="525"/>
      <c r="H365" s="525"/>
      <c r="I365" s="565"/>
      <c r="J365" s="565"/>
    </row>
    <row r="366" spans="1:10">
      <c r="A366" s="567"/>
      <c r="B366" s="567"/>
      <c r="C366" s="568"/>
      <c r="D366" s="526"/>
      <c r="G366" s="525"/>
      <c r="H366" s="525"/>
      <c r="I366" s="565"/>
      <c r="J366" s="565"/>
    </row>
    <row r="367" spans="1:10">
      <c r="A367" s="567"/>
      <c r="B367" s="567"/>
      <c r="C367" s="568"/>
      <c r="D367" s="526"/>
      <c r="G367" s="525"/>
      <c r="H367" s="525"/>
      <c r="I367" s="566"/>
      <c r="J367" s="566"/>
    </row>
    <row r="368" spans="1:10">
      <c r="A368" s="567"/>
      <c r="B368" s="567"/>
      <c r="C368" s="568"/>
      <c r="G368" s="525"/>
      <c r="H368" s="525"/>
      <c r="I368" s="566"/>
      <c r="J368" s="566"/>
    </row>
    <row r="369" spans="1:10">
      <c r="A369" s="567"/>
      <c r="B369" s="567"/>
      <c r="C369" s="568"/>
      <c r="D369" s="526"/>
      <c r="G369" s="525"/>
      <c r="H369" s="525"/>
      <c r="I369" s="565"/>
      <c r="J369" s="565"/>
    </row>
    <row r="370" spans="1:10">
      <c r="A370" s="567"/>
      <c r="B370" s="567"/>
      <c r="C370" s="568"/>
      <c r="D370" s="526"/>
      <c r="G370" s="525"/>
      <c r="H370" s="525"/>
      <c r="I370" s="566"/>
      <c r="J370" s="566"/>
    </row>
    <row r="371" spans="1:10">
      <c r="A371" s="567"/>
      <c r="B371" s="567"/>
      <c r="C371" s="568"/>
      <c r="D371" s="526"/>
      <c r="G371" s="525"/>
      <c r="H371" s="525"/>
      <c r="I371" s="566"/>
      <c r="J371" s="566"/>
    </row>
    <row r="372" spans="1:10">
      <c r="A372" s="567"/>
      <c r="B372" s="567"/>
      <c r="C372" s="568"/>
      <c r="D372" s="526"/>
      <c r="G372" s="525"/>
      <c r="H372" s="525"/>
      <c r="I372" s="566"/>
      <c r="J372" s="566"/>
    </row>
    <row r="373" spans="1:10">
      <c r="A373" s="567"/>
      <c r="B373" s="567"/>
      <c r="C373" s="568"/>
      <c r="D373" s="526"/>
      <c r="G373" s="525"/>
      <c r="H373" s="525"/>
      <c r="I373" s="565"/>
      <c r="J373" s="565"/>
    </row>
    <row r="374" spans="1:10">
      <c r="A374" s="567"/>
      <c r="B374" s="567"/>
      <c r="C374" s="568"/>
      <c r="G374" s="525"/>
      <c r="H374" s="525"/>
      <c r="I374" s="565"/>
      <c r="J374" s="565"/>
    </row>
    <row r="375" spans="1:10">
      <c r="A375" s="567"/>
      <c r="B375" s="567"/>
      <c r="C375" s="568"/>
      <c r="G375" s="525"/>
      <c r="H375" s="525"/>
      <c r="I375" s="566"/>
      <c r="J375" s="566"/>
    </row>
    <row r="376" spans="1:10">
      <c r="A376" s="567"/>
      <c r="B376" s="567"/>
      <c r="C376" s="568"/>
      <c r="D376" s="526"/>
      <c r="G376" s="525"/>
      <c r="H376" s="525"/>
      <c r="I376" s="566"/>
      <c r="J376" s="566"/>
    </row>
    <row r="377" spans="1:10">
      <c r="A377" s="567"/>
      <c r="B377" s="567"/>
      <c r="C377" s="568"/>
      <c r="D377" s="526"/>
      <c r="G377" s="525"/>
      <c r="H377" s="525"/>
      <c r="I377" s="565"/>
      <c r="J377" s="565"/>
    </row>
    <row r="378" spans="1:10">
      <c r="A378" s="567"/>
      <c r="B378" s="567"/>
      <c r="C378" s="568"/>
      <c r="D378" s="526"/>
      <c r="G378" s="525"/>
      <c r="H378" s="525"/>
      <c r="I378" s="566"/>
      <c r="J378" s="566"/>
    </row>
    <row r="379" spans="1:10">
      <c r="A379" s="567"/>
      <c r="B379" s="567"/>
      <c r="C379" s="568"/>
      <c r="D379" s="526"/>
      <c r="G379" s="525"/>
      <c r="H379" s="525"/>
      <c r="I379" s="566"/>
      <c r="J379" s="566"/>
    </row>
    <row r="380" spans="1:10">
      <c r="A380" s="567"/>
      <c r="B380" s="567"/>
      <c r="C380" s="568"/>
      <c r="G380" s="525"/>
      <c r="H380" s="525"/>
      <c r="I380" s="566"/>
      <c r="J380" s="566"/>
    </row>
    <row r="381" spans="1:10">
      <c r="A381" s="567"/>
      <c r="B381" s="567"/>
      <c r="C381" s="568"/>
      <c r="D381" s="526"/>
      <c r="G381" s="525"/>
      <c r="H381" s="525"/>
      <c r="I381" s="565"/>
      <c r="J381" s="565"/>
    </row>
    <row r="382" spans="1:10">
      <c r="A382" s="567"/>
      <c r="B382" s="567"/>
      <c r="C382" s="568"/>
      <c r="D382" s="526"/>
      <c r="G382" s="525"/>
      <c r="H382" s="525"/>
      <c r="I382" s="565"/>
      <c r="J382" s="565"/>
    </row>
    <row r="383" spans="1:10">
      <c r="A383" s="567"/>
      <c r="B383" s="567"/>
      <c r="C383" s="568"/>
      <c r="D383" s="526"/>
      <c r="G383" s="525"/>
      <c r="H383" s="525"/>
      <c r="I383" s="566"/>
      <c r="J383" s="566"/>
    </row>
    <row r="384" spans="1:10">
      <c r="A384" s="567"/>
      <c r="B384" s="567"/>
      <c r="C384" s="568"/>
      <c r="D384" s="526"/>
      <c r="G384" s="525"/>
      <c r="H384" s="525"/>
      <c r="I384" s="566"/>
      <c r="J384" s="566"/>
    </row>
    <row r="385" spans="1:11">
      <c r="A385" s="567"/>
      <c r="B385" s="567"/>
      <c r="C385" s="568"/>
      <c r="D385" s="526"/>
      <c r="G385" s="525"/>
      <c r="H385" s="525"/>
      <c r="I385" s="565"/>
      <c r="J385" s="565"/>
    </row>
    <row r="386" spans="1:11">
      <c r="A386" s="567"/>
      <c r="B386" s="567"/>
      <c r="C386" s="568"/>
      <c r="G386" s="525"/>
      <c r="H386" s="525"/>
      <c r="I386" s="566"/>
      <c r="J386" s="566"/>
    </row>
    <row r="387" spans="1:11">
      <c r="A387" s="567"/>
      <c r="B387" s="567"/>
      <c r="C387" s="568"/>
      <c r="G387" s="525"/>
      <c r="H387" s="525"/>
      <c r="I387" s="566"/>
      <c r="J387" s="566"/>
    </row>
    <row r="388" spans="1:11">
      <c r="A388" s="567"/>
      <c r="B388" s="567"/>
      <c r="C388" s="568"/>
      <c r="D388" s="526"/>
      <c r="G388" s="525"/>
      <c r="H388" s="525"/>
      <c r="I388" s="566"/>
      <c r="J388" s="566"/>
    </row>
    <row r="389" spans="1:11">
      <c r="A389" s="567"/>
      <c r="B389" s="567"/>
      <c r="C389" s="568"/>
      <c r="D389" s="526"/>
      <c r="G389" s="525"/>
      <c r="H389" s="525"/>
      <c r="I389" s="566"/>
      <c r="J389" s="566"/>
    </row>
    <row r="390" spans="1:11">
      <c r="A390" s="567"/>
      <c r="B390" s="567"/>
      <c r="C390" s="568"/>
      <c r="D390" s="526"/>
      <c r="G390" s="525"/>
      <c r="H390" s="525"/>
      <c r="I390" s="566"/>
      <c r="J390" s="566"/>
    </row>
    <row r="391" spans="1:11">
      <c r="A391" s="567"/>
      <c r="B391" s="567"/>
      <c r="C391" s="568"/>
      <c r="D391" s="526"/>
      <c r="G391" s="525"/>
      <c r="H391" s="525"/>
      <c r="I391" s="566"/>
      <c r="J391" s="566"/>
    </row>
    <row r="392" spans="1:11">
      <c r="A392" s="567"/>
      <c r="B392" s="567"/>
      <c r="C392" s="568"/>
      <c r="D392" s="526"/>
      <c r="G392" s="525"/>
      <c r="H392" s="525"/>
      <c r="I392" s="566"/>
      <c r="J392" s="566"/>
    </row>
    <row r="393" spans="1:11">
      <c r="A393" s="567"/>
      <c r="B393" s="567"/>
      <c r="C393" s="568"/>
      <c r="D393" s="526"/>
      <c r="G393" s="525"/>
      <c r="H393" s="525"/>
      <c r="I393" s="566"/>
      <c r="J393" s="566"/>
    </row>
    <row r="394" spans="1:11">
      <c r="A394" s="567"/>
      <c r="B394" s="567"/>
      <c r="C394" s="568"/>
      <c r="D394" s="526"/>
      <c r="G394" s="525"/>
      <c r="H394" s="525"/>
      <c r="I394" s="566"/>
      <c r="J394" s="566"/>
    </row>
    <row r="395" spans="1:11">
      <c r="A395" s="567"/>
      <c r="B395" s="567"/>
      <c r="C395" s="568"/>
      <c r="D395" s="526"/>
      <c r="G395" s="525"/>
      <c r="H395" s="525"/>
      <c r="I395" s="566"/>
      <c r="J395" s="566"/>
    </row>
    <row r="396" spans="1:11">
      <c r="A396" s="567"/>
      <c r="B396" s="567"/>
      <c r="C396" s="568"/>
      <c r="D396" s="526"/>
      <c r="G396" s="525"/>
      <c r="H396" s="525"/>
      <c r="I396" s="566"/>
      <c r="J396" s="566"/>
    </row>
    <row r="397" spans="1:11">
      <c r="A397" s="567"/>
      <c r="B397" s="567"/>
      <c r="C397" s="568"/>
      <c r="G397" s="525"/>
      <c r="H397" s="525"/>
      <c r="I397" s="566"/>
      <c r="J397" s="566"/>
      <c r="K397" s="518"/>
    </row>
    <row r="398" spans="1:11">
      <c r="A398" s="567"/>
      <c r="B398" s="567"/>
      <c r="C398" s="568"/>
      <c r="G398" s="525"/>
      <c r="H398" s="525"/>
      <c r="I398" s="566"/>
      <c r="J398" s="566"/>
    </row>
    <row r="399" spans="1:11">
      <c r="A399" s="567"/>
      <c r="B399" s="567"/>
      <c r="C399" s="568"/>
      <c r="D399" s="526"/>
      <c r="G399" s="525"/>
      <c r="H399" s="525"/>
      <c r="I399" s="566"/>
      <c r="J399" s="566"/>
    </row>
    <row r="400" spans="1:11">
      <c r="A400" s="567"/>
      <c r="B400" s="567"/>
      <c r="C400" s="568"/>
      <c r="D400" s="526"/>
      <c r="G400" s="525"/>
      <c r="H400" s="525"/>
      <c r="I400" s="565"/>
      <c r="J400" s="565"/>
    </row>
    <row r="401" spans="1:11">
      <c r="A401" s="567"/>
      <c r="B401" s="567"/>
      <c r="C401" s="568"/>
      <c r="G401" s="525"/>
      <c r="H401" s="525"/>
      <c r="I401" s="565"/>
      <c r="J401" s="565"/>
    </row>
    <row r="402" spans="1:11">
      <c r="A402" s="567"/>
      <c r="B402" s="567"/>
      <c r="C402" s="568"/>
      <c r="D402" s="526"/>
      <c r="G402" s="525"/>
      <c r="H402" s="525"/>
      <c r="I402" s="566"/>
      <c r="J402" s="566"/>
    </row>
    <row r="403" spans="1:11">
      <c r="A403" s="567"/>
      <c r="B403" s="567"/>
      <c r="C403" s="568"/>
      <c r="D403" s="526"/>
      <c r="G403" s="525"/>
      <c r="H403" s="525"/>
      <c r="I403" s="566"/>
      <c r="J403" s="566"/>
    </row>
    <row r="404" spans="1:11">
      <c r="A404" s="567"/>
      <c r="B404" s="567"/>
      <c r="C404" s="568"/>
      <c r="D404" s="526"/>
      <c r="G404" s="525"/>
      <c r="H404" s="525"/>
      <c r="I404" s="566"/>
      <c r="J404" s="566"/>
      <c r="K404" s="518"/>
    </row>
    <row r="405" spans="1:11">
      <c r="A405" s="567"/>
      <c r="B405" s="567"/>
      <c r="C405" s="568"/>
      <c r="D405" s="526"/>
      <c r="G405" s="525"/>
      <c r="H405" s="525"/>
      <c r="I405" s="565"/>
      <c r="J405" s="565"/>
      <c r="K405" s="518"/>
    </row>
    <row r="406" spans="1:11">
      <c r="A406" s="567"/>
      <c r="B406" s="567"/>
      <c r="C406" s="568"/>
      <c r="G406" s="525"/>
      <c r="H406" s="525"/>
      <c r="I406" s="566"/>
      <c r="J406" s="566"/>
      <c r="K406" s="518"/>
    </row>
    <row r="407" spans="1:11">
      <c r="A407" s="567"/>
      <c r="B407" s="567"/>
      <c r="C407" s="568"/>
      <c r="G407" s="525"/>
      <c r="H407" s="525"/>
      <c r="I407" s="566"/>
      <c r="J407" s="566"/>
      <c r="K407" s="518"/>
    </row>
    <row r="408" spans="1:11">
      <c r="A408" s="567"/>
      <c r="B408" s="567"/>
      <c r="C408" s="568"/>
      <c r="G408" s="525"/>
      <c r="H408" s="525"/>
      <c r="I408" s="566"/>
      <c r="J408" s="566"/>
      <c r="K408" s="518"/>
    </row>
    <row r="409" spans="1:11">
      <c r="A409" s="567"/>
      <c r="B409" s="567"/>
      <c r="C409" s="568"/>
      <c r="D409" s="526"/>
      <c r="G409" s="525"/>
      <c r="H409" s="525"/>
      <c r="I409" s="566"/>
      <c r="J409" s="566"/>
      <c r="K409" s="518"/>
    </row>
    <row r="410" spans="1:11">
      <c r="A410" s="567"/>
      <c r="B410" s="567"/>
      <c r="C410" s="568"/>
      <c r="D410" s="526"/>
      <c r="G410" s="525"/>
      <c r="H410" s="525"/>
      <c r="I410" s="566"/>
      <c r="J410" s="566"/>
      <c r="K410" s="518"/>
    </row>
    <row r="411" spans="1:11">
      <c r="A411" s="567"/>
      <c r="B411" s="567"/>
      <c r="C411" s="568"/>
      <c r="D411" s="526"/>
      <c r="G411" s="525"/>
      <c r="H411" s="525"/>
      <c r="I411" s="565"/>
      <c r="J411" s="565"/>
      <c r="K411" s="518"/>
    </row>
    <row r="412" spans="1:11">
      <c r="A412" s="567"/>
      <c r="B412" s="567"/>
      <c r="C412" s="568"/>
      <c r="D412" s="526"/>
      <c r="G412" s="525"/>
      <c r="H412" s="525"/>
      <c r="I412" s="565"/>
      <c r="J412" s="565"/>
      <c r="K412" s="518"/>
    </row>
    <row r="413" spans="1:11">
      <c r="A413" s="567"/>
      <c r="B413" s="567"/>
      <c r="C413" s="568"/>
      <c r="D413" s="526"/>
      <c r="G413" s="525"/>
      <c r="H413" s="525"/>
      <c r="I413" s="565"/>
      <c r="J413" s="566"/>
      <c r="K413" s="518"/>
    </row>
    <row r="414" spans="1:11">
      <c r="A414" s="567"/>
      <c r="B414" s="567"/>
      <c r="C414" s="568"/>
      <c r="D414" s="526"/>
      <c r="G414" s="525"/>
      <c r="H414" s="525"/>
      <c r="I414" s="566"/>
      <c r="J414" s="566"/>
      <c r="K414" s="518"/>
    </row>
    <row r="415" spans="1:11">
      <c r="A415" s="567"/>
      <c r="B415" s="567"/>
      <c r="C415" s="568"/>
      <c r="D415" s="526"/>
      <c r="G415" s="525"/>
      <c r="H415" s="525"/>
      <c r="I415" s="566"/>
      <c r="J415" s="566"/>
      <c r="K415" s="518"/>
    </row>
    <row r="416" spans="1:11">
      <c r="A416" s="567"/>
      <c r="B416" s="567"/>
      <c r="C416" s="568"/>
      <c r="G416" s="525"/>
      <c r="H416" s="525"/>
      <c r="I416" s="566"/>
      <c r="J416" s="566"/>
    </row>
    <row r="417" spans="1:11">
      <c r="A417" s="567"/>
      <c r="B417" s="567"/>
      <c r="C417" s="568"/>
      <c r="G417" s="525"/>
      <c r="H417" s="525"/>
      <c r="I417" s="566"/>
      <c r="J417" s="566"/>
    </row>
    <row r="418" spans="1:11">
      <c r="A418" s="567"/>
      <c r="B418" s="567"/>
      <c r="C418" s="568"/>
      <c r="G418" s="525"/>
      <c r="H418" s="525"/>
      <c r="I418" s="566"/>
      <c r="J418" s="566"/>
    </row>
    <row r="419" spans="1:11">
      <c r="A419" s="567"/>
      <c r="B419" s="567"/>
      <c r="C419" s="568"/>
      <c r="G419" s="525"/>
      <c r="H419" s="525"/>
      <c r="I419" s="565"/>
      <c r="J419" s="565"/>
    </row>
    <row r="420" spans="1:11">
      <c r="A420" s="567"/>
      <c r="B420" s="567"/>
      <c r="C420" s="568"/>
      <c r="D420" s="526"/>
      <c r="G420" s="525"/>
      <c r="H420" s="525"/>
      <c r="I420" s="565"/>
      <c r="J420" s="565"/>
      <c r="K420" s="518"/>
    </row>
    <row r="421" spans="1:11">
      <c r="A421" s="567"/>
      <c r="B421" s="567"/>
      <c r="C421" s="568"/>
      <c r="D421" s="526"/>
      <c r="G421" s="525"/>
      <c r="H421" s="525"/>
      <c r="I421" s="566"/>
      <c r="J421" s="566"/>
      <c r="K421" s="518"/>
    </row>
    <row r="422" spans="1:11">
      <c r="A422" s="567"/>
      <c r="B422" s="567"/>
      <c r="C422" s="568"/>
      <c r="D422" s="526"/>
      <c r="G422" s="525"/>
      <c r="H422" s="525"/>
      <c r="I422" s="566"/>
      <c r="J422" s="566"/>
      <c r="K422" s="518"/>
    </row>
    <row r="423" spans="1:11">
      <c r="A423" s="567"/>
      <c r="B423" s="567"/>
      <c r="C423" s="568"/>
      <c r="D423" s="526"/>
      <c r="G423" s="525"/>
      <c r="H423" s="525"/>
      <c r="I423" s="566"/>
      <c r="J423" s="566"/>
    </row>
    <row r="424" spans="1:11">
      <c r="A424" s="567"/>
      <c r="B424" s="567"/>
      <c r="C424" s="568"/>
      <c r="D424" s="526"/>
      <c r="G424" s="525"/>
      <c r="H424" s="525"/>
      <c r="I424" s="566"/>
      <c r="J424" s="566"/>
    </row>
    <row r="425" spans="1:11">
      <c r="A425" s="567"/>
      <c r="B425" s="567"/>
      <c r="C425" s="568"/>
      <c r="D425" s="526"/>
      <c r="G425" s="525"/>
      <c r="H425" s="525"/>
      <c r="I425" s="566"/>
      <c r="J425" s="566"/>
    </row>
    <row r="426" spans="1:11">
      <c r="A426" s="567"/>
      <c r="B426" s="567"/>
      <c r="C426" s="568"/>
      <c r="D426" s="526"/>
      <c r="G426" s="525"/>
      <c r="H426" s="525"/>
      <c r="I426" s="566"/>
      <c r="J426" s="566"/>
    </row>
    <row r="427" spans="1:11">
      <c r="A427" s="567"/>
      <c r="B427" s="567"/>
      <c r="C427" s="568"/>
      <c r="D427" s="526"/>
      <c r="G427" s="525"/>
      <c r="H427" s="525"/>
      <c r="I427" s="566"/>
      <c r="J427" s="566"/>
    </row>
    <row r="428" spans="1:11">
      <c r="A428" s="567"/>
      <c r="B428" s="567"/>
      <c r="C428" s="568"/>
      <c r="D428" s="526"/>
      <c r="G428" s="525"/>
      <c r="H428" s="525"/>
      <c r="I428" s="566"/>
      <c r="J428" s="566"/>
    </row>
    <row r="429" spans="1:11">
      <c r="A429" s="567"/>
      <c r="B429" s="567"/>
      <c r="C429" s="568"/>
      <c r="D429" s="526"/>
      <c r="G429" s="525"/>
      <c r="H429" s="525"/>
      <c r="I429" s="566"/>
      <c r="J429" s="566"/>
    </row>
    <row r="430" spans="1:11">
      <c r="A430" s="567"/>
      <c r="B430" s="567"/>
      <c r="C430" s="568"/>
      <c r="D430" s="526"/>
      <c r="G430" s="525"/>
      <c r="H430" s="525"/>
      <c r="I430" s="565"/>
      <c r="J430" s="565"/>
    </row>
    <row r="431" spans="1:11">
      <c r="A431" s="567"/>
      <c r="B431" s="567"/>
      <c r="C431" s="568"/>
      <c r="D431" s="526"/>
      <c r="G431" s="525"/>
      <c r="H431" s="525"/>
      <c r="I431" s="565"/>
      <c r="J431" s="565"/>
    </row>
    <row r="432" spans="1:11">
      <c r="A432" s="567"/>
      <c r="B432" s="567"/>
      <c r="C432" s="568"/>
      <c r="D432" s="526"/>
      <c r="G432" s="525"/>
      <c r="H432" s="525"/>
      <c r="I432" s="565"/>
      <c r="J432" s="565"/>
    </row>
    <row r="433" spans="1:10">
      <c r="A433" s="567"/>
      <c r="B433" s="567"/>
      <c r="C433" s="568"/>
      <c r="D433" s="526"/>
      <c r="G433" s="525"/>
      <c r="H433" s="525"/>
      <c r="I433" s="565"/>
      <c r="J433" s="565"/>
    </row>
    <row r="434" spans="1:10">
      <c r="A434" s="567"/>
      <c r="B434" s="567"/>
      <c r="C434" s="568"/>
      <c r="D434" s="526"/>
      <c r="G434" s="525"/>
      <c r="H434" s="525"/>
      <c r="I434" s="565"/>
      <c r="J434" s="565"/>
    </row>
    <row r="435" spans="1:10">
      <c r="A435" s="567"/>
      <c r="B435" s="567"/>
      <c r="C435" s="568"/>
      <c r="D435" s="526"/>
      <c r="G435" s="525"/>
      <c r="H435" s="525"/>
      <c r="I435" s="565"/>
      <c r="J435" s="565"/>
    </row>
    <row r="436" spans="1:10">
      <c r="A436" s="567"/>
      <c r="B436" s="567"/>
      <c r="C436" s="568"/>
      <c r="D436" s="526"/>
      <c r="G436" s="525"/>
      <c r="H436" s="525"/>
      <c r="I436" s="565"/>
      <c r="J436" s="565"/>
    </row>
    <row r="437" spans="1:10">
      <c r="A437" s="567"/>
      <c r="B437" s="567"/>
      <c r="C437" s="568"/>
      <c r="D437" s="526"/>
      <c r="G437" s="525"/>
      <c r="H437" s="525"/>
      <c r="I437" s="565"/>
      <c r="J437" s="565"/>
    </row>
    <row r="438" spans="1:10">
      <c r="A438" s="567"/>
      <c r="B438" s="567"/>
      <c r="C438" s="568"/>
      <c r="D438" s="526"/>
      <c r="G438" s="525"/>
      <c r="H438" s="525"/>
      <c r="I438" s="565"/>
      <c r="J438" s="565"/>
    </row>
    <row r="439" spans="1:10">
      <c r="A439" s="567"/>
      <c r="B439" s="567"/>
      <c r="C439" s="568"/>
      <c r="D439" s="526"/>
      <c r="G439" s="525"/>
      <c r="H439" s="525"/>
      <c r="I439" s="565"/>
      <c r="J439" s="565"/>
    </row>
    <row r="440" spans="1:10">
      <c r="A440" s="567"/>
      <c r="B440" s="567"/>
      <c r="C440" s="568"/>
      <c r="D440" s="526"/>
      <c r="G440" s="525"/>
      <c r="H440" s="525"/>
      <c r="I440" s="565"/>
      <c r="J440" s="565"/>
    </row>
    <row r="441" spans="1:10">
      <c r="A441" s="567"/>
      <c r="B441" s="567"/>
      <c r="C441" s="568"/>
      <c r="D441" s="526"/>
      <c r="G441" s="525"/>
      <c r="H441" s="525"/>
      <c r="I441" s="565"/>
      <c r="J441" s="565"/>
    </row>
    <row r="442" spans="1:10">
      <c r="A442" s="567"/>
      <c r="B442" s="567"/>
      <c r="C442" s="568"/>
      <c r="D442" s="526"/>
      <c r="G442" s="525"/>
      <c r="H442" s="525"/>
      <c r="I442" s="565"/>
      <c r="J442" s="565"/>
    </row>
    <row r="443" spans="1:10">
      <c r="A443" s="567"/>
      <c r="B443" s="567"/>
      <c r="C443" s="568"/>
      <c r="D443" s="526"/>
      <c r="G443" s="525"/>
      <c r="H443" s="525"/>
      <c r="I443" s="565"/>
      <c r="J443" s="565"/>
    </row>
    <row r="444" spans="1:10">
      <c r="A444" s="567"/>
      <c r="B444" s="567"/>
      <c r="C444" s="568"/>
      <c r="D444" s="526"/>
      <c r="G444" s="525"/>
      <c r="H444" s="525"/>
      <c r="I444" s="565"/>
      <c r="J444" s="565"/>
    </row>
    <row r="445" spans="1:10">
      <c r="A445" s="567"/>
      <c r="B445" s="567"/>
      <c r="C445" s="568"/>
      <c r="D445" s="526"/>
      <c r="G445" s="525"/>
      <c r="H445" s="525"/>
      <c r="I445" s="565"/>
      <c r="J445" s="565"/>
    </row>
    <row r="446" spans="1:10">
      <c r="A446" s="567"/>
      <c r="B446" s="567"/>
      <c r="C446" s="568"/>
      <c r="D446" s="526"/>
      <c r="G446" s="525"/>
      <c r="H446" s="525"/>
      <c r="I446" s="565"/>
      <c r="J446" s="565"/>
    </row>
    <row r="447" spans="1:10">
      <c r="A447" s="567"/>
      <c r="B447" s="567"/>
      <c r="C447" s="568"/>
      <c r="D447" s="526"/>
      <c r="G447" s="525"/>
      <c r="H447" s="525"/>
      <c r="I447" s="565"/>
      <c r="J447" s="565"/>
    </row>
    <row r="448" spans="1:10">
      <c r="A448" s="567"/>
      <c r="B448" s="567"/>
      <c r="C448" s="568"/>
      <c r="D448" s="526"/>
      <c r="G448" s="525"/>
      <c r="H448" s="525"/>
      <c r="I448" s="566"/>
      <c r="J448" s="566"/>
    </row>
    <row r="449" spans="1:10">
      <c r="A449" s="567"/>
      <c r="B449" s="567"/>
      <c r="C449" s="568"/>
      <c r="D449" s="526"/>
      <c r="G449" s="525"/>
      <c r="H449" s="525"/>
      <c r="I449" s="566"/>
      <c r="J449" s="566"/>
    </row>
    <row r="450" spans="1:10">
      <c r="A450" s="567"/>
      <c r="B450" s="567"/>
      <c r="C450" s="568"/>
      <c r="D450" s="526"/>
      <c r="G450" s="525"/>
      <c r="H450" s="525"/>
      <c r="I450" s="566"/>
      <c r="J450" s="566"/>
    </row>
    <row r="451" spans="1:10">
      <c r="A451" s="567"/>
      <c r="B451" s="567"/>
      <c r="C451" s="568"/>
      <c r="D451" s="526"/>
      <c r="G451" s="525"/>
      <c r="H451" s="525"/>
      <c r="I451" s="566"/>
      <c r="J451" s="566"/>
    </row>
    <row r="452" spans="1:10">
      <c r="A452" s="567"/>
      <c r="B452" s="567"/>
      <c r="C452" s="568"/>
      <c r="E452" s="599"/>
      <c r="G452" s="525"/>
      <c r="H452" s="525"/>
      <c r="I452" s="565"/>
      <c r="J452" s="565"/>
    </row>
    <row r="453" spans="1:10">
      <c r="A453" s="567"/>
      <c r="B453" s="567"/>
      <c r="C453" s="568"/>
      <c r="D453" s="526"/>
      <c r="G453" s="525"/>
      <c r="H453" s="525"/>
      <c r="I453" s="565"/>
      <c r="J453" s="565"/>
    </row>
    <row r="454" spans="1:10">
      <c r="A454" s="567"/>
      <c r="B454" s="567"/>
      <c r="C454" s="568"/>
      <c r="D454" s="526"/>
      <c r="G454" s="525"/>
      <c r="H454" s="525"/>
      <c r="I454" s="565"/>
      <c r="J454" s="565"/>
    </row>
    <row r="455" spans="1:10">
      <c r="A455" s="567"/>
      <c r="B455" s="567"/>
      <c r="C455" s="568"/>
      <c r="D455" s="603"/>
      <c r="G455" s="525"/>
      <c r="H455" s="525"/>
      <c r="I455" s="566"/>
      <c r="J455" s="566"/>
    </row>
    <row r="456" spans="1:10">
      <c r="A456" s="567"/>
      <c r="B456" s="567"/>
      <c r="C456" s="568"/>
      <c r="D456" s="526"/>
      <c r="G456" s="525"/>
      <c r="H456" s="525"/>
      <c r="I456" s="566"/>
      <c r="J456" s="566"/>
    </row>
    <row r="457" spans="1:10">
      <c r="A457" s="567"/>
      <c r="B457" s="567"/>
      <c r="C457" s="568"/>
      <c r="D457" s="526"/>
      <c r="G457" s="525"/>
      <c r="H457" s="525"/>
      <c r="I457" s="565"/>
      <c r="J457" s="565"/>
    </row>
    <row r="458" spans="1:10">
      <c r="A458" s="567"/>
      <c r="B458" s="567"/>
      <c r="C458" s="568"/>
      <c r="G458" s="525"/>
      <c r="H458" s="525"/>
      <c r="I458" s="566"/>
      <c r="J458" s="566"/>
    </row>
    <row r="459" spans="1:10">
      <c r="A459" s="567"/>
      <c r="B459" s="567"/>
      <c r="C459" s="568"/>
      <c r="D459" s="526"/>
      <c r="G459" s="525"/>
      <c r="H459" s="525"/>
      <c r="I459" s="566"/>
      <c r="J459" s="566"/>
    </row>
    <row r="460" spans="1:10">
      <c r="A460" s="567"/>
      <c r="B460" s="567"/>
      <c r="C460" s="568"/>
      <c r="D460" s="526"/>
      <c r="G460" s="525"/>
      <c r="H460" s="525"/>
      <c r="I460" s="566"/>
      <c r="J460" s="566"/>
    </row>
    <row r="461" spans="1:10">
      <c r="A461" s="567"/>
      <c r="B461" s="567"/>
      <c r="C461" s="568"/>
      <c r="D461" s="526"/>
      <c r="G461" s="525"/>
      <c r="H461" s="525"/>
      <c r="I461" s="566"/>
      <c r="J461" s="566"/>
    </row>
    <row r="462" spans="1:10">
      <c r="A462" s="567"/>
      <c r="B462" s="567"/>
      <c r="C462" s="568"/>
      <c r="D462" s="526"/>
      <c r="G462" s="525"/>
      <c r="H462" s="525"/>
      <c r="I462" s="566"/>
      <c r="J462" s="566"/>
    </row>
    <row r="463" spans="1:10">
      <c r="A463" s="567"/>
      <c r="B463" s="567"/>
      <c r="C463" s="568"/>
      <c r="D463" s="526"/>
      <c r="G463" s="525"/>
      <c r="H463" s="525"/>
      <c r="I463" s="566"/>
      <c r="J463" s="566"/>
    </row>
    <row r="464" spans="1:10">
      <c r="A464" s="567"/>
      <c r="B464" s="567"/>
      <c r="C464" s="568"/>
      <c r="D464" s="526"/>
      <c r="G464" s="525"/>
      <c r="H464" s="525"/>
      <c r="I464" s="566"/>
      <c r="J464" s="566"/>
    </row>
    <row r="465" spans="1:10">
      <c r="A465" s="567"/>
      <c r="B465" s="567"/>
      <c r="C465" s="568"/>
      <c r="D465" s="526"/>
      <c r="G465" s="525"/>
      <c r="H465" s="525"/>
      <c r="I465" s="566"/>
      <c r="J465" s="566"/>
    </row>
    <row r="466" spans="1:10">
      <c r="A466" s="567"/>
      <c r="B466" s="567"/>
      <c r="C466" s="568"/>
      <c r="D466" s="526"/>
      <c r="G466" s="525"/>
      <c r="H466" s="525"/>
      <c r="I466" s="565"/>
      <c r="J466" s="565"/>
    </row>
    <row r="467" spans="1:10">
      <c r="A467" s="567"/>
      <c r="B467" s="567"/>
      <c r="C467" s="568"/>
      <c r="D467" s="526"/>
      <c r="G467" s="525"/>
      <c r="H467" s="525"/>
      <c r="I467" s="565"/>
      <c r="J467" s="565"/>
    </row>
    <row r="468" spans="1:10">
      <c r="A468" s="567"/>
      <c r="B468" s="567"/>
      <c r="C468" s="568"/>
      <c r="D468" s="526"/>
      <c r="G468" s="525"/>
      <c r="H468" s="525"/>
      <c r="I468" s="565"/>
      <c r="J468" s="565"/>
    </row>
    <row r="469" spans="1:10">
      <c r="A469" s="567"/>
      <c r="B469" s="567"/>
      <c r="C469" s="568"/>
      <c r="D469" s="526"/>
      <c r="G469" s="525"/>
      <c r="H469" s="525"/>
      <c r="I469" s="565"/>
      <c r="J469" s="565"/>
    </row>
    <row r="470" spans="1:10">
      <c r="A470" s="567"/>
      <c r="B470" s="567"/>
      <c r="C470" s="568"/>
      <c r="D470" s="526"/>
      <c r="G470" s="525"/>
      <c r="H470" s="525"/>
      <c r="I470" s="566"/>
      <c r="J470" s="566"/>
    </row>
    <row r="471" spans="1:10">
      <c r="A471" s="567"/>
      <c r="B471" s="567"/>
      <c r="C471" s="568"/>
      <c r="D471" s="526"/>
      <c r="G471" s="525"/>
      <c r="H471" s="525"/>
      <c r="I471" s="566"/>
      <c r="J471" s="566"/>
    </row>
    <row r="472" spans="1:10">
      <c r="A472" s="567"/>
      <c r="B472" s="567"/>
      <c r="C472" s="568"/>
      <c r="D472" s="526"/>
      <c r="G472" s="525"/>
      <c r="H472" s="525"/>
      <c r="I472" s="566"/>
      <c r="J472" s="566"/>
    </row>
    <row r="473" spans="1:10">
      <c r="A473" s="567"/>
      <c r="B473" s="567"/>
      <c r="C473" s="568"/>
      <c r="D473" s="526"/>
      <c r="G473" s="525"/>
      <c r="H473" s="525"/>
      <c r="I473" s="566"/>
      <c r="J473" s="566"/>
    </row>
    <row r="474" spans="1:10">
      <c r="A474" s="567"/>
      <c r="B474" s="567"/>
      <c r="C474" s="568"/>
      <c r="D474" s="526"/>
      <c r="G474" s="525"/>
      <c r="H474" s="525"/>
      <c r="I474" s="566"/>
      <c r="J474" s="566"/>
    </row>
    <row r="475" spans="1:10">
      <c r="A475" s="567"/>
      <c r="B475" s="567"/>
      <c r="C475" s="568"/>
      <c r="D475" s="526"/>
      <c r="G475" s="525"/>
      <c r="H475" s="525"/>
      <c r="I475" s="566"/>
      <c r="J475" s="566"/>
    </row>
    <row r="476" spans="1:10">
      <c r="A476" s="567"/>
      <c r="B476" s="567"/>
      <c r="C476" s="568"/>
      <c r="D476" s="526"/>
      <c r="G476" s="525"/>
      <c r="H476" s="525"/>
      <c r="I476" s="566"/>
      <c r="J476" s="566"/>
    </row>
    <row r="477" spans="1:10">
      <c r="A477" s="567"/>
      <c r="B477" s="567"/>
      <c r="C477" s="568"/>
      <c r="D477" s="526"/>
      <c r="G477" s="525"/>
      <c r="H477" s="525"/>
      <c r="I477" s="566"/>
      <c r="J477" s="566"/>
    </row>
    <row r="478" spans="1:10">
      <c r="A478" s="567"/>
      <c r="B478" s="567"/>
      <c r="C478" s="568"/>
      <c r="D478" s="526"/>
      <c r="G478" s="525"/>
      <c r="H478" s="525"/>
      <c r="I478" s="566"/>
      <c r="J478" s="566"/>
    </row>
    <row r="479" spans="1:10">
      <c r="A479" s="567"/>
      <c r="B479" s="567"/>
      <c r="C479" s="568"/>
      <c r="G479" s="525"/>
      <c r="H479" s="525"/>
      <c r="I479" s="566"/>
      <c r="J479" s="566"/>
    </row>
    <row r="480" spans="1:10">
      <c r="A480" s="567"/>
      <c r="B480" s="567"/>
      <c r="C480" s="568"/>
      <c r="D480" s="526"/>
      <c r="G480" s="525"/>
      <c r="H480" s="525"/>
      <c r="I480" s="566"/>
      <c r="J480" s="566"/>
    </row>
    <row r="481" spans="1:10">
      <c r="A481" s="567"/>
      <c r="B481" s="567"/>
      <c r="C481" s="568"/>
      <c r="D481" s="526"/>
      <c r="G481" s="525"/>
      <c r="H481" s="525"/>
      <c r="I481" s="566"/>
      <c r="J481" s="566"/>
    </row>
    <row r="482" spans="1:10">
      <c r="A482" s="567"/>
      <c r="B482" s="567"/>
      <c r="C482" s="568"/>
      <c r="D482" s="526"/>
      <c r="G482" s="525"/>
      <c r="H482" s="525"/>
      <c r="I482" s="566"/>
      <c r="J482" s="566"/>
    </row>
    <row r="483" spans="1:10">
      <c r="A483" s="567"/>
      <c r="B483" s="567"/>
      <c r="C483" s="568"/>
      <c r="D483" s="526"/>
      <c r="G483" s="525"/>
      <c r="H483" s="525"/>
      <c r="I483" s="566"/>
      <c r="J483" s="566"/>
    </row>
    <row r="484" spans="1:10">
      <c r="A484" s="567"/>
      <c r="B484" s="567"/>
      <c r="C484" s="568"/>
      <c r="D484" s="526"/>
      <c r="G484" s="525"/>
      <c r="H484" s="525"/>
      <c r="I484" s="566"/>
      <c r="J484" s="566"/>
    </row>
    <row r="485" spans="1:10">
      <c r="A485" s="567"/>
      <c r="B485" s="567"/>
      <c r="C485" s="568"/>
      <c r="D485" s="526"/>
      <c r="G485" s="525"/>
      <c r="H485" s="525"/>
      <c r="I485" s="566"/>
      <c r="J485" s="566"/>
    </row>
    <row r="486" spans="1:10">
      <c r="A486" s="567"/>
      <c r="B486" s="567"/>
      <c r="C486" s="568"/>
      <c r="G486" s="525"/>
      <c r="H486" s="525"/>
      <c r="I486" s="566"/>
      <c r="J486" s="566"/>
    </row>
    <row r="487" spans="1:10">
      <c r="A487" s="567"/>
      <c r="B487" s="567"/>
      <c r="C487" s="568"/>
      <c r="G487" s="525"/>
      <c r="H487" s="525"/>
      <c r="I487" s="566"/>
      <c r="J487" s="566"/>
    </row>
    <row r="488" spans="1:10">
      <c r="A488" s="567"/>
      <c r="B488" s="567"/>
      <c r="C488" s="568"/>
      <c r="D488" s="526"/>
      <c r="G488" s="525"/>
      <c r="H488" s="525"/>
      <c r="I488" s="566"/>
      <c r="J488" s="566"/>
    </row>
    <row r="489" spans="1:10">
      <c r="A489" s="567"/>
      <c r="B489" s="567"/>
      <c r="C489" s="568"/>
      <c r="D489" s="526"/>
      <c r="G489" s="525"/>
      <c r="H489" s="525"/>
      <c r="I489" s="566"/>
      <c r="J489" s="566"/>
    </row>
    <row r="490" spans="1:10">
      <c r="A490" s="567"/>
      <c r="B490" s="567"/>
      <c r="C490" s="568"/>
      <c r="D490" s="526"/>
      <c r="G490" s="525"/>
      <c r="H490" s="525"/>
      <c r="I490" s="566"/>
      <c r="J490" s="566"/>
    </row>
    <row r="491" spans="1:10">
      <c r="A491" s="567"/>
      <c r="B491" s="567"/>
      <c r="C491" s="568"/>
      <c r="G491" s="525"/>
      <c r="H491" s="525"/>
      <c r="I491" s="566"/>
      <c r="J491" s="566"/>
    </row>
    <row r="492" spans="1:10">
      <c r="A492" s="567"/>
      <c r="B492" s="567"/>
      <c r="C492" s="568"/>
      <c r="D492" s="526"/>
      <c r="G492" s="525"/>
      <c r="H492" s="525"/>
      <c r="I492" s="566"/>
      <c r="J492" s="566"/>
    </row>
    <row r="493" spans="1:10">
      <c r="A493" s="567"/>
      <c r="B493" s="567"/>
      <c r="C493" s="568"/>
      <c r="D493" s="526"/>
      <c r="G493" s="525"/>
      <c r="H493" s="525"/>
      <c r="I493" s="566"/>
      <c r="J493" s="566"/>
    </row>
    <row r="494" spans="1:10">
      <c r="A494" s="567"/>
      <c r="B494" s="567"/>
      <c r="C494" s="568"/>
      <c r="D494" s="526"/>
      <c r="G494" s="525"/>
      <c r="H494" s="525"/>
      <c r="I494" s="566"/>
      <c r="J494" s="566"/>
    </row>
    <row r="495" spans="1:10">
      <c r="A495" s="567"/>
      <c r="B495" s="567"/>
      <c r="C495" s="568"/>
      <c r="D495" s="526"/>
      <c r="G495" s="525"/>
      <c r="H495" s="525"/>
      <c r="I495" s="566"/>
      <c r="J495" s="566"/>
    </row>
    <row r="496" spans="1:10">
      <c r="A496" s="567"/>
      <c r="B496" s="567"/>
      <c r="C496" s="568"/>
      <c r="D496" s="526"/>
      <c r="G496" s="525"/>
      <c r="H496" s="525"/>
      <c r="I496" s="566"/>
      <c r="J496" s="566"/>
    </row>
    <row r="497" spans="1:10">
      <c r="A497" s="567"/>
      <c r="B497" s="567"/>
      <c r="C497" s="568"/>
      <c r="G497" s="525"/>
      <c r="H497" s="525"/>
      <c r="I497" s="566"/>
      <c r="J497" s="566"/>
    </row>
    <row r="498" spans="1:10">
      <c r="A498" s="567"/>
      <c r="B498" s="567"/>
      <c r="C498" s="568"/>
      <c r="D498" s="526"/>
      <c r="G498" s="525"/>
      <c r="H498" s="525"/>
      <c r="I498" s="566"/>
      <c r="J498" s="565"/>
    </row>
    <row r="499" spans="1:10">
      <c r="A499" s="567"/>
      <c r="B499" s="567"/>
      <c r="C499" s="568"/>
      <c r="D499" s="526"/>
      <c r="G499" s="525"/>
      <c r="H499" s="525"/>
      <c r="I499" s="566"/>
      <c r="J499" s="566"/>
    </row>
    <row r="500" spans="1:10">
      <c r="A500" s="525"/>
      <c r="B500" s="525"/>
      <c r="C500" s="568"/>
      <c r="G500" s="525"/>
      <c r="H500" s="525"/>
      <c r="I500" s="566"/>
      <c r="J500" s="566"/>
    </row>
    <row r="501" spans="1:10">
      <c r="A501" s="567"/>
      <c r="B501" s="567"/>
      <c r="C501" s="568"/>
      <c r="D501" s="526"/>
      <c r="G501" s="525"/>
      <c r="H501" s="525"/>
      <c r="I501" s="566"/>
      <c r="J501" s="566"/>
    </row>
    <row r="502" spans="1:10">
      <c r="A502" s="567"/>
      <c r="B502" s="567"/>
      <c r="C502" s="568"/>
      <c r="D502" s="526"/>
      <c r="G502" s="525"/>
      <c r="H502" s="525"/>
      <c r="I502" s="566"/>
      <c r="J502" s="565"/>
    </row>
    <row r="503" spans="1:10">
      <c r="A503" s="525"/>
      <c r="B503" s="525"/>
      <c r="C503" s="568"/>
      <c r="D503" s="526"/>
      <c r="G503" s="525"/>
      <c r="H503" s="525"/>
      <c r="I503" s="566"/>
      <c r="J503" s="566"/>
    </row>
    <row r="504" spans="1:10">
      <c r="A504" s="567"/>
      <c r="B504" s="567"/>
      <c r="C504" s="568"/>
      <c r="D504" s="526"/>
      <c r="G504" s="525"/>
      <c r="H504" s="525"/>
      <c r="I504" s="566"/>
      <c r="J504" s="566"/>
    </row>
    <row r="505" spans="1:10">
      <c r="A505" s="567"/>
      <c r="B505" s="567"/>
      <c r="C505" s="568"/>
      <c r="G505" s="525"/>
      <c r="H505" s="525"/>
      <c r="I505" s="566"/>
      <c r="J505" s="566"/>
    </row>
    <row r="506" spans="1:10">
      <c r="A506" s="567"/>
      <c r="B506" s="567"/>
      <c r="C506" s="568"/>
      <c r="G506" s="525"/>
      <c r="H506" s="525"/>
      <c r="I506" s="565"/>
      <c r="J506" s="566"/>
    </row>
    <row r="507" spans="1:10">
      <c r="A507" s="567"/>
      <c r="B507" s="567"/>
      <c r="C507" s="568"/>
      <c r="G507" s="525"/>
      <c r="H507" s="525"/>
      <c r="I507" s="566"/>
      <c r="J507" s="566"/>
    </row>
    <row r="508" spans="1:10">
      <c r="A508" s="567"/>
      <c r="B508" s="567"/>
      <c r="C508" s="568"/>
      <c r="D508" s="526"/>
      <c r="G508" s="525"/>
      <c r="H508" s="525"/>
      <c r="I508" s="566"/>
      <c r="J508" s="566"/>
    </row>
    <row r="509" spans="1:10">
      <c r="A509" s="567"/>
      <c r="B509" s="567"/>
      <c r="C509" s="568"/>
      <c r="D509" s="526"/>
      <c r="G509" s="525"/>
      <c r="H509" s="525"/>
      <c r="I509" s="566"/>
      <c r="J509" s="566"/>
    </row>
    <row r="510" spans="1:10">
      <c r="A510" s="567"/>
      <c r="B510" s="567"/>
      <c r="C510" s="568"/>
      <c r="D510" s="526"/>
      <c r="G510" s="525"/>
      <c r="H510" s="525"/>
      <c r="I510" s="565"/>
      <c r="J510" s="566"/>
    </row>
    <row r="511" spans="1:10">
      <c r="A511" s="525"/>
      <c r="B511" s="525"/>
      <c r="C511" s="568"/>
      <c r="D511" s="526"/>
      <c r="G511" s="525"/>
      <c r="H511" s="525"/>
      <c r="I511" s="566"/>
      <c r="J511" s="566"/>
    </row>
    <row r="512" spans="1:10">
      <c r="A512" s="567"/>
      <c r="B512" s="567"/>
      <c r="C512" s="568"/>
      <c r="D512" s="526"/>
      <c r="G512" s="525"/>
      <c r="H512" s="525"/>
      <c r="I512" s="566"/>
      <c r="J512" s="566"/>
    </row>
    <row r="513" spans="1:10">
      <c r="A513" s="567"/>
      <c r="B513" s="567"/>
      <c r="C513" s="568"/>
      <c r="D513" s="526"/>
      <c r="G513" s="525"/>
      <c r="H513" s="525"/>
      <c r="I513" s="566"/>
      <c r="J513" s="566"/>
    </row>
    <row r="514" spans="1:10">
      <c r="A514" s="567"/>
      <c r="B514" s="567"/>
      <c r="C514" s="568"/>
      <c r="G514" s="525"/>
      <c r="H514" s="525"/>
      <c r="I514" s="566"/>
      <c r="J514" s="566"/>
    </row>
    <row r="515" spans="1:10">
      <c r="A515" s="567"/>
      <c r="B515" s="567"/>
      <c r="C515" s="568"/>
      <c r="D515" s="526"/>
      <c r="G515" s="525"/>
      <c r="H515" s="525"/>
      <c r="I515" s="566"/>
      <c r="J515" s="566"/>
    </row>
    <row r="516" spans="1:10">
      <c r="A516" s="567"/>
      <c r="B516" s="567"/>
      <c r="C516" s="568"/>
      <c r="D516" s="526"/>
      <c r="G516" s="525"/>
      <c r="H516" s="525"/>
      <c r="I516" s="566"/>
      <c r="J516" s="566"/>
    </row>
    <row r="517" spans="1:10">
      <c r="A517" s="567"/>
      <c r="B517" s="567"/>
      <c r="C517" s="568"/>
      <c r="D517" s="526"/>
      <c r="G517" s="525"/>
      <c r="H517" s="525"/>
      <c r="I517" s="566"/>
      <c r="J517" s="566"/>
    </row>
    <row r="518" spans="1:10">
      <c r="A518" s="567"/>
      <c r="B518" s="567"/>
      <c r="C518" s="568"/>
      <c r="D518" s="526"/>
      <c r="G518" s="525"/>
      <c r="H518" s="525"/>
      <c r="I518" s="566"/>
      <c r="J518" s="566"/>
    </row>
    <row r="519" spans="1:10">
      <c r="A519" s="567"/>
      <c r="B519" s="567"/>
      <c r="C519" s="568"/>
      <c r="D519" s="603"/>
      <c r="G519" s="525"/>
      <c r="H519" s="525"/>
      <c r="I519" s="566"/>
      <c r="J519" s="566"/>
    </row>
    <row r="520" spans="1:10">
      <c r="A520" s="567"/>
      <c r="B520" s="567"/>
      <c r="C520" s="568"/>
      <c r="D520" s="526"/>
      <c r="G520" s="525"/>
      <c r="H520" s="525"/>
      <c r="I520" s="566"/>
      <c r="J520" s="566"/>
    </row>
    <row r="521" spans="1:10">
      <c r="A521" s="567"/>
      <c r="B521" s="567"/>
      <c r="C521" s="568"/>
      <c r="G521" s="525"/>
      <c r="H521" s="525"/>
      <c r="I521" s="566"/>
      <c r="J521" s="566"/>
    </row>
    <row r="522" spans="1:10">
      <c r="A522" s="567"/>
      <c r="B522" s="567"/>
      <c r="C522" s="568"/>
      <c r="G522" s="525"/>
      <c r="H522" s="525"/>
      <c r="I522" s="566"/>
      <c r="J522" s="566"/>
    </row>
    <row r="523" spans="1:10">
      <c r="A523" s="567"/>
      <c r="B523" s="567"/>
      <c r="C523" s="568"/>
      <c r="G523" s="525"/>
      <c r="H523" s="525"/>
      <c r="I523" s="566"/>
      <c r="J523" s="566"/>
    </row>
    <row r="524" spans="1:10">
      <c r="A524" s="567"/>
      <c r="B524" s="567"/>
      <c r="C524" s="568"/>
      <c r="D524" s="526"/>
      <c r="G524" s="525"/>
      <c r="H524" s="525"/>
      <c r="I524" s="566"/>
      <c r="J524" s="566"/>
    </row>
    <row r="525" spans="1:10">
      <c r="A525" s="525"/>
      <c r="B525" s="525"/>
      <c r="C525" s="568"/>
      <c r="D525" s="526"/>
      <c r="G525" s="525"/>
      <c r="H525" s="525"/>
      <c r="I525" s="566"/>
      <c r="J525" s="566"/>
    </row>
    <row r="526" spans="1:10">
      <c r="A526" s="567"/>
      <c r="B526" s="567"/>
      <c r="C526" s="568"/>
      <c r="D526" s="526"/>
      <c r="G526" s="525"/>
      <c r="H526" s="525"/>
      <c r="I526" s="566"/>
      <c r="J526" s="566"/>
    </row>
    <row r="527" spans="1:10">
      <c r="A527" s="567"/>
      <c r="B527" s="567"/>
      <c r="C527" s="568"/>
      <c r="D527" s="526"/>
      <c r="G527" s="525"/>
      <c r="H527" s="525"/>
      <c r="I527" s="566"/>
      <c r="J527" s="566"/>
    </row>
    <row r="528" spans="1:10">
      <c r="A528" s="567"/>
      <c r="B528" s="567"/>
      <c r="C528" s="568"/>
      <c r="G528" s="525"/>
      <c r="H528" s="525"/>
      <c r="I528" s="566"/>
      <c r="J528" s="565"/>
    </row>
    <row r="529" spans="1:10">
      <c r="A529" s="567"/>
      <c r="B529" s="567"/>
      <c r="C529" s="568"/>
      <c r="D529" s="526"/>
      <c r="G529" s="525"/>
      <c r="H529" s="525"/>
      <c r="I529" s="566"/>
      <c r="J529" s="566"/>
    </row>
    <row r="530" spans="1:10">
      <c r="A530" s="567"/>
      <c r="B530" s="567"/>
      <c r="C530" s="568"/>
      <c r="D530" s="526"/>
      <c r="G530" s="525"/>
      <c r="H530" s="525"/>
      <c r="I530" s="566"/>
      <c r="J530" s="566"/>
    </row>
    <row r="531" spans="1:10">
      <c r="A531" s="567"/>
      <c r="B531" s="567"/>
      <c r="C531" s="568"/>
      <c r="D531" s="526"/>
      <c r="G531" s="525"/>
      <c r="H531" s="525"/>
      <c r="I531" s="566"/>
      <c r="J531" s="566"/>
    </row>
    <row r="532" spans="1:10">
      <c r="A532" s="567"/>
      <c r="B532" s="567"/>
      <c r="C532" s="568"/>
      <c r="D532" s="526"/>
      <c r="G532" s="525"/>
      <c r="H532" s="525"/>
      <c r="I532" s="566"/>
      <c r="J532" s="566"/>
    </row>
    <row r="533" spans="1:10">
      <c r="A533" s="567"/>
      <c r="B533" s="567"/>
      <c r="C533" s="568"/>
      <c r="D533" s="526"/>
      <c r="G533" s="525"/>
      <c r="H533" s="525"/>
      <c r="I533" s="566"/>
      <c r="J533" s="566"/>
    </row>
    <row r="534" spans="1:10">
      <c r="A534" s="567"/>
      <c r="B534" s="567"/>
      <c r="C534" s="568"/>
      <c r="D534" s="526"/>
      <c r="G534" s="525"/>
      <c r="H534" s="525"/>
      <c r="I534" s="566"/>
      <c r="J534" s="566"/>
    </row>
    <row r="535" spans="1:10">
      <c r="A535" s="525"/>
      <c r="B535" s="525"/>
      <c r="C535" s="568"/>
      <c r="D535" s="526"/>
      <c r="G535" s="525"/>
      <c r="H535" s="525"/>
      <c r="I535" s="566"/>
      <c r="J535" s="566"/>
    </row>
    <row r="536" spans="1:10">
      <c r="A536" s="525"/>
      <c r="B536" s="525"/>
      <c r="C536" s="568"/>
      <c r="D536" s="526"/>
      <c r="G536" s="525"/>
      <c r="H536" s="525"/>
      <c r="I536" s="565"/>
      <c r="J536" s="566"/>
    </row>
    <row r="537" spans="1:10">
      <c r="A537" s="567"/>
      <c r="B537" s="567"/>
      <c r="C537" s="568"/>
      <c r="D537" s="526"/>
      <c r="G537" s="525"/>
      <c r="H537" s="525"/>
      <c r="I537" s="566"/>
      <c r="J537" s="565"/>
    </row>
    <row r="538" spans="1:10">
      <c r="A538" s="567"/>
      <c r="B538" s="567"/>
      <c r="C538" s="568"/>
      <c r="G538" s="525"/>
      <c r="H538" s="525"/>
      <c r="I538" s="566"/>
      <c r="J538" s="565"/>
    </row>
    <row r="539" spans="1:10">
      <c r="A539" s="567"/>
      <c r="B539" s="567"/>
      <c r="C539" s="568"/>
      <c r="G539" s="525"/>
      <c r="H539" s="525"/>
      <c r="I539" s="566"/>
      <c r="J539" s="566"/>
    </row>
    <row r="540" spans="1:10">
      <c r="A540" s="567"/>
      <c r="B540" s="567"/>
      <c r="C540" s="568"/>
      <c r="G540" s="525"/>
      <c r="H540" s="525"/>
      <c r="I540" s="566"/>
      <c r="J540" s="566"/>
    </row>
    <row r="541" spans="1:10">
      <c r="A541" s="567"/>
      <c r="B541" s="567"/>
      <c r="C541" s="568"/>
      <c r="G541" s="525"/>
      <c r="H541" s="525"/>
      <c r="I541" s="566"/>
      <c r="J541" s="566"/>
    </row>
    <row r="542" spans="1:10">
      <c r="A542" s="567"/>
      <c r="B542" s="567"/>
      <c r="C542" s="568"/>
      <c r="G542" s="525"/>
      <c r="H542" s="525"/>
      <c r="I542" s="566"/>
      <c r="J542" s="566"/>
    </row>
    <row r="543" spans="1:10">
      <c r="A543" s="567"/>
      <c r="B543" s="567"/>
      <c r="C543" s="568"/>
      <c r="G543" s="525"/>
      <c r="H543" s="525"/>
      <c r="I543" s="566"/>
      <c r="J543" s="566"/>
    </row>
    <row r="544" spans="1:10">
      <c r="A544" s="567"/>
      <c r="B544" s="567"/>
      <c r="C544" s="568"/>
      <c r="G544" s="525"/>
      <c r="H544" s="525"/>
      <c r="I544" s="566"/>
      <c r="J544" s="565"/>
    </row>
    <row r="545" spans="1:10">
      <c r="A545" s="567"/>
      <c r="B545" s="567"/>
      <c r="C545" s="568"/>
      <c r="G545" s="525"/>
      <c r="H545" s="525"/>
      <c r="I545" s="565"/>
      <c r="J545" s="566"/>
    </row>
    <row r="546" spans="1:10">
      <c r="A546" s="525"/>
      <c r="B546" s="525"/>
      <c r="C546" s="568"/>
      <c r="G546" s="525"/>
      <c r="H546" s="525"/>
      <c r="I546" s="565"/>
      <c r="J546" s="566"/>
    </row>
    <row r="547" spans="1:10">
      <c r="A547" s="567"/>
      <c r="B547" s="567"/>
      <c r="C547" s="568"/>
      <c r="G547" s="525"/>
      <c r="H547" s="525"/>
      <c r="I547" s="566"/>
      <c r="J547" s="566"/>
    </row>
    <row r="548" spans="1:10">
      <c r="A548" s="567"/>
      <c r="B548" s="567"/>
      <c r="C548" s="568"/>
      <c r="G548" s="525"/>
      <c r="H548" s="525"/>
      <c r="I548" s="566"/>
      <c r="J548" s="566"/>
    </row>
    <row r="549" spans="1:10">
      <c r="A549" s="567"/>
      <c r="B549" s="567"/>
      <c r="C549" s="568"/>
      <c r="G549" s="525"/>
      <c r="H549" s="525"/>
      <c r="I549" s="566"/>
      <c r="J549" s="566"/>
    </row>
    <row r="550" spans="1:10">
      <c r="A550" s="567"/>
      <c r="B550" s="567"/>
      <c r="C550" s="568"/>
      <c r="G550" s="525"/>
      <c r="H550" s="525"/>
      <c r="I550" s="566"/>
      <c r="J550" s="566"/>
    </row>
    <row r="551" spans="1:10">
      <c r="A551" s="567"/>
      <c r="B551" s="567"/>
      <c r="C551" s="568"/>
      <c r="G551" s="525"/>
      <c r="H551" s="525"/>
      <c r="I551" s="566"/>
      <c r="J551" s="566"/>
    </row>
    <row r="552" spans="1:10">
      <c r="A552" s="567"/>
      <c r="B552" s="567"/>
      <c r="C552" s="568"/>
      <c r="G552" s="525"/>
      <c r="H552" s="525"/>
      <c r="I552" s="565"/>
      <c r="J552" s="565"/>
    </row>
    <row r="553" spans="1:10">
      <c r="A553" s="567"/>
      <c r="B553" s="567"/>
      <c r="C553" s="568"/>
      <c r="G553" s="525"/>
      <c r="H553" s="525"/>
      <c r="I553" s="566"/>
      <c r="J553" s="566"/>
    </row>
    <row r="554" spans="1:10">
      <c r="A554" s="567"/>
      <c r="B554" s="567"/>
      <c r="C554" s="622"/>
      <c r="G554" s="525"/>
      <c r="H554" s="525"/>
      <c r="I554" s="566"/>
      <c r="J554" s="566"/>
    </row>
    <row r="555" spans="1:10">
      <c r="A555" s="525"/>
      <c r="B555" s="525"/>
      <c r="C555" s="622"/>
      <c r="G555" s="525"/>
      <c r="H555" s="525"/>
      <c r="I555" s="566"/>
      <c r="J555" s="565"/>
    </row>
    <row r="556" spans="1:10">
      <c r="A556" s="567"/>
      <c r="B556" s="567"/>
      <c r="C556" s="622"/>
      <c r="G556" s="525"/>
      <c r="H556" s="525"/>
      <c r="I556" s="566"/>
      <c r="J556" s="566"/>
    </row>
    <row r="557" spans="1:10">
      <c r="A557" s="567"/>
      <c r="B557" s="567"/>
      <c r="C557" s="622"/>
      <c r="G557" s="525"/>
      <c r="H557" s="525"/>
      <c r="I557" s="566"/>
      <c r="J557" s="566"/>
    </row>
    <row r="558" spans="1:10">
      <c r="A558" s="567"/>
      <c r="B558" s="567"/>
      <c r="C558" s="568"/>
      <c r="G558" s="525"/>
      <c r="H558" s="525"/>
      <c r="I558" s="566"/>
      <c r="J558" s="565"/>
    </row>
    <row r="559" spans="1:10">
      <c r="A559" s="567"/>
      <c r="B559" s="567"/>
      <c r="C559" s="568"/>
      <c r="G559" s="525"/>
      <c r="H559" s="525"/>
      <c r="I559" s="566"/>
      <c r="J559" s="566"/>
    </row>
    <row r="560" spans="1:10">
      <c r="A560" s="567"/>
      <c r="B560" s="567"/>
      <c r="C560" s="568"/>
      <c r="G560" s="525"/>
      <c r="H560" s="525"/>
      <c r="I560" s="565"/>
      <c r="J560" s="566"/>
    </row>
    <row r="561" spans="1:10">
      <c r="A561" s="567"/>
      <c r="B561" s="567"/>
      <c r="C561" s="568"/>
      <c r="G561" s="525"/>
      <c r="H561" s="525"/>
      <c r="I561" s="566"/>
      <c r="J561" s="566"/>
    </row>
    <row r="562" spans="1:10">
      <c r="A562" s="525"/>
      <c r="B562" s="525"/>
      <c r="C562" s="568"/>
      <c r="G562" s="525"/>
      <c r="H562" s="525"/>
      <c r="I562" s="566"/>
      <c r="J562" s="566"/>
    </row>
    <row r="563" spans="1:10">
      <c r="A563" s="525"/>
      <c r="B563" s="525"/>
      <c r="C563" s="568"/>
      <c r="G563" s="525"/>
      <c r="H563" s="525"/>
      <c r="I563" s="565"/>
      <c r="J563" s="565"/>
    </row>
    <row r="564" spans="1:10">
      <c r="A564" s="525"/>
      <c r="B564" s="525"/>
      <c r="C564" s="568"/>
      <c r="G564" s="525"/>
      <c r="H564" s="525"/>
      <c r="I564" s="566"/>
      <c r="J564" s="565"/>
    </row>
    <row r="565" spans="1:10">
      <c r="A565" s="567"/>
      <c r="B565" s="567"/>
      <c r="C565" s="568"/>
      <c r="G565" s="525"/>
      <c r="H565" s="525"/>
      <c r="I565" s="566"/>
      <c r="J565" s="565"/>
    </row>
    <row r="566" spans="1:10">
      <c r="A566" s="567"/>
      <c r="B566" s="567"/>
      <c r="C566" s="568"/>
      <c r="G566" s="525"/>
      <c r="H566" s="525"/>
      <c r="I566" s="565"/>
      <c r="J566" s="566"/>
    </row>
    <row r="567" spans="1:10">
      <c r="A567" s="567"/>
      <c r="B567" s="567"/>
      <c r="C567" s="568"/>
      <c r="G567" s="525"/>
      <c r="H567" s="525"/>
      <c r="I567" s="566"/>
      <c r="J567" s="566"/>
    </row>
    <row r="568" spans="1:10">
      <c r="A568" s="567"/>
      <c r="B568" s="567"/>
      <c r="C568" s="568"/>
      <c r="G568" s="525"/>
      <c r="H568" s="525"/>
      <c r="I568" s="566"/>
      <c r="J568" s="566"/>
    </row>
    <row r="569" spans="1:10">
      <c r="A569" s="525"/>
      <c r="B569" s="525"/>
      <c r="C569" s="568"/>
      <c r="G569" s="525"/>
      <c r="H569" s="525"/>
      <c r="I569" s="566"/>
      <c r="J569" s="566"/>
    </row>
    <row r="570" spans="1:10">
      <c r="A570" s="567"/>
      <c r="B570" s="567"/>
      <c r="C570" s="568"/>
      <c r="G570" s="525"/>
      <c r="H570" s="525"/>
      <c r="I570" s="566"/>
      <c r="J570" s="566"/>
    </row>
    <row r="571" spans="1:10">
      <c r="A571" s="567"/>
      <c r="B571" s="567"/>
      <c r="C571" s="568"/>
      <c r="G571" s="525"/>
      <c r="H571" s="525"/>
      <c r="I571" s="565"/>
      <c r="J571" s="566"/>
    </row>
    <row r="572" spans="1:10">
      <c r="A572" s="567"/>
      <c r="B572" s="567"/>
      <c r="C572" s="568"/>
      <c r="G572" s="525"/>
      <c r="H572" s="525"/>
      <c r="I572" s="565"/>
      <c r="J572" s="566"/>
    </row>
    <row r="573" spans="1:10">
      <c r="A573" s="567"/>
      <c r="B573" s="567"/>
      <c r="C573" s="568"/>
      <c r="G573" s="525"/>
      <c r="H573" s="525"/>
      <c r="I573" s="565"/>
      <c r="J573" s="565"/>
    </row>
    <row r="574" spans="1:10">
      <c r="A574" s="567"/>
      <c r="B574" s="567"/>
      <c r="C574" s="568"/>
      <c r="G574" s="525"/>
      <c r="H574" s="525"/>
      <c r="I574" s="566"/>
      <c r="J574" s="566"/>
    </row>
    <row r="575" spans="1:10">
      <c r="A575" s="567"/>
      <c r="B575" s="567"/>
      <c r="C575" s="568"/>
      <c r="G575" s="525"/>
      <c r="H575" s="525"/>
      <c r="I575" s="566"/>
      <c r="J575" s="566"/>
    </row>
    <row r="576" spans="1:10">
      <c r="A576" s="567"/>
      <c r="B576" s="567"/>
      <c r="C576" s="568"/>
      <c r="G576" s="525"/>
      <c r="H576" s="525"/>
      <c r="I576" s="566"/>
      <c r="J576" s="566"/>
    </row>
    <row r="577" spans="1:10">
      <c r="A577" s="567"/>
      <c r="B577" s="567"/>
      <c r="C577" s="568"/>
      <c r="G577" s="525"/>
      <c r="H577" s="525"/>
      <c r="I577" s="566"/>
      <c r="J577" s="565"/>
    </row>
    <row r="578" spans="1:10">
      <c r="A578" s="567"/>
      <c r="B578" s="567"/>
      <c r="C578" s="568"/>
      <c r="G578" s="525"/>
      <c r="H578" s="525"/>
      <c r="I578" s="566"/>
      <c r="J578" s="566"/>
    </row>
    <row r="579" spans="1:10">
      <c r="A579" s="567"/>
      <c r="B579" s="567"/>
      <c r="C579" s="568"/>
      <c r="G579" s="525"/>
      <c r="H579" s="525"/>
      <c r="I579" s="566"/>
      <c r="J579" s="566"/>
    </row>
    <row r="580" spans="1:10">
      <c r="A580" s="567"/>
      <c r="B580" s="567"/>
      <c r="C580" s="568"/>
      <c r="G580" s="525"/>
      <c r="H580" s="525"/>
      <c r="I580" s="566"/>
      <c r="J580" s="565"/>
    </row>
    <row r="581" spans="1:10">
      <c r="A581" s="567"/>
      <c r="B581" s="567"/>
      <c r="C581" s="568"/>
      <c r="G581" s="525"/>
      <c r="H581" s="525"/>
      <c r="I581" s="565"/>
      <c r="J581" s="566"/>
    </row>
    <row r="582" spans="1:10">
      <c r="A582" s="567"/>
      <c r="B582" s="567"/>
      <c r="C582" s="568"/>
      <c r="G582" s="525"/>
      <c r="H582" s="525"/>
      <c r="I582" s="566"/>
      <c r="J582" s="566"/>
    </row>
    <row r="583" spans="1:10">
      <c r="A583" s="567"/>
      <c r="B583" s="567"/>
      <c r="C583" s="568"/>
      <c r="G583" s="525"/>
      <c r="H583" s="525"/>
      <c r="I583" s="566"/>
      <c r="J583" s="566"/>
    </row>
    <row r="584" spans="1:10">
      <c r="A584" s="567"/>
      <c r="B584" s="567"/>
      <c r="C584" s="568"/>
      <c r="G584" s="525"/>
      <c r="H584" s="525"/>
      <c r="I584" s="566"/>
      <c r="J584" s="565"/>
    </row>
    <row r="585" spans="1:10">
      <c r="A585" s="567"/>
      <c r="B585" s="567"/>
      <c r="C585" s="568"/>
      <c r="G585" s="525"/>
      <c r="H585" s="525"/>
      <c r="I585" s="565"/>
      <c r="J585" s="565"/>
    </row>
    <row r="586" spans="1:10">
      <c r="A586" s="567"/>
      <c r="B586" s="567"/>
      <c r="C586" s="568"/>
      <c r="G586" s="525"/>
      <c r="H586" s="525"/>
      <c r="I586" s="566"/>
      <c r="J586" s="565"/>
    </row>
    <row r="587" spans="1:10">
      <c r="A587" s="567"/>
      <c r="B587" s="567"/>
      <c r="C587" s="568"/>
      <c r="G587" s="525"/>
      <c r="H587" s="525"/>
      <c r="I587" s="566"/>
      <c r="J587" s="566"/>
    </row>
    <row r="588" spans="1:10">
      <c r="A588" s="567"/>
      <c r="B588" s="567"/>
      <c r="C588" s="568"/>
      <c r="G588" s="525"/>
      <c r="H588" s="525"/>
      <c r="I588" s="565"/>
      <c r="J588" s="566"/>
    </row>
    <row r="589" spans="1:10">
      <c r="A589" s="567"/>
      <c r="B589" s="567"/>
      <c r="C589" s="568"/>
      <c r="G589" s="525"/>
      <c r="H589" s="525"/>
      <c r="I589" s="566"/>
      <c r="J589" s="566"/>
    </row>
    <row r="590" spans="1:10">
      <c r="A590" s="567"/>
      <c r="B590" s="567"/>
      <c r="C590" s="568"/>
      <c r="G590" s="525"/>
      <c r="H590" s="525"/>
      <c r="I590" s="566"/>
      <c r="J590" s="566"/>
    </row>
    <row r="591" spans="1:10">
      <c r="A591" s="567"/>
      <c r="B591" s="567"/>
      <c r="C591" s="568"/>
      <c r="G591" s="525"/>
      <c r="H591" s="525"/>
      <c r="I591" s="566"/>
      <c r="J591" s="565"/>
    </row>
    <row r="592" spans="1:10">
      <c r="A592" s="567"/>
      <c r="B592" s="567"/>
      <c r="C592" s="568"/>
      <c r="G592" s="525"/>
      <c r="H592" s="525"/>
      <c r="I592" s="565"/>
      <c r="J592" s="566"/>
    </row>
    <row r="593" spans="1:10">
      <c r="A593" s="567"/>
      <c r="B593" s="567"/>
      <c r="C593" s="568"/>
      <c r="G593" s="525"/>
      <c r="H593" s="525"/>
      <c r="I593" s="565"/>
      <c r="J593" s="566"/>
    </row>
    <row r="594" spans="1:10">
      <c r="A594" s="567"/>
      <c r="B594" s="567"/>
      <c r="C594" s="568"/>
      <c r="G594" s="525"/>
      <c r="H594" s="525"/>
      <c r="I594" s="565"/>
      <c r="J594" s="566"/>
    </row>
    <row r="595" spans="1:10">
      <c r="A595" s="567"/>
      <c r="B595" s="567"/>
      <c r="C595" s="568"/>
      <c r="G595" s="525"/>
      <c r="H595" s="525"/>
      <c r="I595" s="566"/>
      <c r="J595" s="566"/>
    </row>
    <row r="596" spans="1:10">
      <c r="A596" s="567"/>
      <c r="B596" s="567"/>
      <c r="C596" s="568"/>
      <c r="G596" s="525"/>
      <c r="H596" s="525"/>
      <c r="I596" s="566"/>
      <c r="J596" s="566"/>
    </row>
    <row r="597" spans="1:10">
      <c r="A597" s="567"/>
      <c r="B597" s="567"/>
      <c r="C597" s="568"/>
      <c r="G597" s="525"/>
      <c r="H597" s="525"/>
      <c r="I597" s="566"/>
      <c r="J597" s="566"/>
    </row>
    <row r="598" spans="1:10">
      <c r="A598" s="567"/>
      <c r="B598" s="567"/>
      <c r="C598" s="568"/>
      <c r="G598" s="525"/>
      <c r="H598" s="525"/>
      <c r="I598" s="566"/>
      <c r="J598" s="566"/>
    </row>
    <row r="599" spans="1:10">
      <c r="A599" s="567"/>
      <c r="B599" s="567"/>
      <c r="C599" s="568"/>
      <c r="G599" s="525"/>
      <c r="H599" s="525"/>
      <c r="I599" s="565"/>
      <c r="J599" s="566"/>
    </row>
    <row r="600" spans="1:10">
      <c r="A600" s="567"/>
      <c r="B600" s="567"/>
      <c r="C600" s="568"/>
      <c r="G600" s="525"/>
      <c r="H600" s="525"/>
      <c r="I600" s="566"/>
      <c r="J600" s="566"/>
    </row>
    <row r="601" spans="1:10">
      <c r="A601" s="567"/>
      <c r="B601" s="567"/>
      <c r="C601" s="568"/>
      <c r="G601" s="525"/>
      <c r="H601" s="525"/>
      <c r="I601" s="566"/>
      <c r="J601" s="566"/>
    </row>
    <row r="602" spans="1:10">
      <c r="A602" s="567"/>
      <c r="B602" s="567"/>
      <c r="C602" s="568"/>
      <c r="G602" s="525"/>
      <c r="H602" s="525"/>
      <c r="I602" s="566"/>
      <c r="J602" s="565"/>
    </row>
    <row r="603" spans="1:10">
      <c r="A603" s="567"/>
      <c r="B603" s="567"/>
      <c r="C603" s="568"/>
      <c r="G603" s="525"/>
      <c r="H603" s="525"/>
      <c r="I603" s="566"/>
      <c r="J603" s="565"/>
    </row>
    <row r="604" spans="1:10">
      <c r="A604" s="567"/>
      <c r="B604" s="567"/>
      <c r="C604" s="568"/>
      <c r="G604" s="525"/>
      <c r="H604" s="525"/>
      <c r="I604" s="566"/>
      <c r="J604" s="565"/>
    </row>
    <row r="605" spans="1:10">
      <c r="A605" s="567"/>
      <c r="B605" s="567"/>
      <c r="C605" s="568"/>
      <c r="G605" s="525"/>
      <c r="H605" s="525"/>
      <c r="I605" s="566"/>
      <c r="J605" s="565"/>
    </row>
    <row r="606" spans="1:10">
      <c r="A606" s="567"/>
      <c r="B606" s="567"/>
      <c r="C606" s="568"/>
      <c r="G606" s="525"/>
      <c r="H606" s="525"/>
      <c r="I606" s="566"/>
      <c r="J606" s="565"/>
    </row>
    <row r="607" spans="1:10">
      <c r="A607" s="567"/>
      <c r="B607" s="567"/>
      <c r="C607" s="568"/>
      <c r="G607" s="525"/>
      <c r="H607" s="525"/>
      <c r="I607" s="566"/>
      <c r="J607" s="565"/>
    </row>
    <row r="608" spans="1:10">
      <c r="A608" s="567"/>
      <c r="B608" s="567"/>
      <c r="C608" s="568"/>
      <c r="G608" s="525"/>
      <c r="H608" s="525"/>
      <c r="I608" s="566"/>
      <c r="J608" s="565"/>
    </row>
    <row r="609" spans="1:10">
      <c r="A609" s="567"/>
      <c r="B609" s="567"/>
      <c r="C609" s="568"/>
      <c r="G609" s="525"/>
      <c r="H609" s="525"/>
      <c r="I609" s="566"/>
      <c r="J609" s="565"/>
    </row>
    <row r="610" spans="1:10">
      <c r="A610" s="567"/>
      <c r="B610" s="567"/>
      <c r="C610" s="568"/>
      <c r="I610" s="565"/>
      <c r="J610" s="565"/>
    </row>
    <row r="611" spans="1:10">
      <c r="A611" s="567"/>
      <c r="B611" s="567"/>
      <c r="C611" s="568"/>
      <c r="I611" s="565"/>
      <c r="J611" s="565"/>
    </row>
    <row r="612" spans="1:10">
      <c r="A612" s="567"/>
      <c r="B612" s="567"/>
      <c r="C612" s="568"/>
      <c r="I612" s="565"/>
      <c r="J612" s="565"/>
    </row>
    <row r="613" spans="1:10">
      <c r="A613" s="567"/>
      <c r="B613" s="567"/>
      <c r="C613" s="568"/>
      <c r="I613" s="565"/>
      <c r="J613" s="565"/>
    </row>
    <row r="614" spans="1:10">
      <c r="A614" s="567"/>
      <c r="B614" s="567"/>
      <c r="C614" s="568"/>
      <c r="I614" s="565"/>
      <c r="J614" s="565"/>
    </row>
    <row r="615" spans="1:10">
      <c r="A615" s="567"/>
      <c r="B615" s="567"/>
      <c r="C615" s="568"/>
      <c r="I615" s="565"/>
      <c r="J615" s="565"/>
    </row>
    <row r="616" spans="1:10">
      <c r="A616" s="525"/>
      <c r="B616" s="525"/>
      <c r="C616" s="568"/>
      <c r="I616" s="565"/>
      <c r="J616" s="565"/>
    </row>
    <row r="617" spans="1:10">
      <c r="A617" s="567"/>
      <c r="B617" s="567"/>
      <c r="C617" s="568"/>
      <c r="I617" s="565"/>
      <c r="J617" s="565"/>
    </row>
    <row r="618" spans="1:10">
      <c r="A618" s="567"/>
      <c r="B618" s="567"/>
      <c r="C618" s="568"/>
      <c r="I618" s="565"/>
      <c r="J618" s="565"/>
    </row>
    <row r="619" spans="1:10">
      <c r="A619" s="567"/>
      <c r="B619" s="567"/>
      <c r="C619" s="568"/>
      <c r="I619" s="565"/>
      <c r="J619" s="565"/>
    </row>
    <row r="620" spans="1:10">
      <c r="A620" s="567"/>
      <c r="B620" s="567"/>
      <c r="C620" s="568"/>
      <c r="I620" s="565"/>
      <c r="J620" s="565"/>
    </row>
    <row r="621" spans="1:10">
      <c r="A621" s="567"/>
      <c r="B621" s="567"/>
      <c r="C621" s="568"/>
      <c r="I621" s="565"/>
    </row>
    <row r="622" spans="1:10">
      <c r="C622" s="568"/>
      <c r="I622" s="565"/>
    </row>
    <row r="623" spans="1:10">
      <c r="C623" s="568"/>
      <c r="I623" s="565"/>
    </row>
    <row r="624" spans="1:10">
      <c r="C624" s="568"/>
      <c r="I624" s="565"/>
    </row>
    <row r="625" spans="1:9">
      <c r="C625" s="568"/>
      <c r="I625" s="565"/>
    </row>
    <row r="626" spans="1:9">
      <c r="C626" s="568"/>
      <c r="I626" s="565"/>
    </row>
    <row r="627" spans="1:9">
      <c r="C627" s="568"/>
      <c r="I627" s="565"/>
    </row>
    <row r="628" spans="1:9">
      <c r="C628" s="568"/>
    </row>
    <row r="629" spans="1:9">
      <c r="C629" s="568"/>
    </row>
    <row r="630" spans="1:9">
      <c r="C630" s="568"/>
    </row>
    <row r="632" spans="1:9">
      <c r="A632" s="567"/>
      <c r="B632" s="567"/>
    </row>
    <row r="633" spans="1:9">
      <c r="A633" s="567"/>
      <c r="B633" s="567"/>
    </row>
    <row r="634" spans="1:9">
      <c r="A634" s="567"/>
      <c r="B634" s="567"/>
    </row>
    <row r="635" spans="1:9">
      <c r="A635" s="567"/>
      <c r="B635" s="567"/>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66"/>
  </sheetPr>
  <dimension ref="A1:V969"/>
  <sheetViews>
    <sheetView topLeftCell="A631" zoomScaleNormal="100" workbookViewId="0">
      <selection activeCell="A484" sqref="A484:C652"/>
    </sheetView>
  </sheetViews>
  <sheetFormatPr baseColWidth="10" defaultRowHeight="14.4"/>
  <cols>
    <col min="1" max="1" width="8.6640625" style="527" bestFit="1" customWidth="1"/>
    <col min="2" max="2" width="24.88671875" style="527" bestFit="1" customWidth="1"/>
    <col min="3" max="3" width="15.88671875" style="580" bestFit="1" customWidth="1"/>
    <col min="4" max="4" width="16.88671875" style="565" bestFit="1" customWidth="1"/>
    <col min="5" max="5" width="15.109375" bestFit="1" customWidth="1"/>
    <col min="6" max="6" width="14.5546875" bestFit="1" customWidth="1"/>
    <col min="7" max="7" width="7.109375" customWidth="1"/>
    <col min="8" max="8" width="10" style="525" bestFit="1" customWidth="1"/>
    <col min="9" max="9" width="24.88671875" style="525" bestFit="1" customWidth="1"/>
    <col min="10" max="10" width="18.5546875" style="588" hidden="1" customWidth="1"/>
    <col min="11" max="11" width="15.88671875" style="588" hidden="1" customWidth="1"/>
    <col min="12" max="12" width="11.44140625" hidden="1" customWidth="1"/>
    <col min="13" max="13" width="11.6640625" style="582" hidden="1" customWidth="1"/>
    <col min="14" max="14" width="14.5546875" style="608" bestFit="1" customWidth="1"/>
    <col min="15" max="15" width="18.88671875" style="674" customWidth="1"/>
    <col min="16" max="16" width="16" style="674" bestFit="1" customWidth="1"/>
    <col min="17" max="17" width="15.109375" style="674" bestFit="1" customWidth="1"/>
    <col min="18" max="18" width="16" style="589" bestFit="1" customWidth="1"/>
    <col min="19" max="19" width="15.33203125" bestFit="1" customWidth="1"/>
    <col min="20" max="20" width="13.5546875" style="590" bestFit="1" customWidth="1"/>
  </cols>
  <sheetData>
    <row r="1" spans="1:20">
      <c r="A1" s="525" t="s">
        <v>1153</v>
      </c>
      <c r="B1" s="525" t="s">
        <v>1154</v>
      </c>
      <c r="C1" s="581" t="s">
        <v>1155</v>
      </c>
      <c r="D1" s="566" t="s">
        <v>1156</v>
      </c>
      <c r="H1" s="667" t="s">
        <v>1859</v>
      </c>
      <c r="I1" s="667"/>
      <c r="J1" s="667"/>
      <c r="K1" s="667"/>
      <c r="L1" s="667"/>
      <c r="M1" s="667"/>
      <c r="N1" s="653"/>
      <c r="O1" s="653"/>
      <c r="P1" s="653"/>
      <c r="Q1" s="653" t="s">
        <v>1860</v>
      </c>
      <c r="R1" s="667"/>
      <c r="S1" s="667" t="s">
        <v>2379</v>
      </c>
    </row>
    <row r="2" spans="1:20">
      <c r="A2" s="525" t="s">
        <v>1159</v>
      </c>
      <c r="B2" s="525" t="s">
        <v>482</v>
      </c>
      <c r="H2" s="667"/>
      <c r="I2" s="667"/>
      <c r="J2" s="667"/>
      <c r="K2" s="667"/>
      <c r="L2" s="667"/>
      <c r="M2" s="667"/>
      <c r="N2" s="653"/>
      <c r="O2" s="653"/>
      <c r="P2" s="653"/>
      <c r="Q2" s="653" t="s">
        <v>1861</v>
      </c>
      <c r="R2" s="667"/>
      <c r="S2" s="667" t="s">
        <v>1862</v>
      </c>
    </row>
    <row r="3" spans="1:20">
      <c r="A3" s="525" t="s">
        <v>1160</v>
      </c>
      <c r="B3" s="525" t="s">
        <v>1161</v>
      </c>
      <c r="H3" s="667" t="s">
        <v>17</v>
      </c>
      <c r="I3" s="667"/>
      <c r="J3" s="667"/>
      <c r="K3" s="667"/>
      <c r="L3" s="667"/>
      <c r="M3" s="667"/>
      <c r="N3" s="653"/>
      <c r="O3" s="653"/>
      <c r="P3" s="653"/>
      <c r="Q3" s="653"/>
      <c r="R3" s="667"/>
      <c r="S3" s="667"/>
    </row>
    <row r="4" spans="1:20">
      <c r="A4" s="525" t="s">
        <v>1162</v>
      </c>
      <c r="B4" s="525" t="s">
        <v>1163</v>
      </c>
      <c r="H4" s="667" t="s">
        <v>2380</v>
      </c>
      <c r="I4" s="667"/>
      <c r="J4" s="667"/>
      <c r="K4" s="667"/>
      <c r="L4" s="667" t="s">
        <v>2316</v>
      </c>
      <c r="M4" s="667"/>
      <c r="N4" s="653"/>
      <c r="O4" s="653"/>
      <c r="P4" s="653"/>
      <c r="Q4" s="653"/>
      <c r="R4" s="667"/>
      <c r="S4" s="667"/>
    </row>
    <row r="5" spans="1:20">
      <c r="A5" s="525" t="s">
        <v>1164</v>
      </c>
      <c r="B5" s="525" t="s">
        <v>1165</v>
      </c>
      <c r="H5" s="667" t="s">
        <v>482</v>
      </c>
      <c r="I5" s="667"/>
      <c r="J5" s="667"/>
      <c r="K5" s="667"/>
      <c r="L5" s="667"/>
      <c r="M5" s="667"/>
      <c r="N5" s="653"/>
      <c r="O5" s="653"/>
      <c r="P5" s="653"/>
      <c r="Q5" s="653"/>
      <c r="R5" s="667"/>
      <c r="S5" s="667"/>
    </row>
    <row r="6" spans="1:20">
      <c r="A6" s="525">
        <v>110101001</v>
      </c>
      <c r="B6" s="525" t="s">
        <v>1167</v>
      </c>
      <c r="C6" s="581">
        <f>VLOOKUP(A6,$H$1:$O$324,7,FALSE)</f>
        <v>2167504</v>
      </c>
      <c r="D6" s="566">
        <f t="shared" ref="D6:D14" si="0">+C6</f>
        <v>2167504</v>
      </c>
      <c r="H6" s="667">
        <v>11</v>
      </c>
      <c r="I6" s="667" t="s">
        <v>1863</v>
      </c>
      <c r="J6" s="667"/>
      <c r="K6" s="667"/>
      <c r="L6" s="667"/>
      <c r="M6" s="667"/>
      <c r="N6" s="653"/>
      <c r="O6" s="653"/>
      <c r="P6" s="653"/>
      <c r="Q6" s="653"/>
      <c r="R6" s="667">
        <v>27590204688</v>
      </c>
      <c r="S6" s="667"/>
    </row>
    <row r="7" spans="1:20">
      <c r="A7" s="525">
        <v>110101003</v>
      </c>
      <c r="B7" s="525" t="s">
        <v>954</v>
      </c>
      <c r="C7" s="581"/>
      <c r="D7" s="566">
        <f t="shared" si="0"/>
        <v>0</v>
      </c>
      <c r="H7" s="667">
        <v>1101</v>
      </c>
      <c r="I7" s="667" t="s">
        <v>1864</v>
      </c>
      <c r="J7" s="667"/>
      <c r="K7" s="667"/>
      <c r="L7" s="667"/>
      <c r="M7" s="667"/>
      <c r="N7" s="653"/>
      <c r="O7" s="653"/>
      <c r="P7" s="653">
        <v>1726840736</v>
      </c>
      <c r="Q7" s="653"/>
      <c r="R7" s="667"/>
      <c r="S7" s="667"/>
      <c r="T7" s="591"/>
    </row>
    <row r="8" spans="1:20">
      <c r="A8" s="525">
        <v>110101005</v>
      </c>
      <c r="B8" s="525" t="s">
        <v>938</v>
      </c>
      <c r="C8" s="581">
        <f t="shared" ref="C8:C14" si="1">VLOOKUP(A8,$H$1:$O$324,7,FALSE)</f>
        <v>1166515</v>
      </c>
      <c r="D8" s="566">
        <f t="shared" si="0"/>
        <v>1166515</v>
      </c>
      <c r="H8" s="667">
        <v>110101</v>
      </c>
      <c r="I8" s="667" t="s">
        <v>1865</v>
      </c>
      <c r="J8" s="667"/>
      <c r="K8" s="667"/>
      <c r="L8" s="667"/>
      <c r="M8" s="667"/>
      <c r="N8" s="653"/>
      <c r="O8" s="610">
        <v>-12502014</v>
      </c>
      <c r="P8" s="653"/>
      <c r="Q8" s="653"/>
      <c r="R8" s="667"/>
      <c r="S8" s="667"/>
    </row>
    <row r="9" spans="1:20">
      <c r="A9" s="525">
        <v>110101010</v>
      </c>
      <c r="B9" s="525" t="s">
        <v>1170</v>
      </c>
      <c r="C9" s="581">
        <f t="shared" si="1"/>
        <v>-931118</v>
      </c>
      <c r="D9" s="566">
        <f t="shared" ref="D9:D13" si="2">+C9</f>
        <v>-931118</v>
      </c>
      <c r="H9" s="667">
        <v>110101001</v>
      </c>
      <c r="I9" s="667" t="s">
        <v>1866</v>
      </c>
      <c r="J9" s="667"/>
      <c r="K9" s="667"/>
      <c r="L9" s="667"/>
      <c r="M9" s="667"/>
      <c r="N9" s="653">
        <v>2167504</v>
      </c>
      <c r="O9" s="653"/>
      <c r="P9" s="653"/>
      <c r="Q9" s="653"/>
      <c r="R9" s="667"/>
      <c r="S9" s="667"/>
    </row>
    <row r="10" spans="1:20">
      <c r="A10" s="525">
        <v>110101012</v>
      </c>
      <c r="B10" s="525" t="s">
        <v>2057</v>
      </c>
      <c r="C10" s="581">
        <f t="shared" si="1"/>
        <v>-11174871</v>
      </c>
      <c r="D10" s="566">
        <f t="shared" si="2"/>
        <v>-11174871</v>
      </c>
      <c r="H10" s="667">
        <v>110101005</v>
      </c>
      <c r="I10" s="667" t="s">
        <v>2343</v>
      </c>
      <c r="J10" s="667"/>
      <c r="K10" s="667"/>
      <c r="L10" s="667"/>
      <c r="M10" s="667"/>
      <c r="N10" s="653">
        <v>1166515</v>
      </c>
      <c r="O10" s="653"/>
      <c r="P10" s="653"/>
      <c r="Q10" s="653"/>
      <c r="R10" s="667"/>
      <c r="S10" s="667"/>
    </row>
    <row r="11" spans="1:20">
      <c r="A11" s="525" t="s">
        <v>1777</v>
      </c>
      <c r="B11" s="525" t="s">
        <v>1778</v>
      </c>
      <c r="C11" s="581"/>
      <c r="D11" s="566">
        <f t="shared" si="2"/>
        <v>0</v>
      </c>
      <c r="H11" s="667">
        <v>110101010</v>
      </c>
      <c r="I11" s="667" t="s">
        <v>2049</v>
      </c>
      <c r="J11" s="667"/>
      <c r="K11" s="667"/>
      <c r="L11" s="667"/>
      <c r="M11" s="667"/>
      <c r="N11" s="653">
        <v>-931118</v>
      </c>
      <c r="O11" s="653"/>
      <c r="P11" s="653"/>
      <c r="Q11" s="653"/>
      <c r="R11" s="667"/>
      <c r="S11" s="667"/>
    </row>
    <row r="12" spans="1:20">
      <c r="A12" s="525">
        <v>110101020</v>
      </c>
      <c r="B12" s="525" t="s">
        <v>2102</v>
      </c>
      <c r="C12" s="581"/>
      <c r="D12" s="566">
        <f t="shared" si="2"/>
        <v>0</v>
      </c>
      <c r="H12" s="667">
        <v>110101012</v>
      </c>
      <c r="I12" s="667" t="s">
        <v>2050</v>
      </c>
      <c r="J12" s="667"/>
      <c r="K12" s="667"/>
      <c r="L12" s="667"/>
      <c r="M12" s="667"/>
      <c r="N12" s="653">
        <v>-11174871</v>
      </c>
      <c r="O12" s="653"/>
      <c r="P12" s="653"/>
      <c r="Q12" s="653"/>
      <c r="R12" s="667"/>
      <c r="S12" s="667"/>
    </row>
    <row r="13" spans="1:20">
      <c r="A13" s="525">
        <v>110101028</v>
      </c>
      <c r="B13" s="525" t="s">
        <v>1172</v>
      </c>
      <c r="C13" s="581">
        <f t="shared" si="1"/>
        <v>6392716</v>
      </c>
      <c r="D13" s="566">
        <f t="shared" si="2"/>
        <v>6392716</v>
      </c>
      <c r="H13" s="667">
        <v>110101028</v>
      </c>
      <c r="I13" s="667" t="s">
        <v>1867</v>
      </c>
      <c r="J13" s="667"/>
      <c r="K13" s="667"/>
      <c r="L13" s="667"/>
      <c r="M13" s="667"/>
      <c r="N13" s="653">
        <v>6392716</v>
      </c>
      <c r="O13" s="653"/>
      <c r="P13" s="653"/>
      <c r="Q13" s="653"/>
      <c r="R13" s="667"/>
      <c r="S13" s="667"/>
    </row>
    <row r="14" spans="1:20">
      <c r="A14" s="525">
        <v>110101029</v>
      </c>
      <c r="B14" s="525" t="s">
        <v>1612</v>
      </c>
      <c r="C14" s="581">
        <f t="shared" si="1"/>
        <v>-10122760</v>
      </c>
      <c r="D14" s="566">
        <f t="shared" si="0"/>
        <v>-10122760</v>
      </c>
      <c r="H14" s="667">
        <v>110101029</v>
      </c>
      <c r="I14" s="667" t="s">
        <v>2304</v>
      </c>
      <c r="J14" s="667"/>
      <c r="K14" s="667"/>
      <c r="L14" s="667"/>
      <c r="M14" s="667"/>
      <c r="N14" s="653">
        <v>-10122760</v>
      </c>
      <c r="O14" s="653"/>
      <c r="P14" s="653"/>
      <c r="Q14" s="653"/>
      <c r="R14" s="667"/>
      <c r="S14" s="667"/>
    </row>
    <row r="15" spans="1:20">
      <c r="A15" s="525" t="s">
        <v>1164</v>
      </c>
      <c r="B15" s="525" t="s">
        <v>1165</v>
      </c>
      <c r="C15" s="617">
        <f>SUM(C6:C14)</f>
        <v>-12502014</v>
      </c>
      <c r="D15" s="581">
        <f>SUM(D6:D14)</f>
        <v>-12502014</v>
      </c>
      <c r="H15" s="667">
        <v>110111</v>
      </c>
      <c r="I15" s="667" t="s">
        <v>1868</v>
      </c>
      <c r="J15" s="667"/>
      <c r="K15" s="667"/>
      <c r="L15" s="667"/>
      <c r="M15" s="667"/>
      <c r="N15" s="653"/>
      <c r="O15" s="610">
        <v>1244307917</v>
      </c>
      <c r="P15" s="653"/>
      <c r="Q15" s="653"/>
      <c r="R15" s="667"/>
      <c r="S15" s="667"/>
    </row>
    <row r="16" spans="1:20">
      <c r="A16" s="525" t="s">
        <v>1173</v>
      </c>
      <c r="B16" s="525" t="s">
        <v>1174</v>
      </c>
      <c r="H16" s="667">
        <v>110111001</v>
      </c>
      <c r="I16" s="667" t="s">
        <v>1869</v>
      </c>
      <c r="J16" s="667"/>
      <c r="K16" s="667"/>
      <c r="L16" s="667"/>
      <c r="M16" s="667"/>
      <c r="N16" s="653">
        <v>300135547</v>
      </c>
      <c r="O16" s="653"/>
      <c r="P16" s="653"/>
      <c r="Q16" s="653"/>
      <c r="R16" s="667"/>
      <c r="S16" s="667"/>
    </row>
    <row r="17" spans="1:19">
      <c r="A17" s="525">
        <v>110111001</v>
      </c>
      <c r="B17" s="525" t="s">
        <v>1175</v>
      </c>
      <c r="C17" s="581">
        <f t="shared" ref="C17:C24" si="3">VLOOKUP(A17,$H$1:$O$324,7,FALSE)</f>
        <v>300135547</v>
      </c>
      <c r="D17" s="566">
        <f>+C17</f>
        <v>300135547</v>
      </c>
      <c r="H17" s="667">
        <v>110111002</v>
      </c>
      <c r="I17" s="667" t="s">
        <v>1870</v>
      </c>
      <c r="J17" s="667"/>
      <c r="K17" s="667"/>
      <c r="L17" s="667"/>
      <c r="M17" s="667"/>
      <c r="N17" s="653">
        <v>65102436</v>
      </c>
      <c r="O17" s="653"/>
      <c r="P17" s="653"/>
      <c r="Q17" s="671"/>
      <c r="R17" s="657"/>
      <c r="S17" s="667"/>
    </row>
    <row r="18" spans="1:19">
      <c r="A18" s="525">
        <v>110111002</v>
      </c>
      <c r="B18" s="525" t="s">
        <v>1176</v>
      </c>
      <c r="C18" s="581">
        <f t="shared" si="3"/>
        <v>65102436</v>
      </c>
      <c r="D18" s="566">
        <f t="shared" ref="D18:D40" si="4">+C18</f>
        <v>65102436</v>
      </c>
      <c r="H18" s="667">
        <v>110111003</v>
      </c>
      <c r="I18" s="667" t="s">
        <v>1871</v>
      </c>
      <c r="J18" s="667"/>
      <c r="K18" s="667"/>
      <c r="L18" s="667"/>
      <c r="M18" s="667"/>
      <c r="N18" s="653">
        <v>202038100</v>
      </c>
      <c r="O18" s="653"/>
      <c r="P18" s="653"/>
      <c r="Q18" s="671"/>
      <c r="R18" s="657"/>
      <c r="S18" s="667"/>
    </row>
    <row r="19" spans="1:19">
      <c r="A19" s="525">
        <v>110111003</v>
      </c>
      <c r="B19" s="525" t="s">
        <v>1177</v>
      </c>
      <c r="C19" s="581">
        <f t="shared" si="3"/>
        <v>202038100</v>
      </c>
      <c r="D19" s="566">
        <f t="shared" si="4"/>
        <v>202038100</v>
      </c>
      <c r="H19" s="667">
        <v>110111006</v>
      </c>
      <c r="I19" s="667" t="s">
        <v>1872</v>
      </c>
      <c r="J19" s="667"/>
      <c r="K19" s="667"/>
      <c r="L19" s="667"/>
      <c r="M19" s="667"/>
      <c r="N19" s="653">
        <v>177517820</v>
      </c>
      <c r="O19" s="653"/>
      <c r="P19" s="653"/>
      <c r="Q19" s="671"/>
      <c r="R19" s="657"/>
      <c r="S19" s="667"/>
    </row>
    <row r="20" spans="1:19">
      <c r="A20" s="525">
        <v>110111006</v>
      </c>
      <c r="B20" s="525" t="s">
        <v>1614</v>
      </c>
      <c r="C20" s="581">
        <f t="shared" si="3"/>
        <v>177517820</v>
      </c>
      <c r="D20" s="566">
        <f t="shared" si="4"/>
        <v>177517820</v>
      </c>
      <c r="H20" s="667">
        <v>110111007</v>
      </c>
      <c r="I20" s="667" t="s">
        <v>1873</v>
      </c>
      <c r="J20" s="667"/>
      <c r="K20" s="667"/>
      <c r="L20" s="667"/>
      <c r="M20" s="667"/>
      <c r="N20" s="653">
        <v>121654315</v>
      </c>
      <c r="O20" s="653"/>
      <c r="P20" s="653"/>
      <c r="Q20" s="671"/>
      <c r="R20" s="657"/>
      <c r="S20" s="667"/>
    </row>
    <row r="21" spans="1:19">
      <c r="A21" s="525">
        <v>110111007</v>
      </c>
      <c r="B21" s="525" t="s">
        <v>1615</v>
      </c>
      <c r="C21" s="581">
        <f t="shared" si="3"/>
        <v>121654315</v>
      </c>
      <c r="D21" s="566">
        <f t="shared" si="4"/>
        <v>121654315</v>
      </c>
      <c r="H21" s="667">
        <v>110111008</v>
      </c>
      <c r="I21" s="667" t="s">
        <v>1874</v>
      </c>
      <c r="J21" s="667"/>
      <c r="K21" s="667"/>
      <c r="L21" s="667"/>
      <c r="M21" s="667"/>
      <c r="N21" s="653">
        <v>68481506</v>
      </c>
      <c r="O21" s="653"/>
      <c r="P21" s="653"/>
      <c r="Q21" s="671"/>
      <c r="R21" s="657"/>
      <c r="S21" s="667"/>
    </row>
    <row r="22" spans="1:19">
      <c r="A22" s="525">
        <v>110111008</v>
      </c>
      <c r="B22" s="525" t="s">
        <v>1616</v>
      </c>
      <c r="C22" s="581">
        <f t="shared" si="3"/>
        <v>68481506</v>
      </c>
      <c r="D22" s="566">
        <f t="shared" si="4"/>
        <v>68481506</v>
      </c>
      <c r="H22" s="667">
        <v>110111009</v>
      </c>
      <c r="I22" s="667" t="s">
        <v>1875</v>
      </c>
      <c r="J22" s="667"/>
      <c r="K22" s="667"/>
      <c r="L22" s="667"/>
      <c r="M22" s="667"/>
      <c r="N22" s="653">
        <v>78212187</v>
      </c>
      <c r="O22" s="653"/>
      <c r="P22" s="653"/>
      <c r="Q22" s="671"/>
      <c r="R22" s="657"/>
      <c r="S22" s="667"/>
    </row>
    <row r="23" spans="1:19">
      <c r="A23" s="525">
        <v>110111009</v>
      </c>
      <c r="B23" s="525" t="s">
        <v>1617</v>
      </c>
      <c r="C23" s="581">
        <f t="shared" si="3"/>
        <v>78212187</v>
      </c>
      <c r="D23" s="566">
        <f t="shared" si="4"/>
        <v>78212187</v>
      </c>
      <c r="H23" s="667">
        <v>110111010</v>
      </c>
      <c r="I23" s="667" t="s">
        <v>1876</v>
      </c>
      <c r="J23" s="667"/>
      <c r="K23" s="667"/>
      <c r="L23" s="667"/>
      <c r="M23" s="667"/>
      <c r="N23" s="653">
        <v>133001332</v>
      </c>
      <c r="O23" s="653"/>
      <c r="P23" s="653"/>
      <c r="Q23" s="671"/>
      <c r="R23" s="657"/>
      <c r="S23" s="667"/>
    </row>
    <row r="24" spans="1:19">
      <c r="A24" s="525">
        <v>110111010</v>
      </c>
      <c r="B24" s="525" t="s">
        <v>1618</v>
      </c>
      <c r="C24" s="581">
        <f t="shared" si="3"/>
        <v>133001332</v>
      </c>
      <c r="D24" s="566">
        <f t="shared" si="4"/>
        <v>133001332</v>
      </c>
      <c r="H24" s="667">
        <v>110111013</v>
      </c>
      <c r="I24" s="667" t="s">
        <v>1877</v>
      </c>
      <c r="J24" s="667"/>
      <c r="K24" s="667"/>
      <c r="L24" s="667"/>
      <c r="M24" s="667"/>
      <c r="N24" s="653">
        <v>11613243</v>
      </c>
      <c r="O24" s="653"/>
      <c r="P24" s="653"/>
      <c r="Q24" s="671"/>
      <c r="R24" s="657"/>
      <c r="S24" s="667"/>
    </row>
    <row r="25" spans="1:19">
      <c r="A25" s="525">
        <v>110111011</v>
      </c>
      <c r="B25" s="525" t="s">
        <v>1619</v>
      </c>
      <c r="C25" s="581"/>
      <c r="D25" s="566">
        <f t="shared" si="4"/>
        <v>0</v>
      </c>
      <c r="H25" s="667">
        <v>110111017</v>
      </c>
      <c r="I25" s="667" t="s">
        <v>1878</v>
      </c>
      <c r="J25" s="667"/>
      <c r="K25" s="667"/>
      <c r="L25" s="667"/>
      <c r="M25" s="667"/>
      <c r="N25" s="653">
        <v>5992648</v>
      </c>
      <c r="O25" s="653"/>
      <c r="P25" s="653"/>
      <c r="Q25" s="671"/>
      <c r="R25" s="657"/>
      <c r="S25" s="667"/>
    </row>
    <row r="26" spans="1:19">
      <c r="A26" s="525">
        <v>110111012</v>
      </c>
      <c r="B26" s="525" t="s">
        <v>1620</v>
      </c>
      <c r="C26" s="581"/>
      <c r="D26" s="566">
        <f t="shared" si="4"/>
        <v>0</v>
      </c>
      <c r="H26" s="667">
        <v>110111030</v>
      </c>
      <c r="I26" s="667" t="s">
        <v>1879</v>
      </c>
      <c r="J26" s="667"/>
      <c r="K26" s="667"/>
      <c r="L26" s="667"/>
      <c r="M26" s="667"/>
      <c r="N26" s="653">
        <v>3098</v>
      </c>
      <c r="O26" s="653"/>
      <c r="P26" s="653"/>
      <c r="Q26" s="671"/>
      <c r="R26" s="657"/>
      <c r="S26" s="667"/>
    </row>
    <row r="27" spans="1:19">
      <c r="A27" s="525">
        <v>110111013</v>
      </c>
      <c r="B27" s="525" t="s">
        <v>1178</v>
      </c>
      <c r="C27" s="581">
        <f>VLOOKUP(A27,$H$1:$O$324,7,FALSE)</f>
        <v>11613243</v>
      </c>
      <c r="D27" s="566">
        <f t="shared" si="4"/>
        <v>11613243</v>
      </c>
      <c r="H27" s="667">
        <v>110111031</v>
      </c>
      <c r="I27" s="667" t="s">
        <v>1880</v>
      </c>
      <c r="J27" s="667"/>
      <c r="K27" s="667"/>
      <c r="L27" s="667"/>
      <c r="M27" s="667"/>
      <c r="N27" s="653">
        <v>61077781</v>
      </c>
      <c r="O27" s="653"/>
      <c r="P27" s="653"/>
      <c r="Q27" s="671"/>
      <c r="R27" s="657"/>
      <c r="S27" s="667"/>
    </row>
    <row r="28" spans="1:19">
      <c r="A28" s="525">
        <v>110111014</v>
      </c>
      <c r="B28" s="525" t="s">
        <v>1621</v>
      </c>
      <c r="C28" s="581"/>
      <c r="D28" s="566">
        <f t="shared" si="4"/>
        <v>0</v>
      </c>
      <c r="H28" s="667">
        <v>110111032</v>
      </c>
      <c r="I28" s="667" t="s">
        <v>1881</v>
      </c>
      <c r="J28" s="667"/>
      <c r="K28" s="667"/>
      <c r="L28" s="667"/>
      <c r="M28" s="667"/>
      <c r="N28" s="653">
        <v>371473</v>
      </c>
      <c r="O28" s="653"/>
      <c r="P28" s="653"/>
      <c r="Q28" s="671"/>
      <c r="R28" s="657"/>
      <c r="S28" s="667"/>
    </row>
    <row r="29" spans="1:19">
      <c r="A29" s="525">
        <v>110111015</v>
      </c>
      <c r="B29" s="525" t="s">
        <v>1622</v>
      </c>
      <c r="C29" s="581"/>
      <c r="D29" s="566">
        <f t="shared" si="4"/>
        <v>0</v>
      </c>
      <c r="H29" s="667">
        <v>110111035</v>
      </c>
      <c r="I29" s="667" t="s">
        <v>1882</v>
      </c>
      <c r="J29" s="667"/>
      <c r="K29" s="667"/>
      <c r="L29" s="667"/>
      <c r="M29" s="667"/>
      <c r="N29" s="653">
        <v>93976</v>
      </c>
      <c r="O29" s="653"/>
      <c r="P29" s="653"/>
      <c r="Q29" s="671"/>
      <c r="R29" s="657"/>
      <c r="S29" s="667"/>
    </row>
    <row r="30" spans="1:19">
      <c r="A30" s="525">
        <v>110111016</v>
      </c>
      <c r="B30" s="525" t="s">
        <v>1623</v>
      </c>
      <c r="C30" s="581"/>
      <c r="D30" s="566">
        <f t="shared" si="4"/>
        <v>0</v>
      </c>
      <c r="H30" s="667">
        <v>110111037</v>
      </c>
      <c r="I30" s="667" t="s">
        <v>1883</v>
      </c>
      <c r="J30" s="667"/>
      <c r="K30" s="667"/>
      <c r="L30" s="667"/>
      <c r="M30" s="667"/>
      <c r="N30" s="653">
        <v>19012455</v>
      </c>
      <c r="O30" s="653"/>
      <c r="P30" s="653"/>
      <c r="Q30" s="671"/>
      <c r="R30" s="657"/>
      <c r="S30" s="667"/>
    </row>
    <row r="31" spans="1:19">
      <c r="A31" s="525">
        <v>110111017</v>
      </c>
      <c r="B31" s="525" t="s">
        <v>1725</v>
      </c>
      <c r="C31" s="581">
        <f>VLOOKUP(A31,$H$1:$O$324,7,FALSE)</f>
        <v>5992648</v>
      </c>
      <c r="D31" s="566">
        <f t="shared" si="4"/>
        <v>5992648</v>
      </c>
      <c r="H31" s="667">
        <v>110121</v>
      </c>
      <c r="I31" s="667" t="s">
        <v>1884</v>
      </c>
      <c r="J31" s="667"/>
      <c r="K31" s="667"/>
      <c r="L31" s="667"/>
      <c r="M31" s="667"/>
      <c r="N31" s="653"/>
      <c r="O31" s="653">
        <v>495034833</v>
      </c>
      <c r="P31" s="653"/>
      <c r="Q31" s="671"/>
      <c r="R31" s="657"/>
      <c r="S31" s="667"/>
    </row>
    <row r="32" spans="1:19">
      <c r="A32" s="525">
        <v>110111018</v>
      </c>
      <c r="B32" s="525" t="s">
        <v>1772</v>
      </c>
      <c r="C32" s="581"/>
      <c r="D32" s="566">
        <f t="shared" si="4"/>
        <v>0</v>
      </c>
      <c r="H32" s="667">
        <v>110121002</v>
      </c>
      <c r="I32" s="667" t="s">
        <v>1885</v>
      </c>
      <c r="J32" s="667"/>
      <c r="K32" s="667"/>
      <c r="L32" s="667"/>
      <c r="M32" s="667"/>
      <c r="N32" s="653">
        <v>495034833</v>
      </c>
      <c r="O32" s="653"/>
      <c r="P32" s="653"/>
      <c r="Q32" s="671"/>
      <c r="R32" s="657"/>
      <c r="S32" s="667"/>
    </row>
    <row r="33" spans="1:20">
      <c r="A33" s="525">
        <v>110111030</v>
      </c>
      <c r="B33" s="525" t="s">
        <v>939</v>
      </c>
      <c r="C33" s="581">
        <f>VLOOKUP(A33,$H$1:$O$324,7,FALSE)</f>
        <v>3098</v>
      </c>
      <c r="D33" s="566">
        <f t="shared" si="4"/>
        <v>3098</v>
      </c>
      <c r="H33" s="667">
        <v>1102</v>
      </c>
      <c r="I33" s="667" t="s">
        <v>1886</v>
      </c>
      <c r="J33" s="667"/>
      <c r="K33" s="667"/>
      <c r="L33" s="667"/>
      <c r="M33" s="667"/>
      <c r="N33" s="653"/>
      <c r="O33" s="653"/>
      <c r="P33" s="671">
        <v>4307118391</v>
      </c>
      <c r="Q33" s="671"/>
      <c r="R33" s="657"/>
      <c r="S33" s="667"/>
    </row>
    <row r="34" spans="1:20">
      <c r="A34" s="525">
        <v>110111031</v>
      </c>
      <c r="B34" s="525" t="s">
        <v>1179</v>
      </c>
      <c r="C34" s="581">
        <f>VLOOKUP(A34,$H$1:$O$324,7,FALSE)</f>
        <v>61077781</v>
      </c>
      <c r="D34" s="566">
        <f t="shared" si="4"/>
        <v>61077781</v>
      </c>
      <c r="H34" s="667">
        <v>110201001</v>
      </c>
      <c r="I34" s="667" t="s">
        <v>1887</v>
      </c>
      <c r="J34" s="667"/>
      <c r="K34" s="667"/>
      <c r="L34" s="667"/>
      <c r="M34" s="667"/>
      <c r="N34" s="653">
        <v>296777658</v>
      </c>
      <c r="O34" s="653"/>
      <c r="P34" s="609"/>
      <c r="Q34" s="609"/>
      <c r="R34" s="656"/>
      <c r="S34" s="654"/>
      <c r="T34" s="591"/>
    </row>
    <row r="35" spans="1:20">
      <c r="A35" s="525">
        <v>110111032</v>
      </c>
      <c r="B35" s="525" t="s">
        <v>1180</v>
      </c>
      <c r="C35" s="581">
        <f>VLOOKUP(A35,$H$1:$O$324,7,FALSE)</f>
        <v>371473</v>
      </c>
      <c r="D35" s="566">
        <f t="shared" si="4"/>
        <v>371473</v>
      </c>
      <c r="H35" s="667">
        <v>110201002</v>
      </c>
      <c r="I35" s="667" t="s">
        <v>2072</v>
      </c>
      <c r="J35" s="667"/>
      <c r="K35" s="667"/>
      <c r="L35" s="667"/>
      <c r="M35" s="667"/>
      <c r="N35" s="653">
        <v>1498127929</v>
      </c>
      <c r="O35" s="653"/>
      <c r="P35" s="671"/>
      <c r="Q35" s="671"/>
      <c r="R35" s="657"/>
      <c r="S35" s="667"/>
    </row>
    <row r="36" spans="1:20">
      <c r="A36" s="525">
        <v>110111034</v>
      </c>
      <c r="B36" s="525" t="s">
        <v>1625</v>
      </c>
      <c r="C36" s="581">
        <v>0</v>
      </c>
      <c r="D36" s="566">
        <f t="shared" si="4"/>
        <v>0</v>
      </c>
      <c r="H36" s="667">
        <v>110201008</v>
      </c>
      <c r="I36" s="667" t="s">
        <v>2345</v>
      </c>
      <c r="J36" s="667"/>
      <c r="K36" s="667"/>
      <c r="L36" s="667"/>
      <c r="M36" s="667"/>
      <c r="N36" s="653">
        <v>-255150</v>
      </c>
      <c r="O36" s="653"/>
      <c r="P36" s="609"/>
      <c r="Q36" s="609"/>
      <c r="R36" s="656"/>
      <c r="S36" s="654"/>
      <c r="T36" s="591"/>
    </row>
    <row r="37" spans="1:20">
      <c r="A37" s="525">
        <v>110111035</v>
      </c>
      <c r="B37" s="525" t="s">
        <v>1696</v>
      </c>
      <c r="C37" s="581">
        <f>VLOOKUP(A37,$H$1:$O$324,7,FALSE)</f>
        <v>93976</v>
      </c>
      <c r="D37" s="566">
        <f t="shared" si="4"/>
        <v>93976</v>
      </c>
      <c r="H37" s="667">
        <v>110201031</v>
      </c>
      <c r="I37" s="667" t="s">
        <v>1888</v>
      </c>
      <c r="J37" s="667"/>
      <c r="K37" s="667"/>
      <c r="L37" s="667"/>
      <c r="M37" s="667"/>
      <c r="N37" s="653">
        <v>155432453</v>
      </c>
      <c r="O37" s="653"/>
      <c r="P37" s="671"/>
      <c r="Q37" s="671"/>
      <c r="R37" s="657"/>
      <c r="S37" s="667"/>
    </row>
    <row r="38" spans="1:20">
      <c r="A38" s="525">
        <v>110111036</v>
      </c>
      <c r="B38" s="525" t="s">
        <v>1779</v>
      </c>
      <c r="C38" s="581"/>
      <c r="D38" s="566">
        <f t="shared" si="4"/>
        <v>0</v>
      </c>
      <c r="H38" s="667">
        <v>110211</v>
      </c>
      <c r="I38" s="667" t="s">
        <v>1889</v>
      </c>
      <c r="J38" s="667"/>
      <c r="K38" s="667"/>
      <c r="L38" s="667"/>
      <c r="M38" s="667"/>
      <c r="N38" s="653"/>
      <c r="O38" s="653">
        <v>2290088552</v>
      </c>
      <c r="P38" s="671"/>
      <c r="Q38" s="671"/>
      <c r="R38" s="657"/>
      <c r="S38" s="667"/>
    </row>
    <row r="39" spans="1:20">
      <c r="A39" s="525">
        <v>110111037</v>
      </c>
      <c r="B39" s="525" t="s">
        <v>1726</v>
      </c>
      <c r="C39" s="581">
        <f>VLOOKUP(A39,$H$1:$O$324,7,FALSE)</f>
        <v>19012455</v>
      </c>
      <c r="D39" s="566">
        <f t="shared" si="4"/>
        <v>19012455</v>
      </c>
      <c r="H39" s="667">
        <v>110211012</v>
      </c>
      <c r="I39" s="667" t="s">
        <v>2073</v>
      </c>
      <c r="J39" s="667"/>
      <c r="K39" s="667"/>
      <c r="L39" s="667"/>
      <c r="M39" s="667"/>
      <c r="N39" s="653">
        <v>1928044254</v>
      </c>
      <c r="O39" s="653"/>
      <c r="P39" s="671"/>
      <c r="Q39" s="671"/>
      <c r="R39" s="657"/>
      <c r="S39" s="667"/>
    </row>
    <row r="40" spans="1:20">
      <c r="A40" s="525">
        <v>110111038</v>
      </c>
      <c r="B40" s="525" t="s">
        <v>2014</v>
      </c>
      <c r="C40" s="581"/>
      <c r="D40" s="566">
        <f t="shared" si="4"/>
        <v>0</v>
      </c>
      <c r="H40" s="667">
        <v>110211023</v>
      </c>
      <c r="I40" s="667" t="s">
        <v>2028</v>
      </c>
      <c r="J40" s="667"/>
      <c r="K40" s="667"/>
      <c r="L40" s="667"/>
      <c r="M40" s="667"/>
      <c r="N40" s="653">
        <v>245871311</v>
      </c>
      <c r="O40" s="653"/>
      <c r="P40" s="671"/>
      <c r="Q40" s="671"/>
      <c r="R40" s="657"/>
      <c r="S40" s="667"/>
    </row>
    <row r="41" spans="1:20">
      <c r="A41" s="525">
        <v>110111</v>
      </c>
      <c r="B41" s="525" t="s">
        <v>1174</v>
      </c>
      <c r="C41" s="617">
        <f>SUM(C17:C40)</f>
        <v>1244307917</v>
      </c>
      <c r="D41" s="566">
        <f>SUM(D17:D40)</f>
        <v>1244307917</v>
      </c>
      <c r="H41" s="667">
        <v>110221007</v>
      </c>
      <c r="I41" s="667" t="s">
        <v>2098</v>
      </c>
      <c r="J41" s="667"/>
      <c r="K41" s="667"/>
      <c r="L41" s="667"/>
      <c r="M41" s="667"/>
      <c r="N41" s="653">
        <v>-940742</v>
      </c>
      <c r="O41" s="653"/>
      <c r="P41" s="671"/>
      <c r="Q41" s="671"/>
      <c r="R41" s="657"/>
      <c r="S41" s="667"/>
    </row>
    <row r="42" spans="1:20">
      <c r="A42" s="525" t="s">
        <v>1181</v>
      </c>
      <c r="B42" s="525" t="s">
        <v>1182</v>
      </c>
      <c r="H42" s="667">
        <v>110221009</v>
      </c>
      <c r="I42" s="667" t="s">
        <v>1890</v>
      </c>
      <c r="J42" s="667"/>
      <c r="K42" s="667"/>
      <c r="L42" s="667"/>
      <c r="M42" s="667"/>
      <c r="N42" s="653">
        <v>13298505</v>
      </c>
      <c r="O42" s="653"/>
      <c r="P42" s="609"/>
      <c r="Q42" s="609"/>
      <c r="R42" s="656"/>
      <c r="S42" s="654"/>
      <c r="T42" s="591"/>
    </row>
    <row r="43" spans="1:20">
      <c r="A43" s="525">
        <v>110121002</v>
      </c>
      <c r="B43" s="525" t="s">
        <v>1780</v>
      </c>
      <c r="C43" s="581">
        <f>VLOOKUP(A43,$H$1:$O$324,7,FALSE)</f>
        <v>495034833</v>
      </c>
      <c r="D43" s="566">
        <f>+C43</f>
        <v>495034833</v>
      </c>
      <c r="H43" s="667">
        <v>110221010</v>
      </c>
      <c r="I43" s="667" t="s">
        <v>2099</v>
      </c>
      <c r="J43" s="667"/>
      <c r="K43" s="667"/>
      <c r="L43" s="667"/>
      <c r="M43" s="667"/>
      <c r="N43" s="653">
        <v>85733698</v>
      </c>
      <c r="O43" s="653"/>
      <c r="P43" s="671"/>
      <c r="Q43" s="671"/>
      <c r="R43" s="657"/>
      <c r="S43" s="667"/>
    </row>
    <row r="44" spans="1:20">
      <c r="A44" s="525" t="s">
        <v>1181</v>
      </c>
      <c r="B44" s="525" t="s">
        <v>1182</v>
      </c>
      <c r="C44" s="581">
        <f>+C43</f>
        <v>495034833</v>
      </c>
      <c r="D44" s="566">
        <f>+D43</f>
        <v>495034833</v>
      </c>
      <c r="H44" s="667">
        <v>110221011</v>
      </c>
      <c r="I44" s="667" t="s">
        <v>2100</v>
      </c>
      <c r="J44" s="667"/>
      <c r="K44" s="667"/>
      <c r="L44" s="667"/>
      <c r="M44" s="667"/>
      <c r="N44" s="653">
        <v>3112014</v>
      </c>
      <c r="O44" s="653"/>
      <c r="P44" s="671"/>
      <c r="Q44" s="671"/>
      <c r="R44" s="657"/>
      <c r="S44" s="667"/>
    </row>
    <row r="45" spans="1:20">
      <c r="A45" s="525" t="s">
        <v>1162</v>
      </c>
      <c r="B45" s="525" t="s">
        <v>1163</v>
      </c>
      <c r="C45" s="668">
        <f>+C44+C41+C15</f>
        <v>1726840736</v>
      </c>
      <c r="D45" s="655">
        <f>+D44+D41+D15</f>
        <v>1726840736</v>
      </c>
      <c r="H45" s="667">
        <v>110221012</v>
      </c>
      <c r="I45" s="667" t="s">
        <v>2051</v>
      </c>
      <c r="J45" s="667"/>
      <c r="K45" s="667"/>
      <c r="L45" s="667"/>
      <c r="M45" s="667"/>
      <c r="N45" s="653">
        <v>979779</v>
      </c>
      <c r="O45" s="653"/>
      <c r="P45" s="671"/>
      <c r="Q45" s="671"/>
      <c r="R45" s="657"/>
      <c r="S45" s="667"/>
    </row>
    <row r="46" spans="1:20">
      <c r="A46" s="525" t="s">
        <v>1184</v>
      </c>
      <c r="B46" s="525" t="s">
        <v>1185</v>
      </c>
      <c r="H46" s="667">
        <v>110221014</v>
      </c>
      <c r="I46" s="667" t="s">
        <v>1891</v>
      </c>
      <c r="J46" s="667"/>
      <c r="K46" s="667"/>
      <c r="L46" s="667"/>
      <c r="M46" s="667"/>
      <c r="N46" s="653">
        <v>13989733</v>
      </c>
      <c r="O46" s="653"/>
      <c r="P46" s="671"/>
      <c r="Q46" s="671"/>
      <c r="R46" s="657"/>
      <c r="S46" s="667"/>
    </row>
    <row r="47" spans="1:20">
      <c r="A47" s="525" t="s">
        <v>1186</v>
      </c>
      <c r="B47" s="525" t="s">
        <v>1187</v>
      </c>
      <c r="H47" s="667">
        <v>110231011</v>
      </c>
      <c r="I47" s="667" t="s">
        <v>1892</v>
      </c>
      <c r="J47" s="667"/>
      <c r="K47" s="667"/>
      <c r="L47" s="667"/>
      <c r="M47" s="667"/>
      <c r="N47" s="653">
        <v>37100000</v>
      </c>
      <c r="O47" s="653"/>
      <c r="P47" s="671"/>
      <c r="Q47" s="671"/>
      <c r="R47" s="657"/>
      <c r="S47" s="667"/>
    </row>
    <row r="48" spans="1:20">
      <c r="A48" s="525">
        <v>110201001</v>
      </c>
      <c r="B48" s="525" t="s">
        <v>1626</v>
      </c>
      <c r="C48" s="581">
        <f>VLOOKUP(A48,$H$1:$O$324,7,FALSE)</f>
        <v>296777658</v>
      </c>
      <c r="D48" s="566">
        <f>+C48</f>
        <v>296777658</v>
      </c>
      <c r="H48" s="667">
        <v>110251</v>
      </c>
      <c r="I48" s="667" t="s">
        <v>1893</v>
      </c>
      <c r="J48" s="667"/>
      <c r="K48" s="667"/>
      <c r="L48" s="667"/>
      <c r="M48" s="667"/>
      <c r="N48" s="653"/>
      <c r="O48" s="653">
        <v>29846949</v>
      </c>
      <c r="P48" s="671"/>
      <c r="Q48" s="671"/>
      <c r="R48" s="657"/>
      <c r="S48" s="667"/>
    </row>
    <row r="49" spans="1:20">
      <c r="A49" s="525">
        <v>110201002</v>
      </c>
      <c r="B49" s="525" t="s">
        <v>1627</v>
      </c>
      <c r="C49" s="581">
        <f>VLOOKUP(A49,$H$1:$O$324,7,FALSE)</f>
        <v>1498127929</v>
      </c>
      <c r="D49" s="566">
        <f>+C49</f>
        <v>1498127929</v>
      </c>
      <c r="H49" s="667">
        <v>110251011</v>
      </c>
      <c r="I49" s="667" t="s">
        <v>1894</v>
      </c>
      <c r="J49" s="667"/>
      <c r="K49" s="667"/>
      <c r="L49" s="667"/>
      <c r="M49" s="667"/>
      <c r="N49" s="653">
        <v>24000000</v>
      </c>
      <c r="O49" s="653"/>
      <c r="P49" s="653"/>
      <c r="Q49" s="653"/>
      <c r="R49" s="667"/>
      <c r="S49" s="667"/>
    </row>
    <row r="50" spans="1:20">
      <c r="A50" s="525">
        <v>110201008</v>
      </c>
      <c r="B50" s="525" t="s">
        <v>1698</v>
      </c>
      <c r="C50" s="581">
        <f>VLOOKUP(A50,$H$1:$O$324,7,FALSE)</f>
        <v>-255150</v>
      </c>
      <c r="D50" s="566">
        <f>+C50</f>
        <v>-255150</v>
      </c>
      <c r="H50" s="667">
        <v>110251021</v>
      </c>
      <c r="I50" s="667" t="s">
        <v>2074</v>
      </c>
      <c r="J50" s="667"/>
      <c r="K50" s="667"/>
      <c r="L50" s="667"/>
      <c r="M50" s="667"/>
      <c r="N50" s="653">
        <v>4389273</v>
      </c>
      <c r="O50" s="653"/>
      <c r="P50" s="653"/>
      <c r="Q50" s="653"/>
      <c r="R50" s="667"/>
      <c r="S50" s="667"/>
      <c r="T50" s="591"/>
    </row>
    <row r="51" spans="1:20">
      <c r="A51" s="525">
        <v>110201010</v>
      </c>
      <c r="B51" s="525" t="s">
        <v>1629</v>
      </c>
      <c r="C51" s="581">
        <v>0</v>
      </c>
      <c r="D51" s="566">
        <f>+C51</f>
        <v>0</v>
      </c>
      <c r="H51" s="667">
        <v>110251024</v>
      </c>
      <c r="I51" s="667" t="s">
        <v>1896</v>
      </c>
      <c r="J51" s="667"/>
      <c r="K51" s="667"/>
      <c r="L51" s="667"/>
      <c r="M51" s="667"/>
      <c r="N51" s="653">
        <v>1457676</v>
      </c>
      <c r="O51" s="653"/>
      <c r="P51" s="653"/>
      <c r="Q51" s="653"/>
      <c r="R51" s="667"/>
      <c r="S51" s="667"/>
    </row>
    <row r="52" spans="1:20">
      <c r="A52" s="525">
        <v>110201031</v>
      </c>
      <c r="B52" s="525" t="s">
        <v>1888</v>
      </c>
      <c r="C52" s="581">
        <f>VLOOKUP(A52,$H$1:$O$324,7,FALSE)</f>
        <v>155432453</v>
      </c>
      <c r="D52" s="566">
        <f>+C52</f>
        <v>155432453</v>
      </c>
      <c r="H52" s="667">
        <v>1103</v>
      </c>
      <c r="I52" s="667" t="s">
        <v>1897</v>
      </c>
      <c r="J52" s="667"/>
      <c r="K52" s="667"/>
      <c r="L52" s="667"/>
      <c r="M52" s="667"/>
      <c r="N52" s="653"/>
      <c r="O52" s="653"/>
      <c r="P52" s="653">
        <v>21556245561</v>
      </c>
      <c r="Q52" s="653"/>
      <c r="R52" s="667"/>
      <c r="S52" s="667"/>
    </row>
    <row r="53" spans="1:20">
      <c r="A53" s="525" t="s">
        <v>1186</v>
      </c>
      <c r="B53" s="525" t="s">
        <v>1187</v>
      </c>
      <c r="C53" s="668">
        <f>SUM(C48:C52)</f>
        <v>1950082890</v>
      </c>
      <c r="D53" s="668">
        <f>SUM(D48:D52)</f>
        <v>1950082890</v>
      </c>
      <c r="H53" s="667">
        <v>110301</v>
      </c>
      <c r="I53" s="667" t="s">
        <v>1898</v>
      </c>
      <c r="J53" s="667"/>
      <c r="K53" s="667"/>
      <c r="L53" s="667"/>
      <c r="M53" s="667"/>
      <c r="N53" s="653"/>
      <c r="O53" s="653">
        <v>8822637303</v>
      </c>
      <c r="P53" s="653"/>
      <c r="Q53" s="653"/>
      <c r="R53" s="667"/>
      <c r="S53" s="667"/>
    </row>
    <row r="54" spans="1:20">
      <c r="A54" s="525" t="s">
        <v>1192</v>
      </c>
      <c r="B54" s="525" t="s">
        <v>1193</v>
      </c>
      <c r="H54" s="667">
        <v>110301001</v>
      </c>
      <c r="I54" s="667" t="s">
        <v>1899</v>
      </c>
      <c r="J54" s="667"/>
      <c r="K54" s="667"/>
      <c r="L54" s="667"/>
      <c r="M54" s="667"/>
      <c r="N54" s="653">
        <v>5952887503</v>
      </c>
      <c r="O54" s="653"/>
      <c r="P54" s="653"/>
      <c r="Q54" s="653"/>
      <c r="R54" s="667"/>
      <c r="S54" s="667"/>
    </row>
    <row r="55" spans="1:20">
      <c r="A55" s="525">
        <v>110211012</v>
      </c>
      <c r="B55" s="525" t="s">
        <v>1195</v>
      </c>
      <c r="C55" s="581">
        <f>VLOOKUP(A55,$H$1:$O$324,7,FALSE)</f>
        <v>1928044254</v>
      </c>
      <c r="D55" s="566">
        <f>+C55</f>
        <v>1928044254</v>
      </c>
      <c r="H55" s="667">
        <v>110301002</v>
      </c>
      <c r="I55" s="667" t="s">
        <v>1900</v>
      </c>
      <c r="J55" s="667"/>
      <c r="K55" s="667"/>
      <c r="L55" s="667"/>
      <c r="M55" s="667"/>
      <c r="N55" s="653">
        <v>79390833</v>
      </c>
      <c r="O55" s="653"/>
      <c r="P55" s="653"/>
      <c r="Q55" s="653"/>
      <c r="R55" s="667"/>
      <c r="S55" s="667"/>
    </row>
    <row r="56" spans="1:20">
      <c r="A56" s="525">
        <v>110211023</v>
      </c>
      <c r="B56" s="525" t="s">
        <v>2034</v>
      </c>
      <c r="C56" s="581">
        <f>VLOOKUP(A56,$H$1:$O$324,7,FALSE)</f>
        <v>245871311</v>
      </c>
      <c r="D56" s="566">
        <f>+C56</f>
        <v>245871311</v>
      </c>
      <c r="H56" s="666"/>
      <c r="I56" s="666"/>
      <c r="J56" s="656"/>
      <c r="K56" s="656"/>
      <c r="L56" s="654"/>
      <c r="M56" s="609"/>
      <c r="N56" s="609"/>
      <c r="O56" s="609"/>
      <c r="P56" s="609"/>
      <c r="Q56" s="609"/>
      <c r="R56" s="656"/>
      <c r="S56" s="654"/>
      <c r="T56" s="591"/>
    </row>
    <row r="57" spans="1:20">
      <c r="A57" s="525" t="s">
        <v>1192</v>
      </c>
      <c r="B57" s="525" t="s">
        <v>1193</v>
      </c>
      <c r="C57" s="694">
        <f>SUM(C55:C56)</f>
        <v>2173915565</v>
      </c>
      <c r="D57" s="581">
        <f>SUM(D55:D56)</f>
        <v>2173915565</v>
      </c>
      <c r="H57" s="667"/>
      <c r="I57" s="667"/>
      <c r="J57" s="667"/>
      <c r="K57" s="667"/>
      <c r="L57" s="667"/>
      <c r="M57" s="667"/>
      <c r="N57" s="653"/>
      <c r="O57" s="653"/>
      <c r="P57" s="653"/>
      <c r="Q57" s="653"/>
      <c r="R57" s="667"/>
      <c r="S57" s="667" t="s">
        <v>2029</v>
      </c>
    </row>
    <row r="58" spans="1:20">
      <c r="A58" s="525" t="s">
        <v>1196</v>
      </c>
      <c r="B58" s="525" t="s">
        <v>1197</v>
      </c>
      <c r="H58" s="667" t="s">
        <v>1859</v>
      </c>
      <c r="I58" s="667"/>
      <c r="J58" s="667"/>
      <c r="K58" s="667"/>
      <c r="L58" s="667"/>
      <c r="M58" s="667"/>
      <c r="N58" s="653"/>
      <c r="O58" s="653"/>
      <c r="P58" s="653"/>
      <c r="Q58" s="653" t="s">
        <v>1860</v>
      </c>
      <c r="R58" s="667"/>
      <c r="S58" s="667" t="s">
        <v>2379</v>
      </c>
    </row>
    <row r="59" spans="1:20">
      <c r="A59" s="525">
        <v>110221001</v>
      </c>
      <c r="B59" s="525" t="s">
        <v>1632</v>
      </c>
      <c r="C59" s="648">
        <v>0</v>
      </c>
      <c r="D59" s="566">
        <f t="shared" ref="D59:D66" si="5">+C59</f>
        <v>0</v>
      </c>
      <c r="H59" s="667"/>
      <c r="I59" s="667"/>
      <c r="J59" s="667"/>
      <c r="K59" s="667"/>
      <c r="L59" s="667"/>
      <c r="M59" s="667"/>
      <c r="N59" s="653"/>
      <c r="O59" s="653"/>
      <c r="P59" s="653"/>
      <c r="Q59" s="653" t="s">
        <v>1861</v>
      </c>
      <c r="R59" s="667"/>
      <c r="S59" s="667" t="s">
        <v>1862</v>
      </c>
    </row>
    <row r="60" spans="1:20">
      <c r="A60" s="525">
        <v>110221009</v>
      </c>
      <c r="B60" s="525" t="s">
        <v>1198</v>
      </c>
      <c r="C60" s="581">
        <f t="shared" ref="C60:C65" si="6">VLOOKUP(A60,$H$1:$O$324,7,FALSE)</f>
        <v>13298505</v>
      </c>
      <c r="D60" s="566">
        <f t="shared" si="5"/>
        <v>13298505</v>
      </c>
      <c r="H60" s="667" t="s">
        <v>17</v>
      </c>
      <c r="I60" s="667"/>
      <c r="J60" s="667"/>
      <c r="K60" s="667"/>
      <c r="L60" s="667"/>
      <c r="M60" s="667"/>
      <c r="N60" s="653"/>
      <c r="O60" s="653"/>
      <c r="P60" s="653"/>
      <c r="Q60" s="653"/>
      <c r="R60" s="667"/>
      <c r="S60" s="667"/>
    </row>
    <row r="61" spans="1:20">
      <c r="A61" s="525">
        <v>110221010</v>
      </c>
      <c r="B61" s="525" t="s">
        <v>1782</v>
      </c>
      <c r="C61" s="581">
        <f t="shared" si="6"/>
        <v>85733698</v>
      </c>
      <c r="D61" s="566">
        <f t="shared" si="5"/>
        <v>85733698</v>
      </c>
      <c r="H61" s="667" t="s">
        <v>2380</v>
      </c>
      <c r="I61" s="667"/>
      <c r="J61" s="667"/>
      <c r="K61" s="667"/>
      <c r="L61" s="667" t="s">
        <v>2316</v>
      </c>
      <c r="M61" s="667"/>
      <c r="N61" s="653"/>
      <c r="O61" s="653"/>
      <c r="P61" s="653"/>
      <c r="Q61" s="653"/>
      <c r="R61" s="667"/>
      <c r="S61" s="667"/>
    </row>
    <row r="62" spans="1:20">
      <c r="A62" s="525">
        <v>110221011</v>
      </c>
      <c r="B62" s="525" t="s">
        <v>2100</v>
      </c>
      <c r="C62" s="581">
        <f t="shared" si="6"/>
        <v>3112014</v>
      </c>
      <c r="D62" s="566">
        <f t="shared" ref="D62" si="7">+C62</f>
        <v>3112014</v>
      </c>
      <c r="H62" s="667" t="s">
        <v>482</v>
      </c>
      <c r="I62" s="667"/>
      <c r="J62" s="667"/>
      <c r="K62" s="667"/>
      <c r="L62" s="667"/>
      <c r="M62" s="667"/>
      <c r="N62" s="653"/>
      <c r="O62" s="653"/>
      <c r="P62" s="653"/>
      <c r="Q62" s="653"/>
      <c r="R62" s="667"/>
      <c r="S62" s="667"/>
    </row>
    <row r="63" spans="1:20">
      <c r="A63" s="525">
        <v>110221007</v>
      </c>
      <c r="B63" s="525" t="s">
        <v>2098</v>
      </c>
      <c r="C63" s="581">
        <f t="shared" si="6"/>
        <v>-940742</v>
      </c>
      <c r="D63" s="566">
        <f t="shared" si="5"/>
        <v>-940742</v>
      </c>
      <c r="H63" s="667">
        <v>110301003</v>
      </c>
      <c r="I63" s="667" t="s">
        <v>1901</v>
      </c>
      <c r="J63" s="667"/>
      <c r="K63" s="667"/>
      <c r="L63" s="667"/>
      <c r="M63" s="667"/>
      <c r="N63" s="653">
        <v>2784718967</v>
      </c>
      <c r="O63" s="653"/>
      <c r="P63" s="653"/>
      <c r="Q63" s="653"/>
      <c r="R63" s="667"/>
      <c r="S63" s="667"/>
    </row>
    <row r="64" spans="1:20">
      <c r="A64" s="525">
        <v>110221012</v>
      </c>
      <c r="B64" s="525" t="s">
        <v>1633</v>
      </c>
      <c r="C64" s="605">
        <f t="shared" si="6"/>
        <v>979779</v>
      </c>
      <c r="D64" s="566">
        <f t="shared" si="5"/>
        <v>979779</v>
      </c>
      <c r="H64" s="667">
        <v>110301004</v>
      </c>
      <c r="I64" s="667" t="s">
        <v>2291</v>
      </c>
      <c r="J64" s="667"/>
      <c r="K64" s="667"/>
      <c r="L64" s="667"/>
      <c r="M64" s="667"/>
      <c r="N64" s="653">
        <v>5640000</v>
      </c>
      <c r="O64" s="653"/>
      <c r="P64" s="653"/>
      <c r="Q64" s="653"/>
      <c r="R64" s="667"/>
      <c r="S64" s="667"/>
    </row>
    <row r="65" spans="1:20">
      <c r="A65" s="525">
        <v>110221014</v>
      </c>
      <c r="B65" s="525" t="s">
        <v>1199</v>
      </c>
      <c r="C65" s="648">
        <f t="shared" si="6"/>
        <v>13989733</v>
      </c>
      <c r="D65" s="566">
        <f t="shared" si="5"/>
        <v>13989733</v>
      </c>
      <c r="H65" s="667">
        <v>110302</v>
      </c>
      <c r="I65" s="667" t="s">
        <v>1902</v>
      </c>
      <c r="J65" s="667"/>
      <c r="K65" s="667"/>
      <c r="L65" s="667"/>
      <c r="M65" s="667"/>
      <c r="N65" s="653"/>
      <c r="O65" s="653">
        <v>3683612523</v>
      </c>
      <c r="P65" s="609"/>
      <c r="Q65" s="609"/>
      <c r="R65" s="656"/>
      <c r="S65" s="654"/>
      <c r="T65" s="591"/>
    </row>
    <row r="66" spans="1:20">
      <c r="A66" s="525">
        <v>110221015</v>
      </c>
      <c r="B66" s="525" t="s">
        <v>2081</v>
      </c>
      <c r="C66" s="648">
        <v>0</v>
      </c>
      <c r="D66" s="566">
        <f t="shared" si="5"/>
        <v>0</v>
      </c>
      <c r="H66" s="667">
        <v>110302001</v>
      </c>
      <c r="I66" s="667" t="s">
        <v>1903</v>
      </c>
      <c r="J66" s="667"/>
      <c r="K66" s="667"/>
      <c r="L66" s="667"/>
      <c r="M66" s="667"/>
      <c r="N66" s="653">
        <v>879181814</v>
      </c>
      <c r="O66" s="653"/>
      <c r="P66" s="671"/>
      <c r="Q66" s="671"/>
      <c r="R66" s="657"/>
      <c r="S66" s="667"/>
    </row>
    <row r="67" spans="1:20">
      <c r="A67" s="525" t="s">
        <v>1196</v>
      </c>
      <c r="B67" s="525" t="s">
        <v>1197</v>
      </c>
      <c r="C67" s="694">
        <f>SUM(C59:C66)</f>
        <v>116172987</v>
      </c>
      <c r="D67" s="581">
        <f>SUM(D59:D66)</f>
        <v>116172987</v>
      </c>
      <c r="H67" s="667">
        <v>110302002</v>
      </c>
      <c r="I67" s="667" t="s">
        <v>1904</v>
      </c>
      <c r="J67" s="667"/>
      <c r="K67" s="667"/>
      <c r="L67" s="667"/>
      <c r="M67" s="667"/>
      <c r="N67" s="653">
        <v>267282395</v>
      </c>
      <c r="O67" s="653"/>
      <c r="P67" s="671"/>
      <c r="Q67" s="671"/>
      <c r="R67" s="657"/>
      <c r="S67" s="667"/>
    </row>
    <row r="68" spans="1:20">
      <c r="A68" s="525" t="s">
        <v>1200</v>
      </c>
      <c r="B68" s="525" t="s">
        <v>1201</v>
      </c>
      <c r="C68" s="581"/>
      <c r="D68" s="566"/>
      <c r="H68" s="667">
        <v>110302003</v>
      </c>
      <c r="I68" s="667" t="s">
        <v>1905</v>
      </c>
      <c r="J68" s="667"/>
      <c r="K68" s="667"/>
      <c r="L68" s="667"/>
      <c r="M68" s="667"/>
      <c r="N68" s="653">
        <v>2537148314</v>
      </c>
      <c r="O68" s="653"/>
      <c r="P68" s="671"/>
      <c r="Q68" s="671"/>
      <c r="R68" s="657"/>
      <c r="S68" s="667"/>
    </row>
    <row r="69" spans="1:20">
      <c r="A69" s="525">
        <v>110231011</v>
      </c>
      <c r="B69" s="525" t="s">
        <v>881</v>
      </c>
      <c r="C69" s="581">
        <f>VLOOKUP(A69,$H$1:$O$324,7,FALSE)</f>
        <v>37100000</v>
      </c>
      <c r="D69" s="566">
        <f>+C69</f>
        <v>37100000</v>
      </c>
      <c r="H69" s="667">
        <v>110303</v>
      </c>
      <c r="I69" s="667" t="s">
        <v>1906</v>
      </c>
      <c r="J69" s="667"/>
      <c r="K69" s="667"/>
      <c r="L69" s="667"/>
      <c r="M69" s="667"/>
      <c r="N69" s="653"/>
      <c r="O69" s="653">
        <v>296951151</v>
      </c>
      <c r="P69" s="609"/>
      <c r="Q69" s="609"/>
      <c r="R69" s="656"/>
      <c r="S69" s="654"/>
      <c r="T69" s="591"/>
    </row>
    <row r="70" spans="1:20">
      <c r="A70" s="525" t="s">
        <v>1200</v>
      </c>
      <c r="B70" s="525" t="s">
        <v>1201</v>
      </c>
      <c r="C70" s="694">
        <f>SUM(C69)</f>
        <v>37100000</v>
      </c>
      <c r="D70" s="581">
        <f>SUM(D69)</f>
        <v>37100000</v>
      </c>
      <c r="H70" s="667">
        <v>110303001</v>
      </c>
      <c r="I70" s="667" t="s">
        <v>1907</v>
      </c>
      <c r="J70" s="667"/>
      <c r="K70" s="667"/>
      <c r="L70" s="667"/>
      <c r="M70" s="667"/>
      <c r="N70" s="653">
        <v>38703544</v>
      </c>
      <c r="O70" s="653"/>
      <c r="P70" s="671"/>
      <c r="Q70" s="671"/>
      <c r="R70" s="657"/>
      <c r="S70" s="667"/>
    </row>
    <row r="71" spans="1:20">
      <c r="A71" s="525" t="s">
        <v>1786</v>
      </c>
      <c r="B71" s="525" t="s">
        <v>1763</v>
      </c>
      <c r="H71" s="667">
        <v>110303002</v>
      </c>
      <c r="I71" s="667" t="s">
        <v>1907</v>
      </c>
      <c r="J71" s="667"/>
      <c r="K71" s="667"/>
      <c r="L71" s="667"/>
      <c r="M71" s="667"/>
      <c r="N71" s="653">
        <v>118953737</v>
      </c>
      <c r="O71" s="653"/>
      <c r="P71" s="671"/>
      <c r="Q71" s="671"/>
      <c r="R71" s="657"/>
      <c r="S71" s="667"/>
    </row>
    <row r="72" spans="1:20">
      <c r="A72" s="525" t="s">
        <v>1787</v>
      </c>
      <c r="B72" s="525" t="s">
        <v>1728</v>
      </c>
      <c r="C72" s="581"/>
      <c r="D72" s="566"/>
      <c r="H72" s="667">
        <v>110303003</v>
      </c>
      <c r="I72" s="667" t="s">
        <v>1908</v>
      </c>
      <c r="J72" s="667"/>
      <c r="K72" s="667"/>
      <c r="L72" s="667"/>
      <c r="M72" s="667"/>
      <c r="N72" s="653">
        <v>139293870</v>
      </c>
      <c r="O72" s="653"/>
      <c r="P72" s="671"/>
      <c r="Q72" s="671"/>
      <c r="R72" s="657"/>
      <c r="S72" s="667"/>
    </row>
    <row r="73" spans="1:20">
      <c r="A73" s="525" t="s">
        <v>1786</v>
      </c>
      <c r="B73" s="525" t="s">
        <v>1763</v>
      </c>
      <c r="C73" s="581"/>
      <c r="D73" s="566"/>
      <c r="H73" s="667">
        <v>110304</v>
      </c>
      <c r="I73" s="667" t="s">
        <v>1909</v>
      </c>
      <c r="J73" s="667"/>
      <c r="K73" s="667"/>
      <c r="L73" s="667"/>
      <c r="M73" s="667"/>
      <c r="N73" s="653"/>
      <c r="O73" s="653">
        <v>6985003611</v>
      </c>
      <c r="P73" s="609"/>
      <c r="Q73" s="609"/>
      <c r="R73" s="656"/>
      <c r="S73" s="654"/>
      <c r="T73" s="591"/>
    </row>
    <row r="74" spans="1:20">
      <c r="A74" s="525" t="s">
        <v>1203</v>
      </c>
      <c r="B74" s="525" t="s">
        <v>1204</v>
      </c>
      <c r="H74" s="667">
        <v>110304001</v>
      </c>
      <c r="I74" s="667" t="s">
        <v>1910</v>
      </c>
      <c r="J74" s="667"/>
      <c r="K74" s="667"/>
      <c r="L74" s="667"/>
      <c r="M74" s="667"/>
      <c r="N74" s="653">
        <v>5132076442</v>
      </c>
      <c r="O74" s="653"/>
      <c r="P74" s="671"/>
      <c r="Q74" s="671"/>
      <c r="R74" s="657"/>
      <c r="S74" s="667"/>
    </row>
    <row r="75" spans="1:20">
      <c r="A75" s="525">
        <v>110251011</v>
      </c>
      <c r="B75" s="525" t="s">
        <v>271</v>
      </c>
      <c r="C75" s="668">
        <f>VLOOKUP(A75,$H$1:$O$324,7,FALSE)</f>
        <v>24000000</v>
      </c>
      <c r="D75" s="655">
        <f t="shared" ref="D75:D81" si="8">+C75</f>
        <v>24000000</v>
      </c>
      <c r="H75" s="667">
        <v>110304002</v>
      </c>
      <c r="I75" s="667" t="s">
        <v>1911</v>
      </c>
      <c r="J75" s="667"/>
      <c r="K75" s="667"/>
      <c r="L75" s="667"/>
      <c r="M75" s="667"/>
      <c r="N75" s="653">
        <v>487883918</v>
      </c>
      <c r="O75" s="653"/>
      <c r="P75" s="671"/>
      <c r="Q75" s="671"/>
      <c r="R75" s="657"/>
      <c r="S75" s="667"/>
    </row>
    <row r="76" spans="1:20">
      <c r="A76" s="525" t="s">
        <v>1788</v>
      </c>
      <c r="B76" s="525" t="s">
        <v>1774</v>
      </c>
      <c r="C76" s="581">
        <v>0</v>
      </c>
      <c r="D76" s="566">
        <f t="shared" si="8"/>
        <v>0</v>
      </c>
      <c r="H76" s="667">
        <v>110304003</v>
      </c>
      <c r="I76" s="667" t="s">
        <v>1912</v>
      </c>
      <c r="J76" s="667"/>
      <c r="K76" s="667"/>
      <c r="L76" s="667"/>
      <c r="M76" s="667"/>
      <c r="N76" s="653">
        <v>1365043251</v>
      </c>
      <c r="O76" s="653"/>
      <c r="P76" s="671"/>
      <c r="Q76" s="671"/>
      <c r="R76" s="657"/>
      <c r="S76" s="667"/>
    </row>
    <row r="77" spans="1:20">
      <c r="A77" s="525">
        <v>110251021</v>
      </c>
      <c r="B77" s="525" t="s">
        <v>1605</v>
      </c>
      <c r="C77" s="694">
        <f>VLOOKUP(A77,$H$1:$O$324,7,FALSE)</f>
        <v>4389273</v>
      </c>
      <c r="D77" s="566">
        <f t="shared" si="8"/>
        <v>4389273</v>
      </c>
      <c r="H77" s="667">
        <v>110305</v>
      </c>
      <c r="I77" s="667" t="s">
        <v>1913</v>
      </c>
      <c r="J77" s="667"/>
      <c r="K77" s="667"/>
      <c r="L77" s="667"/>
      <c r="M77" s="667"/>
      <c r="N77" s="653"/>
      <c r="O77" s="653">
        <v>406337340</v>
      </c>
      <c r="P77" s="609"/>
      <c r="Q77" s="609"/>
      <c r="R77" s="656"/>
      <c r="S77" s="654"/>
      <c r="T77" s="591"/>
    </row>
    <row r="78" spans="1:20">
      <c r="A78" s="525">
        <v>110251022</v>
      </c>
      <c r="B78" s="525" t="s">
        <v>1331</v>
      </c>
      <c r="C78" s="648">
        <v>0</v>
      </c>
      <c r="D78" s="566">
        <f t="shared" si="8"/>
        <v>0</v>
      </c>
      <c r="H78" s="667">
        <v>110305001</v>
      </c>
      <c r="I78" s="667" t="s">
        <v>1914</v>
      </c>
      <c r="J78" s="667"/>
      <c r="K78" s="667"/>
      <c r="L78" s="667"/>
      <c r="M78" s="667"/>
      <c r="N78" s="653">
        <v>-24328699</v>
      </c>
      <c r="O78" s="653"/>
      <c r="P78" s="671"/>
      <c r="Q78" s="671"/>
      <c r="R78" s="657"/>
      <c r="S78" s="667"/>
    </row>
    <row r="79" spans="1:20">
      <c r="A79" s="525">
        <v>110251023</v>
      </c>
      <c r="B79" s="525" t="s">
        <v>1703</v>
      </c>
      <c r="C79" s="648">
        <v>0</v>
      </c>
      <c r="D79" s="566">
        <f t="shared" si="8"/>
        <v>0</v>
      </c>
      <c r="H79" s="667">
        <v>110305002</v>
      </c>
      <c r="I79" s="667" t="s">
        <v>1915</v>
      </c>
      <c r="J79" s="667"/>
      <c r="K79" s="667"/>
      <c r="L79" s="667"/>
      <c r="M79" s="667"/>
      <c r="N79" s="653">
        <v>162718100</v>
      </c>
      <c r="O79" s="653"/>
      <c r="P79" s="671"/>
      <c r="Q79" s="671"/>
      <c r="R79" s="657"/>
      <c r="S79" s="667"/>
    </row>
    <row r="80" spans="1:20">
      <c r="A80" s="525">
        <v>110251024</v>
      </c>
      <c r="B80" s="525" t="s">
        <v>1775</v>
      </c>
      <c r="C80" s="694">
        <f>VLOOKUP(A80,$H$1:$O$324,7,FALSE)</f>
        <v>1457676</v>
      </c>
      <c r="D80" s="566">
        <f t="shared" si="8"/>
        <v>1457676</v>
      </c>
      <c r="H80" s="667">
        <v>110305003</v>
      </c>
      <c r="I80" s="667" t="s">
        <v>1916</v>
      </c>
      <c r="J80" s="667"/>
      <c r="K80" s="667"/>
      <c r="L80" s="667"/>
      <c r="M80" s="667"/>
      <c r="N80" s="653">
        <v>267947939</v>
      </c>
      <c r="O80" s="653"/>
      <c r="P80" s="671"/>
      <c r="Q80" s="671"/>
      <c r="R80" s="657"/>
      <c r="S80" s="667"/>
    </row>
    <row r="81" spans="1:20">
      <c r="A81" s="525">
        <v>110251025</v>
      </c>
      <c r="B81" s="525" t="s">
        <v>2103</v>
      </c>
      <c r="C81" s="648">
        <v>0</v>
      </c>
      <c r="D81" s="566">
        <f t="shared" si="8"/>
        <v>0</v>
      </c>
      <c r="H81" s="667">
        <v>110306</v>
      </c>
      <c r="I81" s="667" t="s">
        <v>2305</v>
      </c>
      <c r="J81" s="667"/>
      <c r="K81" s="667"/>
      <c r="L81" s="667"/>
      <c r="M81" s="667"/>
      <c r="N81" s="653"/>
      <c r="O81" s="653">
        <v>8621966</v>
      </c>
      <c r="P81" s="609"/>
      <c r="Q81" s="609"/>
      <c r="R81" s="656"/>
      <c r="S81" s="654"/>
      <c r="T81" s="591"/>
    </row>
    <row r="82" spans="1:20">
      <c r="A82" s="525" t="s">
        <v>1203</v>
      </c>
      <c r="B82" s="525" t="s">
        <v>1204</v>
      </c>
      <c r="C82" s="581">
        <f>SUM(C75:C81)</f>
        <v>29846949</v>
      </c>
      <c r="D82" s="581">
        <f>SUM(D75:D81)</f>
        <v>29846949</v>
      </c>
      <c r="H82" s="667">
        <v>110306006</v>
      </c>
      <c r="I82" s="667" t="s">
        <v>1917</v>
      </c>
      <c r="J82" s="667"/>
      <c r="K82" s="667"/>
      <c r="L82" s="667"/>
      <c r="M82" s="667"/>
      <c r="N82" s="653">
        <v>3762032</v>
      </c>
      <c r="O82" s="653"/>
      <c r="P82" s="671"/>
      <c r="Q82" s="671"/>
      <c r="R82" s="657"/>
      <c r="S82" s="667"/>
    </row>
    <row r="83" spans="1:20">
      <c r="A83" s="525" t="s">
        <v>1184</v>
      </c>
      <c r="B83" s="525" t="s">
        <v>1185</v>
      </c>
      <c r="C83" s="581">
        <f>+C82+C70+C67+C57+C53</f>
        <v>4307118391</v>
      </c>
      <c r="D83" s="581">
        <f>+D82+D70+D67+D57+D53</f>
        <v>4307118391</v>
      </c>
      <c r="H83" s="667">
        <v>110306007</v>
      </c>
      <c r="I83" s="667" t="s">
        <v>1918</v>
      </c>
      <c r="J83" s="667"/>
      <c r="K83" s="667"/>
      <c r="L83" s="667"/>
      <c r="M83" s="667"/>
      <c r="N83" s="653">
        <v>4859934</v>
      </c>
      <c r="O83" s="653"/>
      <c r="P83" s="671"/>
      <c r="Q83" s="671"/>
      <c r="R83" s="657"/>
      <c r="S83" s="667"/>
    </row>
    <row r="84" spans="1:20">
      <c r="A84" s="525" t="s">
        <v>1205</v>
      </c>
      <c r="B84" s="525" t="s">
        <v>1206</v>
      </c>
      <c r="C84" s="581"/>
      <c r="D84" s="566"/>
      <c r="H84" s="667">
        <v>110350</v>
      </c>
      <c r="I84" s="667" t="s">
        <v>1919</v>
      </c>
      <c r="J84" s="667"/>
      <c r="K84" s="667"/>
      <c r="L84" s="667"/>
      <c r="M84" s="667"/>
      <c r="N84" s="653"/>
      <c r="O84" s="653">
        <v>23045073</v>
      </c>
      <c r="P84" s="671"/>
      <c r="Q84" s="671"/>
      <c r="R84" s="657"/>
      <c r="S84" s="667"/>
    </row>
    <row r="85" spans="1:20">
      <c r="A85" s="525" t="s">
        <v>1207</v>
      </c>
      <c r="B85" s="525" t="s">
        <v>1208</v>
      </c>
      <c r="C85" s="581"/>
      <c r="D85" s="566"/>
      <c r="H85" s="667">
        <v>110350002</v>
      </c>
      <c r="I85" s="667" t="s">
        <v>2104</v>
      </c>
      <c r="J85" s="667"/>
      <c r="K85" s="667"/>
      <c r="L85" s="667"/>
      <c r="M85" s="667"/>
      <c r="N85" s="653">
        <v>-130848</v>
      </c>
      <c r="O85" s="653"/>
      <c r="P85" s="609"/>
      <c r="Q85" s="609"/>
      <c r="R85" s="656"/>
      <c r="S85" s="654"/>
      <c r="T85" s="591"/>
    </row>
    <row r="86" spans="1:20">
      <c r="A86" s="525">
        <v>110301001</v>
      </c>
      <c r="B86" s="525" t="s">
        <v>1209</v>
      </c>
      <c r="C86" s="581">
        <f>VLOOKUP(A86,$H$1:$O$324,7,FALSE)</f>
        <v>5952887503</v>
      </c>
      <c r="D86" s="565">
        <f>+C86</f>
        <v>5952887503</v>
      </c>
      <c r="H86" s="667">
        <v>110350003</v>
      </c>
      <c r="I86" s="667" t="s">
        <v>1920</v>
      </c>
      <c r="J86" s="667"/>
      <c r="K86" s="667"/>
      <c r="L86" s="667"/>
      <c r="M86" s="667"/>
      <c r="N86" s="653">
        <v>23175921</v>
      </c>
      <c r="O86" s="653"/>
      <c r="P86" s="671"/>
      <c r="Q86" s="671"/>
      <c r="R86" s="657"/>
      <c r="S86" s="667"/>
    </row>
    <row r="87" spans="1:20">
      <c r="A87" s="525">
        <v>110301002</v>
      </c>
      <c r="B87" s="525" t="s">
        <v>1210</v>
      </c>
      <c r="C87" s="581">
        <f>VLOOKUP(A87,$H$1:$O$324,7,FALSE)</f>
        <v>79390833</v>
      </c>
      <c r="D87" s="565">
        <f>+C87</f>
        <v>79390833</v>
      </c>
      <c r="H87" s="667">
        <v>110352</v>
      </c>
      <c r="I87" s="667" t="s">
        <v>1921</v>
      </c>
      <c r="J87" s="667"/>
      <c r="K87" s="667"/>
      <c r="L87" s="667"/>
      <c r="M87" s="667"/>
      <c r="N87" s="653"/>
      <c r="O87" s="653">
        <v>26295405</v>
      </c>
      <c r="P87" s="671"/>
      <c r="Q87" s="671"/>
      <c r="R87" s="657"/>
      <c r="S87" s="667"/>
    </row>
    <row r="88" spans="1:20">
      <c r="A88" s="525">
        <v>110301003</v>
      </c>
      <c r="B88" s="525" t="s">
        <v>1211</v>
      </c>
      <c r="C88" s="581">
        <f>VLOOKUP(A88,$H$1:$O$324,7,FALSE)</f>
        <v>2784718967</v>
      </c>
      <c r="D88" s="565">
        <f>+C88</f>
        <v>2784718967</v>
      </c>
      <c r="H88" s="667">
        <v>110352003</v>
      </c>
      <c r="I88" s="667" t="s">
        <v>1923</v>
      </c>
      <c r="J88" s="667"/>
      <c r="K88" s="667"/>
      <c r="L88" s="667"/>
      <c r="M88" s="667"/>
      <c r="N88" s="653">
        <v>26295405</v>
      </c>
      <c r="O88" s="653"/>
      <c r="P88" s="609"/>
      <c r="Q88" s="609"/>
      <c r="R88" s="656"/>
      <c r="S88" s="654"/>
      <c r="T88" s="591"/>
    </row>
    <row r="89" spans="1:20">
      <c r="A89" s="525">
        <v>110301004</v>
      </c>
      <c r="B89" s="525" t="s">
        <v>1212</v>
      </c>
      <c r="C89" s="581">
        <f>VLOOKUP(A89,$H$1:$O$324,7,FALSE)</f>
        <v>5640000</v>
      </c>
      <c r="D89" s="565">
        <f>+C89</f>
        <v>5640000</v>
      </c>
      <c r="H89" s="667">
        <v>110355</v>
      </c>
      <c r="I89" s="667" t="s">
        <v>1924</v>
      </c>
      <c r="J89" s="667"/>
      <c r="K89" s="667"/>
      <c r="L89" s="667"/>
      <c r="M89" s="667"/>
      <c r="N89" s="653"/>
      <c r="O89" s="653">
        <v>-4392642</v>
      </c>
      <c r="P89" s="671"/>
      <c r="Q89" s="671"/>
      <c r="R89" s="657"/>
      <c r="S89" s="667"/>
    </row>
    <row r="90" spans="1:20">
      <c r="A90" s="525" t="s">
        <v>1207</v>
      </c>
      <c r="B90" s="525" t="s">
        <v>1208</v>
      </c>
      <c r="C90" s="581">
        <f>SUM(C86:C89)</f>
        <v>8822637303</v>
      </c>
      <c r="D90" s="581">
        <f>SUM(D86:D89)</f>
        <v>8822637303</v>
      </c>
      <c r="H90" s="667">
        <v>110355002</v>
      </c>
      <c r="I90" s="667" t="s">
        <v>1925</v>
      </c>
      <c r="J90" s="667"/>
      <c r="K90" s="667"/>
      <c r="L90" s="667"/>
      <c r="M90" s="667"/>
      <c r="N90" s="653">
        <v>41860</v>
      </c>
      <c r="O90" s="653"/>
      <c r="P90" s="609"/>
      <c r="Q90" s="609"/>
      <c r="R90" s="656"/>
      <c r="S90" s="654"/>
      <c r="T90" s="591"/>
    </row>
    <row r="91" spans="1:20">
      <c r="A91" s="525" t="s">
        <v>1213</v>
      </c>
      <c r="B91" s="525" t="s">
        <v>1214</v>
      </c>
      <c r="C91" s="581"/>
      <c r="D91" s="566"/>
      <c r="H91" s="667">
        <v>110355003</v>
      </c>
      <c r="I91" s="667" t="s">
        <v>1926</v>
      </c>
      <c r="J91" s="667"/>
      <c r="K91" s="667"/>
      <c r="L91" s="667"/>
      <c r="M91" s="667"/>
      <c r="N91" s="653">
        <v>-4434502</v>
      </c>
      <c r="O91" s="653"/>
      <c r="P91" s="671"/>
      <c r="Q91" s="671"/>
      <c r="R91" s="657"/>
      <c r="S91" s="667"/>
    </row>
    <row r="92" spans="1:20">
      <c r="A92" s="525">
        <v>110302001</v>
      </c>
      <c r="B92" s="525" t="s">
        <v>1215</v>
      </c>
      <c r="C92" s="581">
        <f>VLOOKUP(A92,$H$1:$O$324,7,FALSE)</f>
        <v>879181814</v>
      </c>
      <c r="D92" s="566">
        <f>+C92</f>
        <v>879181814</v>
      </c>
      <c r="H92" s="667">
        <v>110357</v>
      </c>
      <c r="I92" s="667" t="s">
        <v>1927</v>
      </c>
      <c r="J92" s="667"/>
      <c r="K92" s="667"/>
      <c r="L92" s="667"/>
      <c r="M92" s="667"/>
      <c r="N92" s="653"/>
      <c r="O92" s="653">
        <v>20491607</v>
      </c>
      <c r="P92" s="671"/>
      <c r="Q92" s="671"/>
      <c r="R92" s="657"/>
      <c r="S92" s="667"/>
    </row>
    <row r="93" spans="1:20">
      <c r="A93" s="525">
        <v>110302002</v>
      </c>
      <c r="B93" s="525" t="s">
        <v>1216</v>
      </c>
      <c r="C93" s="581">
        <f>VLOOKUP(A93,$H$1:$O$324,7,FALSE)</f>
        <v>267282395</v>
      </c>
      <c r="D93" s="566">
        <f>+C93</f>
        <v>267282395</v>
      </c>
      <c r="H93" s="667">
        <v>110357003</v>
      </c>
      <c r="I93" s="667" t="s">
        <v>1930</v>
      </c>
      <c r="J93" s="667"/>
      <c r="K93" s="667"/>
      <c r="L93" s="667"/>
      <c r="M93" s="667"/>
      <c r="N93" s="653">
        <v>9569262</v>
      </c>
      <c r="O93" s="653"/>
      <c r="P93" s="609"/>
      <c r="Q93" s="609"/>
      <c r="R93" s="656"/>
      <c r="S93" s="654"/>
      <c r="T93" s="591"/>
    </row>
    <row r="94" spans="1:20">
      <c r="A94" s="525">
        <v>110302003</v>
      </c>
      <c r="B94" s="525" t="s">
        <v>1217</v>
      </c>
      <c r="C94" s="581">
        <f>VLOOKUP(A94,$H$1:$O$324,7,FALSE)</f>
        <v>2537148314</v>
      </c>
      <c r="D94" s="566">
        <f>+C94</f>
        <v>2537148314</v>
      </c>
      <c r="H94" s="667">
        <v>110357005</v>
      </c>
      <c r="I94" s="667" t="s">
        <v>2318</v>
      </c>
      <c r="J94" s="667"/>
      <c r="K94" s="667"/>
      <c r="L94" s="667"/>
      <c r="M94" s="667"/>
      <c r="N94" s="653">
        <v>687587</v>
      </c>
      <c r="O94" s="653"/>
      <c r="P94" s="671"/>
      <c r="Q94" s="671"/>
      <c r="R94" s="657"/>
      <c r="S94" s="667"/>
    </row>
    <row r="95" spans="1:20">
      <c r="A95" s="525" t="s">
        <v>1213</v>
      </c>
      <c r="B95" s="525" t="s">
        <v>1214</v>
      </c>
      <c r="C95" s="581">
        <f>SUM(C92:C94)</f>
        <v>3683612523</v>
      </c>
      <c r="D95" s="581">
        <f>SUM(D92:D94)</f>
        <v>3683612523</v>
      </c>
      <c r="H95" s="667">
        <v>110357103</v>
      </c>
      <c r="I95" s="667" t="s">
        <v>2075</v>
      </c>
      <c r="J95" s="667"/>
      <c r="K95" s="667"/>
      <c r="L95" s="667"/>
      <c r="M95" s="667"/>
      <c r="N95" s="653">
        <v>10234758</v>
      </c>
      <c r="O95" s="653"/>
      <c r="P95" s="671"/>
      <c r="Q95" s="671"/>
      <c r="R95" s="657"/>
      <c r="S95" s="667"/>
    </row>
    <row r="96" spans="1:20">
      <c r="A96" s="525" t="s">
        <v>1218</v>
      </c>
      <c r="B96" s="525" t="s">
        <v>1219</v>
      </c>
      <c r="C96" s="581"/>
      <c r="D96" s="566"/>
      <c r="H96" s="667">
        <v>110359</v>
      </c>
      <c r="I96" s="667" t="s">
        <v>1931</v>
      </c>
      <c r="J96" s="667"/>
      <c r="K96" s="667"/>
      <c r="L96" s="667"/>
      <c r="M96" s="667"/>
      <c r="N96" s="653"/>
      <c r="O96" s="653">
        <v>1287642224</v>
      </c>
      <c r="P96" s="609"/>
      <c r="Q96" s="609"/>
      <c r="R96" s="656"/>
      <c r="S96" s="654"/>
      <c r="T96" s="591"/>
    </row>
    <row r="97" spans="1:20">
      <c r="A97" s="525">
        <v>110303001</v>
      </c>
      <c r="B97" s="525" t="s">
        <v>1220</v>
      </c>
      <c r="C97" s="581">
        <f>VLOOKUP(A97,$H$1:$O$324,7,FALSE)</f>
        <v>38703544</v>
      </c>
      <c r="D97" s="566">
        <f>+C97</f>
        <v>38703544</v>
      </c>
      <c r="H97" s="667">
        <v>110359001</v>
      </c>
      <c r="I97" s="667" t="s">
        <v>2076</v>
      </c>
      <c r="J97" s="667"/>
      <c r="K97" s="667"/>
      <c r="L97" s="667"/>
      <c r="M97" s="667"/>
      <c r="N97" s="653">
        <v>23334115</v>
      </c>
      <c r="O97" s="653"/>
      <c r="P97" s="653"/>
      <c r="Q97" s="653"/>
      <c r="R97" s="667"/>
      <c r="S97" s="667"/>
    </row>
    <row r="98" spans="1:20">
      <c r="A98" s="525">
        <v>110303002</v>
      </c>
      <c r="B98" s="525" t="s">
        <v>1220</v>
      </c>
      <c r="C98" s="581">
        <f>VLOOKUP(A98,$H$1:$O$324,7,FALSE)</f>
        <v>118953737</v>
      </c>
      <c r="D98" s="566">
        <f t="shared" ref="D98:D99" si="9">+C98</f>
        <v>118953737</v>
      </c>
      <c r="H98" s="667">
        <v>110359003</v>
      </c>
      <c r="I98" s="667" t="s">
        <v>1932</v>
      </c>
      <c r="J98" s="667"/>
      <c r="K98" s="667"/>
      <c r="L98" s="667"/>
      <c r="M98" s="667"/>
      <c r="N98" s="653">
        <v>2088245</v>
      </c>
      <c r="O98" s="653"/>
      <c r="P98" s="653"/>
      <c r="Q98" s="653"/>
      <c r="R98" s="667"/>
      <c r="S98" s="667"/>
    </row>
    <row r="99" spans="1:20">
      <c r="A99" s="525">
        <v>110303003</v>
      </c>
      <c r="B99" s="525" t="s">
        <v>1221</v>
      </c>
      <c r="C99" s="581">
        <f>VLOOKUP(A99,$H$1:$O$324,7,FALSE)</f>
        <v>139293870</v>
      </c>
      <c r="D99" s="566">
        <f t="shared" si="9"/>
        <v>139293870</v>
      </c>
      <c r="H99" s="667">
        <v>110361003</v>
      </c>
      <c r="I99" s="667" t="s">
        <v>1933</v>
      </c>
      <c r="J99" s="667"/>
      <c r="K99" s="667"/>
      <c r="L99" s="667"/>
      <c r="M99" s="667"/>
      <c r="N99" s="653">
        <v>163909325</v>
      </c>
      <c r="O99" s="653"/>
      <c r="P99" s="653"/>
      <c r="Q99" s="653"/>
      <c r="R99" s="667"/>
      <c r="S99" s="667"/>
    </row>
    <row r="100" spans="1:20">
      <c r="A100" s="525" t="s">
        <v>1218</v>
      </c>
      <c r="B100" s="525" t="s">
        <v>1219</v>
      </c>
      <c r="C100" s="581">
        <f>SUM(C97:C99)</f>
        <v>296951151</v>
      </c>
      <c r="D100" s="581">
        <f>SUM(D97:D99)</f>
        <v>296951151</v>
      </c>
      <c r="H100" s="667">
        <v>110365002</v>
      </c>
      <c r="I100" s="667" t="s">
        <v>1934</v>
      </c>
      <c r="J100" s="667"/>
      <c r="K100" s="667"/>
      <c r="L100" s="667"/>
      <c r="M100" s="667"/>
      <c r="N100" s="653">
        <v>26180373</v>
      </c>
      <c r="O100" s="653"/>
      <c r="P100" s="653"/>
      <c r="Q100" s="653"/>
      <c r="R100" s="667"/>
      <c r="S100" s="667"/>
    </row>
    <row r="101" spans="1:20">
      <c r="A101" s="525" t="s">
        <v>1789</v>
      </c>
      <c r="B101" s="525" t="s">
        <v>1222</v>
      </c>
      <c r="C101" s="581"/>
      <c r="D101" s="566"/>
      <c r="H101" s="667">
        <v>110365003</v>
      </c>
      <c r="I101" s="667" t="s">
        <v>1935</v>
      </c>
      <c r="J101" s="667"/>
      <c r="K101" s="667"/>
      <c r="L101" s="667"/>
      <c r="M101" s="667"/>
      <c r="N101" s="653">
        <v>38489027</v>
      </c>
      <c r="O101" s="653"/>
      <c r="P101" s="653"/>
      <c r="Q101" s="653"/>
      <c r="R101" s="667"/>
      <c r="S101" s="654"/>
      <c r="T101" s="591"/>
    </row>
    <row r="102" spans="1:20">
      <c r="A102" s="525">
        <v>110304001</v>
      </c>
      <c r="B102" s="525" t="s">
        <v>1636</v>
      </c>
      <c r="C102" s="581">
        <f>VLOOKUP(A102,$H$1:$O$324,7,FALSE)</f>
        <v>5132076442</v>
      </c>
      <c r="D102" s="566">
        <f>+C102</f>
        <v>5132076442</v>
      </c>
      <c r="H102" s="667">
        <v>110391001</v>
      </c>
      <c r="I102" s="667" t="s">
        <v>2105</v>
      </c>
      <c r="J102" s="667"/>
      <c r="K102" s="667"/>
      <c r="L102" s="667"/>
      <c r="M102" s="667"/>
      <c r="N102" s="653">
        <v>1033641139</v>
      </c>
      <c r="O102" s="653"/>
      <c r="P102" s="653"/>
      <c r="Q102" s="653"/>
      <c r="R102" s="667"/>
      <c r="S102" s="667"/>
    </row>
    <row r="103" spans="1:20">
      <c r="A103" s="525">
        <v>110304002</v>
      </c>
      <c r="B103" s="525" t="s">
        <v>1637</v>
      </c>
      <c r="C103" s="581">
        <f>VLOOKUP(A103,$H$1:$O$324,7,FALSE)</f>
        <v>487883918</v>
      </c>
      <c r="D103" s="566">
        <f t="shared" ref="D103:D104" si="10">+C103</f>
        <v>487883918</v>
      </c>
      <c r="H103" s="667">
        <v>12</v>
      </c>
      <c r="I103" s="667" t="s">
        <v>1937</v>
      </c>
      <c r="J103" s="667"/>
      <c r="K103" s="667"/>
      <c r="L103" s="667"/>
      <c r="M103" s="667"/>
      <c r="N103" s="653"/>
      <c r="O103" s="653"/>
      <c r="P103" s="653"/>
      <c r="Q103" s="653"/>
      <c r="R103" s="667">
        <v>17989343560</v>
      </c>
      <c r="S103" s="667"/>
    </row>
    <row r="104" spans="1:20">
      <c r="A104" s="525">
        <v>110304003</v>
      </c>
      <c r="B104" s="525" t="s">
        <v>1638</v>
      </c>
      <c r="C104" s="581">
        <f>VLOOKUP(A104,$H$1:$O$324,7,FALSE)</f>
        <v>1365043251</v>
      </c>
      <c r="D104" s="566">
        <f t="shared" si="10"/>
        <v>1365043251</v>
      </c>
      <c r="H104" s="667">
        <v>1201</v>
      </c>
      <c r="I104" s="667" t="s">
        <v>1938</v>
      </c>
      <c r="J104" s="667"/>
      <c r="K104" s="667"/>
      <c r="L104" s="667"/>
      <c r="M104" s="667"/>
      <c r="N104" s="653"/>
      <c r="O104" s="653"/>
      <c r="P104" s="653">
        <v>17929334394</v>
      </c>
      <c r="Q104" s="653"/>
      <c r="R104" s="667"/>
      <c r="S104" s="667"/>
    </row>
    <row r="105" spans="1:20">
      <c r="A105" s="525" t="s">
        <v>1789</v>
      </c>
      <c r="B105" s="525" t="s">
        <v>1222</v>
      </c>
      <c r="C105" s="581">
        <f>SUM(C102:C104)</f>
        <v>6985003611</v>
      </c>
      <c r="D105" s="581">
        <f>SUM(D102:D104)</f>
        <v>6985003611</v>
      </c>
      <c r="H105" s="667">
        <v>120101</v>
      </c>
      <c r="I105" s="667" t="s">
        <v>1939</v>
      </c>
      <c r="J105" s="667"/>
      <c r="K105" s="667"/>
      <c r="L105" s="667"/>
      <c r="M105" s="667"/>
      <c r="N105" s="653"/>
      <c r="O105" s="653">
        <v>468512715</v>
      </c>
      <c r="P105" s="653"/>
      <c r="Q105" s="653"/>
      <c r="R105" s="667"/>
      <c r="S105" s="667"/>
    </row>
    <row r="106" spans="1:20">
      <c r="A106" s="525" t="s">
        <v>1223</v>
      </c>
      <c r="B106" s="525" t="s">
        <v>1224</v>
      </c>
      <c r="C106" s="581"/>
      <c r="D106" s="566"/>
      <c r="H106" s="667">
        <v>120101001</v>
      </c>
      <c r="I106" s="667" t="s">
        <v>1940</v>
      </c>
      <c r="J106" s="667"/>
      <c r="K106" s="667"/>
      <c r="L106" s="667"/>
      <c r="M106" s="667"/>
      <c r="N106" s="653">
        <v>1985936620</v>
      </c>
      <c r="O106" s="653"/>
      <c r="P106" s="653"/>
      <c r="Q106" s="653"/>
      <c r="R106" s="667"/>
      <c r="S106" s="667"/>
    </row>
    <row r="107" spans="1:20">
      <c r="A107" s="525">
        <v>110305001</v>
      </c>
      <c r="B107" s="525" t="s">
        <v>1225</v>
      </c>
      <c r="C107" s="581">
        <f>VLOOKUP(A107,$H$1:$O$324,7,FALSE)</f>
        <v>-24328699</v>
      </c>
      <c r="D107" s="566">
        <f>+C107</f>
        <v>-24328699</v>
      </c>
      <c r="H107" s="667">
        <v>120101211</v>
      </c>
      <c r="I107" s="667" t="s">
        <v>1941</v>
      </c>
      <c r="J107" s="667"/>
      <c r="K107" s="667"/>
      <c r="L107" s="667"/>
      <c r="M107" s="667"/>
      <c r="N107" s="653">
        <v>-1517423905</v>
      </c>
      <c r="O107" s="653"/>
      <c r="P107" s="653"/>
      <c r="Q107" s="653"/>
      <c r="R107" s="667"/>
      <c r="S107" s="667"/>
    </row>
    <row r="108" spans="1:20">
      <c r="A108" s="525">
        <v>110305002</v>
      </c>
      <c r="B108" s="525" t="s">
        <v>1639</v>
      </c>
      <c r="C108" s="581">
        <f>VLOOKUP(A108,$H$1:$O$324,7,FALSE)</f>
        <v>162718100</v>
      </c>
      <c r="D108" s="566">
        <f t="shared" ref="D108:D109" si="11">+C108</f>
        <v>162718100</v>
      </c>
      <c r="H108" s="667">
        <v>120102</v>
      </c>
      <c r="I108" s="667" t="s">
        <v>1942</v>
      </c>
      <c r="J108" s="667"/>
      <c r="K108" s="667"/>
      <c r="L108" s="667"/>
      <c r="M108" s="667"/>
      <c r="N108" s="653"/>
      <c r="O108" s="653">
        <v>20640839</v>
      </c>
      <c r="P108" s="653"/>
      <c r="Q108" s="653"/>
      <c r="R108" s="667"/>
      <c r="S108" s="667"/>
    </row>
    <row r="109" spans="1:20">
      <c r="A109" s="525">
        <v>110305003</v>
      </c>
      <c r="B109" s="525" t="s">
        <v>1226</v>
      </c>
      <c r="C109" s="581">
        <f>VLOOKUP(A109,$H$1:$O$324,7,FALSE)</f>
        <v>267947939</v>
      </c>
      <c r="D109" s="566">
        <f t="shared" si="11"/>
        <v>267947939</v>
      </c>
      <c r="H109" s="667">
        <v>120102001</v>
      </c>
      <c r="I109" s="667" t="s">
        <v>1943</v>
      </c>
      <c r="J109" s="667"/>
      <c r="K109" s="667"/>
      <c r="L109" s="667"/>
      <c r="M109" s="667"/>
      <c r="N109" s="653">
        <v>458988252</v>
      </c>
      <c r="O109" s="653"/>
      <c r="P109" s="653"/>
      <c r="Q109" s="653"/>
      <c r="R109" s="667"/>
      <c r="S109" s="667"/>
    </row>
    <row r="110" spans="1:20">
      <c r="A110" s="525" t="s">
        <v>1223</v>
      </c>
      <c r="B110" s="525" t="s">
        <v>1224</v>
      </c>
      <c r="C110" s="581">
        <f>SUM(C107:C109)</f>
        <v>406337340</v>
      </c>
      <c r="D110" s="581">
        <f>SUM(D107:D109)</f>
        <v>406337340</v>
      </c>
      <c r="H110" s="667">
        <v>120102002</v>
      </c>
      <c r="I110" s="667" t="s">
        <v>1944</v>
      </c>
      <c r="J110" s="667"/>
      <c r="K110" s="667"/>
      <c r="L110" s="667"/>
      <c r="M110" s="667"/>
      <c r="N110" s="653">
        <v>-438347413</v>
      </c>
      <c r="O110" s="653"/>
      <c r="P110" s="653"/>
      <c r="Q110" s="653"/>
      <c r="R110" s="667"/>
      <c r="S110" s="667"/>
    </row>
    <row r="111" spans="1:20">
      <c r="A111" s="525" t="s">
        <v>1227</v>
      </c>
      <c r="B111" s="525" t="s">
        <v>1228</v>
      </c>
      <c r="C111" s="581"/>
      <c r="D111" s="566"/>
      <c r="H111" s="667">
        <v>120103</v>
      </c>
      <c r="I111" s="667" t="s">
        <v>1945</v>
      </c>
      <c r="J111" s="667"/>
      <c r="K111" s="667"/>
      <c r="L111" s="667"/>
      <c r="M111" s="667"/>
      <c r="N111" s="653"/>
      <c r="O111" s="653">
        <v>20688468</v>
      </c>
      <c r="P111" s="653"/>
      <c r="Q111" s="653"/>
      <c r="R111" s="667"/>
      <c r="S111" s="667"/>
    </row>
    <row r="112" spans="1:20">
      <c r="A112" s="525">
        <v>110306006</v>
      </c>
      <c r="B112" s="525" t="s">
        <v>1229</v>
      </c>
      <c r="C112" s="581">
        <f>VLOOKUP(A112,$H$1:$O$324,7,FALSE)</f>
        <v>3762032</v>
      </c>
      <c r="D112" s="566">
        <f t="shared" ref="D112:D114" si="12">+C112</f>
        <v>3762032</v>
      </c>
      <c r="H112" s="667">
        <v>120103001</v>
      </c>
      <c r="I112" s="667" t="s">
        <v>1946</v>
      </c>
      <c r="J112" s="667"/>
      <c r="K112" s="667"/>
      <c r="L112" s="667"/>
      <c r="M112" s="667"/>
      <c r="N112" s="653">
        <v>460516108</v>
      </c>
      <c r="O112" s="653"/>
      <c r="P112" s="653"/>
      <c r="Q112" s="653"/>
      <c r="R112" s="667"/>
      <c r="S112" s="667"/>
    </row>
    <row r="113" spans="1:19">
      <c r="A113" s="525">
        <v>110306007</v>
      </c>
      <c r="B113" s="525" t="s">
        <v>1230</v>
      </c>
      <c r="C113" s="581">
        <f>VLOOKUP(A113,$H$1:$O$324,7,FALSE)</f>
        <v>4859934</v>
      </c>
      <c r="D113" s="566">
        <f t="shared" si="12"/>
        <v>4859934</v>
      </c>
      <c r="H113" s="664"/>
      <c r="I113" s="664"/>
      <c r="J113" s="660"/>
      <c r="K113" s="665"/>
      <c r="L113" s="667"/>
      <c r="M113" s="653"/>
      <c r="O113" s="671"/>
      <c r="P113" s="671"/>
      <c r="Q113" s="671"/>
      <c r="R113" s="657"/>
      <c r="S113" s="667"/>
    </row>
    <row r="114" spans="1:19">
      <c r="A114" s="525" t="s">
        <v>1227</v>
      </c>
      <c r="B114" s="525" t="s">
        <v>1228</v>
      </c>
      <c r="C114" s="581">
        <f>SUM(C112:C113)</f>
        <v>8621966</v>
      </c>
      <c r="D114" s="566">
        <f t="shared" si="12"/>
        <v>8621966</v>
      </c>
      <c r="H114" s="667"/>
      <c r="I114" s="667"/>
      <c r="J114" s="667"/>
      <c r="K114" s="667"/>
      <c r="L114" s="667"/>
      <c r="M114" s="667"/>
      <c r="N114" s="653"/>
      <c r="O114" s="653"/>
      <c r="P114" s="653"/>
      <c r="Q114" s="653"/>
      <c r="R114" s="667"/>
      <c r="S114" s="667" t="s">
        <v>2029</v>
      </c>
    </row>
    <row r="115" spans="1:19">
      <c r="A115" s="525" t="s">
        <v>1231</v>
      </c>
      <c r="B115" s="525" t="s">
        <v>1232</v>
      </c>
      <c r="C115" s="581"/>
      <c r="D115" s="566"/>
      <c r="H115" s="667" t="s">
        <v>1859</v>
      </c>
      <c r="I115" s="667"/>
      <c r="J115" s="667"/>
      <c r="K115" s="667"/>
      <c r="L115" s="667"/>
      <c r="M115" s="667"/>
      <c r="N115" s="653"/>
      <c r="O115" s="653"/>
      <c r="P115" s="653"/>
      <c r="Q115" s="653" t="s">
        <v>1860</v>
      </c>
      <c r="R115" s="667"/>
      <c r="S115" s="667" t="s">
        <v>2379</v>
      </c>
    </row>
    <row r="116" spans="1:19">
      <c r="A116" s="525">
        <v>110350002</v>
      </c>
      <c r="B116" s="525" t="s">
        <v>2104</v>
      </c>
      <c r="C116" s="581">
        <f>VLOOKUP(A116,$H$1:$O$324,7,FALSE)</f>
        <v>-130848</v>
      </c>
      <c r="D116" s="566">
        <f>+C116</f>
        <v>-130848</v>
      </c>
      <c r="H116" s="667"/>
      <c r="I116" s="667"/>
      <c r="J116" s="667"/>
      <c r="K116" s="667"/>
      <c r="L116" s="667"/>
      <c r="M116" s="667"/>
      <c r="N116" s="653"/>
      <c r="O116" s="653"/>
      <c r="P116" s="653"/>
      <c r="Q116" s="653" t="s">
        <v>1861</v>
      </c>
      <c r="R116" s="667"/>
      <c r="S116" s="667" t="s">
        <v>1862</v>
      </c>
    </row>
    <row r="117" spans="1:19">
      <c r="A117" s="525">
        <v>110350003</v>
      </c>
      <c r="B117" s="525" t="s">
        <v>1233</v>
      </c>
      <c r="C117" s="581">
        <f>VLOOKUP(A117,$H$1:$O$324,7,FALSE)</f>
        <v>23175921</v>
      </c>
      <c r="D117" s="566">
        <f>+C117</f>
        <v>23175921</v>
      </c>
      <c r="H117" s="667" t="s">
        <v>17</v>
      </c>
      <c r="I117" s="667"/>
      <c r="J117" s="667"/>
      <c r="K117" s="667"/>
      <c r="L117" s="667"/>
      <c r="M117" s="667"/>
      <c r="N117" s="653"/>
      <c r="O117" s="653"/>
      <c r="P117" s="653"/>
      <c r="Q117" s="653"/>
      <c r="R117" s="667"/>
      <c r="S117" s="667"/>
    </row>
    <row r="118" spans="1:19">
      <c r="A118" s="525" t="s">
        <v>1231</v>
      </c>
      <c r="B118" s="525" t="s">
        <v>1232</v>
      </c>
      <c r="C118" s="581">
        <f>+C117+C116</f>
        <v>23045073</v>
      </c>
      <c r="D118" s="581">
        <f>+D117+D116</f>
        <v>23045073</v>
      </c>
      <c r="H118" s="667" t="s">
        <v>2380</v>
      </c>
      <c r="I118" s="667"/>
      <c r="J118" s="667"/>
      <c r="K118" s="667"/>
      <c r="L118" s="667" t="s">
        <v>2316</v>
      </c>
      <c r="M118" s="667"/>
      <c r="N118" s="653"/>
      <c r="O118" s="653"/>
      <c r="P118" s="653"/>
      <c r="Q118" s="653"/>
      <c r="R118" s="667"/>
      <c r="S118" s="667"/>
    </row>
    <row r="119" spans="1:19">
      <c r="A119" s="525" t="s">
        <v>1234</v>
      </c>
      <c r="B119" s="525" t="s">
        <v>1235</v>
      </c>
      <c r="C119" s="581"/>
      <c r="D119" s="566"/>
      <c r="H119" s="667" t="s">
        <v>482</v>
      </c>
      <c r="I119" s="667"/>
      <c r="J119" s="667"/>
      <c r="K119" s="667"/>
      <c r="L119" s="667"/>
      <c r="M119" s="667"/>
      <c r="N119" s="653"/>
      <c r="O119" s="653"/>
      <c r="P119" s="653"/>
      <c r="Q119" s="653"/>
      <c r="R119" s="667"/>
      <c r="S119" s="667"/>
    </row>
    <row r="120" spans="1:19">
      <c r="A120" s="525">
        <v>110352002</v>
      </c>
      <c r="B120" s="525" t="s">
        <v>1236</v>
      </c>
      <c r="C120" s="581">
        <v>0</v>
      </c>
      <c r="D120" s="566"/>
      <c r="H120" s="667">
        <v>120103002</v>
      </c>
      <c r="I120" s="667" t="s">
        <v>1947</v>
      </c>
      <c r="J120" s="667"/>
      <c r="K120" s="667"/>
      <c r="L120" s="667"/>
      <c r="M120" s="667"/>
      <c r="N120" s="653">
        <v>-439827640</v>
      </c>
      <c r="O120" s="653"/>
      <c r="P120" s="653"/>
      <c r="Q120" s="653"/>
      <c r="R120" s="667"/>
      <c r="S120" s="667"/>
    </row>
    <row r="121" spans="1:19">
      <c r="A121" s="525">
        <v>110352003</v>
      </c>
      <c r="B121" s="525" t="s">
        <v>1237</v>
      </c>
      <c r="C121" s="581">
        <f>VLOOKUP(A121,$H$1:$O$324,7,FALSE)</f>
        <v>26295405</v>
      </c>
      <c r="D121" s="565">
        <v>26295405</v>
      </c>
      <c r="H121" s="667">
        <v>120111</v>
      </c>
      <c r="I121" s="667" t="s">
        <v>1948</v>
      </c>
      <c r="J121" s="667"/>
      <c r="K121" s="667"/>
      <c r="L121" s="667"/>
      <c r="M121" s="667"/>
      <c r="N121" s="653"/>
      <c r="O121" s="653">
        <v>116372106</v>
      </c>
      <c r="P121" s="653"/>
      <c r="Q121" s="653"/>
      <c r="R121" s="667"/>
      <c r="S121" s="667"/>
    </row>
    <row r="122" spans="1:19">
      <c r="A122" s="525" t="s">
        <v>1234</v>
      </c>
      <c r="B122" s="525" t="s">
        <v>1235</v>
      </c>
      <c r="C122" s="581">
        <f>SUM(C120:C121)</f>
        <v>26295405</v>
      </c>
      <c r="D122" s="581">
        <f>SUM(D120:D121)</f>
        <v>26295405</v>
      </c>
      <c r="H122" s="667">
        <v>120111001</v>
      </c>
      <c r="I122" s="667" t="s">
        <v>1949</v>
      </c>
      <c r="J122" s="667"/>
      <c r="K122" s="667"/>
      <c r="L122" s="667"/>
      <c r="M122" s="667"/>
      <c r="N122" s="653">
        <v>858888521</v>
      </c>
      <c r="O122" s="653"/>
      <c r="P122" s="653"/>
      <c r="Q122" s="653"/>
      <c r="R122" s="667"/>
      <c r="S122" s="667"/>
    </row>
    <row r="123" spans="1:19">
      <c r="A123" s="525" t="s">
        <v>1238</v>
      </c>
      <c r="B123" s="525" t="s">
        <v>1239</v>
      </c>
      <c r="C123" s="581"/>
      <c r="D123" s="566"/>
      <c r="H123" s="667">
        <v>120111010</v>
      </c>
      <c r="I123" s="667" t="s">
        <v>1950</v>
      </c>
      <c r="J123" s="667"/>
      <c r="K123" s="667"/>
      <c r="L123" s="667"/>
      <c r="M123" s="667"/>
      <c r="N123" s="653">
        <v>-742516415</v>
      </c>
      <c r="O123" s="653"/>
      <c r="P123" s="653"/>
      <c r="Q123" s="653"/>
      <c r="R123" s="667"/>
      <c r="S123" s="667"/>
    </row>
    <row r="124" spans="1:19">
      <c r="A124" s="525">
        <v>110355002</v>
      </c>
      <c r="B124" s="525" t="s">
        <v>1240</v>
      </c>
      <c r="C124" s="581">
        <f>VLOOKUP(A124,$H$1:$O$324,7,FALSE)</f>
        <v>41860</v>
      </c>
      <c r="D124" s="566">
        <f>+C124</f>
        <v>41860</v>
      </c>
      <c r="H124" s="667">
        <v>120115</v>
      </c>
      <c r="I124" s="667" t="s">
        <v>1951</v>
      </c>
      <c r="J124" s="667"/>
      <c r="K124" s="667"/>
      <c r="L124" s="667"/>
      <c r="M124" s="667"/>
      <c r="N124" s="653"/>
      <c r="O124" s="653">
        <v>11431264139</v>
      </c>
      <c r="P124" s="653"/>
      <c r="Q124" s="653"/>
      <c r="R124" s="667"/>
      <c r="S124" s="667"/>
    </row>
    <row r="125" spans="1:19">
      <c r="A125" s="525">
        <v>110355003</v>
      </c>
      <c r="B125" s="525" t="s">
        <v>1241</v>
      </c>
      <c r="C125" s="581">
        <f>VLOOKUP(A125,$H$1:$O$324,7,FALSE)</f>
        <v>-4434502</v>
      </c>
      <c r="D125" s="566">
        <f>+C125</f>
        <v>-4434502</v>
      </c>
      <c r="H125" s="667">
        <v>120115011</v>
      </c>
      <c r="I125" s="667" t="s">
        <v>1952</v>
      </c>
      <c r="J125" s="667"/>
      <c r="K125" s="667"/>
      <c r="L125" s="667"/>
      <c r="M125" s="667"/>
      <c r="N125" s="653">
        <v>311765700</v>
      </c>
      <c r="O125" s="653"/>
      <c r="P125" s="653"/>
      <c r="Q125" s="653"/>
      <c r="R125" s="667"/>
      <c r="S125" s="667"/>
    </row>
    <row r="126" spans="1:19">
      <c r="A126" s="525" t="s">
        <v>1238</v>
      </c>
      <c r="B126" s="525" t="s">
        <v>1239</v>
      </c>
      <c r="C126" s="581">
        <f>SUM(C124:C125)</f>
        <v>-4392642</v>
      </c>
      <c r="D126" s="581">
        <f>SUM(D124:D125)</f>
        <v>-4392642</v>
      </c>
      <c r="H126" s="667">
        <v>120115012</v>
      </c>
      <c r="I126" s="667" t="s">
        <v>1953</v>
      </c>
      <c r="J126" s="667"/>
      <c r="K126" s="667"/>
      <c r="L126" s="667"/>
      <c r="M126" s="667"/>
      <c r="N126" s="653">
        <v>-221271076</v>
      </c>
      <c r="O126" s="653"/>
      <c r="P126" s="653"/>
      <c r="Q126" s="653"/>
      <c r="R126" s="667"/>
      <c r="S126" s="667"/>
    </row>
    <row r="127" spans="1:19">
      <c r="A127" s="525" t="s">
        <v>1242</v>
      </c>
      <c r="B127" s="525" t="s">
        <v>1243</v>
      </c>
      <c r="C127" s="581"/>
      <c r="D127" s="566"/>
      <c r="H127" s="667">
        <v>120115013</v>
      </c>
      <c r="I127" s="667" t="s">
        <v>1954</v>
      </c>
      <c r="J127" s="667"/>
      <c r="K127" s="667"/>
      <c r="L127" s="667"/>
      <c r="M127" s="667"/>
      <c r="N127" s="653">
        <v>3642046825</v>
      </c>
      <c r="O127" s="653"/>
      <c r="P127" s="653"/>
      <c r="Q127" s="653"/>
      <c r="R127" s="667"/>
      <c r="S127" s="667"/>
    </row>
    <row r="128" spans="1:19">
      <c r="A128" s="525">
        <v>110357001</v>
      </c>
      <c r="B128" s="525" t="s">
        <v>1244</v>
      </c>
      <c r="C128" s="581">
        <v>0</v>
      </c>
      <c r="D128" s="566">
        <f>+C128</f>
        <v>0</v>
      </c>
      <c r="H128" s="667">
        <v>120115014</v>
      </c>
      <c r="I128" s="667" t="s">
        <v>1955</v>
      </c>
      <c r="J128" s="667"/>
      <c r="K128" s="667"/>
      <c r="L128" s="667"/>
      <c r="M128" s="667"/>
      <c r="N128" s="653">
        <v>-514337570</v>
      </c>
      <c r="O128" s="653"/>
      <c r="P128" s="653"/>
      <c r="Q128" s="653"/>
      <c r="R128" s="667"/>
      <c r="S128" s="667"/>
    </row>
    <row r="129" spans="1:19">
      <c r="A129" s="525">
        <v>110357002</v>
      </c>
      <c r="B129" s="525" t="s">
        <v>1245</v>
      </c>
      <c r="C129" s="581">
        <v>0</v>
      </c>
      <c r="D129" s="566">
        <f t="shared" ref="D129:D132" si="13">+C129</f>
        <v>0</v>
      </c>
      <c r="H129" s="667">
        <v>120115015</v>
      </c>
      <c r="I129" s="667" t="s">
        <v>1956</v>
      </c>
      <c r="J129" s="667"/>
      <c r="K129" s="667"/>
      <c r="L129" s="667"/>
      <c r="M129" s="667"/>
      <c r="N129" s="653">
        <v>8422723998</v>
      </c>
      <c r="O129" s="653"/>
      <c r="P129" s="653"/>
      <c r="Q129" s="671"/>
      <c r="R129" s="657"/>
      <c r="S129" s="667"/>
    </row>
    <row r="130" spans="1:19">
      <c r="A130" s="525">
        <v>110357003</v>
      </c>
      <c r="B130" s="525" t="s">
        <v>1246</v>
      </c>
      <c r="C130" s="581">
        <f>VLOOKUP(A130,$H$1:$O$324,7,FALSE)</f>
        <v>9569262</v>
      </c>
      <c r="D130" s="566">
        <f t="shared" si="13"/>
        <v>9569262</v>
      </c>
      <c r="H130" s="667">
        <v>120115016</v>
      </c>
      <c r="I130" s="667" t="s">
        <v>2077</v>
      </c>
      <c r="J130" s="667"/>
      <c r="K130" s="667"/>
      <c r="L130" s="667"/>
      <c r="M130" s="667"/>
      <c r="N130" s="653">
        <v>-209663738</v>
      </c>
      <c r="O130" s="653"/>
      <c r="P130" s="653"/>
      <c r="Q130" s="671"/>
      <c r="R130" s="657"/>
      <c r="S130" s="667"/>
    </row>
    <row r="131" spans="1:19">
      <c r="A131" s="673">
        <v>110357005</v>
      </c>
      <c r="B131" s="673" t="s">
        <v>2318</v>
      </c>
      <c r="C131" s="581">
        <f>VLOOKUP(A131,$H$1:$O$324,7,FALSE)</f>
        <v>687587</v>
      </c>
      <c r="D131" s="566">
        <f t="shared" ref="D131" si="14">+C131</f>
        <v>687587</v>
      </c>
      <c r="H131" s="667">
        <v>120117001</v>
      </c>
      <c r="I131" s="667" t="s">
        <v>1957</v>
      </c>
      <c r="J131" s="667"/>
      <c r="K131" s="667"/>
      <c r="L131" s="667"/>
      <c r="M131" s="667"/>
      <c r="N131" s="653">
        <v>214933425</v>
      </c>
      <c r="O131" s="653"/>
      <c r="P131" s="653"/>
      <c r="Q131" s="671"/>
      <c r="R131" s="657"/>
      <c r="S131" s="667"/>
    </row>
    <row r="132" spans="1:19">
      <c r="A132" s="525">
        <v>110357103</v>
      </c>
      <c r="B132" s="525" t="s">
        <v>1247</v>
      </c>
      <c r="C132" s="581">
        <f>VLOOKUP(A132,$H$1:$O$324,7,FALSE)</f>
        <v>10234758</v>
      </c>
      <c r="D132" s="566">
        <f t="shared" si="13"/>
        <v>10234758</v>
      </c>
      <c r="H132" s="667">
        <v>120117002</v>
      </c>
      <c r="I132" s="667" t="s">
        <v>1958</v>
      </c>
      <c r="J132" s="667"/>
      <c r="K132" s="667"/>
      <c r="L132" s="667"/>
      <c r="M132" s="667"/>
      <c r="N132" s="653">
        <v>-214933425</v>
      </c>
      <c r="O132" s="653"/>
      <c r="P132" s="653"/>
      <c r="Q132" s="671"/>
      <c r="R132" s="657"/>
      <c r="S132" s="667"/>
    </row>
    <row r="133" spans="1:19">
      <c r="A133" s="525" t="s">
        <v>1242</v>
      </c>
      <c r="B133" s="525" t="s">
        <v>1243</v>
      </c>
      <c r="C133" s="581">
        <f>SUM(C128:C132)</f>
        <v>20491607</v>
      </c>
      <c r="D133" s="581">
        <f>SUM(D128:D132)</f>
        <v>20491607</v>
      </c>
      <c r="H133" s="667">
        <v>120119</v>
      </c>
      <c r="I133" s="667" t="s">
        <v>1959</v>
      </c>
      <c r="J133" s="667"/>
      <c r="K133" s="667"/>
      <c r="L133" s="667"/>
      <c r="M133" s="667"/>
      <c r="N133" s="653"/>
      <c r="O133" s="653">
        <v>2113758527</v>
      </c>
      <c r="P133" s="653"/>
      <c r="Q133" s="671"/>
      <c r="R133" s="657"/>
      <c r="S133" s="667"/>
    </row>
    <row r="134" spans="1:19">
      <c r="A134" s="525" t="s">
        <v>1248</v>
      </c>
      <c r="B134" s="525" t="s">
        <v>1249</v>
      </c>
      <c r="C134" s="581"/>
      <c r="D134" s="566"/>
      <c r="H134" s="667">
        <v>120119001</v>
      </c>
      <c r="I134" s="667" t="s">
        <v>1960</v>
      </c>
      <c r="J134" s="667"/>
      <c r="K134" s="667"/>
      <c r="L134" s="667"/>
      <c r="M134" s="667"/>
      <c r="N134" s="653">
        <v>2113758527</v>
      </c>
      <c r="O134" s="653"/>
      <c r="P134" s="653"/>
      <c r="Q134" s="671"/>
      <c r="R134" s="657"/>
      <c r="S134" s="667"/>
    </row>
    <row r="135" spans="1:19">
      <c r="A135" s="525" t="s">
        <v>1790</v>
      </c>
      <c r="B135" s="525" t="s">
        <v>1250</v>
      </c>
      <c r="C135" s="581"/>
      <c r="D135" s="566">
        <f>+C135</f>
        <v>0</v>
      </c>
      <c r="H135" s="667">
        <v>120120</v>
      </c>
      <c r="I135" s="667" t="s">
        <v>2052</v>
      </c>
      <c r="J135" s="667"/>
      <c r="K135" s="667"/>
      <c r="L135" s="667"/>
      <c r="M135" s="667"/>
      <c r="N135" s="653"/>
      <c r="O135" s="653">
        <v>3758097600</v>
      </c>
      <c r="P135" s="653"/>
      <c r="Q135" s="671"/>
      <c r="R135" s="657"/>
      <c r="S135" s="667"/>
    </row>
    <row r="136" spans="1:19">
      <c r="A136" s="525" t="s">
        <v>1248</v>
      </c>
      <c r="B136" s="525" t="s">
        <v>1249</v>
      </c>
      <c r="C136" s="580">
        <f>SUM(C135)</f>
        <v>0</v>
      </c>
      <c r="D136" s="580">
        <f>SUM(D135)</f>
        <v>0</v>
      </c>
      <c r="H136" s="667">
        <v>120120001</v>
      </c>
      <c r="I136" s="667" t="s">
        <v>1961</v>
      </c>
      <c r="J136" s="667"/>
      <c r="K136" s="667"/>
      <c r="L136" s="667"/>
      <c r="M136" s="667"/>
      <c r="N136" s="653">
        <v>3876175511</v>
      </c>
      <c r="O136" s="653"/>
      <c r="P136" s="653"/>
      <c r="Q136" s="671"/>
      <c r="R136" s="657"/>
      <c r="S136" s="667"/>
    </row>
    <row r="137" spans="1:19">
      <c r="A137" s="525" t="s">
        <v>1791</v>
      </c>
      <c r="B137" s="525" t="s">
        <v>1251</v>
      </c>
      <c r="C137" s="581"/>
      <c r="D137" s="566"/>
      <c r="H137" s="667">
        <v>120120002</v>
      </c>
      <c r="I137" s="667" t="s">
        <v>1962</v>
      </c>
      <c r="J137" s="667"/>
      <c r="K137" s="667"/>
      <c r="L137" s="667"/>
      <c r="M137" s="667"/>
      <c r="N137" s="653">
        <v>-118077911</v>
      </c>
      <c r="O137" s="653"/>
      <c r="P137" s="653"/>
      <c r="Q137" s="671"/>
      <c r="R137" s="657"/>
      <c r="S137" s="667"/>
    </row>
    <row r="138" spans="1:19">
      <c r="A138" s="525" t="s">
        <v>1792</v>
      </c>
      <c r="B138" s="525" t="s">
        <v>1252</v>
      </c>
      <c r="C138" s="581"/>
      <c r="D138" s="566">
        <f>+C138</f>
        <v>0</v>
      </c>
      <c r="H138" s="667">
        <v>1211</v>
      </c>
      <c r="I138" s="667" t="s">
        <v>1963</v>
      </c>
      <c r="J138" s="667"/>
      <c r="K138" s="667"/>
      <c r="L138" s="667"/>
      <c r="M138" s="667"/>
      <c r="N138" s="653"/>
      <c r="O138" s="653"/>
      <c r="P138" s="653">
        <v>60009166</v>
      </c>
      <c r="Q138" s="671"/>
      <c r="R138" s="657"/>
      <c r="S138" s="667"/>
    </row>
    <row r="139" spans="1:19">
      <c r="A139" s="525" t="s">
        <v>1791</v>
      </c>
      <c r="B139" s="525" t="s">
        <v>1251</v>
      </c>
      <c r="C139" s="580">
        <f>SUM(C138)</f>
        <v>0</v>
      </c>
      <c r="D139" s="580">
        <f>SUM(D138)</f>
        <v>0</v>
      </c>
      <c r="H139" s="667">
        <v>121111001</v>
      </c>
      <c r="I139" s="667" t="s">
        <v>1964</v>
      </c>
      <c r="J139" s="667"/>
      <c r="K139" s="667"/>
      <c r="L139" s="667"/>
      <c r="M139" s="667"/>
      <c r="N139" s="653">
        <v>710410591</v>
      </c>
      <c r="O139" s="653"/>
      <c r="P139" s="653"/>
      <c r="Q139" s="671"/>
      <c r="R139" s="657"/>
      <c r="S139" s="667"/>
    </row>
    <row r="140" spans="1:19">
      <c r="A140" s="525" t="s">
        <v>1793</v>
      </c>
      <c r="B140" s="525" t="s">
        <v>1253</v>
      </c>
      <c r="C140" s="581"/>
      <c r="D140" s="566"/>
      <c r="H140" s="667">
        <v>121111002</v>
      </c>
      <c r="I140" s="667" t="s">
        <v>1965</v>
      </c>
      <c r="J140" s="667"/>
      <c r="K140" s="667"/>
      <c r="L140" s="667"/>
      <c r="M140" s="667"/>
      <c r="N140" s="653">
        <v>-710410591</v>
      </c>
      <c r="O140" s="653"/>
      <c r="P140" s="653"/>
      <c r="Q140" s="671"/>
      <c r="R140" s="657"/>
      <c r="S140" s="667"/>
    </row>
    <row r="141" spans="1:19">
      <c r="A141" s="525">
        <v>110359001</v>
      </c>
      <c r="B141" s="525" t="s">
        <v>2076</v>
      </c>
      <c r="C141" s="581">
        <f t="shared" ref="C141:C146" si="15">VLOOKUP(A141,$H$1:$O$324,7,FALSE)</f>
        <v>23334115</v>
      </c>
      <c r="D141" s="566">
        <f>+C141</f>
        <v>23334115</v>
      </c>
      <c r="H141" s="667">
        <v>121112</v>
      </c>
      <c r="I141" s="667" t="s">
        <v>1966</v>
      </c>
      <c r="J141" s="667"/>
      <c r="K141" s="667"/>
      <c r="L141" s="667"/>
      <c r="M141" s="667"/>
      <c r="N141" s="653"/>
      <c r="O141" s="653">
        <v>16541551</v>
      </c>
      <c r="P141" s="653"/>
      <c r="Q141" s="671"/>
      <c r="R141" s="657"/>
      <c r="S141" s="667"/>
    </row>
    <row r="142" spans="1:19">
      <c r="A142" s="525">
        <v>110359003</v>
      </c>
      <c r="B142" s="525" t="s">
        <v>1932</v>
      </c>
      <c r="C142" s="581">
        <f t="shared" si="15"/>
        <v>2088245</v>
      </c>
      <c r="D142" s="566">
        <f>+C142</f>
        <v>2088245</v>
      </c>
      <c r="H142" s="667">
        <v>121112001</v>
      </c>
      <c r="I142" s="667" t="s">
        <v>1967</v>
      </c>
      <c r="J142" s="667"/>
      <c r="K142" s="667"/>
      <c r="L142" s="667"/>
      <c r="M142" s="667"/>
      <c r="N142" s="653">
        <v>25648145</v>
      </c>
      <c r="O142" s="653"/>
      <c r="P142" s="653"/>
      <c r="Q142" s="671"/>
      <c r="R142" s="657"/>
      <c r="S142" s="667"/>
    </row>
    <row r="143" spans="1:19">
      <c r="A143" s="525">
        <v>110361003</v>
      </c>
      <c r="B143" s="525" t="s">
        <v>1933</v>
      </c>
      <c r="C143" s="581">
        <f t="shared" si="15"/>
        <v>163909325</v>
      </c>
      <c r="D143" s="566">
        <f t="shared" ref="D143:D146" si="16">+C143</f>
        <v>163909325</v>
      </c>
      <c r="H143" s="667">
        <v>121112002</v>
      </c>
      <c r="I143" s="667" t="s">
        <v>1968</v>
      </c>
      <c r="J143" s="667"/>
      <c r="K143" s="667"/>
      <c r="L143" s="667"/>
      <c r="M143" s="667"/>
      <c r="N143" s="653">
        <v>-25648145</v>
      </c>
      <c r="O143" s="653"/>
      <c r="P143" s="653"/>
      <c r="Q143" s="671"/>
      <c r="R143" s="657"/>
      <c r="S143" s="667"/>
    </row>
    <row r="144" spans="1:19">
      <c r="A144" s="525">
        <v>110365002</v>
      </c>
      <c r="B144" s="525" t="s">
        <v>1934</v>
      </c>
      <c r="C144" s="581">
        <f t="shared" si="15"/>
        <v>26180373</v>
      </c>
      <c r="D144" s="566">
        <f t="shared" si="16"/>
        <v>26180373</v>
      </c>
      <c r="H144" s="667">
        <v>121112003</v>
      </c>
      <c r="I144" s="667" t="s">
        <v>1969</v>
      </c>
      <c r="J144" s="667"/>
      <c r="K144" s="667"/>
      <c r="L144" s="667"/>
      <c r="M144" s="667"/>
      <c r="N144" s="653">
        <v>166388792</v>
      </c>
      <c r="O144" s="653"/>
      <c r="P144" s="653"/>
      <c r="Q144" s="671"/>
      <c r="R144" s="657"/>
      <c r="S144" s="667"/>
    </row>
    <row r="145" spans="1:19">
      <c r="A145" s="525">
        <v>110365003</v>
      </c>
      <c r="B145" s="525" t="s">
        <v>1935</v>
      </c>
      <c r="C145" s="581">
        <f t="shared" si="15"/>
        <v>38489027</v>
      </c>
      <c r="D145" s="566">
        <f t="shared" si="16"/>
        <v>38489027</v>
      </c>
      <c r="E145" s="406"/>
      <c r="H145" s="667">
        <v>121112004</v>
      </c>
      <c r="I145" s="667" t="s">
        <v>1970</v>
      </c>
      <c r="J145" s="667"/>
      <c r="K145" s="667"/>
      <c r="L145" s="667"/>
      <c r="M145" s="667"/>
      <c r="N145" s="653">
        <v>-149847244</v>
      </c>
      <c r="O145" s="653"/>
      <c r="P145" s="653"/>
      <c r="Q145" s="653"/>
      <c r="R145" s="667"/>
      <c r="S145" s="667"/>
    </row>
    <row r="146" spans="1:19">
      <c r="A146" s="525">
        <v>110391001</v>
      </c>
      <c r="B146" s="525" t="s">
        <v>1936</v>
      </c>
      <c r="C146" s="581">
        <f t="shared" si="15"/>
        <v>1033641139</v>
      </c>
      <c r="D146" s="566">
        <f t="shared" si="16"/>
        <v>1033641139</v>
      </c>
      <c r="H146" s="667">
        <v>121112011</v>
      </c>
      <c r="I146" s="667" t="s">
        <v>1971</v>
      </c>
      <c r="J146" s="667"/>
      <c r="K146" s="667"/>
      <c r="L146" s="667"/>
      <c r="M146" s="667"/>
      <c r="N146" s="653">
        <v>36601848</v>
      </c>
      <c r="O146" s="653"/>
      <c r="P146" s="653"/>
      <c r="Q146" s="653"/>
      <c r="R146" s="667"/>
      <c r="S146" s="667"/>
    </row>
    <row r="147" spans="1:19">
      <c r="A147" s="525" t="s">
        <v>1794</v>
      </c>
      <c r="B147" s="525" t="s">
        <v>1704</v>
      </c>
      <c r="C147" s="580">
        <f>SUM(C141:C146)</f>
        <v>1287642224</v>
      </c>
      <c r="D147" s="580">
        <f>SUM(D141:D146)</f>
        <v>1287642224</v>
      </c>
      <c r="E147" s="572">
        <f>+C148-P52</f>
        <v>0</v>
      </c>
      <c r="F147" s="509"/>
      <c r="H147" s="667">
        <v>121112012</v>
      </c>
      <c r="I147" s="667" t="s">
        <v>1972</v>
      </c>
      <c r="J147" s="667"/>
      <c r="K147" s="667"/>
      <c r="L147" s="667"/>
      <c r="M147" s="667"/>
      <c r="N147" s="653">
        <v>-36601845</v>
      </c>
      <c r="O147" s="653"/>
      <c r="P147" s="653"/>
      <c r="Q147" s="653"/>
      <c r="R147" s="667"/>
      <c r="S147" s="667"/>
    </row>
    <row r="148" spans="1:19">
      <c r="A148" s="525" t="s">
        <v>1205</v>
      </c>
      <c r="B148" s="525" t="s">
        <v>1206</v>
      </c>
      <c r="C148" s="679">
        <f>+C147+C139+C136+C133+C126+C122+C118+C114+C110+C105+C100+C95+C90</f>
        <v>21556245561</v>
      </c>
      <c r="D148" s="679">
        <f>+D147+D139+D136+D133+D126+D122+D118+D114+D110+D105+D100+D95+D90</f>
        <v>21556245561</v>
      </c>
      <c r="H148" s="667">
        <v>121113</v>
      </c>
      <c r="I148" s="667" t="s">
        <v>1973</v>
      </c>
      <c r="J148" s="667"/>
      <c r="K148" s="667"/>
      <c r="L148" s="667"/>
      <c r="M148" s="667"/>
      <c r="N148" s="653"/>
      <c r="O148" s="653">
        <v>43467615</v>
      </c>
      <c r="P148" s="653"/>
      <c r="Q148" s="653"/>
      <c r="R148" s="667"/>
      <c r="S148" s="667"/>
    </row>
    <row r="149" spans="1:19">
      <c r="A149" s="525" t="s">
        <v>1160</v>
      </c>
      <c r="B149" s="525" t="s">
        <v>1161</v>
      </c>
      <c r="C149" s="581">
        <f>+C148+C83+C45</f>
        <v>27590204688</v>
      </c>
      <c r="D149" s="581">
        <f>+D148+D83+D45</f>
        <v>27590204688</v>
      </c>
      <c r="E149" s="572">
        <f>+C149-R6</f>
        <v>0</v>
      </c>
      <c r="H149" s="667">
        <v>121113003</v>
      </c>
      <c r="I149" s="667" t="s">
        <v>1974</v>
      </c>
      <c r="J149" s="667"/>
      <c r="K149" s="667"/>
      <c r="L149" s="667"/>
      <c r="M149" s="667"/>
      <c r="N149" s="653">
        <v>43467615</v>
      </c>
      <c r="O149" s="653"/>
      <c r="P149" s="653"/>
      <c r="Q149" s="653"/>
      <c r="R149" s="667"/>
      <c r="S149" s="667"/>
    </row>
    <row r="150" spans="1:19">
      <c r="A150" s="525">
        <v>12</v>
      </c>
      <c r="B150" s="525" t="s">
        <v>1257</v>
      </c>
      <c r="C150" s="581"/>
      <c r="D150" s="566"/>
      <c r="H150" s="667" t="s">
        <v>1975</v>
      </c>
      <c r="I150" s="667"/>
      <c r="J150" s="667"/>
      <c r="K150" s="667"/>
      <c r="L150" s="667"/>
      <c r="M150" s="667"/>
      <c r="N150" s="653"/>
      <c r="O150" s="653"/>
      <c r="P150" s="653"/>
      <c r="Q150" s="653"/>
      <c r="R150" s="667"/>
      <c r="S150" s="667">
        <v>45579548248</v>
      </c>
    </row>
    <row r="151" spans="1:19">
      <c r="A151" s="525">
        <v>1201</v>
      </c>
      <c r="B151" s="525" t="s">
        <v>1259</v>
      </c>
      <c r="C151" s="581"/>
      <c r="D151" s="566"/>
      <c r="H151" s="667" t="s">
        <v>1294</v>
      </c>
      <c r="I151" s="667"/>
      <c r="J151" s="667"/>
      <c r="K151" s="667"/>
      <c r="L151" s="667"/>
      <c r="M151" s="667"/>
      <c r="N151" s="653"/>
      <c r="O151" s="653"/>
      <c r="P151" s="653"/>
      <c r="Q151" s="653"/>
      <c r="R151" s="667"/>
      <c r="S151" s="667"/>
    </row>
    <row r="152" spans="1:19">
      <c r="A152" s="525">
        <v>120101</v>
      </c>
      <c r="B152" s="525" t="s">
        <v>1261</v>
      </c>
      <c r="H152" s="667">
        <v>21</v>
      </c>
      <c r="I152" s="667" t="s">
        <v>1976</v>
      </c>
      <c r="J152" s="667"/>
      <c r="K152" s="667"/>
      <c r="L152" s="667"/>
      <c r="M152" s="667"/>
      <c r="N152" s="653"/>
      <c r="O152" s="653"/>
      <c r="P152" s="653"/>
      <c r="Q152" s="653"/>
      <c r="R152" s="667">
        <v>18479420966</v>
      </c>
      <c r="S152" s="667"/>
    </row>
    <row r="153" spans="1:19">
      <c r="A153" s="525">
        <v>120101001</v>
      </c>
      <c r="B153" s="525" t="s">
        <v>1262</v>
      </c>
      <c r="C153" s="581">
        <f>VLOOKUP(A153,$H$1:$O$324,7,FALSE)</f>
        <v>1985936620</v>
      </c>
      <c r="D153" s="565">
        <f>+C153</f>
        <v>1985936620</v>
      </c>
      <c r="H153" s="667">
        <v>2101</v>
      </c>
      <c r="I153" s="667" t="s">
        <v>1977</v>
      </c>
      <c r="J153" s="667"/>
      <c r="K153" s="667"/>
      <c r="L153" s="667"/>
      <c r="M153" s="667"/>
      <c r="N153" s="653"/>
      <c r="O153" s="653"/>
      <c r="P153" s="653">
        <v>9298018907</v>
      </c>
      <c r="Q153" s="653"/>
      <c r="R153" s="667"/>
      <c r="S153" s="667"/>
    </row>
    <row r="154" spans="1:19">
      <c r="A154" s="525">
        <v>120101211</v>
      </c>
      <c r="B154" s="525" t="s">
        <v>1263</v>
      </c>
      <c r="C154" s="581">
        <f>VLOOKUP(A154,$H$1:$O$324,7,FALSE)</f>
        <v>-1517423905</v>
      </c>
      <c r="D154" s="565">
        <f>+C154</f>
        <v>-1517423905</v>
      </c>
      <c r="F154">
        <v>1319039477</v>
      </c>
      <c r="G154" s="572">
        <f>(+C154+F154)*-1</f>
        <v>198384428</v>
      </c>
      <c r="H154" s="667">
        <v>210101</v>
      </c>
      <c r="I154" s="667" t="s">
        <v>1978</v>
      </c>
      <c r="J154" s="667"/>
      <c r="K154" s="667"/>
      <c r="L154" s="667"/>
      <c r="M154" s="667"/>
      <c r="N154" s="653"/>
      <c r="O154" s="653">
        <v>4140753756</v>
      </c>
      <c r="P154" s="653"/>
      <c r="Q154" s="653"/>
      <c r="R154" s="667"/>
      <c r="S154" s="667"/>
    </row>
    <row r="155" spans="1:19">
      <c r="A155" s="525">
        <v>120101</v>
      </c>
      <c r="B155" s="525" t="s">
        <v>1261</v>
      </c>
      <c r="C155" s="581">
        <f>SUM(C153:C154)</f>
        <v>468512715</v>
      </c>
      <c r="D155" s="581">
        <f>SUM(D153:D154)</f>
        <v>468512715</v>
      </c>
      <c r="H155" s="667">
        <v>210101001</v>
      </c>
      <c r="I155" s="667" t="s">
        <v>1979</v>
      </c>
      <c r="J155" s="667"/>
      <c r="K155" s="667"/>
      <c r="L155" s="667"/>
      <c r="M155" s="667"/>
      <c r="N155" s="653">
        <v>36084675</v>
      </c>
      <c r="O155" s="653"/>
      <c r="P155" s="653"/>
      <c r="Q155" s="653"/>
      <c r="R155" s="667"/>
      <c r="S155" s="667"/>
    </row>
    <row r="156" spans="1:19">
      <c r="A156" s="525">
        <v>120102</v>
      </c>
      <c r="B156" s="525" t="s">
        <v>1264</v>
      </c>
      <c r="C156" s="581"/>
      <c r="D156" s="566"/>
      <c r="H156" s="667">
        <v>210101011</v>
      </c>
      <c r="I156" s="667" t="s">
        <v>1980</v>
      </c>
      <c r="J156" s="667"/>
      <c r="K156" s="667"/>
      <c r="L156" s="667"/>
      <c r="M156" s="667"/>
      <c r="N156" s="653">
        <v>3513063519</v>
      </c>
      <c r="O156" s="653"/>
      <c r="P156" s="653"/>
      <c r="Q156" s="653"/>
      <c r="R156" s="667"/>
      <c r="S156" s="667"/>
    </row>
    <row r="157" spans="1:19">
      <c r="A157" s="525">
        <v>120102001</v>
      </c>
      <c r="B157" s="525" t="s">
        <v>958</v>
      </c>
      <c r="C157" s="581">
        <f>VLOOKUP(A157,$H$1:$O$324,7,FALSE)</f>
        <v>458988252</v>
      </c>
      <c r="D157" s="565">
        <f>+C157</f>
        <v>458988252</v>
      </c>
      <c r="H157" s="667">
        <v>210101031</v>
      </c>
      <c r="I157" s="667" t="s">
        <v>2353</v>
      </c>
      <c r="J157" s="667"/>
      <c r="K157" s="667"/>
      <c r="L157" s="667"/>
      <c r="M157" s="667"/>
      <c r="N157" s="653">
        <v>61981169</v>
      </c>
      <c r="O157" s="653"/>
      <c r="P157" s="653"/>
      <c r="Q157" s="653"/>
      <c r="R157" s="667"/>
      <c r="S157" s="667"/>
    </row>
    <row r="158" spans="1:19">
      <c r="A158" s="525">
        <v>120102002</v>
      </c>
      <c r="B158" s="525" t="s">
        <v>1265</v>
      </c>
      <c r="C158" s="581">
        <f>VLOOKUP(A158,$H$1:$O$324,7,FALSE)</f>
        <v>-438347413</v>
      </c>
      <c r="D158" s="565">
        <f>+C158</f>
        <v>-438347413</v>
      </c>
      <c r="F158">
        <v>422558403</v>
      </c>
      <c r="G158" s="572">
        <f>(+C158+F158)*-1</f>
        <v>15789010</v>
      </c>
      <c r="H158" s="667">
        <v>210101041</v>
      </c>
      <c r="I158" s="667" t="s">
        <v>1981</v>
      </c>
      <c r="J158" s="667"/>
      <c r="K158" s="667"/>
      <c r="L158" s="667"/>
      <c r="M158" s="667"/>
      <c r="N158" s="653">
        <v>193633596</v>
      </c>
      <c r="O158" s="653"/>
      <c r="P158" s="653"/>
      <c r="Q158" s="653"/>
      <c r="R158" s="667"/>
      <c r="S158" s="667"/>
    </row>
    <row r="159" spans="1:19">
      <c r="A159" s="525" t="s">
        <v>1795</v>
      </c>
      <c r="B159" s="525" t="s">
        <v>1264</v>
      </c>
      <c r="C159" s="581">
        <f>SUM(C157:C158)</f>
        <v>20640839</v>
      </c>
      <c r="D159" s="581">
        <f>SUM(D157:D158)</f>
        <v>20640839</v>
      </c>
      <c r="H159" s="667">
        <v>210101042</v>
      </c>
      <c r="I159" s="667" t="s">
        <v>1982</v>
      </c>
      <c r="J159" s="667"/>
      <c r="K159" s="667"/>
      <c r="L159" s="667"/>
      <c r="M159" s="667"/>
      <c r="N159" s="653">
        <v>124417370</v>
      </c>
      <c r="O159" s="653"/>
      <c r="P159" s="653"/>
      <c r="Q159" s="653"/>
      <c r="R159" s="667"/>
      <c r="S159" s="667"/>
    </row>
    <row r="160" spans="1:19">
      <c r="A160" s="525" t="s">
        <v>1796</v>
      </c>
      <c r="B160" s="525" t="s">
        <v>1266</v>
      </c>
      <c r="C160" s="581"/>
      <c r="D160" s="566"/>
      <c r="H160" s="667">
        <v>210101090</v>
      </c>
      <c r="I160" s="667" t="s">
        <v>1983</v>
      </c>
      <c r="J160" s="667"/>
      <c r="K160" s="667"/>
      <c r="L160" s="667"/>
      <c r="M160" s="667"/>
      <c r="N160" s="653">
        <v>48223635</v>
      </c>
      <c r="O160" s="653"/>
      <c r="P160" s="653"/>
      <c r="Q160" s="653"/>
      <c r="R160" s="667"/>
      <c r="S160" s="667"/>
    </row>
    <row r="161" spans="1:19">
      <c r="A161" s="525">
        <v>120103001</v>
      </c>
      <c r="B161" s="525" t="s">
        <v>910</v>
      </c>
      <c r="C161" s="581">
        <f>VLOOKUP(A161,$H$1:$O$324,7,FALSE)</f>
        <v>460516108</v>
      </c>
      <c r="D161" s="565">
        <f>+C161</f>
        <v>460516108</v>
      </c>
      <c r="H161" s="667">
        <v>210101091</v>
      </c>
      <c r="I161" s="667" t="s">
        <v>1984</v>
      </c>
      <c r="J161" s="667"/>
      <c r="K161" s="667"/>
      <c r="L161" s="667"/>
      <c r="M161" s="667"/>
      <c r="N161" s="653">
        <v>142946436</v>
      </c>
      <c r="O161" s="653"/>
      <c r="P161" s="653"/>
      <c r="Q161" s="653"/>
      <c r="R161" s="667"/>
      <c r="S161" s="667"/>
    </row>
    <row r="162" spans="1:19">
      <c r="A162" s="525">
        <v>120103002</v>
      </c>
      <c r="B162" s="525" t="s">
        <v>1267</v>
      </c>
      <c r="C162" s="581">
        <f>VLOOKUP(A162,$H$1:$O$324,7,FALSE)</f>
        <v>-439827640</v>
      </c>
      <c r="D162" s="565">
        <f>+C162</f>
        <v>-439827640</v>
      </c>
      <c r="F162">
        <v>387882990</v>
      </c>
      <c r="G162" s="572">
        <f>(+C162+F162)*-1</f>
        <v>51944650</v>
      </c>
      <c r="H162" s="667">
        <v>210101100</v>
      </c>
      <c r="I162" s="667" t="s">
        <v>2355</v>
      </c>
      <c r="J162" s="667"/>
      <c r="K162" s="667"/>
      <c r="L162" s="667"/>
      <c r="M162" s="667"/>
      <c r="N162" s="653">
        <v>238000</v>
      </c>
      <c r="O162" s="653"/>
      <c r="P162" s="653"/>
      <c r="Q162" s="653"/>
      <c r="R162" s="667"/>
      <c r="S162" s="667"/>
    </row>
    <row r="163" spans="1:19">
      <c r="A163" s="525">
        <v>120103011</v>
      </c>
      <c r="B163" s="525" t="s">
        <v>963</v>
      </c>
      <c r="C163" s="581"/>
      <c r="D163" s="565">
        <f>+C163</f>
        <v>0</v>
      </c>
      <c r="H163" s="667">
        <v>210101102</v>
      </c>
      <c r="I163" s="667" t="s">
        <v>1985</v>
      </c>
      <c r="J163" s="667"/>
      <c r="K163" s="667"/>
      <c r="L163" s="667"/>
      <c r="M163" s="667"/>
      <c r="N163" s="653">
        <v>20165356</v>
      </c>
      <c r="O163" s="653"/>
      <c r="P163" s="653"/>
      <c r="Q163" s="653"/>
      <c r="R163" s="667"/>
      <c r="S163" s="667"/>
    </row>
    <row r="164" spans="1:19">
      <c r="A164" s="525" t="s">
        <v>1796</v>
      </c>
      <c r="B164" s="525" t="s">
        <v>1266</v>
      </c>
      <c r="C164" s="581">
        <f>SUM(C161:C163)</f>
        <v>20688468</v>
      </c>
      <c r="D164" s="581">
        <f>SUM(D161:D163)</f>
        <v>20688468</v>
      </c>
      <c r="H164" s="667">
        <v>210111</v>
      </c>
      <c r="I164" s="667" t="s">
        <v>1986</v>
      </c>
      <c r="J164" s="667"/>
      <c r="K164" s="667"/>
      <c r="L164" s="667"/>
      <c r="M164" s="667"/>
      <c r="N164" s="653"/>
      <c r="O164" s="653">
        <v>247107733</v>
      </c>
      <c r="P164" s="653"/>
      <c r="Q164" s="653"/>
      <c r="R164" s="667"/>
      <c r="S164" s="667"/>
    </row>
    <row r="165" spans="1:19">
      <c r="A165" s="525" t="s">
        <v>1797</v>
      </c>
      <c r="B165" s="525" t="s">
        <v>1268</v>
      </c>
      <c r="C165" s="581"/>
      <c r="D165" s="566"/>
      <c r="H165" s="667">
        <v>210111001</v>
      </c>
      <c r="I165" s="667" t="s">
        <v>1987</v>
      </c>
      <c r="J165" s="667"/>
      <c r="K165" s="667"/>
      <c r="L165" s="667"/>
      <c r="M165" s="667"/>
      <c r="N165" s="653">
        <v>119938730</v>
      </c>
      <c r="O165" s="653"/>
      <c r="P165" s="653"/>
      <c r="Q165" s="653"/>
      <c r="R165" s="667"/>
      <c r="S165" s="667"/>
    </row>
    <row r="166" spans="1:19">
      <c r="A166" s="525">
        <v>120111001</v>
      </c>
      <c r="B166" s="525" t="s">
        <v>319</v>
      </c>
      <c r="C166" s="581">
        <f>VLOOKUP(A166,$H$1:$O$324,7,FALSE)</f>
        <v>858888521</v>
      </c>
      <c r="D166" s="565">
        <f>+C166</f>
        <v>858888521</v>
      </c>
      <c r="H166" s="667">
        <v>210111011</v>
      </c>
      <c r="I166" s="667" t="s">
        <v>1988</v>
      </c>
      <c r="J166" s="667"/>
      <c r="K166" s="667"/>
      <c r="L166" s="667"/>
      <c r="M166" s="667"/>
      <c r="N166" s="653">
        <v>47682757</v>
      </c>
      <c r="O166" s="653"/>
      <c r="P166" s="653"/>
      <c r="Q166" s="653"/>
      <c r="R166" s="667"/>
      <c r="S166" s="667"/>
    </row>
    <row r="167" spans="1:19">
      <c r="A167" s="525">
        <v>120111010</v>
      </c>
      <c r="B167" s="525" t="s">
        <v>1269</v>
      </c>
      <c r="C167" s="581">
        <f>VLOOKUP(A167,$H$1:$O$324,7,FALSE)</f>
        <v>-742516415</v>
      </c>
      <c r="D167" s="565">
        <f>+C167</f>
        <v>-742516415</v>
      </c>
      <c r="F167">
        <v>637951179</v>
      </c>
      <c r="G167" s="572">
        <f>(+C167+F167)*-1</f>
        <v>104565236</v>
      </c>
      <c r="H167" s="667">
        <v>210111031</v>
      </c>
      <c r="I167" s="667" t="s">
        <v>1989</v>
      </c>
      <c r="J167" s="667"/>
      <c r="K167" s="667"/>
      <c r="L167" s="667"/>
      <c r="M167" s="667"/>
      <c r="N167" s="653">
        <v>79486246</v>
      </c>
      <c r="O167" s="653"/>
      <c r="P167" s="653"/>
      <c r="Q167" s="653"/>
      <c r="R167" s="667"/>
      <c r="S167" s="667"/>
    </row>
    <row r="168" spans="1:19">
      <c r="A168" s="525" t="s">
        <v>1797</v>
      </c>
      <c r="B168" s="525" t="s">
        <v>1268</v>
      </c>
      <c r="C168" s="581">
        <f>SUM(C166:C167)</f>
        <v>116372106</v>
      </c>
      <c r="D168" s="581">
        <f>SUM(D166:D167)</f>
        <v>116372106</v>
      </c>
      <c r="H168" s="667">
        <v>210121</v>
      </c>
      <c r="I168" s="667" t="s">
        <v>1990</v>
      </c>
      <c r="J168" s="667"/>
      <c r="K168" s="667"/>
      <c r="L168" s="667"/>
      <c r="M168" s="667"/>
      <c r="N168" s="653"/>
      <c r="O168" s="653">
        <v>116509804</v>
      </c>
      <c r="P168" s="653"/>
      <c r="Q168" s="653"/>
      <c r="R168" s="667"/>
      <c r="S168" s="667"/>
    </row>
    <row r="169" spans="1:19">
      <c r="A169" s="525" t="s">
        <v>1798</v>
      </c>
      <c r="B169" s="525" t="s">
        <v>1270</v>
      </c>
      <c r="C169" s="581"/>
      <c r="D169" s="566"/>
      <c r="H169" s="667">
        <v>210121041</v>
      </c>
      <c r="I169" s="667" t="s">
        <v>1991</v>
      </c>
      <c r="J169" s="667"/>
      <c r="K169" s="667"/>
      <c r="L169" s="667"/>
      <c r="M169" s="667"/>
      <c r="N169" s="653">
        <v>116509804</v>
      </c>
      <c r="O169" s="653"/>
      <c r="P169" s="653"/>
      <c r="Q169" s="653"/>
      <c r="R169" s="667"/>
      <c r="S169" s="667"/>
    </row>
    <row r="170" spans="1:19">
      <c r="A170" s="525">
        <v>120115011</v>
      </c>
      <c r="B170" s="525" t="s">
        <v>1271</v>
      </c>
      <c r="C170" s="581">
        <f t="shared" ref="C170:C175" si="17">VLOOKUP(A170,$H$1:$O$324,7,FALSE)</f>
        <v>311765700</v>
      </c>
      <c r="D170" s="566">
        <f>+C170</f>
        <v>311765700</v>
      </c>
      <c r="H170" s="667"/>
      <c r="I170" s="667"/>
      <c r="J170" s="667"/>
      <c r="K170" s="667"/>
      <c r="L170" s="667"/>
      <c r="M170" s="667"/>
      <c r="N170" s="653"/>
      <c r="O170" s="653"/>
      <c r="P170" s="653"/>
      <c r="Q170" s="653"/>
      <c r="R170" s="667"/>
      <c r="S170" s="667" t="s">
        <v>2029</v>
      </c>
    </row>
    <row r="171" spans="1:19">
      <c r="A171" s="525">
        <v>120115012</v>
      </c>
      <c r="B171" s="525" t="s">
        <v>1272</v>
      </c>
      <c r="C171" s="581">
        <f t="shared" si="17"/>
        <v>-221271076</v>
      </c>
      <c r="D171" s="566">
        <f t="shared" ref="D171:D174" si="18">+C171</f>
        <v>-221271076</v>
      </c>
      <c r="H171" s="667" t="s">
        <v>1859</v>
      </c>
      <c r="I171" s="667"/>
      <c r="J171" s="667"/>
      <c r="K171" s="667"/>
      <c r="L171" s="667"/>
      <c r="M171" s="667"/>
      <c r="N171" s="653"/>
      <c r="O171" s="653"/>
      <c r="P171" s="653"/>
      <c r="Q171" s="653" t="s">
        <v>1860</v>
      </c>
      <c r="R171" s="667"/>
      <c r="S171" s="667" t="s">
        <v>2379</v>
      </c>
    </row>
    <row r="172" spans="1:19">
      <c r="A172" s="525">
        <v>120115013</v>
      </c>
      <c r="B172" s="525" t="s">
        <v>1641</v>
      </c>
      <c r="C172" s="581">
        <f t="shared" si="17"/>
        <v>3642046825</v>
      </c>
      <c r="D172" s="566">
        <f t="shared" si="18"/>
        <v>3642046825</v>
      </c>
      <c r="H172" s="667"/>
      <c r="I172" s="667"/>
      <c r="J172" s="667"/>
      <c r="K172" s="667"/>
      <c r="L172" s="667"/>
      <c r="M172" s="667"/>
      <c r="N172" s="653"/>
      <c r="O172" s="653"/>
      <c r="P172" s="653"/>
      <c r="Q172" s="653" t="s">
        <v>1861</v>
      </c>
      <c r="R172" s="667"/>
      <c r="S172" s="667" t="s">
        <v>1862</v>
      </c>
    </row>
    <row r="173" spans="1:19">
      <c r="A173" s="525">
        <v>120115014</v>
      </c>
      <c r="B173" s="525" t="s">
        <v>1273</v>
      </c>
      <c r="C173" s="581">
        <f t="shared" si="17"/>
        <v>-514337570</v>
      </c>
      <c r="D173" s="566">
        <f t="shared" si="18"/>
        <v>-514337570</v>
      </c>
      <c r="H173" s="667" t="s">
        <v>17</v>
      </c>
      <c r="I173" s="667"/>
      <c r="J173" s="667"/>
      <c r="K173" s="667"/>
      <c r="L173" s="667"/>
      <c r="M173" s="667"/>
      <c r="N173" s="653"/>
      <c r="O173" s="653"/>
      <c r="P173" s="653"/>
      <c r="Q173" s="653"/>
      <c r="R173" s="667"/>
      <c r="S173" s="667"/>
    </row>
    <row r="174" spans="1:19">
      <c r="A174" s="525">
        <v>120115015</v>
      </c>
      <c r="B174" s="525" t="s">
        <v>1706</v>
      </c>
      <c r="C174" s="581">
        <f t="shared" si="17"/>
        <v>8422723998</v>
      </c>
      <c r="D174" s="566">
        <f t="shared" si="18"/>
        <v>8422723998</v>
      </c>
      <c r="H174" s="667" t="s">
        <v>2380</v>
      </c>
      <c r="I174" s="667"/>
      <c r="J174" s="667"/>
      <c r="K174" s="667"/>
      <c r="L174" s="667" t="s">
        <v>2316</v>
      </c>
      <c r="M174" s="667"/>
      <c r="N174" s="653"/>
      <c r="O174" s="653"/>
      <c r="P174" s="653"/>
      <c r="Q174" s="653"/>
      <c r="R174" s="667"/>
      <c r="S174" s="667"/>
    </row>
    <row r="175" spans="1:19">
      <c r="A175" s="604">
        <v>120115016</v>
      </c>
      <c r="B175" s="604" t="s">
        <v>2082</v>
      </c>
      <c r="C175" s="581">
        <f t="shared" si="17"/>
        <v>-209663738</v>
      </c>
      <c r="D175" s="566">
        <f t="shared" ref="D175" si="19">+C175</f>
        <v>-209663738</v>
      </c>
      <c r="F175">
        <v>1052651909</v>
      </c>
      <c r="G175" s="572">
        <f>(+C175+F175+C173+C171)*-1</f>
        <v>-107379525</v>
      </c>
      <c r="H175" s="667" t="s">
        <v>1294</v>
      </c>
      <c r="I175" s="667"/>
      <c r="J175" s="667"/>
      <c r="K175" s="667"/>
      <c r="L175" s="667"/>
      <c r="M175" s="667"/>
      <c r="N175" s="653"/>
      <c r="O175" s="653"/>
      <c r="P175" s="653"/>
      <c r="Q175" s="653"/>
      <c r="R175" s="667"/>
      <c r="S175" s="667"/>
    </row>
    <row r="176" spans="1:19">
      <c r="A176" s="525" t="s">
        <v>1798</v>
      </c>
      <c r="B176" s="525" t="s">
        <v>1270</v>
      </c>
      <c r="C176" s="581">
        <f>SUM(C170:C175)</f>
        <v>11431264139</v>
      </c>
      <c r="D176" s="581">
        <f>SUM(D170:D175)</f>
        <v>11431264139</v>
      </c>
      <c r="H176" s="667">
        <v>211101</v>
      </c>
      <c r="I176" s="667" t="s">
        <v>1992</v>
      </c>
      <c r="J176" s="667"/>
      <c r="K176" s="667"/>
      <c r="L176" s="667"/>
      <c r="M176" s="667"/>
      <c r="N176" s="653"/>
      <c r="O176" s="653">
        <v>4666986489</v>
      </c>
      <c r="P176" s="653"/>
      <c r="Q176" s="653"/>
      <c r="R176" s="667"/>
      <c r="S176" s="667"/>
    </row>
    <row r="177" spans="1:19">
      <c r="A177" s="525" t="s">
        <v>1799</v>
      </c>
      <c r="B177" s="525" t="s">
        <v>1274</v>
      </c>
      <c r="C177" s="581"/>
      <c r="D177" s="566"/>
      <c r="H177" s="667">
        <v>211101101</v>
      </c>
      <c r="I177" s="667" t="s">
        <v>1993</v>
      </c>
      <c r="J177" s="667"/>
      <c r="K177" s="667"/>
      <c r="L177" s="667"/>
      <c r="M177" s="667"/>
      <c r="N177" s="653">
        <v>569330246</v>
      </c>
      <c r="O177" s="653"/>
      <c r="P177" s="671"/>
      <c r="Q177" s="671"/>
      <c r="R177" s="657"/>
      <c r="S177" s="667"/>
    </row>
    <row r="178" spans="1:19">
      <c r="A178" s="525">
        <v>120117001</v>
      </c>
      <c r="B178" s="525" t="s">
        <v>1275</v>
      </c>
      <c r="C178" s="581">
        <f>VLOOKUP(A178,$H$1:$O$324,7,FALSE)</f>
        <v>214933425</v>
      </c>
      <c r="D178" s="566">
        <f>+C178</f>
        <v>214933425</v>
      </c>
      <c r="H178" s="667">
        <v>211101210</v>
      </c>
      <c r="I178" s="667" t="s">
        <v>2054</v>
      </c>
      <c r="J178" s="667"/>
      <c r="K178" s="667"/>
      <c r="L178" s="667"/>
      <c r="M178" s="667"/>
      <c r="N178" s="653">
        <v>1500000000</v>
      </c>
      <c r="O178" s="653"/>
      <c r="P178" s="671"/>
      <c r="Q178" s="671"/>
      <c r="R178" s="657"/>
      <c r="S178" s="667"/>
    </row>
    <row r="179" spans="1:19">
      <c r="A179" s="525">
        <v>120117002</v>
      </c>
      <c r="B179" s="525" t="s">
        <v>1276</v>
      </c>
      <c r="C179" s="581">
        <f>VLOOKUP(A179,$H$1:$O$324,7,FALSE)</f>
        <v>-214933425</v>
      </c>
      <c r="D179" s="566">
        <f>+C179</f>
        <v>-214933425</v>
      </c>
      <c r="H179" s="667">
        <v>211101211</v>
      </c>
      <c r="I179" s="667" t="s">
        <v>1995</v>
      </c>
      <c r="J179" s="667"/>
      <c r="K179" s="667"/>
      <c r="L179" s="667"/>
      <c r="M179" s="667"/>
      <c r="N179" s="653">
        <v>368922687</v>
      </c>
      <c r="O179" s="653"/>
      <c r="P179" s="671"/>
      <c r="Q179" s="671"/>
      <c r="R179" s="657"/>
      <c r="S179" s="667"/>
    </row>
    <row r="180" spans="1:19">
      <c r="A180" s="525" t="s">
        <v>1799</v>
      </c>
      <c r="B180" s="525" t="s">
        <v>1274</v>
      </c>
      <c r="C180" s="581">
        <f>SUM(C178:C179)</f>
        <v>0</v>
      </c>
      <c r="D180" s="581">
        <f>SUM(D178:D179)</f>
        <v>0</v>
      </c>
      <c r="H180" s="667">
        <v>211101212</v>
      </c>
      <c r="I180" s="667" t="s">
        <v>1895</v>
      </c>
      <c r="J180" s="667"/>
      <c r="K180" s="667"/>
      <c r="L180" s="667"/>
      <c r="M180" s="667"/>
      <c r="N180" s="653">
        <v>-368922688</v>
      </c>
      <c r="O180" s="653"/>
      <c r="P180" s="671"/>
      <c r="Q180" s="671"/>
      <c r="R180" s="657"/>
      <c r="S180" s="667"/>
    </row>
    <row r="181" spans="1:19">
      <c r="A181" s="525" t="s">
        <v>1800</v>
      </c>
      <c r="B181" s="525" t="s">
        <v>1277</v>
      </c>
      <c r="C181" s="581"/>
      <c r="D181" s="566"/>
      <c r="H181" s="667">
        <v>211101218</v>
      </c>
      <c r="I181" s="667" t="s">
        <v>2293</v>
      </c>
      <c r="J181" s="667"/>
      <c r="K181" s="667"/>
      <c r="L181" s="667"/>
      <c r="M181" s="667"/>
      <c r="N181" s="653">
        <v>130722244</v>
      </c>
      <c r="O181" s="653"/>
      <c r="P181" s="671"/>
      <c r="Q181" s="671"/>
      <c r="R181" s="657"/>
      <c r="S181" s="667"/>
    </row>
    <row r="182" spans="1:19">
      <c r="A182" s="525">
        <v>120119001</v>
      </c>
      <c r="B182" s="525" t="s">
        <v>1278</v>
      </c>
      <c r="C182" s="581">
        <f>VLOOKUP(A182,$H$1:$O$324,7,FALSE)</f>
        <v>2113758527</v>
      </c>
      <c r="D182" s="566">
        <f>+C182</f>
        <v>2113758527</v>
      </c>
      <c r="H182" s="667">
        <v>211101222</v>
      </c>
      <c r="I182" s="667" t="s">
        <v>2319</v>
      </c>
      <c r="J182" s="667"/>
      <c r="K182" s="667"/>
      <c r="L182" s="667"/>
      <c r="M182" s="667"/>
      <c r="N182" s="653">
        <v>1165000000</v>
      </c>
      <c r="O182" s="653"/>
      <c r="P182" s="671"/>
      <c r="Q182" s="671"/>
      <c r="R182" s="657"/>
      <c r="S182" s="667"/>
    </row>
    <row r="183" spans="1:19">
      <c r="A183" s="525" t="s">
        <v>1800</v>
      </c>
      <c r="B183" s="525" t="s">
        <v>1277</v>
      </c>
      <c r="C183" s="580">
        <f>+C182</f>
        <v>2113758527</v>
      </c>
      <c r="D183" s="566">
        <f t="shared" ref="D183:D186" si="20">+C183</f>
        <v>2113758527</v>
      </c>
      <c r="H183" s="667">
        <v>211101223</v>
      </c>
      <c r="I183" s="667" t="s">
        <v>2320</v>
      </c>
      <c r="J183" s="667"/>
      <c r="K183" s="667"/>
      <c r="L183" s="667"/>
      <c r="M183" s="667"/>
      <c r="N183" s="653">
        <v>1301934000</v>
      </c>
      <c r="O183" s="653"/>
      <c r="P183" s="671"/>
      <c r="Q183" s="671"/>
      <c r="R183" s="657"/>
      <c r="S183" s="667"/>
    </row>
    <row r="184" spans="1:19">
      <c r="A184" s="525">
        <v>120120001</v>
      </c>
      <c r="B184" s="525" t="s">
        <v>1279</v>
      </c>
      <c r="C184" s="581">
        <f>VLOOKUP(A184,$H$1:$O$324,7,FALSE)</f>
        <v>3876175511</v>
      </c>
      <c r="D184" s="566">
        <f t="shared" si="20"/>
        <v>3876175511</v>
      </c>
      <c r="H184" s="667">
        <v>211101224</v>
      </c>
      <c r="I184" s="667" t="s">
        <v>2321</v>
      </c>
      <c r="J184" s="667"/>
      <c r="K184" s="667"/>
      <c r="L184" s="667"/>
      <c r="M184" s="667"/>
      <c r="N184" s="653">
        <v>217001199</v>
      </c>
      <c r="O184" s="653"/>
      <c r="P184" s="671"/>
      <c r="Q184" s="671"/>
      <c r="R184" s="657"/>
      <c r="S184" s="667"/>
    </row>
    <row r="185" spans="1:19">
      <c r="A185" s="525">
        <v>120120002</v>
      </c>
      <c r="B185" s="525" t="s">
        <v>1280</v>
      </c>
      <c r="C185" s="581">
        <f>VLOOKUP(A185,$H$1:$O$324,7,FALSE)</f>
        <v>-118077911</v>
      </c>
      <c r="D185" s="566">
        <f t="shared" si="20"/>
        <v>-118077911</v>
      </c>
      <c r="F185">
        <v>15252380</v>
      </c>
      <c r="G185" s="572">
        <f>(+C185+F185)*-1</f>
        <v>102825531</v>
      </c>
      <c r="H185" s="667">
        <v>211101225</v>
      </c>
      <c r="I185" s="667" t="s">
        <v>2322</v>
      </c>
      <c r="J185" s="667"/>
      <c r="K185" s="667"/>
      <c r="L185" s="667"/>
      <c r="M185" s="667"/>
      <c r="N185" s="653">
        <v>208309440</v>
      </c>
      <c r="O185" s="653"/>
      <c r="P185" s="671"/>
      <c r="Q185" s="671"/>
      <c r="R185" s="657"/>
      <c r="S185" s="667"/>
    </row>
    <row r="186" spans="1:19">
      <c r="A186" s="525" t="s">
        <v>1801</v>
      </c>
      <c r="B186" s="525" t="s">
        <v>1707</v>
      </c>
      <c r="C186" s="581">
        <f>SUM(C184:C185)</f>
        <v>3758097600</v>
      </c>
      <c r="D186" s="566">
        <f t="shared" si="20"/>
        <v>3758097600</v>
      </c>
      <c r="H186" s="667">
        <v>211101226</v>
      </c>
      <c r="I186" s="667" t="s">
        <v>2323</v>
      </c>
      <c r="J186" s="667"/>
      <c r="K186" s="667"/>
      <c r="L186" s="667"/>
      <c r="M186" s="667"/>
      <c r="N186" s="677">
        <v>-217001199</v>
      </c>
      <c r="O186" s="653"/>
      <c r="P186" s="671"/>
      <c r="Q186" s="671"/>
      <c r="R186" s="657"/>
      <c r="S186" s="667"/>
    </row>
    <row r="187" spans="1:19">
      <c r="A187" s="525" t="s">
        <v>1258</v>
      </c>
      <c r="B187" s="525" t="s">
        <v>1259</v>
      </c>
      <c r="C187" s="694">
        <f>+C186+C183+C180+C176+C168+C164+C159+C155</f>
        <v>17929334394</v>
      </c>
      <c r="D187" s="581">
        <f>+D186+D183+D180+D176+D168+D164+D159+D155</f>
        <v>17929334394</v>
      </c>
      <c r="H187" s="667">
        <v>211101227</v>
      </c>
      <c r="I187" s="667" t="s">
        <v>2324</v>
      </c>
      <c r="J187" s="667"/>
      <c r="K187" s="667"/>
      <c r="L187" s="667"/>
      <c r="M187" s="667"/>
      <c r="N187" s="677">
        <v>-208309440</v>
      </c>
      <c r="O187" s="653"/>
      <c r="P187" s="671"/>
      <c r="Q187" s="671"/>
      <c r="R187" s="657"/>
      <c r="S187" s="667"/>
    </row>
    <row r="188" spans="1:19">
      <c r="A188" s="525" t="s">
        <v>1281</v>
      </c>
      <c r="B188" s="525" t="s">
        <v>1282</v>
      </c>
      <c r="C188" s="581"/>
      <c r="D188" s="566"/>
      <c r="H188" s="667">
        <v>212101</v>
      </c>
      <c r="I188" s="667" t="s">
        <v>2079</v>
      </c>
      <c r="J188" s="667"/>
      <c r="K188" s="667"/>
      <c r="L188" s="667"/>
      <c r="M188" s="667"/>
      <c r="N188" s="677"/>
      <c r="O188" s="653">
        <v>126661125</v>
      </c>
      <c r="P188" s="671"/>
      <c r="Q188" s="671"/>
      <c r="R188" s="657"/>
      <c r="S188" s="667"/>
    </row>
    <row r="189" spans="1:19">
      <c r="A189" s="525" t="s">
        <v>1283</v>
      </c>
      <c r="B189" s="525" t="s">
        <v>1284</v>
      </c>
      <c r="C189" s="581"/>
      <c r="D189" s="566"/>
      <c r="H189" s="667">
        <v>212101001</v>
      </c>
      <c r="I189" s="667" t="s">
        <v>2080</v>
      </c>
      <c r="J189" s="667"/>
      <c r="K189" s="667"/>
      <c r="L189" s="667"/>
      <c r="M189" s="667"/>
      <c r="N189" s="677">
        <v>126661125</v>
      </c>
      <c r="O189" s="653"/>
      <c r="P189" s="671"/>
      <c r="Q189" s="671"/>
      <c r="R189" s="657"/>
      <c r="S189" s="667"/>
    </row>
    <row r="190" spans="1:19">
      <c r="A190" s="525">
        <v>121111001</v>
      </c>
      <c r="B190" s="525" t="s">
        <v>1286</v>
      </c>
      <c r="C190" s="581">
        <f>VLOOKUP(A190,$H$1:$O$324,7,FALSE)</f>
        <v>710410591</v>
      </c>
      <c r="D190" s="565">
        <v>710410591</v>
      </c>
      <c r="H190" s="667">
        <v>2171</v>
      </c>
      <c r="I190" s="667" t="s">
        <v>1996</v>
      </c>
      <c r="J190" s="667"/>
      <c r="K190" s="667"/>
      <c r="L190" s="667"/>
      <c r="M190" s="667"/>
      <c r="N190" s="677"/>
      <c r="O190" s="653"/>
      <c r="P190" s="671">
        <v>666666652</v>
      </c>
      <c r="Q190" s="671"/>
      <c r="R190" s="657"/>
      <c r="S190" s="667"/>
    </row>
    <row r="191" spans="1:19">
      <c r="A191" s="525">
        <v>121111002</v>
      </c>
      <c r="B191" s="525" t="s">
        <v>1288</v>
      </c>
      <c r="C191" s="580">
        <v>-710410591</v>
      </c>
      <c r="D191" s="565">
        <v>-710410591</v>
      </c>
      <c r="H191" s="667">
        <v>217101</v>
      </c>
      <c r="I191" s="667" t="s">
        <v>2306</v>
      </c>
      <c r="J191" s="667"/>
      <c r="K191" s="667"/>
      <c r="L191" s="667"/>
      <c r="M191" s="667"/>
      <c r="N191" s="677"/>
      <c r="O191" s="653">
        <v>666666652</v>
      </c>
      <c r="P191" s="671"/>
      <c r="Q191" s="671"/>
      <c r="R191" s="657"/>
      <c r="S191" s="667"/>
    </row>
    <row r="192" spans="1:19">
      <c r="A192" s="525" t="s">
        <v>1283</v>
      </c>
      <c r="B192" s="525" t="s">
        <v>1284</v>
      </c>
      <c r="C192" s="581">
        <v>0</v>
      </c>
      <c r="D192" s="566">
        <v>0</v>
      </c>
      <c r="H192" s="667">
        <v>217101101</v>
      </c>
      <c r="I192" s="667" t="s">
        <v>1997</v>
      </c>
      <c r="J192" s="667"/>
      <c r="K192" s="667"/>
      <c r="L192" s="667"/>
      <c r="M192" s="667"/>
      <c r="N192" s="653">
        <v>666666650</v>
      </c>
      <c r="O192" s="653"/>
      <c r="P192" s="671"/>
      <c r="Q192" s="671"/>
      <c r="R192" s="657"/>
      <c r="S192" s="667"/>
    </row>
    <row r="193" spans="1:19">
      <c r="A193" s="525" t="s">
        <v>1289</v>
      </c>
      <c r="B193" s="525" t="s">
        <v>1290</v>
      </c>
      <c r="C193" s="581"/>
      <c r="D193" s="566"/>
      <c r="H193" s="667">
        <v>217101198</v>
      </c>
      <c r="I193" s="667" t="s">
        <v>1998</v>
      </c>
      <c r="J193" s="667"/>
      <c r="K193" s="667"/>
      <c r="L193" s="667"/>
      <c r="M193" s="667"/>
      <c r="N193" s="653">
        <v>92465754</v>
      </c>
      <c r="O193" s="653"/>
      <c r="P193" s="653"/>
      <c r="Q193" s="653"/>
      <c r="R193" s="667"/>
      <c r="S193" s="667"/>
    </row>
    <row r="194" spans="1:19">
      <c r="A194" s="525">
        <v>121112001</v>
      </c>
      <c r="B194" s="525" t="s">
        <v>961</v>
      </c>
      <c r="C194" s="581">
        <f t="shared" ref="C194:C199" si="21">VLOOKUP(A194,$H$1:$O$324,7,FALSE)</f>
        <v>25648145</v>
      </c>
      <c r="D194" s="566">
        <f>+C194</f>
        <v>25648145</v>
      </c>
      <c r="H194" s="667">
        <v>217101199</v>
      </c>
      <c r="I194" s="667" t="s">
        <v>1999</v>
      </c>
      <c r="J194" s="667"/>
      <c r="K194" s="667"/>
      <c r="L194" s="667"/>
      <c r="M194" s="667"/>
      <c r="N194" s="653">
        <v>-92465752</v>
      </c>
      <c r="O194" s="653"/>
      <c r="P194" s="653"/>
      <c r="Q194" s="653"/>
      <c r="R194" s="667"/>
      <c r="S194" s="667"/>
    </row>
    <row r="195" spans="1:19">
      <c r="A195" s="525">
        <v>121112002</v>
      </c>
      <c r="B195" s="525" t="s">
        <v>962</v>
      </c>
      <c r="C195" s="581">
        <f t="shared" si="21"/>
        <v>-25648145</v>
      </c>
      <c r="D195" s="566">
        <f t="shared" ref="D195:D199" si="22">+C195</f>
        <v>-25648145</v>
      </c>
      <c r="H195" s="667">
        <v>2191</v>
      </c>
      <c r="I195" s="667" t="s">
        <v>2000</v>
      </c>
      <c r="J195" s="667"/>
      <c r="K195" s="667"/>
      <c r="L195" s="667"/>
      <c r="M195" s="667"/>
      <c r="N195" s="653"/>
      <c r="O195" s="653"/>
      <c r="P195" s="653">
        <v>8514735407</v>
      </c>
      <c r="Q195" s="653"/>
      <c r="R195" s="667"/>
      <c r="S195" s="667"/>
    </row>
    <row r="196" spans="1:19">
      <c r="A196" s="525">
        <v>121112003</v>
      </c>
      <c r="B196" s="525" t="s">
        <v>963</v>
      </c>
      <c r="C196" s="581">
        <f t="shared" si="21"/>
        <v>166388792</v>
      </c>
      <c r="D196" s="566">
        <f t="shared" si="22"/>
        <v>166388792</v>
      </c>
      <c r="H196" s="667">
        <v>219101</v>
      </c>
      <c r="I196" s="667" t="s">
        <v>2307</v>
      </c>
      <c r="J196" s="667"/>
      <c r="K196" s="667"/>
      <c r="L196" s="667"/>
      <c r="M196" s="667"/>
      <c r="N196" s="653"/>
      <c r="O196" s="653">
        <v>8514735407</v>
      </c>
      <c r="P196" s="653"/>
      <c r="Q196" s="653"/>
      <c r="R196" s="667"/>
      <c r="S196" s="667"/>
    </row>
    <row r="197" spans="1:19">
      <c r="A197" s="525">
        <v>121112004</v>
      </c>
      <c r="B197" s="525" t="s">
        <v>964</v>
      </c>
      <c r="C197" s="581">
        <f t="shared" si="21"/>
        <v>-149847244</v>
      </c>
      <c r="D197" s="566">
        <f t="shared" si="22"/>
        <v>-149847244</v>
      </c>
      <c r="H197" s="667">
        <v>219101001</v>
      </c>
      <c r="I197" s="667" t="s">
        <v>2002</v>
      </c>
      <c r="J197" s="667"/>
      <c r="K197" s="667"/>
      <c r="L197" s="667"/>
      <c r="M197" s="667"/>
      <c r="N197" s="653">
        <v>8514735404</v>
      </c>
      <c r="O197" s="653"/>
      <c r="P197" s="653"/>
      <c r="Q197" s="653"/>
      <c r="R197" s="667"/>
      <c r="S197" s="667"/>
    </row>
    <row r="198" spans="1:19">
      <c r="A198" s="525">
        <v>121112011</v>
      </c>
      <c r="B198" s="525" t="s">
        <v>965</v>
      </c>
      <c r="C198" s="581">
        <f t="shared" si="21"/>
        <v>36601848</v>
      </c>
      <c r="D198" s="566">
        <f t="shared" si="22"/>
        <v>36601848</v>
      </c>
      <c r="H198" s="667">
        <v>219101101</v>
      </c>
      <c r="I198" s="667" t="s">
        <v>2030</v>
      </c>
      <c r="J198" s="667"/>
      <c r="K198" s="667"/>
      <c r="L198" s="667"/>
      <c r="M198" s="667"/>
      <c r="N198" s="653">
        <v>1389931513</v>
      </c>
      <c r="O198" s="653"/>
      <c r="P198" s="653"/>
      <c r="Q198" s="653"/>
      <c r="R198" s="667"/>
      <c r="S198" s="667"/>
    </row>
    <row r="199" spans="1:19">
      <c r="A199" s="525">
        <v>121112012</v>
      </c>
      <c r="B199" s="525" t="s">
        <v>966</v>
      </c>
      <c r="C199" s="581">
        <f t="shared" si="21"/>
        <v>-36601845</v>
      </c>
      <c r="D199" s="566">
        <f t="shared" si="22"/>
        <v>-36601845</v>
      </c>
      <c r="H199" s="667">
        <v>219101102</v>
      </c>
      <c r="I199" s="667" t="s">
        <v>2031</v>
      </c>
      <c r="J199" s="667"/>
      <c r="K199" s="667"/>
      <c r="L199" s="667"/>
      <c r="M199" s="667"/>
      <c r="N199" s="653">
        <v>434246576</v>
      </c>
      <c r="O199" s="653"/>
      <c r="P199" s="653"/>
      <c r="Q199" s="653"/>
      <c r="R199" s="667"/>
      <c r="S199" s="667"/>
    </row>
    <row r="200" spans="1:19">
      <c r="A200" s="525" t="s">
        <v>1289</v>
      </c>
      <c r="B200" s="525" t="s">
        <v>1290</v>
      </c>
      <c r="C200" s="668">
        <f>SUM(C194:C199)</f>
        <v>16541551</v>
      </c>
      <c r="D200" s="668">
        <f>SUM(D194:D199)</f>
        <v>16541551</v>
      </c>
      <c r="H200" s="667">
        <v>219101103</v>
      </c>
      <c r="I200" s="667" t="s">
        <v>2032</v>
      </c>
      <c r="J200" s="667"/>
      <c r="K200" s="667"/>
      <c r="L200" s="667"/>
      <c r="M200" s="667"/>
      <c r="N200" s="653">
        <v>-1389931510</v>
      </c>
      <c r="O200" s="653"/>
      <c r="P200" s="653"/>
      <c r="Q200" s="653"/>
      <c r="R200" s="667"/>
      <c r="S200" s="667"/>
    </row>
    <row r="201" spans="1:19">
      <c r="A201" s="525" t="s">
        <v>1291</v>
      </c>
      <c r="B201" s="525" t="s">
        <v>1292</v>
      </c>
      <c r="C201" s="581"/>
      <c r="D201" s="566"/>
      <c r="H201" s="667">
        <v>219101104</v>
      </c>
      <c r="I201" s="667" t="s">
        <v>2033</v>
      </c>
      <c r="J201" s="667"/>
      <c r="K201" s="667"/>
      <c r="L201" s="667"/>
      <c r="M201" s="667"/>
      <c r="N201" s="653">
        <v>-434246576</v>
      </c>
      <c r="O201" s="653"/>
      <c r="P201" s="653"/>
      <c r="Q201" s="653"/>
      <c r="R201" s="667"/>
      <c r="S201" s="667"/>
    </row>
    <row r="202" spans="1:19">
      <c r="A202" s="525">
        <v>121113003</v>
      </c>
      <c r="B202" s="525" t="s">
        <v>967</v>
      </c>
      <c r="C202" s="694">
        <f>VLOOKUP(A202,$H$1:$O$324,7,FALSE)</f>
        <v>43467615</v>
      </c>
      <c r="D202" s="566">
        <f>+C202</f>
        <v>43467615</v>
      </c>
      <c r="H202" s="667" t="s">
        <v>2003</v>
      </c>
      <c r="I202" s="667"/>
      <c r="J202" s="667"/>
      <c r="K202" s="667"/>
      <c r="L202" s="667"/>
      <c r="M202" s="667"/>
      <c r="N202" s="653"/>
      <c r="O202" s="653"/>
      <c r="P202" s="653"/>
      <c r="Q202" s="653"/>
      <c r="R202" s="667"/>
      <c r="S202" s="667">
        <v>18479420966</v>
      </c>
    </row>
    <row r="203" spans="1:19">
      <c r="A203" s="525" t="s">
        <v>1802</v>
      </c>
      <c r="B203" s="525" t="s">
        <v>1345</v>
      </c>
      <c r="D203" s="566">
        <f t="shared" ref="D203:D204" si="23">+C203</f>
        <v>0</v>
      </c>
      <c r="H203" s="667" t="s">
        <v>1349</v>
      </c>
      <c r="I203" s="667"/>
      <c r="J203" s="667"/>
      <c r="K203" s="667"/>
      <c r="L203" s="667"/>
      <c r="M203" s="667"/>
      <c r="N203" s="653"/>
      <c r="O203" s="653"/>
      <c r="P203" s="653"/>
      <c r="Q203" s="653"/>
      <c r="R203" s="667"/>
      <c r="S203" s="667"/>
    </row>
    <row r="204" spans="1:19">
      <c r="A204" s="525" t="s">
        <v>1803</v>
      </c>
      <c r="B204" s="525" t="s">
        <v>1703</v>
      </c>
      <c r="C204" s="581"/>
      <c r="D204" s="566">
        <f t="shared" si="23"/>
        <v>0</v>
      </c>
      <c r="E204" s="518">
        <f>+C208-'Calc.Aux.'!F10-'Calc.Aux.'!F17-'Calc.Aux.'!F71-'Calc.Aux.'!F82-'Calc.Aux.'!F96-'Calc.Aux.'!F130-'Calc.Aux.'!F137</f>
        <v>1726840738</v>
      </c>
      <c r="F204" s="572">
        <f>+C207-R112</f>
        <v>17989343560</v>
      </c>
      <c r="H204" s="667">
        <v>31</v>
      </c>
      <c r="I204" s="667" t="s">
        <v>2004</v>
      </c>
      <c r="J204" s="667"/>
      <c r="K204" s="667"/>
      <c r="L204" s="667"/>
      <c r="M204" s="667"/>
      <c r="N204" s="653"/>
      <c r="O204" s="653"/>
      <c r="P204" s="653"/>
      <c r="Q204" s="653"/>
      <c r="R204" s="667">
        <v>26442058140</v>
      </c>
      <c r="S204" s="667"/>
    </row>
    <row r="205" spans="1:19">
      <c r="A205" s="525" t="s">
        <v>1291</v>
      </c>
      <c r="B205" s="525" t="s">
        <v>1292</v>
      </c>
      <c r="C205" s="581">
        <f>SUM(C202:C204)</f>
        <v>43467615</v>
      </c>
      <c r="D205" s="566">
        <f>SUM(D202:D204)</f>
        <v>43467615</v>
      </c>
      <c r="E205" s="572">
        <f>+BG!F29-C208</f>
        <v>0</v>
      </c>
      <c r="H205" s="667">
        <v>3101</v>
      </c>
      <c r="I205" s="667" t="s">
        <v>2308</v>
      </c>
      <c r="J205" s="667"/>
      <c r="K205" s="667"/>
      <c r="L205" s="667"/>
      <c r="M205" s="667"/>
      <c r="N205" s="653"/>
      <c r="O205" s="653"/>
      <c r="P205" s="653">
        <v>26442058140</v>
      </c>
      <c r="Q205" s="653"/>
      <c r="R205" s="667"/>
      <c r="S205" s="667"/>
    </row>
    <row r="206" spans="1:19">
      <c r="A206" s="525" t="s">
        <v>1281</v>
      </c>
      <c r="B206" s="525" t="s">
        <v>1282</v>
      </c>
      <c r="C206" s="581">
        <f>+C205+C200+C192</f>
        <v>60009166</v>
      </c>
      <c r="D206" s="581">
        <f>+D205+D200+D192</f>
        <v>60009166</v>
      </c>
      <c r="H206" s="667">
        <v>310101</v>
      </c>
      <c r="I206" s="667" t="s">
        <v>2005</v>
      </c>
      <c r="J206" s="667"/>
      <c r="K206" s="667"/>
      <c r="L206" s="667"/>
      <c r="M206" s="667"/>
      <c r="N206" s="653"/>
      <c r="O206" s="653">
        <v>15000000000</v>
      </c>
      <c r="P206" s="653"/>
      <c r="Q206" s="653"/>
      <c r="R206" s="667"/>
      <c r="S206" s="667"/>
    </row>
    <row r="207" spans="1:19">
      <c r="A207" s="525" t="s">
        <v>1256</v>
      </c>
      <c r="B207" s="525" t="s">
        <v>1257</v>
      </c>
      <c r="C207" s="581">
        <f>+C187+C192+C200+C205</f>
        <v>17989343560</v>
      </c>
      <c r="D207" s="581">
        <f>+D187+D192+D200+D205</f>
        <v>17989343560</v>
      </c>
      <c r="E207" s="509">
        <f>+C207-R103</f>
        <v>0</v>
      </c>
      <c r="H207" s="667">
        <v>310101011</v>
      </c>
      <c r="I207" s="667" t="s">
        <v>2006</v>
      </c>
      <c r="J207" s="667"/>
      <c r="K207" s="667"/>
      <c r="L207" s="667"/>
      <c r="M207" s="667"/>
      <c r="N207" s="653">
        <v>15000000000</v>
      </c>
      <c r="O207" s="653"/>
      <c r="P207" s="653"/>
      <c r="Q207" s="653"/>
      <c r="R207" s="667"/>
      <c r="S207" s="667"/>
    </row>
    <row r="208" spans="1:19">
      <c r="A208" s="525" t="s">
        <v>1159</v>
      </c>
      <c r="B208" s="525" t="s">
        <v>482</v>
      </c>
      <c r="C208" s="581">
        <f>+C207+C149</f>
        <v>45579548248</v>
      </c>
      <c r="D208" s="581">
        <f>+D207+D149</f>
        <v>45579548248</v>
      </c>
      <c r="E208" s="572">
        <f>+C208-S150</f>
        <v>0</v>
      </c>
      <c r="H208" s="667">
        <v>310111</v>
      </c>
      <c r="I208" s="667" t="s">
        <v>2296</v>
      </c>
      <c r="J208" s="667"/>
      <c r="K208" s="667"/>
      <c r="L208" s="667"/>
      <c r="M208" s="667"/>
      <c r="N208" s="653"/>
      <c r="O208" s="653">
        <v>2500000000</v>
      </c>
      <c r="P208" s="653"/>
      <c r="Q208" s="653"/>
      <c r="R208" s="667"/>
      <c r="S208" s="667"/>
    </row>
    <row r="209" spans="1:19">
      <c r="A209" s="525" t="s">
        <v>1293</v>
      </c>
      <c r="B209" s="525" t="s">
        <v>1294</v>
      </c>
      <c r="C209" s="581"/>
      <c r="D209" s="566"/>
      <c r="E209" s="572">
        <f>+C208-D208</f>
        <v>0</v>
      </c>
      <c r="H209" s="667">
        <v>310111001</v>
      </c>
      <c r="I209" s="667" t="s">
        <v>2297</v>
      </c>
      <c r="J209" s="667"/>
      <c r="K209" s="667"/>
      <c r="L209" s="667"/>
      <c r="M209" s="667"/>
      <c r="N209" s="653">
        <v>2500000000</v>
      </c>
      <c r="O209" s="653"/>
      <c r="P209" s="653"/>
      <c r="Q209" s="653"/>
      <c r="R209" s="667"/>
      <c r="S209" s="667"/>
    </row>
    <row r="210" spans="1:19">
      <c r="A210" s="525" t="s">
        <v>1295</v>
      </c>
      <c r="B210" s="525" t="s">
        <v>485</v>
      </c>
      <c r="C210" s="581"/>
      <c r="D210" s="566"/>
      <c r="E210" s="572">
        <f>+C208-BG!F29</f>
        <v>0</v>
      </c>
      <c r="H210" s="667">
        <v>310121</v>
      </c>
      <c r="I210" s="667" t="s">
        <v>2007</v>
      </c>
      <c r="J210" s="667"/>
      <c r="K210" s="667"/>
      <c r="L210" s="667"/>
      <c r="M210" s="667"/>
      <c r="N210" s="653"/>
      <c r="O210" s="653">
        <v>4616344045</v>
      </c>
      <c r="P210" s="653"/>
      <c r="Q210" s="653"/>
      <c r="R210" s="667"/>
      <c r="S210" s="667"/>
    </row>
    <row r="211" spans="1:19">
      <c r="A211" s="525" t="s">
        <v>1296</v>
      </c>
      <c r="B211" s="525" t="s">
        <v>1297</v>
      </c>
      <c r="H211" s="667">
        <v>310121001</v>
      </c>
      <c r="I211" s="667" t="s">
        <v>2008</v>
      </c>
      <c r="J211" s="667"/>
      <c r="K211" s="667"/>
      <c r="L211" s="667"/>
      <c r="M211" s="667"/>
      <c r="N211" s="653">
        <v>1548251674</v>
      </c>
      <c r="O211" s="653"/>
      <c r="P211" s="653"/>
      <c r="Q211" s="653"/>
      <c r="R211" s="667"/>
      <c r="S211" s="667"/>
    </row>
    <row r="212" spans="1:19">
      <c r="A212" s="525" t="s">
        <v>1298</v>
      </c>
      <c r="B212" s="525" t="s">
        <v>1299</v>
      </c>
      <c r="H212" s="667">
        <v>310121011</v>
      </c>
      <c r="I212" s="667" t="s">
        <v>2009</v>
      </c>
      <c r="J212" s="667"/>
      <c r="K212" s="667"/>
      <c r="L212" s="667"/>
      <c r="M212" s="667"/>
      <c r="N212" s="653">
        <v>1815870408</v>
      </c>
      <c r="O212" s="653"/>
      <c r="P212" s="653"/>
      <c r="Q212" s="653"/>
      <c r="R212" s="667"/>
      <c r="S212" s="667"/>
    </row>
    <row r="213" spans="1:19">
      <c r="A213" s="525">
        <v>210101001</v>
      </c>
      <c r="B213" s="525" t="s">
        <v>1301</v>
      </c>
      <c r="C213" s="668">
        <f t="shared" ref="C213:C220" si="24">VLOOKUP(A213,$H$1:$O$324,7,FALSE)</f>
        <v>36084675</v>
      </c>
      <c r="D213" s="565">
        <f>+C213</f>
        <v>36084675</v>
      </c>
      <c r="H213" s="667">
        <v>310121012</v>
      </c>
      <c r="I213" s="667" t="s">
        <v>2010</v>
      </c>
      <c r="J213" s="667"/>
      <c r="K213" s="667"/>
      <c r="L213" s="667"/>
      <c r="M213" s="667"/>
      <c r="N213" s="653">
        <v>1252221963</v>
      </c>
      <c r="O213" s="653"/>
      <c r="P213" s="653"/>
      <c r="Q213" s="653"/>
      <c r="R213" s="667"/>
      <c r="S213" s="667"/>
    </row>
    <row r="214" spans="1:19">
      <c r="A214" s="525">
        <v>210101002</v>
      </c>
      <c r="B214" s="525" t="s">
        <v>1303</v>
      </c>
      <c r="C214" s="668">
        <v>0</v>
      </c>
      <c r="D214" s="565">
        <f t="shared" ref="D214:D226" si="25">+C214</f>
        <v>0</v>
      </c>
      <c r="H214" s="667">
        <v>310131</v>
      </c>
      <c r="I214" s="667" t="s">
        <v>2362</v>
      </c>
      <c r="J214" s="667"/>
      <c r="K214" s="667"/>
      <c r="L214" s="667"/>
      <c r="M214" s="667"/>
      <c r="N214" s="653"/>
      <c r="O214" s="653">
        <v>4325714095</v>
      </c>
      <c r="P214" s="653"/>
      <c r="Q214" s="653"/>
      <c r="R214" s="667"/>
      <c r="S214" s="667"/>
    </row>
    <row r="215" spans="1:19">
      <c r="A215" s="525">
        <v>210101011</v>
      </c>
      <c r="B215" s="525" t="s">
        <v>1305</v>
      </c>
      <c r="C215" s="668">
        <f t="shared" si="24"/>
        <v>3513063519</v>
      </c>
      <c r="D215" s="672">
        <f t="shared" si="25"/>
        <v>3513063519</v>
      </c>
      <c r="H215" s="667">
        <v>310131011</v>
      </c>
      <c r="I215" s="667" t="s">
        <v>2363</v>
      </c>
      <c r="J215" s="667"/>
      <c r="K215" s="667"/>
      <c r="L215" s="667"/>
      <c r="M215" s="667"/>
      <c r="N215" s="653">
        <v>4325714095</v>
      </c>
      <c r="O215" s="653"/>
      <c r="P215" s="653"/>
      <c r="Q215" s="653"/>
      <c r="R215" s="667"/>
      <c r="S215" s="667"/>
    </row>
    <row r="216" spans="1:19">
      <c r="A216" s="525">
        <v>210101031</v>
      </c>
      <c r="B216" s="525" t="s">
        <v>1643</v>
      </c>
      <c r="C216" s="668">
        <f t="shared" si="24"/>
        <v>61981169</v>
      </c>
      <c r="D216" s="565">
        <f t="shared" si="25"/>
        <v>61981169</v>
      </c>
      <c r="H216" s="667" t="s">
        <v>2011</v>
      </c>
      <c r="I216" s="667"/>
      <c r="J216" s="667"/>
      <c r="K216" s="667"/>
      <c r="L216" s="667"/>
      <c r="M216" s="667"/>
      <c r="N216" s="653"/>
      <c r="O216" s="653"/>
      <c r="P216" s="653"/>
      <c r="Q216" s="653"/>
      <c r="R216" s="667"/>
      <c r="S216" s="667">
        <v>26442058140</v>
      </c>
    </row>
    <row r="217" spans="1:19">
      <c r="A217" s="525">
        <v>210101041</v>
      </c>
      <c r="B217" s="525" t="s">
        <v>1645</v>
      </c>
      <c r="C217" s="668">
        <f t="shared" si="24"/>
        <v>193633596</v>
      </c>
      <c r="D217" s="565">
        <f t="shared" si="25"/>
        <v>193633596</v>
      </c>
      <c r="H217" s="667" t="s">
        <v>2012</v>
      </c>
      <c r="I217" s="667"/>
      <c r="J217" s="667"/>
      <c r="K217" s="667"/>
      <c r="L217" s="667"/>
      <c r="M217" s="667"/>
      <c r="N217" s="653"/>
      <c r="O217" s="653"/>
      <c r="P217" s="653"/>
      <c r="Q217" s="653"/>
      <c r="R217" s="667"/>
      <c r="S217" s="667"/>
    </row>
    <row r="218" spans="1:19">
      <c r="A218" s="525">
        <v>210101042</v>
      </c>
      <c r="B218" s="525" t="s">
        <v>1647</v>
      </c>
      <c r="C218" s="668">
        <f t="shared" si="24"/>
        <v>124417370</v>
      </c>
      <c r="D218" s="565">
        <f t="shared" si="25"/>
        <v>124417370</v>
      </c>
      <c r="H218" s="667" t="s">
        <v>2012</v>
      </c>
      <c r="I218" s="667"/>
      <c r="J218" s="667"/>
      <c r="K218" s="667"/>
      <c r="L218" s="667"/>
      <c r="M218" s="667"/>
      <c r="N218" s="653"/>
      <c r="O218" s="653"/>
      <c r="P218" s="653"/>
      <c r="Q218" s="653"/>
      <c r="R218" s="667"/>
      <c r="S218" s="667">
        <v>44921479106</v>
      </c>
    </row>
    <row r="219" spans="1:19">
      <c r="A219" s="525">
        <v>210101090</v>
      </c>
      <c r="B219" s="525" t="s">
        <v>1307</v>
      </c>
      <c r="C219" s="668">
        <f t="shared" si="24"/>
        <v>48223635</v>
      </c>
      <c r="D219" s="565">
        <f t="shared" si="25"/>
        <v>48223635</v>
      </c>
      <c r="H219" s="667" t="s">
        <v>2013</v>
      </c>
      <c r="I219" s="667"/>
      <c r="J219" s="667"/>
      <c r="K219" s="667"/>
      <c r="L219" s="667"/>
      <c r="M219" s="667"/>
      <c r="N219" s="653"/>
      <c r="O219" s="653"/>
      <c r="P219" s="653"/>
      <c r="Q219" s="653"/>
      <c r="R219" s="667"/>
      <c r="S219" s="667">
        <v>658069082</v>
      </c>
    </row>
    <row r="220" spans="1:19">
      <c r="A220" s="525">
        <v>210101091</v>
      </c>
      <c r="B220" s="525" t="s">
        <v>1309</v>
      </c>
      <c r="C220" s="668">
        <f t="shared" si="24"/>
        <v>142946436</v>
      </c>
      <c r="D220" s="565">
        <f t="shared" si="25"/>
        <v>142946436</v>
      </c>
      <c r="H220" s="667" t="s">
        <v>2309</v>
      </c>
      <c r="I220" s="667"/>
      <c r="J220" s="667"/>
      <c r="K220" s="667"/>
      <c r="L220" s="667"/>
      <c r="M220" s="667"/>
      <c r="N220" s="653"/>
      <c r="O220" s="653"/>
      <c r="P220" s="653"/>
      <c r="Q220" s="653"/>
      <c r="R220" s="667"/>
      <c r="S220" s="667"/>
    </row>
    <row r="221" spans="1:19">
      <c r="A221" s="525">
        <v>210101092</v>
      </c>
      <c r="B221" s="525" t="s">
        <v>1309</v>
      </c>
      <c r="C221" s="606"/>
      <c r="D221" s="565">
        <f t="shared" ref="D221" si="26">+C221</f>
        <v>0</v>
      </c>
      <c r="H221" s="667" t="s">
        <v>2309</v>
      </c>
      <c r="I221" s="667"/>
      <c r="J221" s="667"/>
      <c r="K221" s="667"/>
      <c r="L221" s="667"/>
      <c r="M221" s="667"/>
      <c r="N221" s="653"/>
      <c r="O221" s="653"/>
      <c r="P221" s="653"/>
      <c r="Q221" s="653"/>
      <c r="R221" s="667"/>
      <c r="S221" s="667">
        <v>60</v>
      </c>
    </row>
    <row r="222" spans="1:19">
      <c r="A222" s="525">
        <v>210101094</v>
      </c>
      <c r="B222" s="525" t="s">
        <v>2053</v>
      </c>
      <c r="C222" s="668"/>
      <c r="D222" s="565">
        <f t="shared" ref="D222" si="27">+C222</f>
        <v>0</v>
      </c>
      <c r="H222" s="667"/>
      <c r="I222" s="667"/>
      <c r="J222" s="667"/>
      <c r="K222" s="667"/>
      <c r="L222" s="667"/>
      <c r="M222" s="667"/>
      <c r="N222" s="653"/>
      <c r="O222" s="653"/>
      <c r="P222" s="653"/>
      <c r="Q222" s="653"/>
      <c r="R222" s="667"/>
      <c r="S222" s="667"/>
    </row>
    <row r="223" spans="1:19">
      <c r="A223" s="525">
        <v>210101100</v>
      </c>
      <c r="B223" s="525" t="s">
        <v>981</v>
      </c>
      <c r="C223" s="668">
        <f t="shared" ref="C223" si="28">VLOOKUP(A223,$H$1:$O$324,7,FALSE)</f>
        <v>238000</v>
      </c>
      <c r="D223" s="565">
        <f t="shared" si="25"/>
        <v>238000</v>
      </c>
      <c r="H223" s="667"/>
      <c r="I223" s="667"/>
      <c r="J223" s="667"/>
      <c r="K223" s="667"/>
      <c r="L223" s="667"/>
      <c r="M223" s="667"/>
      <c r="N223" s="653"/>
      <c r="O223" s="653"/>
      <c r="P223" s="653"/>
      <c r="Q223" s="653"/>
      <c r="R223" s="667"/>
      <c r="S223" s="667"/>
    </row>
    <row r="224" spans="1:19">
      <c r="A224" s="525" t="s">
        <v>1709</v>
      </c>
      <c r="B224" s="525" t="s">
        <v>982</v>
      </c>
      <c r="C224" s="581"/>
      <c r="D224" s="565">
        <f t="shared" si="25"/>
        <v>0</v>
      </c>
      <c r="H224" s="664"/>
      <c r="I224" s="664"/>
      <c r="J224" s="660"/>
      <c r="K224" s="665"/>
      <c r="L224" s="667"/>
      <c r="M224" s="653"/>
      <c r="O224" s="671"/>
      <c r="P224" s="671"/>
      <c r="Q224" s="671"/>
      <c r="R224" s="657"/>
      <c r="S224" s="667"/>
    </row>
    <row r="225" spans="1:19">
      <c r="A225" s="525">
        <v>210101102</v>
      </c>
      <c r="B225" s="525" t="s">
        <v>1711</v>
      </c>
      <c r="C225" s="629">
        <f>VLOOKUP(A225,$H$1:$O$324,7,FALSE)</f>
        <v>20165356</v>
      </c>
      <c r="D225" s="565">
        <f t="shared" si="25"/>
        <v>20165356</v>
      </c>
      <c r="H225" s="667"/>
      <c r="I225" s="667"/>
      <c r="J225" s="667"/>
      <c r="K225" s="667"/>
      <c r="L225" s="667"/>
      <c r="M225" s="667"/>
      <c r="N225" s="653"/>
      <c r="O225" s="653"/>
      <c r="P225" s="653"/>
      <c r="Q225" s="653"/>
      <c r="R225" s="667"/>
      <c r="S225" s="667"/>
    </row>
    <row r="226" spans="1:19">
      <c r="A226" s="525">
        <v>210101191</v>
      </c>
      <c r="B226" s="525" t="s">
        <v>1311</v>
      </c>
      <c r="C226" s="650">
        <v>0</v>
      </c>
      <c r="D226" s="565">
        <f t="shared" si="25"/>
        <v>0</v>
      </c>
      <c r="H226" s="667"/>
      <c r="I226" s="667"/>
      <c r="J226" s="667"/>
      <c r="K226" s="667"/>
      <c r="L226" s="667"/>
      <c r="M226" s="667"/>
      <c r="N226" s="653"/>
      <c r="O226" s="653"/>
      <c r="P226" s="653"/>
      <c r="Q226" s="653"/>
      <c r="R226" s="667"/>
      <c r="S226" s="667"/>
    </row>
    <row r="227" spans="1:19">
      <c r="A227" s="525" t="s">
        <v>1298</v>
      </c>
      <c r="B227" s="525" t="s">
        <v>1299</v>
      </c>
      <c r="C227" s="581">
        <f>SUM(C213:C226)</f>
        <v>4140753756</v>
      </c>
      <c r="D227" s="581">
        <f>SUM(D213:D226)</f>
        <v>4140753756</v>
      </c>
      <c r="H227" s="667"/>
      <c r="I227" s="667"/>
      <c r="J227" s="667"/>
      <c r="K227" s="667"/>
      <c r="L227" s="667"/>
      <c r="M227" s="667"/>
      <c r="N227" s="653"/>
      <c r="O227" s="653"/>
      <c r="P227" s="653"/>
      <c r="Q227" s="653"/>
      <c r="R227" s="667"/>
      <c r="S227" s="667"/>
    </row>
    <row r="228" spans="1:19">
      <c r="A228" s="525" t="s">
        <v>1312</v>
      </c>
      <c r="B228" s="525" t="s">
        <v>1313</v>
      </c>
      <c r="C228" s="581"/>
      <c r="D228" s="566"/>
      <c r="H228" s="667"/>
      <c r="I228" s="667"/>
      <c r="J228" s="667"/>
      <c r="K228" s="667"/>
      <c r="L228" s="667"/>
      <c r="M228" s="667"/>
      <c r="N228" s="653"/>
      <c r="O228" s="653"/>
      <c r="P228" s="653"/>
      <c r="Q228" s="653"/>
      <c r="R228" s="667"/>
      <c r="S228" s="667"/>
    </row>
    <row r="229" spans="1:19">
      <c r="A229" s="525">
        <v>210111011</v>
      </c>
      <c r="B229" s="525" t="s">
        <v>894</v>
      </c>
      <c r="C229" s="668">
        <f>VLOOKUP(A229,$H$1:$O$324,7,FALSE)</f>
        <v>47682757</v>
      </c>
      <c r="D229" s="566">
        <f>+C229</f>
        <v>47682757</v>
      </c>
      <c r="H229" s="667"/>
      <c r="I229" s="667"/>
      <c r="J229" s="667"/>
      <c r="K229" s="667"/>
      <c r="L229" s="667"/>
      <c r="M229" s="667"/>
      <c r="N229" s="653"/>
      <c r="O229" s="653"/>
      <c r="P229" s="653"/>
      <c r="Q229" s="653"/>
      <c r="R229" s="667"/>
      <c r="S229" s="667"/>
    </row>
    <row r="230" spans="1:19">
      <c r="A230" s="525">
        <v>210111031</v>
      </c>
      <c r="B230" s="525" t="s">
        <v>1316</v>
      </c>
      <c r="C230" s="668">
        <f>VLOOKUP(A230,$H$1:$O$324,7,FALSE)</f>
        <v>79486246</v>
      </c>
      <c r="D230" s="566">
        <f t="shared" ref="D230:D231" si="29">+C230</f>
        <v>79486246</v>
      </c>
      <c r="H230" s="664"/>
      <c r="I230" s="664"/>
      <c r="J230" s="660"/>
      <c r="K230" s="665"/>
      <c r="L230" s="667"/>
      <c r="M230" s="653"/>
      <c r="O230" s="671"/>
      <c r="P230" s="671"/>
      <c r="Q230" s="671"/>
      <c r="R230" s="657"/>
      <c r="S230" s="667"/>
    </row>
    <row r="231" spans="1:19">
      <c r="A231" s="525">
        <v>210111001</v>
      </c>
      <c r="B231" s="525" t="s">
        <v>1318</v>
      </c>
      <c r="C231" s="668">
        <f>VLOOKUP(A231,$H$1:$O$324,7,FALSE)</f>
        <v>119938730</v>
      </c>
      <c r="D231" s="655">
        <f t="shared" si="29"/>
        <v>119938730</v>
      </c>
      <c r="H231" s="667"/>
      <c r="I231" s="667"/>
      <c r="J231" s="667"/>
      <c r="K231" s="667"/>
      <c r="L231" s="667"/>
      <c r="M231" s="667"/>
      <c r="N231" s="653"/>
      <c r="O231" s="653"/>
      <c r="P231" s="653"/>
      <c r="Q231" s="653"/>
      <c r="R231" s="667"/>
      <c r="S231" s="667"/>
    </row>
    <row r="232" spans="1:19">
      <c r="A232" s="525" t="s">
        <v>1312</v>
      </c>
      <c r="B232" s="525" t="s">
        <v>1313</v>
      </c>
      <c r="C232" s="580">
        <f>SUM(C229:C231)</f>
        <v>247107733</v>
      </c>
      <c r="D232" s="580">
        <f>SUM(D229:D231)</f>
        <v>247107733</v>
      </c>
      <c r="J232" s="592"/>
      <c r="M232" s="550"/>
    </row>
    <row r="233" spans="1:19">
      <c r="A233" s="525" t="s">
        <v>1319</v>
      </c>
      <c r="B233" s="525" t="s">
        <v>1320</v>
      </c>
      <c r="C233" s="581"/>
      <c r="D233" s="566"/>
      <c r="J233" s="592"/>
      <c r="M233" s="550"/>
    </row>
    <row r="234" spans="1:19">
      <c r="A234" s="525">
        <v>210121009</v>
      </c>
      <c r="B234" s="525" t="s">
        <v>978</v>
      </c>
      <c r="C234" s="605">
        <v>0</v>
      </c>
      <c r="D234" s="566">
        <f>+C234</f>
        <v>0</v>
      </c>
      <c r="J234" s="592"/>
      <c r="M234" s="550"/>
    </row>
    <row r="235" spans="1:19">
      <c r="A235" s="525">
        <v>210121031</v>
      </c>
      <c r="B235" s="525" t="s">
        <v>979</v>
      </c>
      <c r="C235" s="605">
        <v>0</v>
      </c>
      <c r="D235" s="566">
        <f t="shared" ref="D235:D236" si="30">+C235</f>
        <v>0</v>
      </c>
      <c r="J235" s="592"/>
      <c r="M235" s="550"/>
    </row>
    <row r="236" spans="1:19">
      <c r="A236" s="525">
        <v>210121041</v>
      </c>
      <c r="B236" s="525" t="s">
        <v>1650</v>
      </c>
      <c r="C236" s="648">
        <f>VLOOKUP(A236,$H$1:$O$324,7,FALSE)</f>
        <v>116509804</v>
      </c>
      <c r="D236" s="566">
        <f t="shared" si="30"/>
        <v>116509804</v>
      </c>
      <c r="J236" s="592"/>
      <c r="M236" s="550"/>
    </row>
    <row r="237" spans="1:19">
      <c r="A237" s="525" t="s">
        <v>1319</v>
      </c>
      <c r="B237" s="525" t="s">
        <v>1320</v>
      </c>
      <c r="C237" s="679">
        <f>SUM(C234:C236)</f>
        <v>116509804</v>
      </c>
      <c r="D237" s="672">
        <f>SUM(D234:D236)</f>
        <v>116509804</v>
      </c>
      <c r="J237" s="592"/>
      <c r="M237" s="550"/>
    </row>
    <row r="238" spans="1:19">
      <c r="A238" s="525" t="s">
        <v>1296</v>
      </c>
      <c r="B238" s="525" t="s">
        <v>1297</v>
      </c>
      <c r="C238" s="581">
        <f>+C237+C232+C227</f>
        <v>4504371293</v>
      </c>
      <c r="D238" s="581">
        <f>+D237+D232+D227</f>
        <v>4504371293</v>
      </c>
      <c r="J238" s="592"/>
      <c r="M238" s="550"/>
      <c r="S238" s="582"/>
    </row>
    <row r="239" spans="1:19">
      <c r="A239" s="525" t="s">
        <v>1321</v>
      </c>
      <c r="B239" s="525" t="s">
        <v>1322</v>
      </c>
      <c r="C239" s="581"/>
      <c r="D239" s="566"/>
      <c r="J239" s="592"/>
      <c r="M239" s="550"/>
    </row>
    <row r="240" spans="1:19">
      <c r="A240" s="525">
        <v>211101101</v>
      </c>
      <c r="B240" s="525" t="s">
        <v>1606</v>
      </c>
      <c r="C240" s="668">
        <f>VLOOKUP(A240,$H$1:$O$324,7,FALSE)</f>
        <v>569330246</v>
      </c>
      <c r="D240" s="566">
        <f>+C240</f>
        <v>569330246</v>
      </c>
      <c r="J240" s="592"/>
      <c r="M240" s="550"/>
    </row>
    <row r="241" spans="1:13">
      <c r="A241" s="525">
        <v>211101102</v>
      </c>
      <c r="B241" s="525" t="s">
        <v>1712</v>
      </c>
      <c r="C241" s="668">
        <v>0</v>
      </c>
      <c r="D241" s="566">
        <f t="shared" ref="D241:D253" si="31">+C241</f>
        <v>0</v>
      </c>
      <c r="J241" s="592"/>
      <c r="M241" s="550"/>
    </row>
    <row r="242" spans="1:13">
      <c r="A242" s="525">
        <v>211101103</v>
      </c>
      <c r="B242" s="525" t="s">
        <v>969</v>
      </c>
      <c r="C242" s="638">
        <v>0</v>
      </c>
      <c r="D242" s="566">
        <f t="shared" si="31"/>
        <v>0</v>
      </c>
      <c r="J242" s="592"/>
      <c r="M242" s="550"/>
    </row>
    <row r="243" spans="1:13">
      <c r="A243" s="525">
        <v>211101104</v>
      </c>
      <c r="B243" s="525" t="s">
        <v>970</v>
      </c>
      <c r="C243" s="668">
        <v>0</v>
      </c>
      <c r="D243" s="566">
        <f t="shared" si="31"/>
        <v>0</v>
      </c>
      <c r="I243" s="563"/>
      <c r="J243" s="592"/>
      <c r="M243" s="550"/>
    </row>
    <row r="244" spans="1:13">
      <c r="A244" s="673">
        <v>211101222</v>
      </c>
      <c r="B244" s="673" t="s">
        <v>2319</v>
      </c>
      <c r="C244" s="662">
        <f t="shared" ref="C244:C249" si="32">VLOOKUP(A244,$H$1:$O$324,7,FALSE)</f>
        <v>1165000000</v>
      </c>
      <c r="D244" s="566">
        <f t="shared" si="31"/>
        <v>1165000000</v>
      </c>
      <c r="J244" s="592"/>
      <c r="M244" s="550"/>
    </row>
    <row r="245" spans="1:13">
      <c r="A245" s="673">
        <v>211101223</v>
      </c>
      <c r="B245" s="673" t="s">
        <v>2320</v>
      </c>
      <c r="C245" s="662">
        <f t="shared" si="32"/>
        <v>1301934000</v>
      </c>
      <c r="D245" s="566">
        <f t="shared" si="31"/>
        <v>1301934000</v>
      </c>
      <c r="J245" s="592"/>
      <c r="M245" s="550"/>
    </row>
    <row r="246" spans="1:13">
      <c r="A246" s="673">
        <v>211101224</v>
      </c>
      <c r="B246" s="673" t="s">
        <v>2321</v>
      </c>
      <c r="C246" s="662">
        <f t="shared" si="32"/>
        <v>217001199</v>
      </c>
      <c r="D246" s="566">
        <f t="shared" si="31"/>
        <v>217001199</v>
      </c>
      <c r="J246" s="592"/>
      <c r="M246" s="550"/>
    </row>
    <row r="247" spans="1:13">
      <c r="A247" s="673">
        <v>211101225</v>
      </c>
      <c r="B247" s="673" t="s">
        <v>2322</v>
      </c>
      <c r="C247" s="662">
        <f t="shared" si="32"/>
        <v>208309440</v>
      </c>
      <c r="D247" s="566">
        <f t="shared" si="31"/>
        <v>208309440</v>
      </c>
      <c r="J247" s="592"/>
      <c r="M247" s="550"/>
    </row>
    <row r="248" spans="1:13">
      <c r="A248" s="673">
        <v>211101226</v>
      </c>
      <c r="B248" s="673" t="s">
        <v>2323</v>
      </c>
      <c r="C248" s="662">
        <f t="shared" si="32"/>
        <v>-217001199</v>
      </c>
      <c r="D248" s="566">
        <f t="shared" si="31"/>
        <v>-217001199</v>
      </c>
      <c r="J248" s="592"/>
      <c r="M248" s="550"/>
    </row>
    <row r="249" spans="1:13">
      <c r="A249" s="673">
        <v>211101227</v>
      </c>
      <c r="B249" s="673" t="s">
        <v>2324</v>
      </c>
      <c r="C249" s="662">
        <f t="shared" si="32"/>
        <v>-208309440</v>
      </c>
      <c r="D249" s="566">
        <f t="shared" si="31"/>
        <v>-208309440</v>
      </c>
      <c r="J249" s="592"/>
      <c r="M249" s="550"/>
    </row>
    <row r="250" spans="1:13">
      <c r="A250" s="525">
        <v>211101209</v>
      </c>
      <c r="B250" s="525" t="s">
        <v>1829</v>
      </c>
      <c r="C250" s="638">
        <v>0</v>
      </c>
      <c r="D250" s="566">
        <f t="shared" si="31"/>
        <v>0</v>
      </c>
      <c r="J250" s="592"/>
      <c r="M250" s="550"/>
    </row>
    <row r="251" spans="1:13">
      <c r="A251" s="525">
        <v>211101210</v>
      </c>
      <c r="B251" s="525" t="s">
        <v>2054</v>
      </c>
      <c r="C251" s="668">
        <f>VLOOKUP(A251,$H$1:$O$324,7,FALSE)</f>
        <v>1500000000</v>
      </c>
      <c r="D251" s="566">
        <f t="shared" ref="D251" si="33">+C251</f>
        <v>1500000000</v>
      </c>
      <c r="J251" s="592"/>
      <c r="M251" s="550"/>
    </row>
    <row r="252" spans="1:13">
      <c r="A252" s="525">
        <v>211101211</v>
      </c>
      <c r="B252" s="525" t="s">
        <v>1329</v>
      </c>
      <c r="C252" s="668">
        <f>VLOOKUP(A252,$H$1:$O$324,7,FALSE)+E252</f>
        <v>368922687</v>
      </c>
      <c r="D252" s="566">
        <f t="shared" si="31"/>
        <v>368922687</v>
      </c>
      <c r="J252" s="592"/>
      <c r="M252" s="550"/>
    </row>
    <row r="253" spans="1:13">
      <c r="A253" s="525">
        <v>211101212</v>
      </c>
      <c r="B253" s="525" t="s">
        <v>1331</v>
      </c>
      <c r="C253" s="668">
        <f>VLOOKUP(A253,$H$1:$O$324,7,FALSE)-E252</f>
        <v>-368922688</v>
      </c>
      <c r="D253" s="566">
        <f t="shared" si="31"/>
        <v>-368922688</v>
      </c>
      <c r="J253" s="592"/>
      <c r="M253" s="550"/>
    </row>
    <row r="254" spans="1:13">
      <c r="A254" s="525">
        <v>211101213</v>
      </c>
      <c r="B254" s="525" t="s">
        <v>2055</v>
      </c>
      <c r="C254" s="581"/>
      <c r="D254" s="566">
        <f t="shared" ref="D254:D255" si="34">+C254</f>
        <v>0</v>
      </c>
      <c r="J254" s="592"/>
      <c r="M254" s="550"/>
    </row>
    <row r="255" spans="1:13">
      <c r="A255" s="525">
        <v>211101214</v>
      </c>
      <c r="B255" s="525" t="s">
        <v>2056</v>
      </c>
      <c r="C255" s="581"/>
      <c r="D255" s="566">
        <f t="shared" si="34"/>
        <v>0</v>
      </c>
      <c r="J255" s="592"/>
      <c r="M255" s="550"/>
    </row>
    <row r="256" spans="1:13">
      <c r="A256" s="525">
        <v>211101215</v>
      </c>
      <c r="B256" s="525" t="s">
        <v>2078</v>
      </c>
      <c r="C256" s="668">
        <v>0</v>
      </c>
      <c r="D256" s="566">
        <f t="shared" ref="D256:D257" si="35">+C256</f>
        <v>0</v>
      </c>
      <c r="J256" s="592"/>
      <c r="M256" s="550"/>
    </row>
    <row r="257" spans="1:13">
      <c r="A257" s="525">
        <v>211101216</v>
      </c>
      <c r="B257" s="525" t="s">
        <v>2106</v>
      </c>
      <c r="C257" s="668">
        <v>0</v>
      </c>
      <c r="D257" s="566">
        <f t="shared" si="35"/>
        <v>0</v>
      </c>
      <c r="J257" s="592"/>
      <c r="M257" s="550"/>
    </row>
    <row r="258" spans="1:13">
      <c r="A258" s="525">
        <v>211101217</v>
      </c>
      <c r="B258" s="525" t="s">
        <v>2292</v>
      </c>
      <c r="C258" s="638">
        <v>0</v>
      </c>
      <c r="D258" s="566">
        <f t="shared" ref="D258:D261" si="36">+C258</f>
        <v>0</v>
      </c>
      <c r="J258" s="592"/>
      <c r="M258" s="550"/>
    </row>
    <row r="259" spans="1:13">
      <c r="A259" s="525">
        <v>211101218</v>
      </c>
      <c r="B259" s="525" t="s">
        <v>2293</v>
      </c>
      <c r="C259" s="668">
        <f t="shared" ref="C259" si="37">VLOOKUP(A259,$H$1:$O$324,7,FALSE)</f>
        <v>130722244</v>
      </c>
      <c r="D259" s="566">
        <f t="shared" si="36"/>
        <v>130722244</v>
      </c>
      <c r="J259" s="592"/>
      <c r="M259" s="550"/>
    </row>
    <row r="260" spans="1:13">
      <c r="A260" s="525">
        <v>211101219</v>
      </c>
      <c r="B260" s="525" t="s">
        <v>2294</v>
      </c>
      <c r="C260" s="638">
        <v>0</v>
      </c>
      <c r="D260" s="566">
        <f t="shared" si="36"/>
        <v>0</v>
      </c>
      <c r="J260" s="592"/>
      <c r="M260" s="550"/>
    </row>
    <row r="261" spans="1:13">
      <c r="A261" s="525">
        <v>211101220</v>
      </c>
      <c r="B261" s="525" t="s">
        <v>2295</v>
      </c>
      <c r="C261" s="638">
        <v>0</v>
      </c>
      <c r="D261" s="566">
        <f t="shared" si="36"/>
        <v>0</v>
      </c>
      <c r="J261" s="592"/>
      <c r="M261" s="550"/>
    </row>
    <row r="262" spans="1:13">
      <c r="A262" s="525" t="s">
        <v>1321</v>
      </c>
      <c r="B262" s="525" t="s">
        <v>1322</v>
      </c>
      <c r="C262" s="581">
        <f>SUM(C240:C261)</f>
        <v>4666986489</v>
      </c>
      <c r="D262" s="581">
        <f>SUM(D240:D261)</f>
        <v>4666986489</v>
      </c>
      <c r="E262" s="572">
        <f>+C262-C246</f>
        <v>4449985290</v>
      </c>
      <c r="J262" s="592"/>
      <c r="M262" s="550"/>
    </row>
    <row r="263" spans="1:13">
      <c r="A263" s="525">
        <v>212101</v>
      </c>
      <c r="B263" s="525" t="s">
        <v>2079</v>
      </c>
      <c r="C263" s="581"/>
      <c r="D263" s="581"/>
      <c r="J263" s="592"/>
      <c r="M263" s="550"/>
    </row>
    <row r="264" spans="1:13">
      <c r="A264" s="604">
        <v>212101001</v>
      </c>
      <c r="B264" s="604" t="s">
        <v>2080</v>
      </c>
      <c r="C264" s="629">
        <f>VLOOKUP(A264,$H$1:$O$324,7,FALSE)</f>
        <v>126661125</v>
      </c>
      <c r="D264" s="566">
        <f t="shared" ref="D264" si="38">+C264</f>
        <v>126661125</v>
      </c>
      <c r="J264" s="592"/>
      <c r="M264" s="550"/>
    </row>
    <row r="265" spans="1:13">
      <c r="A265" s="604"/>
      <c r="B265" s="604"/>
      <c r="C265" s="581">
        <f>+C264</f>
        <v>126661125</v>
      </c>
      <c r="D265" s="581">
        <f>+D264</f>
        <v>126661125</v>
      </c>
      <c r="J265" s="592"/>
      <c r="M265" s="550"/>
    </row>
    <row r="266" spans="1:13">
      <c r="A266" s="525" t="s">
        <v>1332</v>
      </c>
      <c r="B266" s="525" t="s">
        <v>1333</v>
      </c>
      <c r="C266" s="581"/>
      <c r="D266" s="566"/>
      <c r="J266" s="592"/>
      <c r="M266" s="550"/>
    </row>
    <row r="267" spans="1:13">
      <c r="A267" s="525" t="s">
        <v>1334</v>
      </c>
      <c r="B267" s="525"/>
      <c r="C267" s="581"/>
      <c r="D267" s="566"/>
      <c r="J267" s="592"/>
      <c r="M267" s="550"/>
    </row>
    <row r="268" spans="1:13">
      <c r="A268" s="525">
        <v>217101101</v>
      </c>
      <c r="B268" s="525" t="s">
        <v>1336</v>
      </c>
      <c r="C268" s="668">
        <f>VLOOKUP(A268,$H$1:$O$324,7,FALSE)</f>
        <v>666666650</v>
      </c>
      <c r="D268" s="566">
        <f>+C268</f>
        <v>666666650</v>
      </c>
      <c r="J268" s="592"/>
      <c r="M268" s="550"/>
    </row>
    <row r="269" spans="1:13">
      <c r="A269" s="525" t="s">
        <v>1337</v>
      </c>
      <c r="B269" s="525" t="s">
        <v>1338</v>
      </c>
      <c r="C269" s="581">
        <v>0</v>
      </c>
      <c r="D269" s="566">
        <f t="shared" ref="D269:D275" si="39">+C269</f>
        <v>0</v>
      </c>
      <c r="J269" s="592"/>
      <c r="M269" s="550"/>
    </row>
    <row r="270" spans="1:13">
      <c r="A270" s="525">
        <v>217101103</v>
      </c>
      <c r="B270" s="525" t="s">
        <v>1653</v>
      </c>
      <c r="C270" s="581"/>
      <c r="D270" s="566">
        <f t="shared" si="39"/>
        <v>0</v>
      </c>
      <c r="J270" s="592"/>
      <c r="M270" s="550"/>
    </row>
    <row r="271" spans="1:13">
      <c r="A271" s="525">
        <v>217101104</v>
      </c>
      <c r="B271" s="525" t="s">
        <v>1340</v>
      </c>
      <c r="C271" s="581"/>
      <c r="D271" s="566">
        <f t="shared" si="39"/>
        <v>0</v>
      </c>
      <c r="J271" s="592"/>
      <c r="M271" s="550"/>
    </row>
    <row r="272" spans="1:13">
      <c r="A272" s="525" t="s">
        <v>1808</v>
      </c>
      <c r="B272" s="525" t="s">
        <v>987</v>
      </c>
      <c r="C272" s="581">
        <v>0</v>
      </c>
      <c r="D272" s="566">
        <f t="shared" si="39"/>
        <v>0</v>
      </c>
      <c r="J272" s="592"/>
      <c r="M272" s="550"/>
    </row>
    <row r="273" spans="1:13">
      <c r="A273" s="525">
        <v>217101198</v>
      </c>
      <c r="B273" s="525" t="s">
        <v>1343</v>
      </c>
      <c r="C273" s="668">
        <f>VLOOKUP(A273,$H$1:$O$324,7,FALSE)</f>
        <v>92465754</v>
      </c>
      <c r="D273" s="655">
        <f t="shared" si="39"/>
        <v>92465754</v>
      </c>
      <c r="J273" s="592"/>
      <c r="M273" s="550"/>
    </row>
    <row r="274" spans="1:13">
      <c r="A274" s="525">
        <v>217101199</v>
      </c>
      <c r="B274" s="525" t="s">
        <v>1345</v>
      </c>
      <c r="C274" s="668">
        <f>VLOOKUP(A274,$H$1:$O$324,7,FALSE)</f>
        <v>-92465752</v>
      </c>
      <c r="D274" s="655">
        <f t="shared" si="39"/>
        <v>-92465752</v>
      </c>
      <c r="J274" s="592"/>
      <c r="M274" s="550"/>
    </row>
    <row r="275" spans="1:13">
      <c r="A275" s="525" t="s">
        <v>1346</v>
      </c>
      <c r="B275" s="525" t="s">
        <v>1347</v>
      </c>
      <c r="C275" s="581">
        <v>0</v>
      </c>
      <c r="D275" s="566">
        <f t="shared" si="39"/>
        <v>0</v>
      </c>
      <c r="J275" s="592"/>
      <c r="M275" s="550"/>
    </row>
    <row r="276" spans="1:13">
      <c r="A276" s="525" t="s">
        <v>1334</v>
      </c>
      <c r="B276" s="525"/>
      <c r="C276" s="581">
        <f>SUM(C268:C275)</f>
        <v>666666652</v>
      </c>
      <c r="D276" s="581">
        <f>SUM(D268:D275)</f>
        <v>666666652</v>
      </c>
      <c r="J276" s="592"/>
      <c r="M276" s="550"/>
    </row>
    <row r="277" spans="1:13">
      <c r="A277" s="525" t="s">
        <v>1332</v>
      </c>
      <c r="B277" s="525" t="s">
        <v>1333</v>
      </c>
      <c r="C277" s="581">
        <f>+C276</f>
        <v>666666652</v>
      </c>
      <c r="D277" s="581">
        <f>+D276</f>
        <v>666666652</v>
      </c>
      <c r="J277" s="592"/>
      <c r="M277" s="550"/>
    </row>
    <row r="278" spans="1:13">
      <c r="A278" s="525">
        <v>2191</v>
      </c>
      <c r="B278" s="525" t="s">
        <v>2000</v>
      </c>
      <c r="C278" s="581"/>
      <c r="D278" s="566"/>
      <c r="E278" s="572">
        <f>+C287-BG!F45</f>
        <v>-2500000000</v>
      </c>
      <c r="J278" s="592"/>
      <c r="M278" s="550"/>
    </row>
    <row r="279" spans="1:13">
      <c r="A279" s="525">
        <v>219101</v>
      </c>
      <c r="B279" s="525" t="s">
        <v>2001</v>
      </c>
      <c r="C279" s="581"/>
      <c r="D279" s="566"/>
      <c r="J279" s="592"/>
      <c r="M279" s="550"/>
    </row>
    <row r="280" spans="1:13">
      <c r="A280" s="525">
        <v>219101001</v>
      </c>
      <c r="B280" s="525" t="s">
        <v>2002</v>
      </c>
      <c r="C280" s="668">
        <f>VLOOKUP(A280,$H$1:$O$324,7,FALSE)</f>
        <v>8514735404</v>
      </c>
      <c r="D280" s="655">
        <f>+C280</f>
        <v>8514735404</v>
      </c>
      <c r="J280" s="592"/>
      <c r="M280" s="550"/>
    </row>
    <row r="281" spans="1:13">
      <c r="A281" s="525">
        <v>219101101</v>
      </c>
      <c r="B281" s="525" t="s">
        <v>2030</v>
      </c>
      <c r="C281" s="668">
        <f>VLOOKUP(A281,$H$1:$O$324,7,FALSE)</f>
        <v>1389931513</v>
      </c>
      <c r="D281" s="655">
        <f t="shared" ref="D281:D285" si="40">+C281</f>
        <v>1389931513</v>
      </c>
      <c r="J281" s="592"/>
      <c r="M281" s="550"/>
    </row>
    <row r="282" spans="1:13">
      <c r="A282" s="525">
        <v>219101102</v>
      </c>
      <c r="B282" s="525" t="s">
        <v>2031</v>
      </c>
      <c r="C282" s="668">
        <f>VLOOKUP(A282,$H$1:$O$324,7,FALSE)</f>
        <v>434246576</v>
      </c>
      <c r="D282" s="655">
        <f t="shared" si="40"/>
        <v>434246576</v>
      </c>
      <c r="J282" s="592"/>
      <c r="M282" s="550"/>
    </row>
    <row r="283" spans="1:13">
      <c r="A283" s="525">
        <v>219101103</v>
      </c>
      <c r="B283" s="525" t="s">
        <v>2032</v>
      </c>
      <c r="C283" s="668">
        <f>VLOOKUP(A283,$H$1:$O$324,7,FALSE)</f>
        <v>-1389931510</v>
      </c>
      <c r="D283" s="655">
        <f t="shared" si="40"/>
        <v>-1389931510</v>
      </c>
      <c r="J283" s="592"/>
      <c r="M283" s="550"/>
    </row>
    <row r="284" spans="1:13">
      <c r="A284" s="525">
        <v>219101104</v>
      </c>
      <c r="B284" s="525" t="s">
        <v>2033</v>
      </c>
      <c r="C284" s="668">
        <f>VLOOKUP(A284,$H$1:$O$324,7,FALSE)</f>
        <v>-434246576</v>
      </c>
      <c r="D284" s="655">
        <f t="shared" si="40"/>
        <v>-434246576</v>
      </c>
      <c r="J284" s="592"/>
      <c r="M284" s="550"/>
    </row>
    <row r="285" spans="1:13">
      <c r="A285" s="525">
        <v>2191</v>
      </c>
      <c r="B285" s="525" t="s">
        <v>2000</v>
      </c>
      <c r="C285" s="581">
        <f>SUM(C280:C284)</f>
        <v>8514735407</v>
      </c>
      <c r="D285" s="566">
        <f t="shared" si="40"/>
        <v>8514735407</v>
      </c>
      <c r="J285" s="592"/>
      <c r="M285" s="550"/>
    </row>
    <row r="286" spans="1:13">
      <c r="A286" s="525" t="s">
        <v>1295</v>
      </c>
      <c r="B286" s="525" t="s">
        <v>485</v>
      </c>
      <c r="C286" s="581">
        <f>C285+C277+C262+C238+C265</f>
        <v>18479420966</v>
      </c>
      <c r="D286" s="581">
        <f>D285+D277+D262+D238+D265</f>
        <v>18479420966</v>
      </c>
      <c r="J286" s="592"/>
      <c r="M286" s="550"/>
    </row>
    <row r="287" spans="1:13">
      <c r="A287" s="525" t="s">
        <v>1293</v>
      </c>
      <c r="B287" s="525" t="s">
        <v>1294</v>
      </c>
      <c r="C287" s="581">
        <f>+C286</f>
        <v>18479420966</v>
      </c>
      <c r="D287" s="581">
        <f>+D286</f>
        <v>18479420966</v>
      </c>
      <c r="E287" s="509">
        <f>+C287-R152</f>
        <v>0</v>
      </c>
      <c r="J287" s="592"/>
      <c r="M287" s="550"/>
    </row>
    <row r="288" spans="1:13">
      <c r="A288" s="525" t="s">
        <v>1348</v>
      </c>
      <c r="B288" s="525" t="s">
        <v>1349</v>
      </c>
      <c r="C288" s="581"/>
      <c r="D288" s="566"/>
      <c r="J288" s="592"/>
      <c r="M288" s="550"/>
    </row>
    <row r="289" spans="1:13">
      <c r="A289" s="525" t="s">
        <v>1350</v>
      </c>
      <c r="B289" s="525" t="s">
        <v>1349</v>
      </c>
      <c r="C289" s="581"/>
      <c r="D289" s="566"/>
      <c r="J289" s="592"/>
      <c r="M289" s="550"/>
    </row>
    <row r="290" spans="1:13">
      <c r="A290" s="525" t="s">
        <v>1351</v>
      </c>
      <c r="B290" s="525" t="s">
        <v>1352</v>
      </c>
      <c r="C290" s="581"/>
      <c r="D290" s="566"/>
      <c r="J290" s="592"/>
      <c r="M290" s="550"/>
    </row>
    <row r="291" spans="1:13">
      <c r="A291" s="525" t="s">
        <v>1353</v>
      </c>
      <c r="B291" s="525" t="s">
        <v>1354</v>
      </c>
      <c r="C291" s="581"/>
      <c r="D291" s="566"/>
      <c r="J291" s="592"/>
      <c r="M291" s="550"/>
    </row>
    <row r="292" spans="1:13">
      <c r="A292" s="525">
        <v>310101011</v>
      </c>
      <c r="B292" s="525" t="s">
        <v>1356</v>
      </c>
      <c r="C292" s="581">
        <f>VLOOKUP(A292,$H$1:$O$324,7,FALSE)</f>
        <v>15000000000</v>
      </c>
      <c r="D292" s="565">
        <f>+C292</f>
        <v>15000000000</v>
      </c>
      <c r="J292" s="592"/>
      <c r="M292" s="550"/>
    </row>
    <row r="293" spans="1:13">
      <c r="A293" s="525" t="s">
        <v>1353</v>
      </c>
      <c r="B293" s="525" t="s">
        <v>1354</v>
      </c>
      <c r="C293" s="580">
        <f>+C292</f>
        <v>15000000000</v>
      </c>
      <c r="D293" s="565">
        <f>+C293</f>
        <v>15000000000</v>
      </c>
      <c r="J293" s="592"/>
      <c r="M293" s="550"/>
    </row>
    <row r="294" spans="1:13">
      <c r="A294" s="525">
        <v>310111</v>
      </c>
      <c r="B294" s="525" t="s">
        <v>2296</v>
      </c>
      <c r="J294" s="592"/>
      <c r="M294" s="550"/>
    </row>
    <row r="295" spans="1:13">
      <c r="A295" s="525">
        <v>310111001</v>
      </c>
      <c r="B295" s="525" t="s">
        <v>2297</v>
      </c>
      <c r="C295" s="629">
        <f>VLOOKUP(A295,$H$1:$O$324,7,FALSE)</f>
        <v>2500000000</v>
      </c>
      <c r="D295" s="565">
        <f>+C295</f>
        <v>2500000000</v>
      </c>
      <c r="J295" s="592"/>
      <c r="M295" s="550"/>
    </row>
    <row r="296" spans="1:13">
      <c r="A296" s="525" t="s">
        <v>1357</v>
      </c>
      <c r="B296" s="525" t="s">
        <v>1358</v>
      </c>
      <c r="E296" s="572">
        <f>+D309-R396</f>
        <v>658069142</v>
      </c>
      <c r="J296" s="592"/>
      <c r="M296" s="550"/>
    </row>
    <row r="297" spans="1:13">
      <c r="A297" s="525">
        <v>310121001</v>
      </c>
      <c r="B297" s="525" t="s">
        <v>1360</v>
      </c>
      <c r="C297" s="581">
        <f>VLOOKUP(A297,$H$1:$O$324,7,FALSE)</f>
        <v>1548251674</v>
      </c>
      <c r="D297" s="565">
        <f>+C297</f>
        <v>1548251674</v>
      </c>
      <c r="J297" s="592"/>
      <c r="M297" s="550"/>
    </row>
    <row r="298" spans="1:13">
      <c r="A298" s="525">
        <v>310121011</v>
      </c>
      <c r="B298" s="525" t="s">
        <v>1362</v>
      </c>
      <c r="C298" s="581">
        <f>VLOOKUP(A298,$H$1:$O$324,7,FALSE)</f>
        <v>1815870408</v>
      </c>
      <c r="D298" s="565">
        <f t="shared" ref="D298:D300" si="41">+C298</f>
        <v>1815870408</v>
      </c>
      <c r="J298" s="592"/>
      <c r="M298" s="550"/>
    </row>
    <row r="299" spans="1:13">
      <c r="A299" s="525">
        <v>310121012</v>
      </c>
      <c r="B299" s="525" t="s">
        <v>1715</v>
      </c>
      <c r="C299" s="581">
        <f>VLOOKUP(A299,$H$1:$O$324,7,FALSE)</f>
        <v>1252221963</v>
      </c>
      <c r="D299" s="565">
        <f t="shared" si="41"/>
        <v>1252221963</v>
      </c>
      <c r="J299" s="592"/>
      <c r="M299" s="550"/>
    </row>
    <row r="300" spans="1:13">
      <c r="A300" s="525" t="s">
        <v>1716</v>
      </c>
      <c r="B300" s="525" t="s">
        <v>984</v>
      </c>
      <c r="C300" s="581"/>
      <c r="D300" s="565">
        <f t="shared" si="41"/>
        <v>0</v>
      </c>
      <c r="J300" s="592"/>
      <c r="M300" s="550"/>
    </row>
    <row r="301" spans="1:13">
      <c r="A301" s="525" t="s">
        <v>1357</v>
      </c>
      <c r="B301" s="525" t="s">
        <v>1358</v>
      </c>
      <c r="C301" s="581">
        <f>SUM(C297:C300)</f>
        <v>4616344045</v>
      </c>
      <c r="D301" s="581">
        <f>SUM(D297:D300)</f>
        <v>4616344045</v>
      </c>
      <c r="J301" s="592"/>
      <c r="M301" s="550"/>
    </row>
    <row r="302" spans="1:13">
      <c r="A302" s="525" t="s">
        <v>1363</v>
      </c>
      <c r="B302" s="525" t="s">
        <v>1364</v>
      </c>
      <c r="C302" s="581"/>
      <c r="D302" s="581"/>
      <c r="J302" s="592"/>
      <c r="M302" s="550"/>
    </row>
    <row r="303" spans="1:13">
      <c r="A303" s="525">
        <v>310131011</v>
      </c>
      <c r="B303" s="525" t="s">
        <v>1366</v>
      </c>
      <c r="C303" s="581">
        <f>VLOOKUP(A303,$H$1:$O$324,7,FALSE)</f>
        <v>4325714095</v>
      </c>
      <c r="D303" s="581">
        <f>+C303</f>
        <v>4325714095</v>
      </c>
      <c r="J303" s="592"/>
      <c r="M303" s="550"/>
    </row>
    <row r="304" spans="1:13">
      <c r="A304" s="525" t="s">
        <v>1367</v>
      </c>
      <c r="B304" s="525" t="s">
        <v>985</v>
      </c>
      <c r="C304" s="581"/>
      <c r="D304" s="581"/>
      <c r="J304" s="592"/>
      <c r="M304" s="550"/>
    </row>
    <row r="305" spans="1:20">
      <c r="A305" s="525" t="s">
        <v>1363</v>
      </c>
      <c r="B305" s="525" t="s">
        <v>1364</v>
      </c>
      <c r="C305" s="581">
        <f>+C303</f>
        <v>4325714095</v>
      </c>
      <c r="D305" s="581">
        <f>+D303</f>
        <v>4325714095</v>
      </c>
      <c r="J305" s="592"/>
      <c r="M305" s="550"/>
    </row>
    <row r="306" spans="1:20">
      <c r="A306" s="525" t="s">
        <v>1351</v>
      </c>
      <c r="B306" s="525" t="s">
        <v>1352</v>
      </c>
      <c r="C306" s="580">
        <f>+C305+C301+C293+C295</f>
        <v>26442058140</v>
      </c>
      <c r="D306" s="580">
        <f>+D305+D301+D293+D295</f>
        <v>26442058140</v>
      </c>
      <c r="J306" s="592"/>
      <c r="M306" s="550"/>
    </row>
    <row r="307" spans="1:20">
      <c r="A307" s="525" t="s">
        <v>1350</v>
      </c>
      <c r="B307" s="525" t="s">
        <v>1349</v>
      </c>
      <c r="C307" s="581">
        <f>+C306</f>
        <v>26442058140</v>
      </c>
      <c r="D307" s="581">
        <f>+D306</f>
        <v>26442058140</v>
      </c>
      <c r="J307" s="592"/>
      <c r="M307" s="550"/>
    </row>
    <row r="308" spans="1:20">
      <c r="A308" s="525" t="s">
        <v>1348</v>
      </c>
      <c r="B308" s="525" t="s">
        <v>1349</v>
      </c>
      <c r="C308" s="581">
        <f>+C307</f>
        <v>26442058140</v>
      </c>
      <c r="D308" s="581">
        <f>+D307</f>
        <v>26442058140</v>
      </c>
      <c r="J308" s="592"/>
      <c r="M308" s="550"/>
    </row>
    <row r="309" spans="1:20">
      <c r="A309" s="525" t="s">
        <v>1368</v>
      </c>
      <c r="B309" s="525" t="s">
        <v>1369</v>
      </c>
      <c r="C309" s="581">
        <f>+C208-C287-C308</f>
        <v>658069142</v>
      </c>
      <c r="D309" s="581">
        <f>+D208-D287-D308</f>
        <v>658069142</v>
      </c>
      <c r="E309" s="406">
        <f>+C309-N699</f>
        <v>658069142</v>
      </c>
      <c r="J309" s="592"/>
      <c r="M309" s="550"/>
    </row>
    <row r="310" spans="1:20">
      <c r="A310" s="525" t="s">
        <v>1370</v>
      </c>
      <c r="B310" s="525" t="s">
        <v>1371</v>
      </c>
      <c r="C310" s="581"/>
      <c r="D310" s="566"/>
      <c r="J310" s="592"/>
      <c r="M310" s="550"/>
    </row>
    <row r="311" spans="1:20">
      <c r="A311" s="525" t="s">
        <v>1372</v>
      </c>
      <c r="B311" s="525" t="s">
        <v>1373</v>
      </c>
      <c r="C311" s="581"/>
      <c r="D311" s="566"/>
      <c r="J311" s="592"/>
      <c r="M311" s="550"/>
    </row>
    <row r="312" spans="1:20">
      <c r="A312" s="525" t="s">
        <v>1374</v>
      </c>
      <c r="B312" s="525" t="s">
        <v>1375</v>
      </c>
      <c r="C312" s="581"/>
      <c r="D312" s="566"/>
      <c r="H312" t="s">
        <v>2384</v>
      </c>
      <c r="I312" t="s">
        <v>2385</v>
      </c>
      <c r="M312" s="550"/>
      <c r="N312" s="582"/>
      <c r="O312" s="582"/>
      <c r="P312" s="582"/>
      <c r="Q312" s="582"/>
      <c r="R312"/>
      <c r="T312"/>
    </row>
    <row r="313" spans="1:20">
      <c r="A313" s="525" t="s">
        <v>1376</v>
      </c>
      <c r="B313" s="525" t="s">
        <v>1377</v>
      </c>
      <c r="C313" s="581"/>
      <c r="D313" s="566"/>
      <c r="H313" t="s">
        <v>2386</v>
      </c>
      <c r="I313" t="s">
        <v>2387</v>
      </c>
      <c r="L313" t="s">
        <v>2101</v>
      </c>
      <c r="M313" s="550"/>
      <c r="N313" s="582"/>
      <c r="O313" s="582"/>
      <c r="P313" s="582"/>
      <c r="Q313" s="582"/>
      <c r="R313"/>
      <c r="T313">
        <v>4172645487</v>
      </c>
    </row>
    <row r="314" spans="1:20">
      <c r="A314" s="525">
        <v>410101001</v>
      </c>
      <c r="B314" s="525" t="s">
        <v>1378</v>
      </c>
      <c r="C314" s="581">
        <f>VLOOKUP(A314,$H$312:$O$869,7,FALSE)</f>
        <v>3847768925</v>
      </c>
      <c r="D314" s="565">
        <f>+C314</f>
        <v>3847768925</v>
      </c>
      <c r="H314">
        <v>4101</v>
      </c>
      <c r="I314" t="s">
        <v>1375</v>
      </c>
      <c r="M314" s="550"/>
      <c r="N314" s="582"/>
      <c r="O314" s="582"/>
      <c r="P314" s="582"/>
      <c r="Q314" s="689">
        <v>2049082661</v>
      </c>
      <c r="R314"/>
      <c r="T314"/>
    </row>
    <row r="315" spans="1:20">
      <c r="A315" s="525">
        <v>410101002</v>
      </c>
      <c r="B315" s="525" t="s">
        <v>1379</v>
      </c>
      <c r="C315" s="581">
        <f>VLOOKUP(A315,$H$312:$O$869,7,FALSE)</f>
        <v>95371459</v>
      </c>
      <c r="D315" s="565">
        <f t="shared" ref="D315:D317" si="42">+C315</f>
        <v>95371459</v>
      </c>
      <c r="H315">
        <v>410101</v>
      </c>
      <c r="I315" t="s">
        <v>1377</v>
      </c>
      <c r="M315" s="550"/>
      <c r="N315" s="582"/>
      <c r="O315" s="582"/>
      <c r="P315" s="582">
        <v>5858994254</v>
      </c>
      <c r="Q315" s="582"/>
      <c r="R315"/>
      <c r="T315"/>
    </row>
    <row r="316" spans="1:20">
      <c r="A316" s="525">
        <v>410101003</v>
      </c>
      <c r="B316" s="525" t="s">
        <v>1380</v>
      </c>
      <c r="C316" s="581">
        <f>VLOOKUP(A316,$H$312:$O$869,7,FALSE)</f>
        <v>1915853870</v>
      </c>
      <c r="D316" s="565">
        <f t="shared" si="42"/>
        <v>1915853870</v>
      </c>
      <c r="H316">
        <v>410101001</v>
      </c>
      <c r="I316" t="s">
        <v>1378</v>
      </c>
      <c r="M316" s="550"/>
      <c r="N316" s="582">
        <v>3847768925</v>
      </c>
      <c r="O316" s="582"/>
      <c r="P316" s="582"/>
      <c r="Q316" s="582"/>
      <c r="R316"/>
      <c r="T316"/>
    </row>
    <row r="317" spans="1:20">
      <c r="A317" s="525" t="s">
        <v>1381</v>
      </c>
      <c r="B317" s="525" t="s">
        <v>1382</v>
      </c>
      <c r="C317" s="581">
        <v>0</v>
      </c>
      <c r="D317" s="565">
        <f t="shared" si="42"/>
        <v>0</v>
      </c>
      <c r="H317">
        <v>410101002</v>
      </c>
      <c r="I317" t="s">
        <v>1379</v>
      </c>
      <c r="M317" s="550"/>
      <c r="N317" s="582">
        <v>95371459</v>
      </c>
      <c r="O317" s="582"/>
      <c r="P317" s="582"/>
      <c r="Q317" s="582"/>
      <c r="R317"/>
      <c r="T317"/>
    </row>
    <row r="318" spans="1:20">
      <c r="A318" s="525" t="s">
        <v>1376</v>
      </c>
      <c r="B318" s="525" t="s">
        <v>1377</v>
      </c>
      <c r="C318" s="668">
        <f>SUM(C314:C317)</f>
        <v>5858994254</v>
      </c>
      <c r="D318" s="581">
        <f>SUM(D314:D317)</f>
        <v>5858994254</v>
      </c>
      <c r="H318">
        <v>410101003</v>
      </c>
      <c r="I318" t="s">
        <v>1380</v>
      </c>
      <c r="M318" s="550"/>
      <c r="N318" s="582">
        <v>1915853870</v>
      </c>
      <c r="O318" s="582"/>
      <c r="P318" s="582"/>
      <c r="Q318" s="582"/>
      <c r="R318"/>
      <c r="T318"/>
    </row>
    <row r="319" spans="1:20">
      <c r="A319" s="525" t="s">
        <v>1383</v>
      </c>
      <c r="B319" s="525" t="s">
        <v>1384</v>
      </c>
      <c r="C319" s="581"/>
      <c r="D319" s="566"/>
      <c r="H319">
        <v>410102</v>
      </c>
      <c r="I319" t="s">
        <v>1384</v>
      </c>
      <c r="M319" s="550"/>
      <c r="N319" s="582"/>
      <c r="O319" s="582"/>
      <c r="P319" s="582">
        <v>-3809911593</v>
      </c>
      <c r="Q319" s="582"/>
      <c r="R319"/>
      <c r="T319"/>
    </row>
    <row r="320" spans="1:20">
      <c r="A320" s="525">
        <v>410102001</v>
      </c>
      <c r="B320" s="525" t="s">
        <v>1385</v>
      </c>
      <c r="C320" s="581">
        <f>VLOOKUP(A320,$H$312:$O$869,7,FALSE)</f>
        <v>-2757525857</v>
      </c>
      <c r="D320" s="566">
        <f>+C320</f>
        <v>-2757525857</v>
      </c>
      <c r="H320">
        <v>410102001</v>
      </c>
      <c r="I320" t="s">
        <v>1385</v>
      </c>
      <c r="M320" s="550"/>
      <c r="N320" s="582">
        <v>-2757525857</v>
      </c>
      <c r="O320" s="582"/>
      <c r="P320" s="582"/>
      <c r="Q320" s="582"/>
      <c r="R320"/>
      <c r="T320"/>
    </row>
    <row r="321" spans="1:20">
      <c r="A321" s="525">
        <v>410102002</v>
      </c>
      <c r="B321" s="525" t="s">
        <v>1386</v>
      </c>
      <c r="C321" s="581">
        <v>0</v>
      </c>
      <c r="D321" s="566">
        <f t="shared" ref="D321:D324" si="43">+C321</f>
        <v>0</v>
      </c>
      <c r="H321">
        <v>410102003</v>
      </c>
      <c r="I321" t="s">
        <v>1387</v>
      </c>
      <c r="M321" s="550"/>
      <c r="N321" s="582">
        <v>-1052385736</v>
      </c>
      <c r="O321" s="582"/>
      <c r="P321" s="582"/>
      <c r="Q321" s="582"/>
      <c r="R321"/>
      <c r="T321"/>
    </row>
    <row r="322" spans="1:20">
      <c r="A322" s="525">
        <v>410102003</v>
      </c>
      <c r="B322" s="525" t="s">
        <v>1387</v>
      </c>
      <c r="C322" s="581">
        <f>VLOOKUP(A322,$H$312:$O$869,7,FALSE)</f>
        <v>-1052385736</v>
      </c>
      <c r="D322" s="566">
        <f t="shared" si="43"/>
        <v>-1052385736</v>
      </c>
      <c r="H322">
        <v>4102</v>
      </c>
      <c r="I322" t="s">
        <v>1391</v>
      </c>
      <c r="M322" s="550"/>
      <c r="N322" s="582"/>
      <c r="O322" s="582"/>
      <c r="P322" s="582"/>
      <c r="Q322" s="689">
        <v>480393439</v>
      </c>
      <c r="R322"/>
      <c r="T322"/>
    </row>
    <row r="323" spans="1:20">
      <c r="A323" s="525" t="s">
        <v>1388</v>
      </c>
      <c r="B323" s="525" t="s">
        <v>1389</v>
      </c>
      <c r="C323" s="581">
        <v>0</v>
      </c>
      <c r="D323" s="566">
        <f t="shared" si="43"/>
        <v>0</v>
      </c>
      <c r="H323">
        <v>410201</v>
      </c>
      <c r="I323" t="s">
        <v>1393</v>
      </c>
      <c r="M323" s="550"/>
      <c r="N323" s="582"/>
      <c r="O323" s="582"/>
      <c r="P323" s="582">
        <v>1795664656</v>
      </c>
      <c r="Q323" s="582"/>
      <c r="R323"/>
      <c r="T323"/>
    </row>
    <row r="324" spans="1:20">
      <c r="A324" s="525">
        <v>410102033</v>
      </c>
      <c r="B324" s="525"/>
      <c r="D324" s="566">
        <f t="shared" si="43"/>
        <v>0</v>
      </c>
      <c r="H324">
        <v>410201001</v>
      </c>
      <c r="I324" t="s">
        <v>1394</v>
      </c>
      <c r="M324" s="550"/>
      <c r="N324" s="582">
        <v>242112296</v>
      </c>
      <c r="O324" s="582"/>
      <c r="P324" s="582"/>
      <c r="Q324" s="582"/>
      <c r="R324"/>
      <c r="T324"/>
    </row>
    <row r="325" spans="1:20">
      <c r="A325" s="525">
        <v>410102</v>
      </c>
      <c r="B325" s="525" t="s">
        <v>1384</v>
      </c>
      <c r="C325" s="617">
        <f>SUM(C320:C324)</f>
        <v>-3809911593</v>
      </c>
      <c r="D325" s="581">
        <f>SUM(D320:D324)</f>
        <v>-3809911593</v>
      </c>
      <c r="H325">
        <v>410201002</v>
      </c>
      <c r="I325" t="s">
        <v>1395</v>
      </c>
      <c r="M325" s="550"/>
      <c r="N325" s="582">
        <v>17173564</v>
      </c>
      <c r="O325" s="582"/>
      <c r="P325" s="582"/>
      <c r="Q325" s="582"/>
      <c r="R325"/>
      <c r="T325"/>
    </row>
    <row r="326" spans="1:20">
      <c r="A326" s="525">
        <v>4101</v>
      </c>
      <c r="B326" s="525" t="s">
        <v>1375</v>
      </c>
      <c r="C326" s="611">
        <f>+C318+C325</f>
        <v>2049082661</v>
      </c>
      <c r="D326" s="581">
        <f>+D318+D325</f>
        <v>2049082661</v>
      </c>
      <c r="H326">
        <v>410201003</v>
      </c>
      <c r="I326" t="s">
        <v>1396</v>
      </c>
      <c r="M326" s="550"/>
      <c r="N326" s="582">
        <v>1536378796</v>
      </c>
      <c r="O326" s="582"/>
      <c r="P326" s="582"/>
      <c r="Q326" s="582"/>
      <c r="R326"/>
      <c r="T326"/>
    </row>
    <row r="327" spans="1:20">
      <c r="A327" s="525" t="s">
        <v>1390</v>
      </c>
      <c r="B327" s="525" t="s">
        <v>1391</v>
      </c>
      <c r="C327" s="581"/>
      <c r="D327" s="566"/>
      <c r="H327">
        <v>410202</v>
      </c>
      <c r="I327" t="s">
        <v>1398</v>
      </c>
      <c r="M327" s="550"/>
      <c r="N327" s="582"/>
      <c r="O327" s="582"/>
      <c r="P327" s="582">
        <v>-1315271217</v>
      </c>
      <c r="Q327" s="582"/>
      <c r="R327"/>
      <c r="T327"/>
    </row>
    <row r="328" spans="1:20">
      <c r="A328" s="525" t="s">
        <v>1392</v>
      </c>
      <c r="B328" s="525" t="s">
        <v>1393</v>
      </c>
      <c r="C328" s="581"/>
      <c r="D328" s="566"/>
      <c r="H328">
        <v>410202001</v>
      </c>
      <c r="I328" t="s">
        <v>1399</v>
      </c>
      <c r="M328" s="550"/>
      <c r="N328" s="582">
        <v>-320360830</v>
      </c>
      <c r="O328" s="582"/>
      <c r="P328" s="582"/>
      <c r="Q328" s="582"/>
      <c r="R328"/>
      <c r="T328"/>
    </row>
    <row r="329" spans="1:20">
      <c r="A329" s="525">
        <v>410201001</v>
      </c>
      <c r="B329" s="525" t="s">
        <v>1394</v>
      </c>
      <c r="C329" s="581">
        <f>VLOOKUP(A329,$H$312:$O$869,7,FALSE)</f>
        <v>242112296</v>
      </c>
      <c r="D329" s="566">
        <f>+C329</f>
        <v>242112296</v>
      </c>
      <c r="H329">
        <v>410202002</v>
      </c>
      <c r="I329" t="s">
        <v>1400</v>
      </c>
      <c r="M329" s="550"/>
      <c r="N329" s="582">
        <v>-7936112</v>
      </c>
      <c r="O329" s="582"/>
      <c r="P329" s="582"/>
      <c r="Q329" s="582"/>
      <c r="R329"/>
      <c r="T329"/>
    </row>
    <row r="330" spans="1:20">
      <c r="A330" s="525">
        <v>410201002</v>
      </c>
      <c r="B330" s="525" t="s">
        <v>1395</v>
      </c>
      <c r="C330" s="581">
        <f>VLOOKUP(A330,$H$312:$O$869,7,FALSE)</f>
        <v>17173564</v>
      </c>
      <c r="D330" s="566">
        <f t="shared" ref="D330:D331" si="44">+C330</f>
        <v>17173564</v>
      </c>
      <c r="H330">
        <v>410202003</v>
      </c>
      <c r="I330" t="s">
        <v>1401</v>
      </c>
      <c r="M330" s="550"/>
      <c r="N330" s="582">
        <v>-986974275</v>
      </c>
      <c r="O330" s="582"/>
      <c r="P330" s="582"/>
      <c r="Q330" s="582"/>
      <c r="R330"/>
      <c r="T330"/>
    </row>
    <row r="331" spans="1:20">
      <c r="A331" s="525">
        <v>410201003</v>
      </c>
      <c r="B331" s="525" t="s">
        <v>1396</v>
      </c>
      <c r="C331" s="581">
        <f>VLOOKUP(A331,$H$312:$O$869,7,FALSE)</f>
        <v>1536378796</v>
      </c>
      <c r="D331" s="566">
        <f t="shared" si="44"/>
        <v>1536378796</v>
      </c>
      <c r="H331">
        <v>4103</v>
      </c>
      <c r="I331" t="s">
        <v>1403</v>
      </c>
      <c r="M331" s="550"/>
      <c r="N331" s="582"/>
      <c r="O331" s="582"/>
      <c r="P331" s="582"/>
      <c r="Q331" s="689">
        <v>17382645</v>
      </c>
      <c r="R331"/>
      <c r="T331"/>
    </row>
    <row r="332" spans="1:20">
      <c r="A332" s="525" t="s">
        <v>1392</v>
      </c>
      <c r="B332" s="525" t="s">
        <v>1393</v>
      </c>
      <c r="C332" s="679">
        <f>SUM(C329:C331)</f>
        <v>1795664656</v>
      </c>
      <c r="D332" s="580">
        <f>SUM(D329:D331)</f>
        <v>1795664656</v>
      </c>
      <c r="H332">
        <v>410301</v>
      </c>
      <c r="I332" t="s">
        <v>1405</v>
      </c>
      <c r="M332" s="550"/>
      <c r="N332" s="582"/>
      <c r="O332" s="582"/>
      <c r="P332" s="582">
        <v>51941340</v>
      </c>
      <c r="Q332" s="582"/>
      <c r="R332"/>
      <c r="T332"/>
    </row>
    <row r="333" spans="1:20">
      <c r="A333" s="525" t="s">
        <v>1397</v>
      </c>
      <c r="B333" s="525" t="s">
        <v>1398</v>
      </c>
      <c r="C333" s="581"/>
      <c r="D333" s="566"/>
      <c r="H333">
        <v>410301001</v>
      </c>
      <c r="I333" t="s">
        <v>1764</v>
      </c>
      <c r="M333" s="550"/>
      <c r="N333" s="582">
        <v>10803183</v>
      </c>
      <c r="O333" s="582"/>
      <c r="P333" s="582"/>
      <c r="Q333" s="582"/>
      <c r="R333"/>
      <c r="T333"/>
    </row>
    <row r="334" spans="1:20">
      <c r="A334" s="525">
        <v>410202001</v>
      </c>
      <c r="B334" s="525" t="s">
        <v>1399</v>
      </c>
      <c r="C334" s="581">
        <f>VLOOKUP(A334,$H$327:$O$869,7,FALSE)</f>
        <v>-320360830</v>
      </c>
      <c r="D334" s="566">
        <f>+C334</f>
        <v>-320360830</v>
      </c>
      <c r="H334">
        <v>410301003</v>
      </c>
      <c r="I334" t="s">
        <v>1406</v>
      </c>
      <c r="M334" s="550"/>
      <c r="N334" s="582">
        <v>41138157</v>
      </c>
      <c r="O334" s="582"/>
      <c r="P334" s="582"/>
      <c r="Q334" s="582"/>
      <c r="R334"/>
      <c r="T334"/>
    </row>
    <row r="335" spans="1:20">
      <c r="A335" s="525">
        <v>410202002</v>
      </c>
      <c r="B335" s="525" t="s">
        <v>1400</v>
      </c>
      <c r="C335" s="581">
        <f>VLOOKUP(A335,$H$327:$O$869,7,FALSE)</f>
        <v>-7936112</v>
      </c>
      <c r="D335" s="566">
        <f t="shared" ref="D335:D336" si="45">+C335</f>
        <v>-7936112</v>
      </c>
      <c r="H335">
        <v>410302</v>
      </c>
      <c r="I335" t="s">
        <v>1408</v>
      </c>
      <c r="M335" s="550"/>
      <c r="N335" s="582"/>
      <c r="O335" s="582"/>
      <c r="P335" s="582">
        <v>-34558695</v>
      </c>
      <c r="Q335" s="582"/>
      <c r="R335"/>
      <c r="T335"/>
    </row>
    <row r="336" spans="1:20">
      <c r="A336" s="525">
        <v>410202003</v>
      </c>
      <c r="B336" s="525" t="s">
        <v>1401</v>
      </c>
      <c r="C336" s="581">
        <f>VLOOKUP(A336,$H$330:$O$869,7,FALSE)</f>
        <v>-986974275</v>
      </c>
      <c r="D336" s="566">
        <f t="shared" si="45"/>
        <v>-986974275</v>
      </c>
      <c r="H336">
        <v>410302001</v>
      </c>
      <c r="I336" t="s">
        <v>1409</v>
      </c>
      <c r="M336" s="550"/>
      <c r="N336" s="582">
        <v>-9639916</v>
      </c>
      <c r="O336" s="582"/>
      <c r="P336" s="582"/>
      <c r="Q336" s="582"/>
      <c r="R336"/>
      <c r="T336"/>
    </row>
    <row r="337" spans="1:20">
      <c r="A337" s="525" t="s">
        <v>1397</v>
      </c>
      <c r="B337" s="525" t="s">
        <v>1398</v>
      </c>
      <c r="C337" s="618">
        <f>SUM(C334:C336)</f>
        <v>-1315271217</v>
      </c>
      <c r="D337" s="580">
        <f>SUM(D334:D336)</f>
        <v>-1315271217</v>
      </c>
      <c r="H337">
        <v>410302003</v>
      </c>
      <c r="I337" t="s">
        <v>1410</v>
      </c>
      <c r="M337" s="550"/>
      <c r="N337" s="582">
        <v>-24918779</v>
      </c>
      <c r="O337" s="582"/>
      <c r="P337" s="582"/>
      <c r="Q337" s="582"/>
      <c r="R337"/>
      <c r="T337"/>
    </row>
    <row r="338" spans="1:20">
      <c r="A338" s="525" t="s">
        <v>1390</v>
      </c>
      <c r="B338" s="525" t="s">
        <v>1391</v>
      </c>
      <c r="C338" s="611">
        <f>+C332+C337</f>
        <v>480393439</v>
      </c>
      <c r="D338" s="581">
        <f>+D332+D337</f>
        <v>480393439</v>
      </c>
      <c r="H338">
        <v>4104</v>
      </c>
      <c r="I338" t="s">
        <v>1412</v>
      </c>
      <c r="M338" s="550"/>
      <c r="N338" s="582"/>
      <c r="O338" s="582"/>
      <c r="P338" s="582"/>
      <c r="Q338" s="689">
        <v>1419371887</v>
      </c>
      <c r="R338"/>
      <c r="T338"/>
    </row>
    <row r="339" spans="1:20">
      <c r="A339" s="525" t="s">
        <v>1402</v>
      </c>
      <c r="B339" s="525" t="s">
        <v>1403</v>
      </c>
      <c r="C339" s="581"/>
      <c r="D339" s="566"/>
      <c r="H339">
        <v>410401</v>
      </c>
      <c r="I339" t="s">
        <v>1414</v>
      </c>
      <c r="M339" s="550"/>
      <c r="N339" s="582"/>
      <c r="O339" s="582"/>
      <c r="P339" s="582">
        <v>4993322406</v>
      </c>
      <c r="Q339" s="582"/>
      <c r="R339"/>
      <c r="T339"/>
    </row>
    <row r="340" spans="1:20">
      <c r="A340" s="525" t="s">
        <v>1404</v>
      </c>
      <c r="B340" s="525" t="s">
        <v>1405</v>
      </c>
      <c r="C340" s="581"/>
      <c r="D340" s="566"/>
      <c r="H340">
        <v>410401001</v>
      </c>
      <c r="I340" t="s">
        <v>1415</v>
      </c>
      <c r="M340" s="550"/>
      <c r="N340" s="582">
        <v>4487673412</v>
      </c>
      <c r="O340" s="582"/>
      <c r="P340" s="582"/>
      <c r="Q340" s="582"/>
      <c r="R340"/>
      <c r="T340"/>
    </row>
    <row r="341" spans="1:20">
      <c r="A341" s="525">
        <v>410301001</v>
      </c>
      <c r="B341" s="525" t="s">
        <v>1764</v>
      </c>
      <c r="C341" s="581">
        <f>VLOOKUP(A341,$H$330:$O$869,7,FALSE)</f>
        <v>10803183</v>
      </c>
      <c r="D341" s="566">
        <f>+C341</f>
        <v>10803183</v>
      </c>
      <c r="H341">
        <v>410401002</v>
      </c>
      <c r="I341" t="s">
        <v>1416</v>
      </c>
      <c r="M341" s="550"/>
      <c r="N341" s="582">
        <v>3059591</v>
      </c>
      <c r="O341" s="582"/>
      <c r="P341" s="582"/>
      <c r="Q341" s="582"/>
      <c r="R341"/>
      <c r="T341"/>
    </row>
    <row r="342" spans="1:20">
      <c r="A342" s="525">
        <v>410301003</v>
      </c>
      <c r="B342" s="525" t="s">
        <v>1406</v>
      </c>
      <c r="C342" s="581">
        <f>VLOOKUP(A342,$H$330:$O$869,7,FALSE)</f>
        <v>41138157</v>
      </c>
      <c r="D342" s="566">
        <f>+C342</f>
        <v>41138157</v>
      </c>
      <c r="H342">
        <v>410401003</v>
      </c>
      <c r="I342" t="s">
        <v>1417</v>
      </c>
      <c r="M342" s="550"/>
      <c r="N342" s="582">
        <v>502589403</v>
      </c>
      <c r="O342" s="582"/>
      <c r="P342" s="582"/>
      <c r="Q342" s="582"/>
      <c r="R342"/>
      <c r="T342"/>
    </row>
    <row r="343" spans="1:20">
      <c r="A343" s="525" t="s">
        <v>1404</v>
      </c>
      <c r="B343" s="525" t="s">
        <v>1405</v>
      </c>
      <c r="C343" s="679">
        <f>SUM(C341:C342)</f>
        <v>51941340</v>
      </c>
      <c r="D343" s="580">
        <f>SUM(D341:D342)</f>
        <v>51941340</v>
      </c>
      <c r="H343">
        <v>410402</v>
      </c>
      <c r="I343" t="s">
        <v>1419</v>
      </c>
      <c r="M343" s="550"/>
      <c r="N343" s="582"/>
      <c r="O343" s="582"/>
      <c r="P343" s="582">
        <v>-3573950519</v>
      </c>
      <c r="Q343" s="582"/>
      <c r="R343"/>
      <c r="T343"/>
    </row>
    <row r="344" spans="1:20">
      <c r="A344" s="525" t="s">
        <v>1407</v>
      </c>
      <c r="B344" s="525" t="s">
        <v>1408</v>
      </c>
      <c r="H344">
        <v>410402001</v>
      </c>
      <c r="I344" t="s">
        <v>1420</v>
      </c>
      <c r="M344" s="550"/>
      <c r="N344" s="582">
        <v>-3223289906</v>
      </c>
      <c r="O344" s="582"/>
      <c r="P344" s="582"/>
      <c r="Q344" s="582"/>
      <c r="R344"/>
      <c r="T344"/>
    </row>
    <row r="345" spans="1:20">
      <c r="A345" s="525">
        <v>410302001</v>
      </c>
      <c r="B345" s="525" t="s">
        <v>1409</v>
      </c>
      <c r="C345" s="581">
        <f>VLOOKUP(A345,$H$330:$O$869,7,FALSE)</f>
        <v>-9639916</v>
      </c>
      <c r="D345" s="566">
        <f t="shared" ref="D345" si="46">+C345</f>
        <v>-9639916</v>
      </c>
      <c r="H345">
        <v>410402002</v>
      </c>
      <c r="I345" t="s">
        <v>1421</v>
      </c>
      <c r="M345" s="550"/>
      <c r="N345" s="582">
        <v>-2816496</v>
      </c>
      <c r="O345" s="582"/>
      <c r="P345" s="582"/>
      <c r="Q345" s="582"/>
      <c r="R345"/>
      <c r="T345"/>
    </row>
    <row r="346" spans="1:20">
      <c r="A346" s="525">
        <v>410302002</v>
      </c>
      <c r="B346" s="525" t="s">
        <v>1771</v>
      </c>
      <c r="C346" s="581"/>
      <c r="D346" s="566"/>
      <c r="H346">
        <v>410402003</v>
      </c>
      <c r="I346" t="s">
        <v>1422</v>
      </c>
      <c r="M346" s="550"/>
      <c r="N346" s="582">
        <v>-347844117</v>
      </c>
      <c r="O346" s="582"/>
      <c r="P346" s="582"/>
      <c r="Q346" s="582"/>
      <c r="R346"/>
      <c r="T346"/>
    </row>
    <row r="347" spans="1:20">
      <c r="A347" s="525">
        <v>410302003</v>
      </c>
      <c r="B347" s="525" t="s">
        <v>1410</v>
      </c>
      <c r="C347" s="581">
        <f>VLOOKUP(A347,$H$330:$O$869,7,FALSE)</f>
        <v>-24918779</v>
      </c>
      <c r="D347" s="566">
        <f>+C347</f>
        <v>-24918779</v>
      </c>
      <c r="H347">
        <v>4105</v>
      </c>
      <c r="I347" t="s">
        <v>1424</v>
      </c>
      <c r="M347" s="550"/>
      <c r="N347" s="582"/>
      <c r="O347" s="582"/>
      <c r="P347" s="582"/>
      <c r="Q347" s="689">
        <v>33474426</v>
      </c>
      <c r="R347"/>
      <c r="T347"/>
    </row>
    <row r="348" spans="1:20">
      <c r="A348" s="525">
        <v>410302</v>
      </c>
      <c r="B348" s="525" t="s">
        <v>1408</v>
      </c>
      <c r="C348" s="618">
        <f>+C347+C345</f>
        <v>-34558695</v>
      </c>
      <c r="D348" s="580">
        <f>+D347+D345</f>
        <v>-34558695</v>
      </c>
      <c r="H348">
        <v>410501</v>
      </c>
      <c r="I348" t="s">
        <v>1426</v>
      </c>
      <c r="M348" s="550"/>
      <c r="N348" s="582"/>
      <c r="O348" s="582"/>
      <c r="P348" s="582">
        <v>226466729</v>
      </c>
      <c r="Q348" s="582"/>
      <c r="R348"/>
      <c r="T348"/>
    </row>
    <row r="349" spans="1:20">
      <c r="A349" s="525">
        <v>410304003</v>
      </c>
      <c r="B349" s="525"/>
      <c r="D349" s="580"/>
      <c r="H349">
        <v>410501001</v>
      </c>
      <c r="I349" t="s">
        <v>1427</v>
      </c>
      <c r="M349" s="550"/>
      <c r="N349" s="582">
        <v>123808483</v>
      </c>
      <c r="O349" s="582"/>
      <c r="P349" s="582"/>
      <c r="Q349" s="582"/>
      <c r="R349"/>
      <c r="T349"/>
    </row>
    <row r="350" spans="1:20">
      <c r="A350" s="525">
        <v>4103</v>
      </c>
      <c r="B350" s="525" t="s">
        <v>1403</v>
      </c>
      <c r="C350" s="611">
        <f>+C343+C348</f>
        <v>17382645</v>
      </c>
      <c r="D350" s="581">
        <f>+D343+D348</f>
        <v>17382645</v>
      </c>
      <c r="H350">
        <v>410501003</v>
      </c>
      <c r="I350" t="s">
        <v>1429</v>
      </c>
      <c r="M350" s="550"/>
      <c r="N350" s="582">
        <v>102658246</v>
      </c>
      <c r="O350" s="582"/>
      <c r="P350" s="582"/>
      <c r="Q350" s="582"/>
      <c r="R350"/>
      <c r="T350"/>
    </row>
    <row r="351" spans="1:20">
      <c r="A351" s="525" t="s">
        <v>1411</v>
      </c>
      <c r="B351" s="525" t="s">
        <v>1412</v>
      </c>
      <c r="C351" s="581"/>
      <c r="D351" s="566"/>
      <c r="H351">
        <v>410502</v>
      </c>
      <c r="I351" t="s">
        <v>1431</v>
      </c>
      <c r="M351" s="550"/>
      <c r="N351" s="582"/>
      <c r="O351" s="582"/>
      <c r="P351" s="582">
        <v>-192992303</v>
      </c>
      <c r="Q351" s="582"/>
      <c r="R351"/>
      <c r="T351"/>
    </row>
    <row r="352" spans="1:20">
      <c r="A352" s="525" t="s">
        <v>1413</v>
      </c>
      <c r="B352" s="525" t="s">
        <v>1414</v>
      </c>
      <c r="C352" s="581"/>
      <c r="D352" s="566"/>
      <c r="H352">
        <v>410502001</v>
      </c>
      <c r="I352" t="s">
        <v>1432</v>
      </c>
      <c r="M352" s="550"/>
      <c r="N352" s="582">
        <v>-83457083</v>
      </c>
      <c r="O352" s="582"/>
      <c r="P352" s="582"/>
      <c r="Q352" s="582"/>
      <c r="R352"/>
      <c r="T352"/>
    </row>
    <row r="353" spans="1:20">
      <c r="A353" s="525">
        <v>410401001</v>
      </c>
      <c r="B353" s="525" t="s">
        <v>1415</v>
      </c>
      <c r="C353" s="581">
        <f>VLOOKUP(A353,$H$330:$O$869,7,FALSE)</f>
        <v>4487673412</v>
      </c>
      <c r="D353" s="566">
        <f>+C353</f>
        <v>4487673412</v>
      </c>
      <c r="H353">
        <v>410502002</v>
      </c>
      <c r="I353" t="s">
        <v>1433</v>
      </c>
      <c r="M353" s="550"/>
      <c r="N353" s="582">
        <v>-51437076</v>
      </c>
      <c r="O353" s="582"/>
      <c r="P353" s="582"/>
      <c r="Q353" s="582"/>
      <c r="R353"/>
      <c r="T353"/>
    </row>
    <row r="354" spans="1:20">
      <c r="A354" s="525">
        <v>410401002</v>
      </c>
      <c r="B354" s="525" t="s">
        <v>1416</v>
      </c>
      <c r="C354" s="581">
        <f>VLOOKUP(A354,$H$330:$O$869,7,FALSE)</f>
        <v>3059591</v>
      </c>
      <c r="D354" s="566">
        <f t="shared" ref="D354:D355" si="47">+C354</f>
        <v>3059591</v>
      </c>
      <c r="H354">
        <v>410502003</v>
      </c>
      <c r="I354" t="s">
        <v>1434</v>
      </c>
      <c r="M354" s="550"/>
      <c r="N354" s="582">
        <v>-58098144</v>
      </c>
      <c r="O354" s="582"/>
      <c r="P354" s="582"/>
      <c r="Q354" s="582"/>
      <c r="R354"/>
      <c r="T354"/>
    </row>
    <row r="355" spans="1:20">
      <c r="A355" s="525">
        <v>410401003</v>
      </c>
      <c r="B355" s="525" t="s">
        <v>1417</v>
      </c>
      <c r="C355" s="581">
        <f>VLOOKUP(A355,$H$330:$O$869,7,FALSE)</f>
        <v>502589403</v>
      </c>
      <c r="D355" s="566">
        <f t="shared" si="47"/>
        <v>502589403</v>
      </c>
      <c r="H355"/>
      <c r="I355"/>
      <c r="M355" s="550"/>
      <c r="N355" s="582"/>
      <c r="O355" s="582"/>
      <c r="P355" s="582"/>
      <c r="Q355" s="582"/>
      <c r="R355"/>
      <c r="T355"/>
    </row>
    <row r="356" spans="1:20">
      <c r="A356" s="525" t="s">
        <v>1413</v>
      </c>
      <c r="B356" s="525" t="s">
        <v>1414</v>
      </c>
      <c r="C356" s="679">
        <f>SUM(C353:C355)</f>
        <v>4993322406</v>
      </c>
      <c r="D356" s="580">
        <f>SUM(D353:D355)</f>
        <v>4993322406</v>
      </c>
      <c r="H356"/>
      <c r="I356"/>
      <c r="M356" s="550"/>
      <c r="N356" s="582"/>
      <c r="O356" s="582"/>
      <c r="P356" s="582"/>
      <c r="Q356" s="582"/>
      <c r="R356"/>
      <c r="T356"/>
    </row>
    <row r="357" spans="1:20">
      <c r="A357" s="525" t="s">
        <v>1418</v>
      </c>
      <c r="B357" s="525" t="s">
        <v>1419</v>
      </c>
      <c r="C357" s="581"/>
      <c r="D357" s="566"/>
      <c r="H357"/>
      <c r="I357"/>
      <c r="M357" s="550"/>
      <c r="N357" s="582"/>
      <c r="O357" s="582"/>
      <c r="P357" s="582"/>
      <c r="Q357" s="582"/>
      <c r="R357"/>
      <c r="T357"/>
    </row>
    <row r="358" spans="1:20">
      <c r="A358" s="525">
        <v>410402001</v>
      </c>
      <c r="B358" s="525" t="s">
        <v>1420</v>
      </c>
      <c r="C358" s="581">
        <f>VLOOKUP(A358,$H$330:$O$869,7,FALSE)</f>
        <v>-3223289906</v>
      </c>
      <c r="D358" s="566">
        <f>+C358</f>
        <v>-3223289906</v>
      </c>
      <c r="H358"/>
      <c r="I358"/>
      <c r="M358" s="550"/>
      <c r="N358" s="582"/>
      <c r="O358" s="582"/>
      <c r="P358" s="582"/>
      <c r="Q358" s="582"/>
      <c r="R358"/>
      <c r="T358"/>
    </row>
    <row r="359" spans="1:20">
      <c r="A359" s="525">
        <v>410402002</v>
      </c>
      <c r="B359" s="525" t="s">
        <v>1421</v>
      </c>
      <c r="C359" s="581">
        <f>VLOOKUP(A359,$H$330:$O$869,7,FALSE)</f>
        <v>-2816496</v>
      </c>
      <c r="D359" s="566">
        <f t="shared" ref="D359:D360" si="48">+C359</f>
        <v>-2816496</v>
      </c>
      <c r="H359"/>
      <c r="I359"/>
      <c r="M359" s="550"/>
      <c r="N359" s="582"/>
      <c r="O359" s="582"/>
      <c r="P359" s="582"/>
      <c r="Q359" s="582"/>
      <c r="R359"/>
      <c r="T359"/>
    </row>
    <row r="360" spans="1:20">
      <c r="A360" s="525">
        <v>410402003</v>
      </c>
      <c r="B360" s="525" t="s">
        <v>1422</v>
      </c>
      <c r="C360" s="581">
        <f>VLOOKUP(A360,$H$330:$O$869,7,FALSE)</f>
        <v>-347844117</v>
      </c>
      <c r="D360" s="566">
        <f t="shared" si="48"/>
        <v>-347844117</v>
      </c>
      <c r="H360"/>
      <c r="I360"/>
      <c r="M360" s="550"/>
      <c r="N360" s="582"/>
      <c r="O360" s="582"/>
      <c r="P360" s="582"/>
      <c r="Q360" s="582"/>
      <c r="R360"/>
      <c r="T360"/>
    </row>
    <row r="361" spans="1:20">
      <c r="A361" s="525" t="s">
        <v>1418</v>
      </c>
      <c r="B361" s="525" t="s">
        <v>1419</v>
      </c>
      <c r="C361" s="618">
        <f>SUM(C358:C360)</f>
        <v>-3573950519</v>
      </c>
      <c r="D361" s="580">
        <f>SUM(D358:D360)</f>
        <v>-3573950519</v>
      </c>
      <c r="H361"/>
      <c r="I361"/>
      <c r="M361" s="550"/>
      <c r="N361" s="582"/>
      <c r="O361" s="582"/>
      <c r="P361" s="582"/>
      <c r="Q361" s="582"/>
      <c r="R361"/>
      <c r="T361"/>
    </row>
    <row r="362" spans="1:20">
      <c r="A362" s="525" t="s">
        <v>1411</v>
      </c>
      <c r="B362" s="525" t="s">
        <v>1412</v>
      </c>
      <c r="C362" s="611">
        <f>+C356+C361</f>
        <v>1419371887</v>
      </c>
      <c r="D362" s="581">
        <f>+D356+D361</f>
        <v>1419371887</v>
      </c>
      <c r="H362"/>
      <c r="I362"/>
      <c r="M362" s="550"/>
      <c r="N362" s="582"/>
      <c r="O362" s="582"/>
      <c r="P362" s="582"/>
      <c r="Q362" s="582"/>
      <c r="R362"/>
      <c r="T362"/>
    </row>
    <row r="363" spans="1:20">
      <c r="A363" s="525" t="s">
        <v>1423</v>
      </c>
      <c r="B363" s="525" t="s">
        <v>1424</v>
      </c>
      <c r="C363" s="581"/>
      <c r="D363" s="566"/>
      <c r="H363"/>
      <c r="I363"/>
      <c r="M363" s="550"/>
      <c r="N363" s="582"/>
      <c r="O363" s="582"/>
      <c r="P363" s="582"/>
      <c r="Q363" s="582"/>
      <c r="R363"/>
      <c r="T363"/>
    </row>
    <row r="364" spans="1:20">
      <c r="A364" s="525" t="s">
        <v>1425</v>
      </c>
      <c r="B364" s="525" t="s">
        <v>1426</v>
      </c>
      <c r="C364" s="581"/>
      <c r="D364" s="566"/>
      <c r="H364"/>
      <c r="I364"/>
      <c r="M364" s="550"/>
      <c r="N364" s="582"/>
      <c r="O364" s="582"/>
      <c r="P364" s="582"/>
      <c r="Q364" s="582"/>
      <c r="R364"/>
      <c r="T364"/>
    </row>
    <row r="365" spans="1:20">
      <c r="A365" s="525">
        <v>410501001</v>
      </c>
      <c r="B365" s="525" t="s">
        <v>1427</v>
      </c>
      <c r="C365" s="581">
        <f>VLOOKUP(A365,$H$330:$O$869,7,FALSE)</f>
        <v>123808483</v>
      </c>
      <c r="D365" s="566">
        <f>+C365</f>
        <v>123808483</v>
      </c>
      <c r="H365"/>
      <c r="I365"/>
      <c r="M365" s="550"/>
      <c r="N365" s="582"/>
      <c r="O365" s="582"/>
      <c r="P365" s="582"/>
      <c r="Q365" s="582"/>
      <c r="R365"/>
      <c r="T365"/>
    </row>
    <row r="366" spans="1:20">
      <c r="A366" s="525">
        <v>410501002</v>
      </c>
      <c r="B366" s="525" t="s">
        <v>1428</v>
      </c>
      <c r="C366" s="581">
        <v>0</v>
      </c>
      <c r="D366" s="566">
        <f t="shared" ref="D366:D367" si="49">+C366</f>
        <v>0</v>
      </c>
      <c r="H366"/>
      <c r="I366"/>
      <c r="M366" s="550"/>
      <c r="N366" s="582"/>
      <c r="O366" s="582"/>
      <c r="P366" s="582"/>
      <c r="Q366" s="582"/>
      <c r="R366"/>
      <c r="T366"/>
    </row>
    <row r="367" spans="1:20">
      <c r="A367" s="525">
        <v>410501003</v>
      </c>
      <c r="B367" s="525" t="s">
        <v>1429</v>
      </c>
      <c r="C367" s="581">
        <f>VLOOKUP(A367,$H$330:$O$869,7,FALSE)</f>
        <v>102658246</v>
      </c>
      <c r="D367" s="566">
        <f t="shared" si="49"/>
        <v>102658246</v>
      </c>
      <c r="H367"/>
      <c r="I367"/>
      <c r="M367" s="550"/>
      <c r="N367" s="582"/>
      <c r="O367" s="582"/>
      <c r="P367" s="582"/>
      <c r="Q367" s="582"/>
      <c r="R367"/>
      <c r="T367"/>
    </row>
    <row r="368" spans="1:20">
      <c r="A368" s="525" t="s">
        <v>1425</v>
      </c>
      <c r="B368" s="525" t="s">
        <v>1426</v>
      </c>
      <c r="C368" s="679">
        <f>SUM(C365:C367)</f>
        <v>226466729</v>
      </c>
      <c r="D368" s="580">
        <f>SUM(D365:D367)</f>
        <v>226466729</v>
      </c>
      <c r="H368"/>
      <c r="I368"/>
      <c r="M368" s="550"/>
      <c r="N368" s="582"/>
      <c r="O368" s="582"/>
      <c r="P368" s="582"/>
      <c r="Q368" s="582"/>
      <c r="R368"/>
      <c r="T368"/>
    </row>
    <row r="369" spans="1:20">
      <c r="A369" s="525" t="s">
        <v>1430</v>
      </c>
      <c r="B369" s="525" t="s">
        <v>1431</v>
      </c>
      <c r="C369" s="581"/>
      <c r="D369" s="566"/>
      <c r="H369"/>
      <c r="I369"/>
      <c r="M369" s="550"/>
      <c r="N369" s="582"/>
      <c r="O369" s="582"/>
      <c r="P369" s="582"/>
      <c r="Q369" s="582"/>
      <c r="R369"/>
      <c r="T369"/>
    </row>
    <row r="370" spans="1:20">
      <c r="A370" s="525">
        <v>410502001</v>
      </c>
      <c r="B370" s="525" t="s">
        <v>1432</v>
      </c>
      <c r="C370" s="581">
        <f>VLOOKUP(A370,$H$330:$O$869,7,FALSE)</f>
        <v>-83457083</v>
      </c>
      <c r="D370" s="566">
        <f>+C370</f>
        <v>-83457083</v>
      </c>
      <c r="H370"/>
      <c r="I370"/>
      <c r="M370" s="550"/>
      <c r="N370" s="582"/>
      <c r="O370" s="582"/>
      <c r="P370" s="582"/>
      <c r="Q370" s="582"/>
      <c r="R370"/>
      <c r="T370"/>
    </row>
    <row r="371" spans="1:20">
      <c r="A371" s="525">
        <v>410502002</v>
      </c>
      <c r="B371" s="525" t="s">
        <v>1433</v>
      </c>
      <c r="C371" s="581">
        <f>VLOOKUP(A371,$H$330:$O$869,7,FALSE)</f>
        <v>-51437076</v>
      </c>
      <c r="D371" s="566">
        <f t="shared" ref="D371:D372" si="50">+C371</f>
        <v>-51437076</v>
      </c>
      <c r="H371"/>
      <c r="I371"/>
      <c r="M371" s="550"/>
      <c r="N371" s="582"/>
      <c r="O371" s="582"/>
      <c r="P371" s="582"/>
      <c r="Q371" s="582"/>
      <c r="R371"/>
      <c r="T371"/>
    </row>
    <row r="372" spans="1:20">
      <c r="A372" s="525">
        <v>410502003</v>
      </c>
      <c r="B372" s="525" t="s">
        <v>1434</v>
      </c>
      <c r="C372" s="581">
        <f>VLOOKUP(A372,$H$330:$O$869,7,FALSE)</f>
        <v>-58098144</v>
      </c>
      <c r="D372" s="566">
        <f t="shared" si="50"/>
        <v>-58098144</v>
      </c>
      <c r="H372"/>
      <c r="I372"/>
      <c r="M372" s="550"/>
      <c r="N372" s="582"/>
      <c r="O372" s="582"/>
      <c r="P372" s="582"/>
      <c r="Q372" s="582"/>
      <c r="R372"/>
      <c r="T372"/>
    </row>
    <row r="373" spans="1:20">
      <c r="A373" s="525" t="s">
        <v>1430</v>
      </c>
      <c r="B373" s="525" t="s">
        <v>1431</v>
      </c>
      <c r="C373" s="618">
        <f>SUM(C370:C372)</f>
        <v>-192992303</v>
      </c>
      <c r="D373" s="580">
        <f>SUM(D370:D372)</f>
        <v>-192992303</v>
      </c>
      <c r="H373"/>
      <c r="I373"/>
      <c r="M373" s="550"/>
      <c r="N373" s="582"/>
      <c r="O373" s="582"/>
      <c r="P373" s="582"/>
      <c r="Q373" s="582"/>
      <c r="R373"/>
      <c r="T373"/>
    </row>
    <row r="374" spans="1:20">
      <c r="A374" s="525" t="s">
        <v>1423</v>
      </c>
      <c r="B374" s="525" t="s">
        <v>1424</v>
      </c>
      <c r="C374" s="636">
        <f>+C368+C373</f>
        <v>33474426</v>
      </c>
      <c r="D374" s="581">
        <f>+D368+D373</f>
        <v>33474426</v>
      </c>
      <c r="H374"/>
      <c r="I374"/>
      <c r="M374" s="550"/>
      <c r="N374" s="582"/>
      <c r="O374" s="582"/>
      <c r="P374" s="582"/>
      <c r="Q374" s="582"/>
      <c r="R374"/>
      <c r="T374"/>
    </row>
    <row r="375" spans="1:20">
      <c r="A375" s="525" t="s">
        <v>1435</v>
      </c>
      <c r="B375" s="525" t="s">
        <v>1436</v>
      </c>
      <c r="C375" s="581"/>
      <c r="D375" s="566"/>
      <c r="H375"/>
      <c r="I375"/>
      <c r="M375" s="550"/>
      <c r="N375" s="582"/>
      <c r="O375" s="582"/>
      <c r="P375" s="582"/>
      <c r="Q375" s="582"/>
      <c r="R375"/>
      <c r="T375"/>
    </row>
    <row r="376" spans="1:20">
      <c r="A376" s="525" t="s">
        <v>1437</v>
      </c>
      <c r="B376" s="525" t="s">
        <v>1438</v>
      </c>
      <c r="C376" s="581"/>
      <c r="D376" s="566"/>
      <c r="H376"/>
      <c r="I376"/>
      <c r="M376" s="550"/>
      <c r="N376" s="582"/>
      <c r="O376" s="582"/>
      <c r="P376" s="582"/>
      <c r="Q376" s="582"/>
      <c r="R376"/>
      <c r="T376"/>
    </row>
    <row r="377" spans="1:20">
      <c r="A377" s="525">
        <v>415001002</v>
      </c>
      <c r="B377" s="525" t="s">
        <v>2157</v>
      </c>
      <c r="C377" s="581">
        <v>0</v>
      </c>
      <c r="D377" s="566">
        <f>+C377</f>
        <v>0</v>
      </c>
      <c r="H377"/>
      <c r="I377"/>
      <c r="M377" s="550"/>
      <c r="N377" s="582"/>
      <c r="O377" s="582"/>
      <c r="P377" s="582"/>
      <c r="Q377" s="582"/>
      <c r="R377"/>
      <c r="T377"/>
    </row>
    <row r="378" spans="1:20">
      <c r="A378" s="525">
        <v>415001003</v>
      </c>
      <c r="B378" s="525" t="s">
        <v>1439</v>
      </c>
      <c r="C378" s="581">
        <f>VLOOKUP(A378,$H$330:$O$869,7,FALSE)</f>
        <v>438460</v>
      </c>
      <c r="D378" s="566">
        <f>+C378</f>
        <v>438460</v>
      </c>
      <c r="H378"/>
      <c r="I378"/>
      <c r="M378" s="550"/>
      <c r="N378" s="582"/>
      <c r="O378" s="582"/>
      <c r="P378" s="582"/>
      <c r="Q378" s="582"/>
      <c r="R378"/>
      <c r="T378"/>
    </row>
    <row r="379" spans="1:20">
      <c r="A379" s="525" t="s">
        <v>1437</v>
      </c>
      <c r="B379" s="525" t="s">
        <v>1438</v>
      </c>
      <c r="C379" s="668">
        <f>SUM(C377:C378)</f>
        <v>438460</v>
      </c>
      <c r="D379" s="581">
        <f>SUM(D377:D378)</f>
        <v>438460</v>
      </c>
      <c r="H379"/>
      <c r="I379"/>
      <c r="M379" s="550"/>
      <c r="N379" s="582"/>
      <c r="O379" s="582"/>
      <c r="P379" s="582"/>
      <c r="Q379" s="582"/>
      <c r="R379"/>
      <c r="T379"/>
    </row>
    <row r="380" spans="1:20">
      <c r="A380" s="525" t="s">
        <v>1440</v>
      </c>
      <c r="B380" s="525" t="s">
        <v>1441</v>
      </c>
      <c r="C380" s="581">
        <f>+C379</f>
        <v>438460</v>
      </c>
      <c r="D380" s="581">
        <f>+D379</f>
        <v>438460</v>
      </c>
      <c r="H380"/>
      <c r="I380"/>
      <c r="M380" s="550"/>
      <c r="N380" s="582"/>
      <c r="O380" s="582"/>
      <c r="P380" s="582"/>
      <c r="Q380" s="582"/>
      <c r="R380"/>
      <c r="T380"/>
    </row>
    <row r="381" spans="1:20">
      <c r="A381" s="525">
        <v>415002002</v>
      </c>
      <c r="B381" s="525" t="s">
        <v>2160</v>
      </c>
      <c r="C381" s="581">
        <v>0</v>
      </c>
      <c r="D381" s="565">
        <f>+C381</f>
        <v>0</v>
      </c>
      <c r="H381"/>
      <c r="I381"/>
      <c r="M381" s="550"/>
      <c r="N381" s="582"/>
      <c r="O381" s="582"/>
      <c r="P381" s="582"/>
      <c r="Q381" s="582"/>
      <c r="R381"/>
      <c r="T381"/>
    </row>
    <row r="382" spans="1:20">
      <c r="A382" s="525">
        <v>415002003</v>
      </c>
      <c r="B382" s="525" t="s">
        <v>1442</v>
      </c>
      <c r="C382" s="581">
        <f>VLOOKUP(A382,$H$330:$O$869,7,FALSE)</f>
        <v>-272478</v>
      </c>
      <c r="D382" s="565">
        <f>+C382</f>
        <v>-272478</v>
      </c>
      <c r="H382"/>
      <c r="I382"/>
      <c r="M382" s="550"/>
      <c r="N382" s="582"/>
      <c r="O382" s="582"/>
      <c r="P382" s="582"/>
      <c r="Q382" s="582"/>
      <c r="R382"/>
      <c r="T382"/>
    </row>
    <row r="383" spans="1:20">
      <c r="A383" s="525" t="s">
        <v>1440</v>
      </c>
      <c r="B383" s="525" t="s">
        <v>1441</v>
      </c>
      <c r="C383" s="617">
        <f>SUM(C381:C382)</f>
        <v>-272478</v>
      </c>
      <c r="D383" s="581">
        <f>SUM(D381:D382)</f>
        <v>-272478</v>
      </c>
      <c r="H383"/>
      <c r="I383"/>
      <c r="M383" s="550"/>
      <c r="N383" s="582"/>
      <c r="O383" s="582"/>
      <c r="P383" s="582"/>
      <c r="Q383" s="582"/>
      <c r="R383"/>
      <c r="T383"/>
    </row>
    <row r="384" spans="1:20">
      <c r="A384" s="525" t="s">
        <v>1435</v>
      </c>
      <c r="B384" s="525" t="s">
        <v>1436</v>
      </c>
      <c r="C384" s="636">
        <f>+C379+C383</f>
        <v>165982</v>
      </c>
      <c r="D384" s="581">
        <f>+D379+D383</f>
        <v>165982</v>
      </c>
      <c r="H384"/>
      <c r="I384"/>
      <c r="M384" s="550"/>
      <c r="N384" s="582"/>
      <c r="O384" s="582"/>
      <c r="P384" s="582"/>
      <c r="Q384" s="582"/>
      <c r="R384"/>
      <c r="T384"/>
    </row>
    <row r="385" spans="1:20">
      <c r="A385" s="525">
        <v>4152</v>
      </c>
      <c r="B385" s="525" t="s">
        <v>2388</v>
      </c>
      <c r="C385" s="581"/>
      <c r="D385" s="581"/>
      <c r="H385"/>
      <c r="I385"/>
      <c r="M385" s="570"/>
      <c r="N385" s="690"/>
      <c r="O385" s="690"/>
      <c r="P385" s="690"/>
      <c r="Q385" s="690"/>
      <c r="R385"/>
      <c r="T385"/>
    </row>
    <row r="386" spans="1:20">
      <c r="A386" s="525">
        <v>415202</v>
      </c>
      <c r="B386" s="525" t="s">
        <v>2389</v>
      </c>
      <c r="C386" s="581"/>
      <c r="D386" s="581"/>
      <c r="H386"/>
      <c r="I386"/>
      <c r="M386" s="570"/>
      <c r="N386" s="690"/>
      <c r="O386" s="690"/>
      <c r="P386" s="690"/>
      <c r="Q386" s="690"/>
      <c r="R386"/>
      <c r="T386"/>
    </row>
    <row r="387" spans="1:20">
      <c r="A387" s="691">
        <v>415202002</v>
      </c>
      <c r="B387" s="691" t="s">
        <v>2390</v>
      </c>
      <c r="C387" s="581">
        <f>VLOOKUP(A387,$H$330:$O$869,7,FALSE)</f>
        <v>-1830495</v>
      </c>
      <c r="D387" s="565">
        <f>+C387</f>
        <v>-1830495</v>
      </c>
      <c r="H387"/>
      <c r="I387"/>
      <c r="M387" s="570"/>
      <c r="N387" s="690"/>
      <c r="O387" s="690"/>
      <c r="P387" s="690"/>
      <c r="Q387" s="690"/>
      <c r="R387"/>
      <c r="T387"/>
    </row>
    <row r="388" spans="1:20">
      <c r="A388" s="691">
        <v>4152</v>
      </c>
      <c r="B388" s="691" t="s">
        <v>2388</v>
      </c>
      <c r="C388" s="581">
        <f>+C387</f>
        <v>-1830495</v>
      </c>
      <c r="D388" s="565">
        <f t="shared" ref="D388:D389" si="51">+C388</f>
        <v>-1830495</v>
      </c>
      <c r="H388"/>
      <c r="I388"/>
      <c r="M388" s="570"/>
      <c r="N388" s="690"/>
      <c r="O388" s="690"/>
      <c r="P388" s="690"/>
      <c r="Q388" s="690"/>
      <c r="R388"/>
      <c r="T388"/>
    </row>
    <row r="389" spans="1:20">
      <c r="A389" s="525" t="s">
        <v>1443</v>
      </c>
      <c r="B389" s="525" t="s">
        <v>1444</v>
      </c>
      <c r="C389" s="580">
        <f>+C388</f>
        <v>-1830495</v>
      </c>
      <c r="D389" s="565">
        <f t="shared" si="51"/>
        <v>-1830495</v>
      </c>
      <c r="H389"/>
      <c r="I389"/>
      <c r="M389" s="550"/>
      <c r="N389" s="582"/>
      <c r="O389" s="582"/>
      <c r="P389" s="582"/>
      <c r="Q389" s="582"/>
      <c r="R389"/>
      <c r="T389"/>
    </row>
    <row r="390" spans="1:20">
      <c r="A390" s="525" t="s">
        <v>1445</v>
      </c>
      <c r="B390" s="525" t="s">
        <v>1446</v>
      </c>
      <c r="C390" s="581"/>
      <c r="D390" s="566"/>
      <c r="H390"/>
      <c r="I390"/>
      <c r="M390" s="550"/>
      <c r="N390" s="582"/>
      <c r="O390" s="582"/>
      <c r="P390" s="582"/>
      <c r="Q390" s="582"/>
      <c r="R390"/>
      <c r="T390"/>
    </row>
    <row r="391" spans="1:20">
      <c r="A391" s="525">
        <v>415501003</v>
      </c>
      <c r="B391" s="525" t="s">
        <v>1447</v>
      </c>
      <c r="C391" s="581">
        <f>VLOOKUP(A391,$H$330:$O$869,7,FALSE)</f>
        <v>2911563</v>
      </c>
      <c r="D391" s="566">
        <f>+C391</f>
        <v>2911563</v>
      </c>
      <c r="H391"/>
      <c r="I391"/>
      <c r="M391" s="550"/>
      <c r="N391" s="582"/>
      <c r="O391" s="582"/>
      <c r="P391" s="582"/>
      <c r="Q391" s="582"/>
      <c r="R391"/>
      <c r="T391"/>
    </row>
    <row r="392" spans="1:20">
      <c r="A392" s="525" t="s">
        <v>1445</v>
      </c>
      <c r="B392" s="525" t="s">
        <v>1446</v>
      </c>
      <c r="C392" s="668">
        <f>+C391</f>
        <v>2911563</v>
      </c>
      <c r="D392" s="581">
        <f>+D391</f>
        <v>2911563</v>
      </c>
      <c r="H392"/>
      <c r="I392"/>
      <c r="M392" s="550"/>
      <c r="N392" s="582"/>
      <c r="O392" s="582"/>
      <c r="P392" s="582"/>
      <c r="Q392" s="582"/>
      <c r="R392"/>
      <c r="T392"/>
    </row>
    <row r="393" spans="1:20">
      <c r="A393" s="525" t="s">
        <v>1448</v>
      </c>
      <c r="B393" s="525" t="s">
        <v>1449</v>
      </c>
      <c r="H393"/>
      <c r="I393"/>
      <c r="M393" s="550"/>
      <c r="N393" s="582"/>
      <c r="O393" s="582"/>
      <c r="P393" s="582"/>
      <c r="Q393" s="582"/>
      <c r="R393"/>
      <c r="T393"/>
    </row>
    <row r="394" spans="1:20">
      <c r="A394" s="525">
        <v>415502003</v>
      </c>
      <c r="B394" s="525" t="s">
        <v>1447</v>
      </c>
      <c r="C394" s="581">
        <f>VLOOKUP(A394,$H$330:$O$869,7,FALSE)</f>
        <v>-2037987</v>
      </c>
      <c r="D394" s="565">
        <f>+C394</f>
        <v>-2037987</v>
      </c>
      <c r="H394"/>
      <c r="I394"/>
      <c r="M394" s="550"/>
      <c r="N394" s="582"/>
      <c r="O394" s="582"/>
      <c r="P394" s="582"/>
      <c r="Q394" s="582"/>
      <c r="R394"/>
      <c r="T394"/>
    </row>
    <row r="395" spans="1:20">
      <c r="A395" s="525" t="s">
        <v>1448</v>
      </c>
      <c r="B395" s="525" t="s">
        <v>1449</v>
      </c>
      <c r="C395" s="617">
        <f>+C394</f>
        <v>-2037987</v>
      </c>
      <c r="D395" s="581">
        <f>+D394</f>
        <v>-2037987</v>
      </c>
      <c r="H395"/>
      <c r="I395"/>
      <c r="M395" s="550"/>
      <c r="N395" s="582"/>
      <c r="O395" s="582"/>
      <c r="P395" s="582"/>
      <c r="Q395" s="582"/>
      <c r="R395"/>
      <c r="T395"/>
    </row>
    <row r="396" spans="1:20">
      <c r="A396" s="525" t="s">
        <v>1443</v>
      </c>
      <c r="B396" s="525" t="s">
        <v>1444</v>
      </c>
      <c r="C396" s="611">
        <f>+C392+C395</f>
        <v>873576</v>
      </c>
      <c r="D396" s="581">
        <f>+D392+D395</f>
        <v>873576</v>
      </c>
      <c r="H396">
        <v>4150</v>
      </c>
      <c r="I396" t="s">
        <v>1436</v>
      </c>
      <c r="M396" s="550"/>
      <c r="N396" s="582"/>
      <c r="O396" s="582"/>
      <c r="P396" s="582"/>
      <c r="Q396" s="689">
        <v>165982</v>
      </c>
      <c r="R396"/>
      <c r="T396"/>
    </row>
    <row r="397" spans="1:20">
      <c r="A397" s="525" t="s">
        <v>1450</v>
      </c>
      <c r="B397" s="525" t="s">
        <v>1451</v>
      </c>
      <c r="H397">
        <v>415001</v>
      </c>
      <c r="I397" t="s">
        <v>1438</v>
      </c>
      <c r="M397" s="550"/>
      <c r="N397" s="582"/>
      <c r="O397" s="582"/>
      <c r="P397" s="582">
        <v>438460</v>
      </c>
      <c r="Q397" s="582"/>
      <c r="R397"/>
      <c r="T397"/>
    </row>
    <row r="398" spans="1:20">
      <c r="A398" s="525" t="s">
        <v>1452</v>
      </c>
      <c r="B398" s="525" t="s">
        <v>1453</v>
      </c>
      <c r="C398" s="581"/>
      <c r="D398" s="566"/>
      <c r="H398">
        <v>415001003</v>
      </c>
      <c r="I398" t="s">
        <v>1439</v>
      </c>
      <c r="M398" s="550"/>
      <c r="N398" s="582">
        <v>438460</v>
      </c>
      <c r="O398" s="582"/>
      <c r="P398" s="582"/>
      <c r="Q398" s="582"/>
      <c r="R398"/>
      <c r="T398"/>
    </row>
    <row r="399" spans="1:20">
      <c r="A399" s="525" t="s">
        <v>1454</v>
      </c>
      <c r="B399" s="525" t="s">
        <v>1455</v>
      </c>
      <c r="C399" s="668">
        <v>0</v>
      </c>
      <c r="D399" s="565">
        <f>+C399</f>
        <v>0</v>
      </c>
      <c r="H399">
        <v>415002</v>
      </c>
      <c r="I399" t="s">
        <v>1441</v>
      </c>
      <c r="M399" s="550"/>
      <c r="N399" s="582"/>
      <c r="O399" s="582"/>
      <c r="P399" s="582">
        <v>-272478</v>
      </c>
      <c r="Q399" s="582"/>
      <c r="R399"/>
      <c r="T399"/>
    </row>
    <row r="400" spans="1:20">
      <c r="A400" s="525" t="s">
        <v>1452</v>
      </c>
      <c r="B400" s="525" t="s">
        <v>1453</v>
      </c>
      <c r="C400" s="581"/>
      <c r="D400" s="566"/>
      <c r="H400">
        <v>415002003</v>
      </c>
      <c r="I400" t="s">
        <v>1442</v>
      </c>
      <c r="M400" s="550"/>
      <c r="N400" s="582">
        <v>-272478</v>
      </c>
      <c r="O400" s="582"/>
      <c r="P400" s="582"/>
      <c r="Q400" s="582"/>
      <c r="R400"/>
      <c r="T400"/>
    </row>
    <row r="401" spans="1:22">
      <c r="A401" s="525" t="s">
        <v>1456</v>
      </c>
      <c r="B401" s="525" t="s">
        <v>1457</v>
      </c>
      <c r="H401">
        <v>4152</v>
      </c>
      <c r="I401" t="s">
        <v>2388</v>
      </c>
      <c r="M401" s="550"/>
      <c r="N401" s="582"/>
      <c r="O401" s="582"/>
      <c r="P401" s="582"/>
      <c r="Q401" s="582">
        <v>-1830495</v>
      </c>
      <c r="R401"/>
      <c r="T401"/>
    </row>
    <row r="402" spans="1:22">
      <c r="A402" s="525">
        <v>415701001</v>
      </c>
      <c r="B402" s="525" t="s">
        <v>2391</v>
      </c>
      <c r="C402" s="617">
        <f>VLOOKUP(A402,$H$330:$O$869,7,FALSE)</f>
        <v>-409814</v>
      </c>
      <c r="D402" s="565">
        <f>+C402</f>
        <v>-409814</v>
      </c>
      <c r="H402">
        <v>415202</v>
      </c>
      <c r="I402" t="s">
        <v>2389</v>
      </c>
      <c r="M402" s="550"/>
      <c r="N402" s="582"/>
      <c r="O402" s="582"/>
      <c r="P402" s="582">
        <v>-1830495</v>
      </c>
      <c r="Q402" s="582"/>
      <c r="R402"/>
      <c r="T402"/>
    </row>
    <row r="403" spans="1:22">
      <c r="A403" s="525">
        <v>415701002</v>
      </c>
      <c r="B403" s="525" t="s">
        <v>2392</v>
      </c>
      <c r="C403" s="617">
        <f>VLOOKUP(A403,$H$330:$O$869,7,FALSE)</f>
        <v>-75809</v>
      </c>
      <c r="D403" s="565">
        <f>+C403</f>
        <v>-75809</v>
      </c>
      <c r="H403">
        <v>415202002</v>
      </c>
      <c r="I403" t="s">
        <v>2390</v>
      </c>
      <c r="M403" s="550"/>
      <c r="N403" s="582">
        <v>-1830495</v>
      </c>
      <c r="O403" s="582"/>
      <c r="P403" s="582"/>
      <c r="Q403" s="582"/>
      <c r="R403"/>
      <c r="T403"/>
    </row>
    <row r="404" spans="1:22">
      <c r="A404" s="525" t="s">
        <v>1456</v>
      </c>
      <c r="B404" s="525" t="s">
        <v>1457</v>
      </c>
      <c r="C404" s="581"/>
      <c r="D404" s="566"/>
      <c r="H404">
        <v>4155</v>
      </c>
      <c r="I404" t="s">
        <v>1444</v>
      </c>
      <c r="M404" s="550"/>
      <c r="N404" s="582"/>
      <c r="O404" s="582"/>
      <c r="P404" s="582"/>
      <c r="Q404" s="689">
        <v>873576</v>
      </c>
      <c r="R404"/>
      <c r="T404"/>
    </row>
    <row r="405" spans="1:22">
      <c r="A405" s="525" t="s">
        <v>1450</v>
      </c>
      <c r="B405" s="525" t="s">
        <v>1451</v>
      </c>
      <c r="C405" s="581">
        <f>+C399+C402+C403</f>
        <v>-485623</v>
      </c>
      <c r="D405" s="581">
        <f>+D399+D402+D403</f>
        <v>-485623</v>
      </c>
      <c r="H405">
        <v>415501</v>
      </c>
      <c r="I405" t="s">
        <v>1446</v>
      </c>
      <c r="M405" s="550"/>
      <c r="N405" s="582"/>
      <c r="O405" s="582"/>
      <c r="P405" s="582">
        <v>2911563</v>
      </c>
      <c r="Q405" s="582"/>
      <c r="R405"/>
      <c r="T405"/>
    </row>
    <row r="406" spans="1:22">
      <c r="A406" s="673" t="s">
        <v>2326</v>
      </c>
      <c r="B406" s="673" t="s">
        <v>1458</v>
      </c>
      <c r="C406" s="581"/>
      <c r="D406" s="581"/>
      <c r="H406">
        <v>415501003</v>
      </c>
      <c r="I406" t="s">
        <v>1447</v>
      </c>
      <c r="J406" s="592"/>
      <c r="K406" s="592"/>
      <c r="M406" s="550"/>
      <c r="N406" s="582">
        <v>2911563</v>
      </c>
      <c r="O406" s="582"/>
      <c r="P406" s="582"/>
      <c r="Q406" s="582"/>
      <c r="R406"/>
      <c r="T406"/>
    </row>
    <row r="407" spans="1:22">
      <c r="A407" s="673" t="s">
        <v>2327</v>
      </c>
      <c r="B407" s="673" t="s">
        <v>1459</v>
      </c>
      <c r="C407" s="581"/>
      <c r="D407" s="581"/>
      <c r="H407">
        <v>415502</v>
      </c>
      <c r="I407" t="s">
        <v>1449</v>
      </c>
      <c r="M407" s="550"/>
      <c r="N407" s="582"/>
      <c r="O407" s="582"/>
      <c r="P407" s="582">
        <v>-2037987</v>
      </c>
      <c r="Q407" s="582"/>
      <c r="R407"/>
      <c r="T407"/>
    </row>
    <row r="408" spans="1:22">
      <c r="A408" s="673" t="s">
        <v>2328</v>
      </c>
      <c r="B408" s="673" t="s">
        <v>1250</v>
      </c>
      <c r="C408" s="668">
        <v>0</v>
      </c>
      <c r="D408" s="565">
        <f>+C408</f>
        <v>0</v>
      </c>
      <c r="H408"/>
      <c r="I408"/>
      <c r="M408" s="550"/>
      <c r="N408" s="582"/>
      <c r="O408" s="582"/>
      <c r="P408" s="582"/>
      <c r="Q408" s="582"/>
      <c r="R408"/>
      <c r="T408"/>
    </row>
    <row r="409" spans="1:22">
      <c r="A409" s="673" t="s">
        <v>2329</v>
      </c>
      <c r="B409" s="673" t="s">
        <v>1460</v>
      </c>
      <c r="C409" s="581"/>
      <c r="D409" s="581"/>
      <c r="H409"/>
      <c r="I409"/>
      <c r="M409" s="550"/>
      <c r="N409" s="582" t="s">
        <v>2366</v>
      </c>
      <c r="O409" s="582"/>
      <c r="P409" s="582"/>
      <c r="Q409" s="582"/>
      <c r="R409"/>
      <c r="T409"/>
      <c r="V409" t="s">
        <v>2029</v>
      </c>
    </row>
    <row r="410" spans="1:22">
      <c r="A410" s="673" t="s">
        <v>2330</v>
      </c>
      <c r="B410" s="673" t="s">
        <v>1250</v>
      </c>
      <c r="C410" s="617">
        <v>0</v>
      </c>
      <c r="D410" s="565">
        <f>+C410</f>
        <v>0</v>
      </c>
      <c r="H410"/>
      <c r="I410"/>
      <c r="M410" s="550"/>
      <c r="N410" s="582"/>
      <c r="O410" s="582"/>
      <c r="P410" s="582"/>
      <c r="Q410" s="582"/>
      <c r="R410" t="s">
        <v>1860</v>
      </c>
      <c r="S410" t="s">
        <v>2410</v>
      </c>
      <c r="T410"/>
    </row>
    <row r="411" spans="1:22">
      <c r="A411" s="673" t="s">
        <v>2326</v>
      </c>
      <c r="B411" s="673" t="s">
        <v>1458</v>
      </c>
      <c r="C411" s="581">
        <f>+C408+C410</f>
        <v>0</v>
      </c>
      <c r="D411" s="581">
        <f>+D408+D410</f>
        <v>0</v>
      </c>
      <c r="H411" t="s">
        <v>2381</v>
      </c>
      <c r="I411" t="s">
        <v>2382</v>
      </c>
      <c r="M411" s="550"/>
      <c r="N411" s="582"/>
      <c r="O411" s="582"/>
      <c r="P411" s="582"/>
      <c r="Q411" s="582"/>
      <c r="R411" t="s">
        <v>1861</v>
      </c>
      <c r="S411" t="s">
        <v>1862</v>
      </c>
      <c r="T411"/>
    </row>
    <row r="412" spans="1:22">
      <c r="A412" s="525">
        <v>4161</v>
      </c>
      <c r="B412" s="525" t="s">
        <v>1656</v>
      </c>
      <c r="C412" s="581">
        <f>VLOOKUP(A412,$H$330:$O$869,7,FALSE)</f>
        <v>0</v>
      </c>
      <c r="D412" s="566">
        <f>+C412</f>
        <v>0</v>
      </c>
      <c r="H412"/>
      <c r="I412"/>
      <c r="M412" s="550"/>
      <c r="N412" s="582"/>
      <c r="O412" s="582"/>
      <c r="P412" s="582"/>
      <c r="Q412" s="582"/>
      <c r="R412"/>
      <c r="T412"/>
    </row>
    <row r="413" spans="1:22">
      <c r="A413" s="525" t="s">
        <v>1657</v>
      </c>
      <c r="B413" s="525" t="s">
        <v>1658</v>
      </c>
      <c r="C413" s="581">
        <f>SUM(C412)</f>
        <v>0</v>
      </c>
      <c r="D413" s="581">
        <f>SUM(D412)</f>
        <v>0</v>
      </c>
      <c r="H413" t="s">
        <v>2383</v>
      </c>
      <c r="I413">
        <v>46082</v>
      </c>
      <c r="M413" s="550"/>
      <c r="N413" s="582"/>
      <c r="O413" s="582"/>
      <c r="P413" s="582"/>
      <c r="Q413" s="582"/>
      <c r="R413"/>
      <c r="T413"/>
    </row>
    <row r="414" spans="1:22">
      <c r="A414" s="525">
        <v>416101003</v>
      </c>
      <c r="B414" s="525" t="s">
        <v>1659</v>
      </c>
      <c r="C414" s="668">
        <f>VLOOKUP(A414,$H$330:$O$869,7,FALSE)</f>
        <v>13318183</v>
      </c>
      <c r="D414" s="566">
        <f>+C414</f>
        <v>13318183</v>
      </c>
      <c r="H414">
        <v>415502003</v>
      </c>
      <c r="I414" t="s">
        <v>1447</v>
      </c>
      <c r="M414" s="550"/>
      <c r="N414" s="582">
        <v>-2037987</v>
      </c>
      <c r="O414" s="582"/>
      <c r="P414" s="582"/>
      <c r="Q414" s="582"/>
      <c r="R414"/>
      <c r="T414"/>
    </row>
    <row r="415" spans="1:22">
      <c r="A415" s="525" t="s">
        <v>1657</v>
      </c>
      <c r="B415" s="525" t="s">
        <v>1658</v>
      </c>
      <c r="C415" s="581">
        <f>+C414</f>
        <v>13318183</v>
      </c>
      <c r="D415" s="581">
        <f>+D414</f>
        <v>13318183</v>
      </c>
      <c r="H415">
        <v>4157</v>
      </c>
      <c r="I415" t="s">
        <v>1451</v>
      </c>
      <c r="M415" s="550"/>
      <c r="N415" s="582"/>
      <c r="O415" s="582"/>
      <c r="P415" s="582"/>
      <c r="Q415" s="692">
        <v>-485623</v>
      </c>
      <c r="R415"/>
      <c r="T415"/>
    </row>
    <row r="416" spans="1:22">
      <c r="A416" s="525" t="s">
        <v>1810</v>
      </c>
      <c r="B416" s="525" t="s">
        <v>1717</v>
      </c>
      <c r="C416" s="581">
        <v>0</v>
      </c>
      <c r="D416" s="566">
        <f>+C416</f>
        <v>0</v>
      </c>
      <c r="H416">
        <v>415701</v>
      </c>
      <c r="I416" t="s">
        <v>1453</v>
      </c>
      <c r="L416" t="s">
        <v>2101</v>
      </c>
      <c r="M416" s="550"/>
      <c r="N416" s="582"/>
      <c r="O416" s="582"/>
      <c r="P416" s="582">
        <v>-485623</v>
      </c>
      <c r="Q416" s="582"/>
      <c r="R416"/>
      <c r="T416"/>
    </row>
    <row r="417" spans="1:20">
      <c r="A417" s="525">
        <v>416102003</v>
      </c>
      <c r="B417" s="525" t="s">
        <v>1718</v>
      </c>
      <c r="C417" s="581">
        <f>VLOOKUP(A417,$H$330:$O$869,7,FALSE)</f>
        <v>-20737511</v>
      </c>
      <c r="D417" s="565">
        <f>+C417</f>
        <v>-20737511</v>
      </c>
      <c r="H417">
        <v>415701001</v>
      </c>
      <c r="I417" t="s">
        <v>2391</v>
      </c>
      <c r="M417" s="550"/>
      <c r="N417" s="582">
        <v>-409814</v>
      </c>
      <c r="O417" s="582"/>
      <c r="P417" s="582"/>
      <c r="Q417" s="582"/>
      <c r="R417"/>
      <c r="T417"/>
    </row>
    <row r="418" spans="1:20">
      <c r="A418" s="525" t="s">
        <v>1810</v>
      </c>
      <c r="B418" s="525" t="s">
        <v>1717</v>
      </c>
      <c r="C418" s="617">
        <f>+C417</f>
        <v>-20737511</v>
      </c>
      <c r="D418" s="581">
        <f>+D417</f>
        <v>-20737511</v>
      </c>
      <c r="H418">
        <v>415701002</v>
      </c>
      <c r="I418" t="s">
        <v>2392</v>
      </c>
      <c r="M418" s="550"/>
      <c r="N418" s="582">
        <v>-75809</v>
      </c>
      <c r="O418" s="582"/>
      <c r="P418" s="582"/>
      <c r="Q418" s="582"/>
      <c r="R418"/>
      <c r="T418"/>
    </row>
    <row r="419" spans="1:20">
      <c r="A419" s="525" t="s">
        <v>1655</v>
      </c>
      <c r="B419" s="525" t="s">
        <v>1656</v>
      </c>
      <c r="C419" s="611">
        <f>+C415+C418</f>
        <v>-7419328</v>
      </c>
      <c r="D419" s="581">
        <f>+D415+D418</f>
        <v>-7419328</v>
      </c>
      <c r="H419">
        <v>4161</v>
      </c>
      <c r="I419" t="s">
        <v>1656</v>
      </c>
      <c r="J419" s="592"/>
      <c r="M419" s="550"/>
      <c r="N419" s="582"/>
      <c r="O419" s="582"/>
      <c r="P419" s="582"/>
      <c r="Q419" s="692">
        <v>-7419328</v>
      </c>
      <c r="R419"/>
      <c r="T419"/>
    </row>
    <row r="420" spans="1:20">
      <c r="A420" s="525" t="s">
        <v>1461</v>
      </c>
      <c r="B420" s="525" t="s">
        <v>1462</v>
      </c>
      <c r="C420" s="581">
        <v>0</v>
      </c>
      <c r="D420" s="566">
        <f>+C420</f>
        <v>0</v>
      </c>
      <c r="H420">
        <v>416101</v>
      </c>
      <c r="I420" t="s">
        <v>1658</v>
      </c>
      <c r="J420" s="592"/>
      <c r="M420" s="550"/>
      <c r="N420" s="582"/>
      <c r="O420" s="582"/>
      <c r="P420" s="582">
        <v>13318183</v>
      </c>
      <c r="Q420" s="582"/>
      <c r="R420"/>
      <c r="T420"/>
    </row>
    <row r="421" spans="1:20">
      <c r="A421" s="525" t="s">
        <v>1463</v>
      </c>
      <c r="B421" s="525" t="s">
        <v>1464</v>
      </c>
      <c r="C421" s="581">
        <f>SUM(C420)</f>
        <v>0</v>
      </c>
      <c r="D421" s="581">
        <f>SUM(D420)</f>
        <v>0</v>
      </c>
      <c r="H421">
        <v>416101003</v>
      </c>
      <c r="I421" t="s">
        <v>1659</v>
      </c>
      <c r="J421" s="592"/>
      <c r="M421" s="550"/>
      <c r="N421" s="582">
        <v>13318183</v>
      </c>
      <c r="O421" s="582"/>
      <c r="P421" s="582"/>
      <c r="Q421" s="582"/>
      <c r="R421"/>
      <c r="T421"/>
    </row>
    <row r="422" spans="1:20">
      <c r="A422" s="525">
        <v>416501002</v>
      </c>
      <c r="B422" s="525" t="s">
        <v>1465</v>
      </c>
      <c r="C422" s="581">
        <f>VLOOKUP(A422,$H$330:$O$869,7,FALSE)</f>
        <v>3688674</v>
      </c>
      <c r="D422" s="566">
        <f>+C422</f>
        <v>3688674</v>
      </c>
      <c r="H422">
        <v>416102</v>
      </c>
      <c r="I422" t="s">
        <v>1717</v>
      </c>
      <c r="J422" s="592"/>
      <c r="M422" s="550"/>
      <c r="N422" s="582"/>
      <c r="O422" s="582"/>
      <c r="P422" s="582">
        <v>-20737511</v>
      </c>
      <c r="Q422" s="582"/>
      <c r="R422"/>
      <c r="T422"/>
    </row>
    <row r="423" spans="1:20">
      <c r="A423" s="525">
        <v>416501003</v>
      </c>
      <c r="B423" s="525" t="s">
        <v>1466</v>
      </c>
      <c r="C423" s="581">
        <f>VLOOKUP(A423,$H$330:$O$869,7,FALSE)</f>
        <v>439306</v>
      </c>
      <c r="D423" s="566">
        <f>+C423</f>
        <v>439306</v>
      </c>
      <c r="H423">
        <v>416102003</v>
      </c>
      <c r="I423" t="s">
        <v>1718</v>
      </c>
      <c r="J423" s="592"/>
      <c r="M423" s="550"/>
      <c r="N423" s="582">
        <v>-20737511</v>
      </c>
      <c r="O423" s="582"/>
      <c r="P423" s="582"/>
      <c r="Q423" s="582"/>
      <c r="R423"/>
      <c r="T423"/>
    </row>
    <row r="424" spans="1:20">
      <c r="A424" s="525" t="s">
        <v>1463</v>
      </c>
      <c r="B424" s="525" t="s">
        <v>1464</v>
      </c>
      <c r="C424" s="679">
        <f>SUM(C422:C423)</f>
        <v>4127980</v>
      </c>
      <c r="D424" s="580">
        <f>SUM(D422:D423)</f>
        <v>4127980</v>
      </c>
      <c r="H424">
        <v>4165</v>
      </c>
      <c r="I424" t="s">
        <v>1462</v>
      </c>
      <c r="J424" s="592"/>
      <c r="M424" s="550"/>
      <c r="N424" s="582"/>
      <c r="O424" s="582"/>
      <c r="P424" s="582"/>
      <c r="Q424" s="692">
        <v>1394761</v>
      </c>
      <c r="R424"/>
      <c r="T424"/>
    </row>
    <row r="425" spans="1:20">
      <c r="A425" s="525" t="s">
        <v>1467</v>
      </c>
      <c r="B425" s="525" t="s">
        <v>1468</v>
      </c>
      <c r="H425">
        <v>416501</v>
      </c>
      <c r="I425" t="s">
        <v>1464</v>
      </c>
      <c r="J425" s="592"/>
      <c r="M425" s="550"/>
      <c r="N425" s="582"/>
      <c r="O425" s="582"/>
      <c r="P425" s="582">
        <v>4127980</v>
      </c>
      <c r="Q425" s="582"/>
      <c r="R425"/>
      <c r="T425"/>
    </row>
    <row r="426" spans="1:20">
      <c r="A426" s="525">
        <v>416502002</v>
      </c>
      <c r="B426" s="525" t="s">
        <v>1469</v>
      </c>
      <c r="C426" s="581">
        <f>VLOOKUP(A426,$H$330:$O$869,7,FALSE)</f>
        <v>-2581377</v>
      </c>
      <c r="D426" s="566">
        <f>+C426</f>
        <v>-2581377</v>
      </c>
      <c r="H426">
        <v>416501002</v>
      </c>
      <c r="I426" t="s">
        <v>1465</v>
      </c>
      <c r="J426" s="592"/>
      <c r="M426" s="550"/>
      <c r="N426" s="582">
        <v>3688674</v>
      </c>
      <c r="O426" s="582"/>
      <c r="P426" s="582"/>
      <c r="Q426" s="582"/>
      <c r="R426"/>
      <c r="T426"/>
    </row>
    <row r="427" spans="1:20">
      <c r="A427" s="525">
        <v>416502003</v>
      </c>
      <c r="B427" s="525" t="s">
        <v>1470</v>
      </c>
      <c r="C427" s="581">
        <f>VLOOKUP(A427,$H$330:$O$869,7,FALSE)</f>
        <v>-151842</v>
      </c>
      <c r="D427" s="566">
        <f>+C427</f>
        <v>-151842</v>
      </c>
      <c r="H427">
        <v>416501003</v>
      </c>
      <c r="I427" t="s">
        <v>1466</v>
      </c>
      <c r="J427" s="592"/>
      <c r="M427" s="550"/>
      <c r="N427" s="582">
        <v>439306</v>
      </c>
      <c r="O427" s="582"/>
      <c r="P427" s="582"/>
      <c r="Q427" s="582"/>
      <c r="R427"/>
      <c r="T427"/>
    </row>
    <row r="428" spans="1:20">
      <c r="A428" s="525" t="s">
        <v>1467</v>
      </c>
      <c r="B428" s="525" t="s">
        <v>1468</v>
      </c>
      <c r="C428" s="617">
        <f>SUM(C426:C427)</f>
        <v>-2733219</v>
      </c>
      <c r="D428" s="581">
        <f>SUM(D426:D427)</f>
        <v>-2733219</v>
      </c>
      <c r="H428">
        <v>416502</v>
      </c>
      <c r="I428" t="s">
        <v>1468</v>
      </c>
      <c r="J428" s="592"/>
      <c r="M428" s="550"/>
      <c r="N428" s="582">
        <v>-2733219</v>
      </c>
      <c r="O428" s="582"/>
      <c r="P428" s="582"/>
      <c r="Q428" s="582"/>
      <c r="R428"/>
      <c r="T428"/>
    </row>
    <row r="429" spans="1:20">
      <c r="A429" s="525" t="s">
        <v>1461</v>
      </c>
      <c r="B429" s="525" t="s">
        <v>1462</v>
      </c>
      <c r="C429" s="637">
        <f>+C424+C428</f>
        <v>1394761</v>
      </c>
      <c r="D429" s="580">
        <f>+D424+D428</f>
        <v>1394761</v>
      </c>
      <c r="H429">
        <v>416502002</v>
      </c>
      <c r="I429" t="s">
        <v>1469</v>
      </c>
      <c r="N429" s="582">
        <v>-2581377</v>
      </c>
      <c r="O429" s="582"/>
      <c r="P429" s="582"/>
      <c r="Q429" s="582"/>
      <c r="R429"/>
      <c r="T429"/>
    </row>
    <row r="430" spans="1:20">
      <c r="A430" s="525" t="s">
        <v>1471</v>
      </c>
      <c r="B430" s="525" t="s">
        <v>1472</v>
      </c>
      <c r="C430" s="581"/>
      <c r="D430" s="566"/>
      <c r="H430">
        <v>416502003</v>
      </c>
      <c r="I430" t="s">
        <v>1470</v>
      </c>
      <c r="J430" s="592"/>
      <c r="M430" s="550"/>
      <c r="N430" s="582">
        <v>-151842</v>
      </c>
      <c r="O430" s="582"/>
      <c r="P430" s="582"/>
      <c r="Q430" s="582"/>
      <c r="R430"/>
      <c r="T430"/>
    </row>
    <row r="431" spans="1:20">
      <c r="A431" s="525" t="s">
        <v>1473</v>
      </c>
      <c r="B431" s="525" t="s">
        <v>1474</v>
      </c>
      <c r="C431" s="581"/>
      <c r="D431" s="566"/>
      <c r="H431">
        <v>4170</v>
      </c>
      <c r="I431" t="s">
        <v>1472</v>
      </c>
      <c r="J431" s="592"/>
      <c r="M431" s="550"/>
      <c r="N431" s="582"/>
      <c r="O431" s="582"/>
      <c r="P431" s="582"/>
      <c r="Q431" s="692">
        <v>65588028</v>
      </c>
      <c r="R431"/>
      <c r="T431"/>
    </row>
    <row r="432" spans="1:20">
      <c r="A432" s="525">
        <v>417001001</v>
      </c>
      <c r="B432" s="525" t="s">
        <v>1475</v>
      </c>
      <c r="C432" s="581">
        <v>0</v>
      </c>
      <c r="D432" s="566">
        <f>+C432</f>
        <v>0</v>
      </c>
      <c r="H432">
        <v>417001</v>
      </c>
      <c r="I432" t="s">
        <v>1474</v>
      </c>
      <c r="J432" s="592"/>
      <c r="M432" s="550"/>
      <c r="N432" s="582"/>
      <c r="O432" s="582"/>
      <c r="P432" s="582">
        <v>65588028</v>
      </c>
      <c r="Q432" s="582"/>
      <c r="R432"/>
      <c r="T432"/>
    </row>
    <row r="433" spans="1:20">
      <c r="A433" s="525">
        <v>417001003</v>
      </c>
      <c r="B433" s="525" t="s">
        <v>1476</v>
      </c>
      <c r="C433" s="581">
        <f>VLOOKUP(A433,$H$330:$O$869,7,FALSE)</f>
        <v>31419743</v>
      </c>
      <c r="D433" s="566">
        <f t="shared" ref="D433:D436" si="52">+C433</f>
        <v>31419743</v>
      </c>
      <c r="H433">
        <v>417001003</v>
      </c>
      <c r="I433" t="s">
        <v>1476</v>
      </c>
      <c r="J433" s="592"/>
      <c r="M433" s="550"/>
      <c r="N433" s="582">
        <v>31419743</v>
      </c>
      <c r="O433" s="582"/>
      <c r="P433" s="582"/>
      <c r="Q433" s="582"/>
      <c r="R433"/>
      <c r="T433"/>
    </row>
    <row r="434" spans="1:20">
      <c r="A434" s="525">
        <v>417001006</v>
      </c>
      <c r="B434" s="525" t="s">
        <v>1828</v>
      </c>
      <c r="C434" s="581">
        <f>VLOOKUP(A434,$H$330:$O$869,7,FALSE)</f>
        <v>-6394336</v>
      </c>
      <c r="D434" s="566">
        <f t="shared" ref="D434" si="53">+C434</f>
        <v>-6394336</v>
      </c>
      <c r="H434">
        <v>417001005</v>
      </c>
      <c r="I434" t="s">
        <v>1661</v>
      </c>
      <c r="J434" s="592"/>
      <c r="M434" s="550"/>
      <c r="N434" s="582">
        <v>10268212</v>
      </c>
      <c r="O434" s="582"/>
      <c r="P434" s="582"/>
      <c r="Q434" s="582"/>
      <c r="R434"/>
      <c r="T434"/>
    </row>
    <row r="435" spans="1:20">
      <c r="A435" s="525">
        <v>417001005</v>
      </c>
      <c r="B435" s="525" t="s">
        <v>1661</v>
      </c>
      <c r="C435" s="581">
        <f>VLOOKUP(A435,$H$330:$O$869,7,FALSE)</f>
        <v>10268212</v>
      </c>
      <c r="D435" s="566">
        <f t="shared" si="52"/>
        <v>10268212</v>
      </c>
      <c r="H435">
        <v>417001006</v>
      </c>
      <c r="I435" t="s">
        <v>1828</v>
      </c>
      <c r="J435" s="592"/>
      <c r="M435" s="550"/>
      <c r="N435" s="582">
        <v>-6394336</v>
      </c>
      <c r="O435" s="582"/>
      <c r="P435" s="582"/>
      <c r="Q435" s="582"/>
      <c r="R435"/>
      <c r="T435"/>
    </row>
    <row r="436" spans="1:20">
      <c r="A436" s="525">
        <v>417001008</v>
      </c>
      <c r="B436" s="525" t="s">
        <v>1767</v>
      </c>
      <c r="C436" s="581">
        <f>VLOOKUP(A436,$H$330:$O$869,7,FALSE)</f>
        <v>30294409</v>
      </c>
      <c r="D436" s="566">
        <f t="shared" si="52"/>
        <v>30294409</v>
      </c>
      <c r="H436">
        <v>417001008</v>
      </c>
      <c r="I436" t="s">
        <v>1767</v>
      </c>
      <c r="J436" s="592"/>
      <c r="M436" s="550"/>
      <c r="N436" s="582">
        <v>30294409</v>
      </c>
      <c r="O436" s="582"/>
      <c r="P436" s="582"/>
      <c r="Q436" s="582"/>
      <c r="R436"/>
      <c r="T436"/>
    </row>
    <row r="437" spans="1:20">
      <c r="A437" s="525" t="s">
        <v>2085</v>
      </c>
      <c r="B437" s="525" t="s">
        <v>2092</v>
      </c>
      <c r="C437" s="581">
        <v>0</v>
      </c>
      <c r="D437" s="566">
        <f t="shared" ref="D437" si="54">+C437</f>
        <v>0</v>
      </c>
      <c r="H437">
        <v>4180</v>
      </c>
      <c r="I437" t="s">
        <v>1481</v>
      </c>
      <c r="J437" s="592"/>
      <c r="M437" s="550"/>
      <c r="N437" s="582"/>
      <c r="O437" s="582"/>
      <c r="P437" s="582"/>
      <c r="Q437" s="582">
        <v>114000000</v>
      </c>
      <c r="R437"/>
      <c r="T437"/>
    </row>
    <row r="438" spans="1:20">
      <c r="A438" s="525" t="s">
        <v>1473</v>
      </c>
      <c r="B438" s="525" t="s">
        <v>1474</v>
      </c>
      <c r="C438" s="679">
        <f>SUM(C432:C437)</f>
        <v>65588028</v>
      </c>
      <c r="D438" s="580">
        <f>SUM(D432:D437)</f>
        <v>65588028</v>
      </c>
      <c r="H438">
        <v>418001</v>
      </c>
      <c r="I438" t="s">
        <v>1483</v>
      </c>
      <c r="J438" s="592"/>
      <c r="M438" s="550"/>
      <c r="N438" s="582"/>
      <c r="O438" s="582"/>
      <c r="P438" s="582">
        <v>114000000</v>
      </c>
      <c r="Q438" s="582"/>
      <c r="R438"/>
      <c r="T438"/>
    </row>
    <row r="439" spans="1:20">
      <c r="A439" s="525" t="s">
        <v>1471</v>
      </c>
      <c r="B439" s="525" t="s">
        <v>1472</v>
      </c>
      <c r="C439" s="581">
        <f>+C438</f>
        <v>65588028</v>
      </c>
      <c r="D439" s="566">
        <f>+D438</f>
        <v>65588028</v>
      </c>
      <c r="H439">
        <v>418001002</v>
      </c>
      <c r="I439" t="s">
        <v>1484</v>
      </c>
      <c r="J439" s="592"/>
      <c r="M439" s="550"/>
      <c r="N439" s="582">
        <v>4500000</v>
      </c>
      <c r="O439" s="582"/>
      <c r="P439" s="582"/>
      <c r="Q439" s="582"/>
      <c r="R439"/>
      <c r="T439"/>
    </row>
    <row r="440" spans="1:20">
      <c r="A440" s="525" t="s">
        <v>1480</v>
      </c>
      <c r="B440" s="525" t="s">
        <v>1481</v>
      </c>
      <c r="C440" s="581"/>
      <c r="D440" s="566"/>
      <c r="H440">
        <v>418001007</v>
      </c>
      <c r="I440" t="s">
        <v>1485</v>
      </c>
      <c r="J440" s="592"/>
      <c r="M440" s="550"/>
      <c r="N440" s="582">
        <v>28020000</v>
      </c>
      <c r="O440" s="582"/>
      <c r="P440" s="582"/>
      <c r="Q440" s="582"/>
      <c r="R440"/>
      <c r="T440"/>
    </row>
    <row r="441" spans="1:20">
      <c r="A441" s="525" t="s">
        <v>1482</v>
      </c>
      <c r="B441" s="525" t="s">
        <v>1483</v>
      </c>
      <c r="C441" s="581"/>
      <c r="D441" s="566"/>
      <c r="H441">
        <v>418001008</v>
      </c>
      <c r="I441" t="s">
        <v>1486</v>
      </c>
      <c r="J441" s="592"/>
      <c r="M441" s="550"/>
      <c r="N441" s="582">
        <v>35760000</v>
      </c>
      <c r="O441" s="582"/>
      <c r="P441" s="582"/>
      <c r="Q441" s="582"/>
      <c r="R441"/>
      <c r="T441"/>
    </row>
    <row r="442" spans="1:20">
      <c r="A442" s="525">
        <v>418001002</v>
      </c>
      <c r="B442" s="525" t="s">
        <v>1484</v>
      </c>
      <c r="C442" s="581">
        <f>VLOOKUP(A442,$H$330:$O$869,7,FALSE)</f>
        <v>4500000</v>
      </c>
      <c r="D442" s="566">
        <f>+C442</f>
        <v>4500000</v>
      </c>
      <c r="H442">
        <v>418001010</v>
      </c>
      <c r="I442" t="s">
        <v>1487</v>
      </c>
      <c r="J442" s="592"/>
      <c r="M442" s="550"/>
      <c r="N442" s="582">
        <v>25540000</v>
      </c>
      <c r="O442" s="582"/>
      <c r="P442" s="582"/>
      <c r="Q442" s="582"/>
      <c r="R442"/>
      <c r="T442"/>
    </row>
    <row r="443" spans="1:20">
      <c r="A443" s="525">
        <v>418001007</v>
      </c>
      <c r="B443" s="525" t="s">
        <v>1485</v>
      </c>
      <c r="C443" s="581">
        <f>VLOOKUP(A443,$H$330:$O$869,7,FALSE)</f>
        <v>28020000</v>
      </c>
      <c r="D443" s="566">
        <f t="shared" ref="D443:D447" si="55">+C443</f>
        <v>28020000</v>
      </c>
      <c r="H443">
        <v>418001015</v>
      </c>
      <c r="I443" t="s">
        <v>2393</v>
      </c>
      <c r="J443" s="592"/>
      <c r="M443" s="550"/>
      <c r="N443" s="582">
        <v>700000</v>
      </c>
      <c r="O443" s="582"/>
      <c r="P443" s="582"/>
      <c r="Q443" s="582"/>
      <c r="R443"/>
      <c r="T443"/>
    </row>
    <row r="444" spans="1:20">
      <c r="A444" s="525">
        <v>418001008</v>
      </c>
      <c r="B444" s="525" t="s">
        <v>1486</v>
      </c>
      <c r="C444" s="581">
        <f>VLOOKUP(A444,$H$330:$O$869,7,FALSE)</f>
        <v>35760000</v>
      </c>
      <c r="D444" s="566">
        <f t="shared" si="55"/>
        <v>35760000</v>
      </c>
      <c r="H444">
        <v>418001016</v>
      </c>
      <c r="I444" t="s">
        <v>1663</v>
      </c>
      <c r="J444" s="592"/>
      <c r="M444" s="550"/>
      <c r="N444" s="582">
        <v>2000000</v>
      </c>
      <c r="O444" s="582"/>
      <c r="P444" s="582"/>
      <c r="Q444" s="582"/>
      <c r="R444"/>
      <c r="T444"/>
    </row>
    <row r="445" spans="1:20">
      <c r="A445" s="525">
        <v>418001009</v>
      </c>
      <c r="B445" s="525" t="s">
        <v>1662</v>
      </c>
      <c r="C445" s="581"/>
      <c r="D445" s="566">
        <f t="shared" si="55"/>
        <v>0</v>
      </c>
      <c r="H445">
        <v>418001050</v>
      </c>
      <c r="I445" t="s">
        <v>1488</v>
      </c>
      <c r="J445" s="592"/>
      <c r="M445" s="550"/>
      <c r="N445" s="582">
        <v>17480000</v>
      </c>
      <c r="O445" s="582"/>
      <c r="P445" s="582"/>
      <c r="Q445" s="582"/>
      <c r="R445"/>
      <c r="T445"/>
    </row>
    <row r="446" spans="1:20">
      <c r="A446" s="525">
        <v>418001010</v>
      </c>
      <c r="B446" s="525" t="s">
        <v>1487</v>
      </c>
      <c r="C446" s="581">
        <f>VLOOKUP(A446,$H$330:$O$869,7,FALSE)</f>
        <v>25540000</v>
      </c>
      <c r="D446" s="566">
        <f t="shared" si="55"/>
        <v>25540000</v>
      </c>
      <c r="H446">
        <v>4185</v>
      </c>
      <c r="I446" t="s">
        <v>1491</v>
      </c>
      <c r="J446" s="592"/>
      <c r="M446" s="550"/>
      <c r="N446" s="582"/>
      <c r="O446" s="582"/>
      <c r="P446" s="582"/>
      <c r="Q446" s="582">
        <v>653528</v>
      </c>
      <c r="R446"/>
      <c r="T446"/>
    </row>
    <row r="447" spans="1:20">
      <c r="A447" s="525">
        <v>418001016</v>
      </c>
      <c r="B447" s="525" t="s">
        <v>1663</v>
      </c>
      <c r="C447" s="581">
        <f>VLOOKUP(A447,$H$330:$O$869,7,FALSE)</f>
        <v>2000000</v>
      </c>
      <c r="D447" s="566">
        <f t="shared" si="55"/>
        <v>2000000</v>
      </c>
      <c r="F447" s="572"/>
      <c r="H447">
        <v>418501</v>
      </c>
      <c r="I447" t="s">
        <v>2394</v>
      </c>
      <c r="J447" s="635"/>
      <c r="M447" s="550"/>
      <c r="N447" s="582"/>
      <c r="O447" s="582"/>
      <c r="P447" s="582">
        <v>1346400</v>
      </c>
      <c r="Q447" s="582"/>
      <c r="R447"/>
      <c r="T447"/>
    </row>
    <row r="448" spans="1:20">
      <c r="A448" s="525">
        <v>418001050</v>
      </c>
      <c r="B448" s="525" t="s">
        <v>1488</v>
      </c>
      <c r="C448" s="581">
        <f>VLOOKUP(A448,$H$330:$O$869,7,FALSE)</f>
        <v>17480000</v>
      </c>
      <c r="D448" s="566">
        <f t="shared" ref="D448" si="56">+C448</f>
        <v>17480000</v>
      </c>
      <c r="H448">
        <v>418501006</v>
      </c>
      <c r="I448" t="s">
        <v>2331</v>
      </c>
      <c r="J448" s="592"/>
      <c r="M448" s="550"/>
      <c r="N448" s="582">
        <v>1346400</v>
      </c>
      <c r="O448" s="582"/>
      <c r="P448" s="582"/>
      <c r="Q448" s="582"/>
      <c r="R448"/>
      <c r="T448"/>
    </row>
    <row r="449" spans="1:21">
      <c r="A449">
        <v>418001015</v>
      </c>
      <c r="B449" s="525" t="s">
        <v>1489</v>
      </c>
      <c r="C449" s="581">
        <f>VLOOKUP(A449,$H$330:$O$869,7,FALSE)</f>
        <v>700000</v>
      </c>
      <c r="D449" s="566">
        <f t="shared" ref="D449" si="57">+C449</f>
        <v>700000</v>
      </c>
      <c r="H449">
        <v>418502</v>
      </c>
      <c r="I449" t="s">
        <v>1769</v>
      </c>
      <c r="J449" s="592"/>
      <c r="M449" s="550"/>
      <c r="N449" s="582"/>
      <c r="O449" s="582"/>
      <c r="P449" s="582">
        <v>-692872</v>
      </c>
      <c r="Q449" s="582"/>
      <c r="R449"/>
      <c r="T449"/>
    </row>
    <row r="450" spans="1:21">
      <c r="A450" s="525">
        <v>418001</v>
      </c>
      <c r="B450" s="525" t="s">
        <v>1483</v>
      </c>
      <c r="C450" s="581">
        <f>SUM(C442:C449)</f>
        <v>114000000</v>
      </c>
      <c r="D450" s="566">
        <f>SUM(D442:D449)</f>
        <v>114000000</v>
      </c>
      <c r="H450">
        <v>418502002</v>
      </c>
      <c r="I450" t="s">
        <v>2311</v>
      </c>
      <c r="J450" s="592"/>
      <c r="M450" s="550"/>
      <c r="N450" s="582">
        <v>-692872</v>
      </c>
      <c r="O450" s="582"/>
      <c r="P450" s="582"/>
      <c r="Q450" s="582"/>
      <c r="R450"/>
      <c r="T450"/>
    </row>
    <row r="451" spans="1:21">
      <c r="A451" s="525">
        <v>4180</v>
      </c>
      <c r="B451" s="525" t="s">
        <v>1481</v>
      </c>
      <c r="C451" s="668">
        <f>+C450</f>
        <v>114000000</v>
      </c>
      <c r="D451" s="655">
        <f>+D450</f>
        <v>114000000</v>
      </c>
      <c r="H451" t="s">
        <v>2395</v>
      </c>
      <c r="I451" t="s">
        <v>2396</v>
      </c>
      <c r="J451" s="592"/>
      <c r="M451" s="550"/>
      <c r="N451" s="582"/>
      <c r="O451" s="582"/>
      <c r="P451" s="582"/>
      <c r="Q451" s="582"/>
      <c r="R451"/>
      <c r="T451">
        <v>213508328</v>
      </c>
    </row>
    <row r="452" spans="1:21">
      <c r="A452" s="525" t="s">
        <v>1490</v>
      </c>
      <c r="B452" s="525" t="s">
        <v>1491</v>
      </c>
      <c r="C452" s="581"/>
      <c r="D452" s="566"/>
      <c r="H452">
        <v>4401</v>
      </c>
      <c r="I452" t="s">
        <v>1498</v>
      </c>
      <c r="J452" s="592"/>
      <c r="M452" s="550"/>
      <c r="N452" s="582"/>
      <c r="O452" s="582"/>
      <c r="P452" s="582"/>
      <c r="Q452" s="582">
        <v>213508328</v>
      </c>
      <c r="R452"/>
      <c r="T452"/>
    </row>
    <row r="453" spans="1:21">
      <c r="A453" s="525" t="s">
        <v>2325</v>
      </c>
      <c r="B453" s="525"/>
      <c r="C453" s="581"/>
      <c r="D453" s="566"/>
      <c r="E453" s="509"/>
      <c r="H453">
        <v>440101</v>
      </c>
      <c r="I453" t="s">
        <v>1665</v>
      </c>
      <c r="J453" s="592"/>
      <c r="M453" s="550"/>
      <c r="N453" s="582"/>
      <c r="O453" s="582"/>
      <c r="P453" s="582"/>
      <c r="Q453" s="582">
        <v>5481466</v>
      </c>
      <c r="R453"/>
      <c r="T453"/>
    </row>
    <row r="454" spans="1:21">
      <c r="A454">
        <v>418501006</v>
      </c>
      <c r="B454" s="673" t="s">
        <v>2331</v>
      </c>
      <c r="C454" s="668">
        <f>VLOOKUP(A454,$H$330:$O$869,7,FALSE)</f>
        <v>1346400</v>
      </c>
      <c r="D454" s="566">
        <f>+C454</f>
        <v>1346400</v>
      </c>
      <c r="H454">
        <v>440101091</v>
      </c>
      <c r="I454" t="s">
        <v>1009</v>
      </c>
      <c r="J454" s="592"/>
      <c r="M454" s="550"/>
      <c r="N454" s="582">
        <v>5481466</v>
      </c>
      <c r="O454" s="582"/>
      <c r="P454" s="582"/>
      <c r="Q454" s="582"/>
      <c r="R454"/>
      <c r="T454"/>
    </row>
    <row r="455" spans="1:21">
      <c r="A455" s="525" t="s">
        <v>2310</v>
      </c>
      <c r="B455" s="525" t="s">
        <v>1769</v>
      </c>
      <c r="C455" s="581"/>
      <c r="D455" s="566"/>
      <c r="H455">
        <v>440111</v>
      </c>
      <c r="I455" t="s">
        <v>1500</v>
      </c>
      <c r="M455" s="550"/>
      <c r="N455" s="582"/>
      <c r="O455" s="582"/>
      <c r="P455" s="582">
        <v>208026862</v>
      </c>
      <c r="Q455" s="582"/>
      <c r="R455"/>
      <c r="T455"/>
    </row>
    <row r="456" spans="1:21">
      <c r="A456">
        <v>418502002</v>
      </c>
      <c r="B456" s="634" t="s">
        <v>2311</v>
      </c>
      <c r="C456" s="617">
        <f>VLOOKUP(A456,$H$330:$O$869,7,FALSE)</f>
        <v>-692872</v>
      </c>
      <c r="D456" s="566">
        <f t="shared" ref="D456" si="58">+C456</f>
        <v>-692872</v>
      </c>
      <c r="H456">
        <v>440111001</v>
      </c>
      <c r="I456" t="s">
        <v>1666</v>
      </c>
      <c r="J456" s="592"/>
      <c r="M456" s="550"/>
      <c r="N456" s="582">
        <v>34235717</v>
      </c>
      <c r="O456" s="582"/>
      <c r="P456" s="582"/>
      <c r="Q456" s="582"/>
      <c r="R456"/>
      <c r="T456"/>
    </row>
    <row r="457" spans="1:21">
      <c r="A457" s="525" t="s">
        <v>1492</v>
      </c>
      <c r="B457" s="525" t="s">
        <v>1493</v>
      </c>
      <c r="C457" s="636">
        <f>+C456+C454</f>
        <v>653528</v>
      </c>
      <c r="D457" s="636">
        <f>+D456+D454</f>
        <v>653528</v>
      </c>
      <c r="H457">
        <v>440111031</v>
      </c>
      <c r="I457" t="s">
        <v>1501</v>
      </c>
      <c r="J457" s="592"/>
      <c r="M457" s="550"/>
      <c r="N457" s="582">
        <v>30845160</v>
      </c>
      <c r="O457" s="582"/>
      <c r="P457" s="582"/>
      <c r="Q457" s="582"/>
      <c r="R457"/>
      <c r="T457"/>
    </row>
    <row r="458" spans="1:21">
      <c r="A458" s="525">
        <v>419001031</v>
      </c>
      <c r="B458" s="525" t="s">
        <v>2195</v>
      </c>
      <c r="C458" s="668">
        <v>0</v>
      </c>
      <c r="D458" s="655">
        <f>+C458</f>
        <v>0</v>
      </c>
      <c r="H458">
        <v>440111091</v>
      </c>
      <c r="I458" t="s">
        <v>1006</v>
      </c>
      <c r="J458" s="592"/>
      <c r="M458" s="550"/>
      <c r="N458" s="582">
        <v>132660000</v>
      </c>
      <c r="O458" s="582"/>
      <c r="P458" s="582"/>
      <c r="Q458" s="582"/>
      <c r="R458"/>
      <c r="T458"/>
    </row>
    <row r="459" spans="1:21">
      <c r="A459" s="525" t="s">
        <v>1492</v>
      </c>
      <c r="B459" s="525" t="s">
        <v>1493</v>
      </c>
      <c r="C459" s="581">
        <f>+C458</f>
        <v>0</v>
      </c>
      <c r="D459" s="581">
        <f>+D458</f>
        <v>0</v>
      </c>
      <c r="H459">
        <v>440111092</v>
      </c>
      <c r="I459" t="s">
        <v>1007</v>
      </c>
      <c r="J459" s="592"/>
      <c r="M459" s="550"/>
      <c r="N459" s="582">
        <v>10285985</v>
      </c>
      <c r="O459" s="582"/>
      <c r="P459" s="582"/>
      <c r="Q459" s="582"/>
      <c r="R459"/>
      <c r="T459"/>
    </row>
    <row r="460" spans="1:21">
      <c r="A460" s="525" t="s">
        <v>1490</v>
      </c>
      <c r="B460" s="525" t="s">
        <v>1491</v>
      </c>
      <c r="H460" t="s">
        <v>2397</v>
      </c>
      <c r="I460" t="s">
        <v>2398</v>
      </c>
      <c r="J460" s="592"/>
      <c r="M460" s="550"/>
      <c r="N460" s="582"/>
      <c r="O460" s="582"/>
      <c r="P460" s="582"/>
      <c r="Q460" s="582"/>
      <c r="R460"/>
      <c r="T460"/>
      <c r="U460">
        <v>4386153815</v>
      </c>
    </row>
    <row r="461" spans="1:21">
      <c r="A461" s="525" t="s">
        <v>1372</v>
      </c>
      <c r="B461" s="525" t="s">
        <v>1373</v>
      </c>
      <c r="C461" s="580">
        <f>+C451+C439+C429+C419+C405+C396+C384+C374+C362+C350+C338+C326+C459+C457+C411+C389</f>
        <v>4172645487</v>
      </c>
      <c r="D461" s="580">
        <f>+D451+D439+D429+D419+D405+D396+D384+D374+D362+D350+D338+D326+D459+D457+D411+D389</f>
        <v>4172645487</v>
      </c>
      <c r="E461" s="572">
        <f>+C461-D461</f>
        <v>0</v>
      </c>
      <c r="H461" t="s">
        <v>2399</v>
      </c>
      <c r="I461" t="s">
        <v>2400</v>
      </c>
      <c r="J461" s="592"/>
      <c r="M461" s="550"/>
      <c r="N461" s="582"/>
      <c r="O461" s="582"/>
      <c r="P461" s="582"/>
      <c r="Q461" s="582"/>
      <c r="R461"/>
      <c r="T461"/>
    </row>
    <row r="462" spans="1:21">
      <c r="A462" s="525" t="s">
        <v>1495</v>
      </c>
      <c r="B462" s="525" t="s">
        <v>1496</v>
      </c>
      <c r="C462" s="581"/>
      <c r="D462" s="566"/>
      <c r="H462"/>
      <c r="I462"/>
      <c r="J462" s="592"/>
      <c r="M462" s="550"/>
      <c r="N462" s="582"/>
      <c r="O462" s="582"/>
      <c r="P462" s="582"/>
      <c r="Q462" s="582"/>
      <c r="R462"/>
      <c r="T462"/>
    </row>
    <row r="463" spans="1:21">
      <c r="A463" s="525" t="s">
        <v>1497</v>
      </c>
      <c r="B463" s="525" t="s">
        <v>1498</v>
      </c>
      <c r="C463" s="581"/>
      <c r="D463" s="566"/>
      <c r="H463"/>
      <c r="I463"/>
      <c r="J463" s="592"/>
      <c r="M463" s="550"/>
      <c r="N463" s="582"/>
      <c r="O463" s="582"/>
      <c r="P463" s="582"/>
      <c r="Q463" s="582"/>
      <c r="R463"/>
      <c r="T463"/>
    </row>
    <row r="464" spans="1:21">
      <c r="A464" s="525" t="s">
        <v>1664</v>
      </c>
      <c r="B464" s="525" t="s">
        <v>1665</v>
      </c>
      <c r="C464" s="581"/>
      <c r="D464" s="566"/>
      <c r="H464"/>
      <c r="I464"/>
      <c r="J464" s="592"/>
      <c r="M464" s="550"/>
      <c r="N464" s="582"/>
      <c r="O464" s="582"/>
      <c r="P464" s="582"/>
      <c r="Q464" s="582"/>
      <c r="R464"/>
      <c r="T464"/>
    </row>
    <row r="465" spans="1:20">
      <c r="A465" s="525">
        <v>440101001</v>
      </c>
      <c r="B465" s="525" t="s">
        <v>1008</v>
      </c>
      <c r="C465" s="581">
        <v>0</v>
      </c>
      <c r="D465" s="565">
        <f t="shared" ref="D465:D467" si="59">+C465</f>
        <v>0</v>
      </c>
      <c r="H465"/>
      <c r="I465"/>
      <c r="J465" s="592"/>
      <c r="M465" s="550"/>
      <c r="N465" s="582"/>
      <c r="O465" s="582"/>
      <c r="P465" s="582"/>
      <c r="Q465" s="582"/>
      <c r="R465"/>
      <c r="T465"/>
    </row>
    <row r="466" spans="1:20">
      <c r="A466" s="525">
        <v>440101002</v>
      </c>
      <c r="B466" s="525" t="s">
        <v>2036</v>
      </c>
      <c r="C466" s="581"/>
      <c r="D466" s="565">
        <f t="shared" si="59"/>
        <v>0</v>
      </c>
      <c r="F466" s="572"/>
      <c r="H466"/>
      <c r="I466"/>
      <c r="J466" s="592"/>
      <c r="M466" s="550"/>
      <c r="N466" s="582"/>
      <c r="O466" s="582"/>
      <c r="P466" s="582"/>
      <c r="Q466" s="582"/>
      <c r="R466"/>
      <c r="T466"/>
    </row>
    <row r="467" spans="1:20">
      <c r="A467" s="525">
        <v>440101003</v>
      </c>
      <c r="B467" s="525" t="s">
        <v>2037</v>
      </c>
      <c r="C467" s="581"/>
      <c r="D467" s="565">
        <f t="shared" si="59"/>
        <v>0</v>
      </c>
      <c r="H467"/>
      <c r="I467"/>
      <c r="J467" s="592"/>
      <c r="M467" s="550"/>
      <c r="N467" s="582"/>
      <c r="O467" s="582"/>
      <c r="P467" s="582"/>
      <c r="Q467" s="582"/>
      <c r="R467"/>
      <c r="T467"/>
    </row>
    <row r="468" spans="1:20">
      <c r="A468" s="525">
        <v>440101091</v>
      </c>
      <c r="B468" s="525" t="s">
        <v>1009</v>
      </c>
      <c r="C468" s="581">
        <f>VLOOKUP(A468,$H$330:$O$869,7,FALSE)</f>
        <v>5481466</v>
      </c>
      <c r="D468" s="565">
        <f>+C468</f>
        <v>5481466</v>
      </c>
      <c r="H468"/>
      <c r="I468"/>
      <c r="J468" s="592"/>
      <c r="M468" s="550"/>
      <c r="N468" s="582"/>
      <c r="O468" s="582"/>
      <c r="P468" s="582"/>
      <c r="Q468" s="582"/>
      <c r="R468"/>
      <c r="T468"/>
    </row>
    <row r="469" spans="1:20">
      <c r="A469" s="525" t="s">
        <v>1664</v>
      </c>
      <c r="B469" s="525" t="s">
        <v>1665</v>
      </c>
      <c r="C469" s="679">
        <f>SUM(C465:C468)</f>
        <v>5481466</v>
      </c>
      <c r="D469" s="679">
        <f>SUM(D465:D468)</f>
        <v>5481466</v>
      </c>
      <c r="H469"/>
      <c r="I469"/>
      <c r="J469" s="592"/>
      <c r="M469" s="550"/>
      <c r="N469" s="582"/>
      <c r="O469" s="582"/>
      <c r="P469" s="582"/>
      <c r="Q469" s="582"/>
      <c r="R469"/>
      <c r="T469"/>
    </row>
    <row r="470" spans="1:20">
      <c r="A470" s="525" t="s">
        <v>1499</v>
      </c>
      <c r="B470" s="525" t="s">
        <v>1500</v>
      </c>
      <c r="H470"/>
      <c r="I470"/>
      <c r="J470" s="592"/>
      <c r="M470" s="550"/>
      <c r="N470" s="582"/>
      <c r="O470" s="582"/>
      <c r="P470" s="582"/>
      <c r="Q470" s="582"/>
      <c r="R470"/>
      <c r="T470"/>
    </row>
    <row r="471" spans="1:20">
      <c r="A471" s="525">
        <v>440111001</v>
      </c>
      <c r="B471" s="525" t="s">
        <v>1666</v>
      </c>
      <c r="C471" s="581">
        <f>VLOOKUP(A471,$H$330:$O$869,7,FALSE)</f>
        <v>34235717</v>
      </c>
      <c r="D471" s="566">
        <f>+C471</f>
        <v>34235717</v>
      </c>
      <c r="F471" s="509"/>
      <c r="H471"/>
      <c r="I471"/>
      <c r="J471" s="592"/>
      <c r="M471" s="550"/>
      <c r="N471" s="582"/>
      <c r="O471" s="582"/>
      <c r="P471" s="582"/>
      <c r="Q471" s="582"/>
      <c r="R471"/>
      <c r="T471"/>
    </row>
    <row r="472" spans="1:20">
      <c r="A472" s="525" t="s">
        <v>2086</v>
      </c>
      <c r="B472" s="525" t="s">
        <v>2091</v>
      </c>
      <c r="C472" s="581"/>
      <c r="D472" s="566"/>
      <c r="H472"/>
      <c r="I472"/>
      <c r="J472" s="592"/>
      <c r="M472" s="550"/>
      <c r="N472" s="582"/>
      <c r="O472" s="582"/>
      <c r="P472" s="582"/>
      <c r="Q472" s="582"/>
      <c r="R472"/>
      <c r="T472"/>
    </row>
    <row r="473" spans="1:20">
      <c r="A473" s="525">
        <v>440111031</v>
      </c>
      <c r="B473" s="525" t="s">
        <v>1501</v>
      </c>
      <c r="C473" s="581">
        <f>VLOOKUP(A473,$H$330:$O$869,7,FALSE)</f>
        <v>30845160</v>
      </c>
      <c r="D473" s="566">
        <f t="shared" ref="D473:D476" si="60">+C473</f>
        <v>30845160</v>
      </c>
      <c r="H473"/>
      <c r="I473"/>
      <c r="J473" s="592"/>
      <c r="M473" s="550"/>
      <c r="N473" s="582"/>
      <c r="O473" s="582"/>
      <c r="P473" s="582"/>
      <c r="Q473" s="582"/>
      <c r="R473"/>
      <c r="T473"/>
    </row>
    <row r="474" spans="1:20">
      <c r="A474" s="525">
        <v>440111091</v>
      </c>
      <c r="B474" s="525" t="s">
        <v>1006</v>
      </c>
      <c r="C474" s="581">
        <f>VLOOKUP(A474,$H$330:$O$869,7,FALSE)</f>
        <v>132660000</v>
      </c>
      <c r="D474" s="566">
        <f t="shared" si="60"/>
        <v>132660000</v>
      </c>
      <c r="H474"/>
      <c r="I474"/>
      <c r="J474" s="592"/>
      <c r="M474" s="550"/>
      <c r="N474" s="582"/>
      <c r="O474" s="582"/>
      <c r="P474" s="582"/>
      <c r="Q474" s="582"/>
      <c r="R474"/>
      <c r="T474"/>
    </row>
    <row r="475" spans="1:20">
      <c r="A475" s="525">
        <v>440111092</v>
      </c>
      <c r="B475" s="525" t="s">
        <v>1007</v>
      </c>
      <c r="C475" s="581">
        <f>VLOOKUP(A475,$H$330:$O$869,7,FALSE)</f>
        <v>10285985</v>
      </c>
      <c r="D475" s="566">
        <f t="shared" si="60"/>
        <v>10285985</v>
      </c>
      <c r="H475"/>
      <c r="I475"/>
      <c r="J475" s="592"/>
      <c r="M475" s="550"/>
      <c r="N475" s="582"/>
      <c r="O475" s="582"/>
      <c r="P475" s="582"/>
      <c r="Q475" s="582"/>
      <c r="R475"/>
      <c r="T475"/>
    </row>
    <row r="476" spans="1:20">
      <c r="A476" s="525">
        <v>440111093</v>
      </c>
      <c r="B476" s="525" t="s">
        <v>1811</v>
      </c>
      <c r="C476" s="581"/>
      <c r="D476" s="566">
        <f t="shared" si="60"/>
        <v>0</v>
      </c>
      <c r="H476"/>
      <c r="I476"/>
      <c r="J476" s="592"/>
      <c r="M476" s="550"/>
      <c r="N476" s="582"/>
      <c r="O476" s="582"/>
      <c r="P476" s="582"/>
      <c r="Q476" s="582"/>
      <c r="R476"/>
      <c r="T476"/>
    </row>
    <row r="477" spans="1:20">
      <c r="A477" s="525" t="s">
        <v>1499</v>
      </c>
      <c r="B477" s="525" t="s">
        <v>1500</v>
      </c>
      <c r="C477" s="668">
        <f>SUM(C471:C476)</f>
        <v>208026862</v>
      </c>
      <c r="D477" s="668">
        <f>SUM(D471:D476)</f>
        <v>208026862</v>
      </c>
      <c r="H477"/>
      <c r="I477"/>
      <c r="J477" s="592"/>
      <c r="M477" s="550"/>
      <c r="N477" s="582"/>
      <c r="O477" s="582"/>
      <c r="P477" s="582"/>
      <c r="Q477" s="582"/>
      <c r="R477"/>
      <c r="T477"/>
    </row>
    <row r="478" spans="1:20">
      <c r="A478" s="525" t="s">
        <v>1497</v>
      </c>
      <c r="B478" s="525" t="s">
        <v>1498</v>
      </c>
      <c r="C478" s="581">
        <f>+C477+C469</f>
        <v>213508328</v>
      </c>
      <c r="D478" s="581">
        <f>+D477+D469</f>
        <v>213508328</v>
      </c>
      <c r="H478"/>
      <c r="I478"/>
      <c r="J478" s="592"/>
      <c r="M478" s="550"/>
      <c r="N478" s="582"/>
      <c r="O478" s="582"/>
      <c r="P478" s="582"/>
      <c r="Q478" s="582"/>
      <c r="R478"/>
      <c r="T478"/>
    </row>
    <row r="479" spans="1:20">
      <c r="A479" s="525" t="s">
        <v>1495</v>
      </c>
      <c r="B479" s="525" t="s">
        <v>1496</v>
      </c>
      <c r="C479" s="581">
        <f>+C478</f>
        <v>213508328</v>
      </c>
      <c r="D479" s="581">
        <f>+D478</f>
        <v>213508328</v>
      </c>
      <c r="E479" s="572">
        <f>+D480-S499</f>
        <v>4386153815</v>
      </c>
      <c r="H479"/>
      <c r="I479"/>
      <c r="J479" s="592"/>
      <c r="M479" s="550"/>
      <c r="N479" s="582"/>
      <c r="O479" s="582"/>
      <c r="P479" s="582"/>
      <c r="Q479" s="582"/>
      <c r="R479"/>
      <c r="T479"/>
    </row>
    <row r="480" spans="1:20">
      <c r="A480" s="525" t="s">
        <v>1370</v>
      </c>
      <c r="B480" s="525" t="s">
        <v>1371</v>
      </c>
      <c r="C480" s="611">
        <f>+C461+C479</f>
        <v>4386153815</v>
      </c>
      <c r="D480" s="611">
        <f>+D461+D479</f>
        <v>4386153815</v>
      </c>
      <c r="H480"/>
      <c r="I480"/>
      <c r="J480" s="592"/>
      <c r="M480" s="550"/>
      <c r="N480" s="582"/>
      <c r="O480" s="582"/>
      <c r="P480" s="582"/>
      <c r="Q480" s="582"/>
      <c r="R480"/>
      <c r="T480"/>
    </row>
    <row r="481" spans="1:22">
      <c r="A481" s="525" t="s">
        <v>1503</v>
      </c>
      <c r="B481" s="525" t="s">
        <v>1504</v>
      </c>
      <c r="C481" s="581"/>
      <c r="D481" s="566"/>
      <c r="H481"/>
      <c r="I481"/>
      <c r="J481" s="592"/>
      <c r="M481" s="550"/>
      <c r="N481" s="582"/>
      <c r="O481" s="582"/>
      <c r="P481" s="582"/>
      <c r="Q481" s="582"/>
      <c r="R481"/>
      <c r="T481"/>
    </row>
    <row r="482" spans="1:22">
      <c r="A482" s="525" t="s">
        <v>1505</v>
      </c>
      <c r="B482" s="525" t="s">
        <v>1506</v>
      </c>
      <c r="C482" s="581"/>
      <c r="D482" s="566"/>
      <c r="H482"/>
      <c r="I482"/>
      <c r="J482" s="592"/>
      <c r="M482" s="550"/>
      <c r="N482" s="582"/>
      <c r="O482" s="582"/>
      <c r="P482" s="582"/>
      <c r="Q482" s="582"/>
      <c r="R482"/>
      <c r="T482"/>
    </row>
    <row r="483" spans="1:22">
      <c r="A483" s="525" t="s">
        <v>1507</v>
      </c>
      <c r="B483" s="525" t="s">
        <v>1508</v>
      </c>
      <c r="C483" s="581"/>
      <c r="D483" s="566"/>
      <c r="H483"/>
      <c r="I483"/>
      <c r="J483" s="592"/>
      <c r="M483" s="550"/>
      <c r="N483" s="582"/>
      <c r="O483" s="582"/>
      <c r="P483" s="582"/>
      <c r="Q483" s="582"/>
      <c r="R483"/>
      <c r="T483"/>
    </row>
    <row r="484" spans="1:22">
      <c r="A484" s="525" t="s">
        <v>1509</v>
      </c>
      <c r="B484" s="525" t="s">
        <v>1510</v>
      </c>
      <c r="C484" s="581"/>
      <c r="D484" s="566"/>
      <c r="H484"/>
      <c r="I484"/>
      <c r="J484" s="592"/>
      <c r="M484" s="550"/>
      <c r="N484" s="582"/>
      <c r="O484" s="582"/>
      <c r="P484" s="582"/>
      <c r="Q484" s="582"/>
      <c r="R484"/>
      <c r="T484"/>
    </row>
    <row r="485" spans="1:22">
      <c r="A485" s="525">
        <v>520101011</v>
      </c>
      <c r="B485" s="525" t="s">
        <v>1511</v>
      </c>
      <c r="C485" s="581">
        <f t="shared" ref="C485:C491" si="61">VLOOKUP(A485,$H$330:$O$869,7,FALSE)</f>
        <v>350014432</v>
      </c>
      <c r="D485" s="565">
        <f>+C485</f>
        <v>350014432</v>
      </c>
      <c r="H485" t="s">
        <v>2401</v>
      </c>
      <c r="I485" t="s">
        <v>2402</v>
      </c>
      <c r="J485" s="592"/>
      <c r="M485" s="550"/>
      <c r="N485" s="582"/>
      <c r="O485" s="582"/>
      <c r="P485" s="582"/>
      <c r="Q485" s="582"/>
      <c r="R485"/>
      <c r="T485">
        <v>2612397214</v>
      </c>
    </row>
    <row r="486" spans="1:22">
      <c r="A486" s="525">
        <v>520101041</v>
      </c>
      <c r="B486" s="525" t="s">
        <v>1512</v>
      </c>
      <c r="C486" s="581">
        <f t="shared" si="61"/>
        <v>4348572</v>
      </c>
      <c r="D486" s="565">
        <f t="shared" ref="D486:D522" si="62">+C486</f>
        <v>4348572</v>
      </c>
      <c r="H486">
        <v>5201</v>
      </c>
      <c r="I486" t="s">
        <v>1508</v>
      </c>
      <c r="J486" s="592"/>
      <c r="M486" s="550"/>
      <c r="N486" s="582"/>
      <c r="O486" s="582"/>
      <c r="P486" s="582"/>
      <c r="Q486" s="582">
        <v>2486273128</v>
      </c>
      <c r="R486"/>
      <c r="T486"/>
    </row>
    <row r="487" spans="1:22">
      <c r="A487" s="525">
        <v>520101061</v>
      </c>
      <c r="B487" s="525" t="s">
        <v>999</v>
      </c>
      <c r="C487" s="581">
        <f t="shared" si="61"/>
        <v>103598296</v>
      </c>
      <c r="D487" s="565">
        <f t="shared" si="62"/>
        <v>103598296</v>
      </c>
      <c r="H487">
        <v>520101</v>
      </c>
      <c r="I487" t="s">
        <v>1510</v>
      </c>
      <c r="J487" s="592"/>
      <c r="M487" s="550"/>
      <c r="N487" s="582"/>
      <c r="O487" s="582"/>
      <c r="P487" s="582">
        <v>1294653283</v>
      </c>
      <c r="Q487" s="582"/>
      <c r="R487"/>
      <c r="T487"/>
    </row>
    <row r="488" spans="1:22">
      <c r="A488" s="525">
        <v>520101067</v>
      </c>
      <c r="B488" s="525" t="s">
        <v>1000</v>
      </c>
      <c r="C488" s="581">
        <f t="shared" si="61"/>
        <v>289905</v>
      </c>
      <c r="D488" s="565">
        <f t="shared" ref="D488:D489" si="63">+C488</f>
        <v>289905</v>
      </c>
      <c r="H488">
        <v>520101011</v>
      </c>
      <c r="I488" t="s">
        <v>1511</v>
      </c>
      <c r="J488" s="592"/>
      <c r="M488" s="550"/>
      <c r="N488" s="582">
        <v>350014432</v>
      </c>
      <c r="O488" s="582"/>
      <c r="P488" s="582"/>
      <c r="Q488" s="582"/>
      <c r="R488"/>
      <c r="T488"/>
    </row>
    <row r="489" spans="1:22">
      <c r="A489" s="525">
        <v>520101068</v>
      </c>
      <c r="B489" s="525" t="s">
        <v>2038</v>
      </c>
      <c r="C489" s="581">
        <f t="shared" si="61"/>
        <v>52322372</v>
      </c>
      <c r="D489" s="565">
        <f t="shared" si="63"/>
        <v>52322372</v>
      </c>
      <c r="H489">
        <v>520101041</v>
      </c>
      <c r="I489" t="s">
        <v>1512</v>
      </c>
      <c r="J489" s="592"/>
      <c r="M489" s="550"/>
      <c r="N489" s="582">
        <v>4348572</v>
      </c>
      <c r="O489" s="582"/>
      <c r="P489" s="582"/>
      <c r="Q489" s="582"/>
      <c r="R489"/>
      <c r="T489"/>
    </row>
    <row r="490" spans="1:22">
      <c r="A490" s="525">
        <v>520101069</v>
      </c>
      <c r="B490" s="525" t="s">
        <v>1731</v>
      </c>
      <c r="C490" s="581">
        <f t="shared" si="61"/>
        <v>36738932</v>
      </c>
      <c r="D490" s="565">
        <f t="shared" si="62"/>
        <v>36738932</v>
      </c>
      <c r="H490">
        <v>520101061</v>
      </c>
      <c r="I490" t="s">
        <v>999</v>
      </c>
      <c r="J490" s="592"/>
      <c r="M490" s="550"/>
      <c r="N490" s="582">
        <v>103598296</v>
      </c>
      <c r="O490" s="582"/>
      <c r="P490" s="582"/>
      <c r="Q490" s="582"/>
      <c r="R490"/>
      <c r="T490"/>
    </row>
    <row r="491" spans="1:22">
      <c r="A491" s="525">
        <v>520101070</v>
      </c>
      <c r="B491" s="525" t="s">
        <v>1732</v>
      </c>
      <c r="C491" s="581">
        <f t="shared" si="61"/>
        <v>239861</v>
      </c>
      <c r="D491" s="565">
        <f t="shared" si="62"/>
        <v>239861</v>
      </c>
      <c r="H491">
        <v>520101067</v>
      </c>
      <c r="I491" t="s">
        <v>1000</v>
      </c>
      <c r="J491" s="592"/>
      <c r="M491" s="550"/>
      <c r="N491" s="582">
        <v>289905</v>
      </c>
      <c r="O491" s="582"/>
      <c r="P491" s="582"/>
      <c r="Q491" s="582"/>
      <c r="R491"/>
      <c r="T491"/>
    </row>
    <row r="492" spans="1:22">
      <c r="A492" s="525" t="s">
        <v>2299</v>
      </c>
      <c r="B492" s="525" t="s">
        <v>2298</v>
      </c>
      <c r="C492" s="581"/>
      <c r="D492" s="565">
        <f t="shared" ref="D492" si="64">+C492</f>
        <v>0</v>
      </c>
      <c r="H492"/>
      <c r="I492"/>
      <c r="J492" s="592"/>
      <c r="M492" s="550"/>
      <c r="N492" s="582"/>
      <c r="O492" s="582"/>
      <c r="P492" s="582"/>
      <c r="Q492" s="582"/>
      <c r="R492"/>
      <c r="T492"/>
    </row>
    <row r="493" spans="1:22">
      <c r="A493" s="525">
        <v>520101073</v>
      </c>
      <c r="B493" s="525" t="s">
        <v>1514</v>
      </c>
      <c r="C493" s="581">
        <f>VLOOKUP(A493,$H$330:$O$869,7,FALSE)</f>
        <v>82909860</v>
      </c>
      <c r="D493" s="565">
        <f t="shared" si="62"/>
        <v>82909860</v>
      </c>
      <c r="H493"/>
      <c r="I493"/>
      <c r="J493" s="592"/>
      <c r="M493" s="550"/>
      <c r="N493" s="582" t="s">
        <v>2367</v>
      </c>
      <c r="O493" s="582"/>
      <c r="P493" s="582"/>
      <c r="Q493" s="582"/>
      <c r="R493"/>
      <c r="T493"/>
      <c r="V493" t="s">
        <v>2029</v>
      </c>
    </row>
    <row r="494" spans="1:22">
      <c r="A494" s="525">
        <v>520101074</v>
      </c>
      <c r="B494" s="525" t="s">
        <v>1515</v>
      </c>
      <c r="C494" s="581">
        <f>VLOOKUP(A494,$H$330:$O$869,7,FALSE)</f>
        <v>668182</v>
      </c>
      <c r="D494" s="565">
        <f t="shared" si="62"/>
        <v>668182</v>
      </c>
      <c r="H494"/>
      <c r="I494"/>
      <c r="J494" s="592"/>
      <c r="M494" s="550"/>
      <c r="N494" s="582"/>
      <c r="O494" s="582"/>
      <c r="P494" s="582"/>
      <c r="Q494" s="582"/>
      <c r="R494" t="s">
        <v>1860</v>
      </c>
      <c r="S494" t="s">
        <v>2410</v>
      </c>
      <c r="T494"/>
    </row>
    <row r="495" spans="1:22">
      <c r="A495" s="525">
        <v>520101077</v>
      </c>
      <c r="B495" s="525" t="s">
        <v>1516</v>
      </c>
      <c r="C495" s="581">
        <f>VLOOKUP(A495,$H$330:$O$869,7,FALSE)</f>
        <v>28264750</v>
      </c>
      <c r="D495" s="565">
        <f t="shared" si="62"/>
        <v>28264750</v>
      </c>
      <c r="H495" t="s">
        <v>2381</v>
      </c>
      <c r="I495" t="s">
        <v>2382</v>
      </c>
      <c r="J495" s="592"/>
      <c r="M495" s="550"/>
      <c r="N495" s="582"/>
      <c r="O495" s="582"/>
      <c r="P495" s="582"/>
      <c r="Q495" s="582"/>
      <c r="R495" t="s">
        <v>1861</v>
      </c>
      <c r="S495" t="s">
        <v>1862</v>
      </c>
      <c r="T495"/>
    </row>
    <row r="496" spans="1:22">
      <c r="A496" s="525">
        <v>520101079</v>
      </c>
      <c r="B496" s="525" t="s">
        <v>1517</v>
      </c>
      <c r="C496" s="581">
        <f>VLOOKUP(A496,$H$330:$O$869,7,FALSE)</f>
        <v>29214886</v>
      </c>
      <c r="D496" s="565">
        <f t="shared" si="62"/>
        <v>29214886</v>
      </c>
      <c r="H496"/>
      <c r="I496"/>
      <c r="J496" s="592"/>
      <c r="M496" s="550"/>
      <c r="N496" s="582"/>
      <c r="O496" s="582"/>
      <c r="P496" s="582"/>
      <c r="Q496" s="582"/>
      <c r="R496"/>
      <c r="T496"/>
    </row>
    <row r="497" spans="1:20">
      <c r="A497" s="525">
        <v>520101080</v>
      </c>
      <c r="B497" s="525" t="s">
        <v>1565</v>
      </c>
      <c r="C497" s="581"/>
      <c r="D497" s="565">
        <f t="shared" si="62"/>
        <v>0</v>
      </c>
      <c r="H497" t="s">
        <v>2383</v>
      </c>
      <c r="I497">
        <v>46082</v>
      </c>
      <c r="J497" s="592"/>
      <c r="M497" s="550"/>
      <c r="N497" s="582"/>
      <c r="O497" s="582"/>
      <c r="P497" s="582"/>
      <c r="Q497" s="582"/>
      <c r="R497"/>
      <c r="T497"/>
    </row>
    <row r="498" spans="1:20">
      <c r="A498" s="525" t="s">
        <v>2300</v>
      </c>
      <c r="B498" s="525" t="s">
        <v>1535</v>
      </c>
      <c r="C498" s="581"/>
      <c r="D498" s="565">
        <f t="shared" ref="D498" si="65">+C498</f>
        <v>0</v>
      </c>
      <c r="H498">
        <v>520101068</v>
      </c>
      <c r="I498" t="s">
        <v>1513</v>
      </c>
      <c r="J498" s="592"/>
      <c r="M498" s="550"/>
      <c r="N498" s="582">
        <v>52322372</v>
      </c>
      <c r="O498" s="582"/>
      <c r="P498" s="582"/>
      <c r="Q498" s="582"/>
      <c r="R498"/>
      <c r="T498"/>
    </row>
    <row r="499" spans="1:20">
      <c r="A499" s="525" t="s">
        <v>2059</v>
      </c>
      <c r="B499" s="525" t="s">
        <v>1540</v>
      </c>
      <c r="C499" s="581"/>
      <c r="D499" s="565">
        <f t="shared" si="62"/>
        <v>0</v>
      </c>
      <c r="H499">
        <v>520101069</v>
      </c>
      <c r="I499" t="s">
        <v>1731</v>
      </c>
      <c r="J499" s="592"/>
      <c r="M499" s="550"/>
      <c r="N499" s="582">
        <v>36738932</v>
      </c>
      <c r="O499" s="582"/>
      <c r="P499" s="582"/>
      <c r="Q499" s="582"/>
      <c r="R499"/>
      <c r="T499"/>
    </row>
    <row r="500" spans="1:20">
      <c r="A500" s="525">
        <v>520101084</v>
      </c>
      <c r="B500" s="525" t="s">
        <v>2039</v>
      </c>
      <c r="C500" s="581">
        <f>VLOOKUP(A500,$H$330:$O$869,7,FALSE)</f>
        <v>112860</v>
      </c>
      <c r="D500" s="565">
        <f t="shared" si="62"/>
        <v>112860</v>
      </c>
      <c r="H500">
        <v>520101070</v>
      </c>
      <c r="I500" t="s">
        <v>1732</v>
      </c>
      <c r="J500" s="592"/>
      <c r="M500" s="550"/>
      <c r="N500" s="582">
        <v>239861</v>
      </c>
      <c r="O500" s="582"/>
      <c r="P500" s="582"/>
      <c r="Q500" s="582"/>
      <c r="R500"/>
      <c r="T500"/>
    </row>
    <row r="501" spans="1:20">
      <c r="A501" s="525">
        <v>520101085</v>
      </c>
      <c r="B501" s="525" t="s">
        <v>1667</v>
      </c>
      <c r="C501" s="581">
        <f>VLOOKUP(A501,$H$330:$O$869,7,FALSE)</f>
        <v>277564130</v>
      </c>
      <c r="D501" s="565">
        <f t="shared" si="62"/>
        <v>277564130</v>
      </c>
      <c r="H501">
        <v>520101073</v>
      </c>
      <c r="I501" t="s">
        <v>1514</v>
      </c>
      <c r="J501" s="592"/>
      <c r="M501" s="550"/>
      <c r="N501" s="582">
        <v>82909860</v>
      </c>
      <c r="O501" s="582"/>
      <c r="P501" s="582"/>
      <c r="Q501" s="582"/>
      <c r="R501"/>
      <c r="T501"/>
    </row>
    <row r="502" spans="1:20">
      <c r="A502" s="525" t="s">
        <v>2087</v>
      </c>
      <c r="B502" s="525" t="s">
        <v>1842</v>
      </c>
      <c r="C502" s="581"/>
      <c r="D502" s="565">
        <f t="shared" ref="D502" si="66">+C502</f>
        <v>0</v>
      </c>
      <c r="H502">
        <v>520101074</v>
      </c>
      <c r="I502" t="s">
        <v>1515</v>
      </c>
      <c r="J502" s="592"/>
      <c r="M502" s="550"/>
      <c r="N502" s="582">
        <v>668182</v>
      </c>
      <c r="O502" s="582"/>
      <c r="P502" s="582"/>
      <c r="Q502" s="582"/>
      <c r="R502"/>
      <c r="T502"/>
    </row>
    <row r="503" spans="1:20">
      <c r="A503" s="525">
        <v>520101092</v>
      </c>
      <c r="B503" s="525" t="s">
        <v>1519</v>
      </c>
      <c r="C503" s="581">
        <f>VLOOKUP(A503,$H$330:$O$869,7,FALSE)</f>
        <v>34236364</v>
      </c>
      <c r="D503" s="565">
        <f t="shared" si="62"/>
        <v>34236364</v>
      </c>
      <c r="H503">
        <v>520101077</v>
      </c>
      <c r="I503" t="s">
        <v>1516</v>
      </c>
      <c r="J503" s="592"/>
      <c r="M503" s="550"/>
      <c r="N503" s="582">
        <v>28264750</v>
      </c>
      <c r="O503" s="582"/>
      <c r="P503" s="582"/>
      <c r="Q503" s="582"/>
      <c r="R503"/>
      <c r="T503"/>
    </row>
    <row r="504" spans="1:20">
      <c r="A504" s="525">
        <v>520101094</v>
      </c>
      <c r="B504" s="525" t="s">
        <v>1520</v>
      </c>
      <c r="C504" s="581"/>
      <c r="D504" s="565">
        <f t="shared" si="62"/>
        <v>0</v>
      </c>
      <c r="H504">
        <v>520101079</v>
      </c>
      <c r="I504" t="s">
        <v>1517</v>
      </c>
      <c r="J504" s="592"/>
      <c r="M504" s="550"/>
      <c r="N504" s="582">
        <v>29214886</v>
      </c>
      <c r="O504" s="582"/>
      <c r="P504" s="582"/>
      <c r="Q504" s="582"/>
      <c r="R504"/>
      <c r="T504"/>
    </row>
    <row r="505" spans="1:20">
      <c r="A505" s="525">
        <v>520101095</v>
      </c>
      <c r="B505" s="525" t="s">
        <v>1668</v>
      </c>
      <c r="C505" s="581">
        <f t="shared" ref="C505:C513" si="67">VLOOKUP(A505,$H$330:$O$869,7,FALSE)</f>
        <v>4373225</v>
      </c>
      <c r="D505" s="565">
        <f t="shared" si="62"/>
        <v>4373225</v>
      </c>
      <c r="H505">
        <v>520101084</v>
      </c>
      <c r="I505" t="s">
        <v>2039</v>
      </c>
      <c r="J505" s="592"/>
      <c r="M505" s="550"/>
      <c r="N505" s="582">
        <v>112860</v>
      </c>
      <c r="O505" s="582"/>
      <c r="P505" s="582"/>
      <c r="Q505" s="582"/>
      <c r="R505"/>
      <c r="T505"/>
    </row>
    <row r="506" spans="1:20">
      <c r="A506" s="525">
        <v>520101099</v>
      </c>
      <c r="B506" s="525" t="s">
        <v>2093</v>
      </c>
      <c r="C506" s="581">
        <f t="shared" si="67"/>
        <v>12237228</v>
      </c>
      <c r="D506" s="565">
        <f t="shared" ref="D506" si="68">+C506</f>
        <v>12237228</v>
      </c>
      <c r="H506">
        <v>520101085</v>
      </c>
      <c r="I506" t="s">
        <v>1667</v>
      </c>
      <c r="J506" s="592"/>
      <c r="K506" s="588" t="s">
        <v>2220</v>
      </c>
      <c r="M506" s="550"/>
      <c r="N506" s="582">
        <v>277564130</v>
      </c>
      <c r="O506" s="582"/>
      <c r="P506" s="582"/>
      <c r="Q506" s="582"/>
      <c r="R506"/>
      <c r="T506"/>
    </row>
    <row r="507" spans="1:20">
      <c r="A507" s="525">
        <v>520101102</v>
      </c>
      <c r="B507" s="525" t="s">
        <v>1733</v>
      </c>
      <c r="C507" s="581">
        <f t="shared" si="67"/>
        <v>7092927</v>
      </c>
      <c r="D507" s="565">
        <f t="shared" si="62"/>
        <v>7092927</v>
      </c>
      <c r="H507">
        <v>520101092</v>
      </c>
      <c r="I507" t="s">
        <v>1519</v>
      </c>
      <c r="J507" s="592"/>
      <c r="M507" s="550"/>
      <c r="N507" s="582">
        <v>34236364</v>
      </c>
      <c r="O507" s="582"/>
      <c r="P507" s="582"/>
      <c r="Q507" s="582"/>
      <c r="R507"/>
      <c r="T507"/>
    </row>
    <row r="508" spans="1:20">
      <c r="A508" s="525">
        <v>520101150</v>
      </c>
      <c r="B508" s="525" t="s">
        <v>1521</v>
      </c>
      <c r="C508" s="581">
        <f t="shared" si="67"/>
        <v>599090</v>
      </c>
      <c r="D508" s="565">
        <f t="shared" si="62"/>
        <v>599090</v>
      </c>
      <c r="H508">
        <v>520101095</v>
      </c>
      <c r="I508" t="s">
        <v>1668</v>
      </c>
      <c r="J508" s="592"/>
      <c r="M508" s="550"/>
      <c r="N508" s="582">
        <v>4373225</v>
      </c>
      <c r="O508" s="582"/>
      <c r="P508" s="582"/>
      <c r="Q508" s="582"/>
      <c r="R508"/>
      <c r="T508"/>
    </row>
    <row r="509" spans="1:20">
      <c r="A509" s="525">
        <v>520101168</v>
      </c>
      <c r="B509" s="525" t="s">
        <v>1522</v>
      </c>
      <c r="C509" s="581">
        <f t="shared" si="67"/>
        <v>564545</v>
      </c>
      <c r="D509" s="565">
        <f t="shared" ref="D509" si="69">+C509</f>
        <v>564545</v>
      </c>
      <c r="H509">
        <v>520101099</v>
      </c>
      <c r="I509" t="s">
        <v>2093</v>
      </c>
      <c r="J509" s="592"/>
      <c r="M509" s="550"/>
      <c r="N509" s="582">
        <v>12237228</v>
      </c>
      <c r="O509" s="582"/>
      <c r="P509" s="582"/>
      <c r="Q509" s="582"/>
      <c r="R509"/>
      <c r="T509"/>
    </row>
    <row r="510" spans="1:20">
      <c r="A510" s="525">
        <v>520101191</v>
      </c>
      <c r="B510" s="525" t="s">
        <v>1549</v>
      </c>
      <c r="C510" s="581">
        <f t="shared" si="67"/>
        <v>57273</v>
      </c>
      <c r="D510" s="565">
        <f t="shared" si="62"/>
        <v>57273</v>
      </c>
      <c r="H510">
        <v>520101102</v>
      </c>
      <c r="I510" t="s">
        <v>1733</v>
      </c>
      <c r="J510" s="592"/>
      <c r="L510" t="s">
        <v>2101</v>
      </c>
      <c r="M510" s="550"/>
      <c r="N510" s="582">
        <v>7092927</v>
      </c>
      <c r="O510" s="582"/>
      <c r="P510" s="582"/>
      <c r="Q510" s="582"/>
      <c r="R510"/>
      <c r="T510"/>
    </row>
    <row r="511" spans="1:20">
      <c r="A511" s="525">
        <v>520101201</v>
      </c>
      <c r="B511" s="525" t="s">
        <v>1523</v>
      </c>
      <c r="C511" s="581">
        <f t="shared" si="67"/>
        <v>4892739</v>
      </c>
      <c r="D511" s="565">
        <f t="shared" si="62"/>
        <v>4892739</v>
      </c>
      <c r="E511" s="509"/>
      <c r="H511">
        <v>520101150</v>
      </c>
      <c r="I511" t="s">
        <v>1521</v>
      </c>
      <c r="J511" s="592"/>
      <c r="M511" s="550"/>
      <c r="N511" s="582">
        <v>599090</v>
      </c>
      <c r="O511" s="582"/>
      <c r="P511" s="582"/>
      <c r="Q511" s="582"/>
      <c r="R511"/>
      <c r="T511"/>
    </row>
    <row r="512" spans="1:20">
      <c r="A512" s="525">
        <v>520101202</v>
      </c>
      <c r="B512" s="525" t="s">
        <v>1524</v>
      </c>
      <c r="C512" s="581">
        <f t="shared" si="67"/>
        <v>1540908</v>
      </c>
      <c r="D512" s="565">
        <f t="shared" si="62"/>
        <v>1540908</v>
      </c>
      <c r="H512">
        <v>520101168</v>
      </c>
      <c r="I512" t="s">
        <v>1522</v>
      </c>
      <c r="J512" s="592"/>
      <c r="M512" s="550"/>
      <c r="N512" s="582">
        <v>564545</v>
      </c>
      <c r="O512" s="582"/>
      <c r="P512" s="582"/>
      <c r="Q512" s="582"/>
      <c r="R512"/>
      <c r="T512"/>
    </row>
    <row r="513" spans="1:20">
      <c r="A513" s="525">
        <v>520101218</v>
      </c>
      <c r="B513" s="525" t="s">
        <v>1735</v>
      </c>
      <c r="C513" s="581">
        <f t="shared" si="67"/>
        <v>4282909</v>
      </c>
      <c r="D513" s="565">
        <f t="shared" si="62"/>
        <v>4282909</v>
      </c>
      <c r="E513" s="572">
        <f>+C523-'Nota 27'!B50</f>
        <v>11431924</v>
      </c>
      <c r="H513">
        <v>520101191</v>
      </c>
      <c r="I513" t="s">
        <v>1549</v>
      </c>
      <c r="J513" s="592"/>
      <c r="M513" s="550"/>
      <c r="N513" s="582">
        <v>57273</v>
      </c>
      <c r="O513" s="582"/>
      <c r="P513" s="582"/>
      <c r="Q513" s="582"/>
      <c r="R513"/>
      <c r="T513"/>
    </row>
    <row r="514" spans="1:20">
      <c r="A514" s="525" t="s">
        <v>1669</v>
      </c>
      <c r="B514" s="525" t="s">
        <v>1670</v>
      </c>
      <c r="C514" s="581"/>
      <c r="D514" s="565">
        <f t="shared" ref="D514" si="70">+C514</f>
        <v>0</v>
      </c>
      <c r="H514">
        <v>520101201</v>
      </c>
      <c r="I514" t="s">
        <v>1523</v>
      </c>
      <c r="J514" s="592"/>
      <c r="M514" s="550"/>
      <c r="N514" s="582">
        <v>4892739</v>
      </c>
      <c r="O514" s="582"/>
      <c r="P514" s="582"/>
      <c r="Q514" s="582"/>
      <c r="R514"/>
      <c r="T514"/>
    </row>
    <row r="515" spans="1:20">
      <c r="A515" s="525">
        <v>520101221</v>
      </c>
      <c r="B515" s="525" t="s">
        <v>1526</v>
      </c>
      <c r="C515" s="581">
        <f>VLOOKUP(A515,$H$330:$O$869,7,FALSE)</f>
        <v>166030165</v>
      </c>
      <c r="D515" s="565">
        <f t="shared" si="62"/>
        <v>166030165</v>
      </c>
      <c r="H515">
        <v>520101202</v>
      </c>
      <c r="I515" t="s">
        <v>1524</v>
      </c>
      <c r="J515" s="592"/>
      <c r="M515" s="550"/>
      <c r="N515" s="582">
        <v>1540908</v>
      </c>
      <c r="O515" s="582"/>
      <c r="P515" s="582"/>
      <c r="Q515" s="582"/>
      <c r="R515"/>
      <c r="T515"/>
    </row>
    <row r="516" spans="1:20">
      <c r="A516" s="673" t="s">
        <v>2332</v>
      </c>
      <c r="B516" s="673" t="s">
        <v>1745</v>
      </c>
      <c r="C516" s="581"/>
      <c r="D516" s="565">
        <f t="shared" si="62"/>
        <v>0</v>
      </c>
      <c r="H516">
        <v>520101218</v>
      </c>
      <c r="I516" t="s">
        <v>1735</v>
      </c>
      <c r="J516" s="592"/>
      <c r="M516" s="550"/>
      <c r="N516" s="582">
        <v>4282909</v>
      </c>
      <c r="O516" s="582"/>
      <c r="P516" s="582"/>
      <c r="Q516" s="582"/>
      <c r="R516"/>
      <c r="T516"/>
    </row>
    <row r="517" spans="1:20">
      <c r="A517" s="525">
        <v>520101223</v>
      </c>
      <c r="B517" s="525" t="s">
        <v>2040</v>
      </c>
      <c r="C517" s="581">
        <f t="shared" ref="C517:C522" si="71">VLOOKUP(A517,$H$330:$O$869,7,FALSE)</f>
        <v>25411595</v>
      </c>
      <c r="D517" s="565">
        <f t="shared" si="62"/>
        <v>25411595</v>
      </c>
      <c r="H517">
        <v>520101221</v>
      </c>
      <c r="I517" t="s">
        <v>1526</v>
      </c>
      <c r="J517" s="592"/>
      <c r="M517" s="550"/>
      <c r="N517" s="582">
        <v>166030165</v>
      </c>
      <c r="O517" s="582"/>
      <c r="P517" s="582"/>
      <c r="Q517" s="582"/>
      <c r="R517"/>
      <c r="T517"/>
    </row>
    <row r="518" spans="1:20">
      <c r="A518" s="525">
        <v>520101231</v>
      </c>
      <c r="B518" s="525" t="s">
        <v>1538</v>
      </c>
      <c r="C518" s="581">
        <f t="shared" si="71"/>
        <v>792421</v>
      </c>
      <c r="D518" s="565">
        <f t="shared" ref="D518" si="72">+C518</f>
        <v>792421</v>
      </c>
      <c r="H518">
        <v>520101223</v>
      </c>
      <c r="I518" t="s">
        <v>2040</v>
      </c>
      <c r="J518" s="592"/>
      <c r="M518" s="550"/>
      <c r="N518" s="582">
        <v>25411595</v>
      </c>
      <c r="O518" s="582"/>
      <c r="P518" s="582"/>
      <c r="Q518" s="582"/>
      <c r="R518"/>
      <c r="T518"/>
    </row>
    <row r="519" spans="1:20">
      <c r="A519" s="691">
        <v>520101243</v>
      </c>
      <c r="B519" s="691" t="s">
        <v>2403</v>
      </c>
      <c r="C519" s="581">
        <f t="shared" si="71"/>
        <v>23636</v>
      </c>
      <c r="D519" s="565">
        <f t="shared" ref="D519" si="73">+C519</f>
        <v>23636</v>
      </c>
      <c r="E519" s="693"/>
      <c r="H519">
        <v>520101231</v>
      </c>
      <c r="I519" t="s">
        <v>1538</v>
      </c>
      <c r="J519" s="592"/>
      <c r="M519" s="550"/>
      <c r="N519" s="582">
        <v>792421</v>
      </c>
      <c r="O519" s="582"/>
      <c r="P519" s="582"/>
      <c r="Q519" s="582"/>
      <c r="R519"/>
      <c r="T519"/>
    </row>
    <row r="520" spans="1:20">
      <c r="A520" s="525">
        <v>520101246</v>
      </c>
      <c r="B520" s="525" t="s">
        <v>1527</v>
      </c>
      <c r="C520" s="581">
        <f t="shared" si="71"/>
        <v>1030825</v>
      </c>
      <c r="D520" s="565">
        <f t="shared" si="62"/>
        <v>1030825</v>
      </c>
      <c r="H520">
        <v>520101243</v>
      </c>
      <c r="I520" t="s">
        <v>2403</v>
      </c>
      <c r="J520" s="592"/>
      <c r="M520" s="550"/>
      <c r="N520" s="582">
        <v>23636</v>
      </c>
      <c r="O520" s="582"/>
      <c r="P520" s="582"/>
      <c r="Q520" s="582"/>
      <c r="R520"/>
      <c r="T520"/>
    </row>
    <row r="521" spans="1:20">
      <c r="A521" s="525">
        <v>520101249</v>
      </c>
      <c r="B521" s="525" t="s">
        <v>1528</v>
      </c>
      <c r="C521" s="581">
        <f t="shared" si="71"/>
        <v>43964704</v>
      </c>
      <c r="D521" s="565">
        <f t="shared" si="62"/>
        <v>43964704</v>
      </c>
      <c r="H521">
        <v>520101246</v>
      </c>
      <c r="I521" t="s">
        <v>1527</v>
      </c>
      <c r="J521" s="592"/>
      <c r="M521" s="550"/>
      <c r="N521" s="582">
        <v>1030825</v>
      </c>
      <c r="O521" s="582"/>
      <c r="P521" s="582"/>
      <c r="Q521" s="582"/>
      <c r="R521"/>
      <c r="T521"/>
    </row>
    <row r="522" spans="1:20">
      <c r="A522" s="525">
        <v>520101250</v>
      </c>
      <c r="B522" s="525" t="s">
        <v>1529</v>
      </c>
      <c r="C522" s="581">
        <f t="shared" si="71"/>
        <v>21235691</v>
      </c>
      <c r="D522" s="565">
        <f t="shared" si="62"/>
        <v>21235691</v>
      </c>
      <c r="E522" s="406">
        <f>+C523-O503</f>
        <v>1294653283</v>
      </c>
      <c r="H522">
        <v>520101249</v>
      </c>
      <c r="I522" t="s">
        <v>1528</v>
      </c>
      <c r="J522" s="592"/>
      <c r="M522" s="550"/>
      <c r="N522" s="582">
        <v>43964704</v>
      </c>
      <c r="O522" s="582"/>
      <c r="P522" s="582"/>
      <c r="Q522" s="582"/>
      <c r="R522"/>
      <c r="T522"/>
    </row>
    <row r="523" spans="1:20">
      <c r="A523" s="525" t="s">
        <v>1509</v>
      </c>
      <c r="B523" s="525" t="s">
        <v>1510</v>
      </c>
      <c r="C523" s="648">
        <f>SUM(C485:C522)</f>
        <v>1294653283</v>
      </c>
      <c r="D523" s="648">
        <f>SUM(D485:D522)</f>
        <v>1294653283</v>
      </c>
      <c r="E523" s="406">
        <f>+C523-P487</f>
        <v>0</v>
      </c>
      <c r="H523">
        <v>520101250</v>
      </c>
      <c r="I523" t="s">
        <v>1529</v>
      </c>
      <c r="J523" s="592"/>
      <c r="M523" s="550"/>
      <c r="N523" s="582">
        <v>21235691</v>
      </c>
      <c r="O523" s="582"/>
      <c r="P523" s="582"/>
      <c r="Q523" s="582"/>
      <c r="R523"/>
      <c r="T523"/>
    </row>
    <row r="524" spans="1:20">
      <c r="A524" s="525" t="s">
        <v>1737</v>
      </c>
      <c r="B524" s="525" t="s">
        <v>1738</v>
      </c>
      <c r="C524" s="581"/>
      <c r="D524" s="566"/>
      <c r="H524">
        <v>520110</v>
      </c>
      <c r="I524" t="s">
        <v>1738</v>
      </c>
      <c r="J524" s="592"/>
      <c r="M524" s="550"/>
      <c r="N524" s="582"/>
      <c r="O524" s="582"/>
      <c r="P524" s="582">
        <v>11157273</v>
      </c>
      <c r="Q524" s="582"/>
      <c r="R524"/>
      <c r="T524"/>
    </row>
    <row r="525" spans="1:20">
      <c r="A525" s="525">
        <v>520110015</v>
      </c>
      <c r="B525" s="525" t="s">
        <v>1739</v>
      </c>
      <c r="C525" s="581">
        <f>VLOOKUP(A525,$H$330:$O$869,7,FALSE)</f>
        <v>11030000</v>
      </c>
      <c r="D525" s="566">
        <f>+C525</f>
        <v>11030000</v>
      </c>
      <c r="H525">
        <v>520110015</v>
      </c>
      <c r="I525" t="s">
        <v>1739</v>
      </c>
      <c r="J525" s="592"/>
      <c r="M525" s="550"/>
      <c r="N525" s="582">
        <v>11030000</v>
      </c>
      <c r="O525" s="582"/>
      <c r="P525" s="582"/>
      <c r="Q525" s="582"/>
      <c r="R525"/>
      <c r="T525"/>
    </row>
    <row r="526" spans="1:20">
      <c r="A526" s="525">
        <v>520110023</v>
      </c>
      <c r="B526" s="525" t="s">
        <v>1760</v>
      </c>
      <c r="C526" s="581"/>
      <c r="D526" s="566">
        <f t="shared" ref="D526:D527" si="74">+C526</f>
        <v>0</v>
      </c>
      <c r="H526">
        <v>520110021</v>
      </c>
      <c r="I526" t="s">
        <v>1552</v>
      </c>
      <c r="J526" s="592"/>
      <c r="M526" s="550"/>
      <c r="N526" s="582">
        <v>127273</v>
      </c>
      <c r="O526" s="582"/>
      <c r="P526" s="582"/>
      <c r="Q526" s="582"/>
      <c r="R526"/>
      <c r="T526"/>
    </row>
    <row r="527" spans="1:20">
      <c r="A527" s="525">
        <v>520110021</v>
      </c>
      <c r="B527" s="525" t="s">
        <v>1552</v>
      </c>
      <c r="C527" s="581">
        <f>VLOOKUP(A527,$H$330:$O$869,7,FALSE)</f>
        <v>127273</v>
      </c>
      <c r="D527" s="566">
        <f t="shared" si="74"/>
        <v>127273</v>
      </c>
      <c r="H527">
        <v>520111</v>
      </c>
      <c r="I527" t="s">
        <v>1532</v>
      </c>
      <c r="J527" s="592"/>
      <c r="M527" s="550"/>
      <c r="N527" s="582"/>
      <c r="O527" s="582"/>
      <c r="P527" s="582">
        <v>1162199583</v>
      </c>
      <c r="Q527" s="582"/>
      <c r="R527"/>
      <c r="T527"/>
    </row>
    <row r="528" spans="1:20">
      <c r="A528" s="525" t="s">
        <v>1737</v>
      </c>
      <c r="B528" s="525" t="s">
        <v>1738</v>
      </c>
      <c r="C528" s="648">
        <f>SUM(C525:C527)</f>
        <v>11157273</v>
      </c>
      <c r="D528" s="581">
        <f>SUM(D525:D527)</f>
        <v>11157273</v>
      </c>
      <c r="H528">
        <v>520111001</v>
      </c>
      <c r="I528" t="s">
        <v>1533</v>
      </c>
      <c r="J528" s="592"/>
      <c r="M528" s="550"/>
      <c r="N528" s="582">
        <v>40909095</v>
      </c>
      <c r="O528" s="582"/>
      <c r="P528" s="582"/>
      <c r="Q528" s="582"/>
      <c r="R528"/>
      <c r="T528"/>
    </row>
    <row r="529" spans="1:20">
      <c r="A529" s="525" t="s">
        <v>1531</v>
      </c>
      <c r="B529" s="525" t="s">
        <v>1532</v>
      </c>
      <c r="H529">
        <v>520111011</v>
      </c>
      <c r="I529" t="s">
        <v>1534</v>
      </c>
      <c r="J529" s="592"/>
      <c r="M529" s="550"/>
      <c r="N529" s="582">
        <v>336033005</v>
      </c>
      <c r="O529" s="582"/>
      <c r="P529" s="582"/>
      <c r="Q529" s="582"/>
      <c r="R529"/>
      <c r="T529"/>
    </row>
    <row r="530" spans="1:20">
      <c r="A530" s="525">
        <v>520111001</v>
      </c>
      <c r="B530" s="525" t="s">
        <v>1533</v>
      </c>
      <c r="C530" s="581">
        <f>VLOOKUP(A530,$H$330:$O$869,7,FALSE)</f>
        <v>40909095</v>
      </c>
      <c r="D530" s="566">
        <f>+C530</f>
        <v>40909095</v>
      </c>
      <c r="H530">
        <v>520111041</v>
      </c>
      <c r="I530" t="s">
        <v>1512</v>
      </c>
      <c r="J530" s="592"/>
      <c r="M530" s="550"/>
      <c r="N530" s="582">
        <v>4928380</v>
      </c>
      <c r="O530" s="582"/>
      <c r="P530" s="582"/>
      <c r="Q530" s="582"/>
      <c r="R530"/>
      <c r="T530"/>
    </row>
    <row r="531" spans="1:20">
      <c r="A531" s="525">
        <v>520111011</v>
      </c>
      <c r="B531" s="525" t="s">
        <v>1534</v>
      </c>
      <c r="C531" s="581">
        <f>VLOOKUP(A531,$H$330:$O$869,7,FALSE)</f>
        <v>336033005</v>
      </c>
      <c r="D531" s="566">
        <f t="shared" ref="D531:D557" si="75">+C531</f>
        <v>336033005</v>
      </c>
      <c r="H531">
        <v>520111051</v>
      </c>
      <c r="I531" t="s">
        <v>998</v>
      </c>
      <c r="J531" s="592"/>
      <c r="M531" s="550"/>
      <c r="N531" s="582">
        <v>2150000</v>
      </c>
      <c r="O531" s="582"/>
      <c r="P531" s="582"/>
      <c r="Q531" s="582"/>
      <c r="R531"/>
      <c r="T531"/>
    </row>
    <row r="532" spans="1:20">
      <c r="A532" s="525">
        <v>520111013</v>
      </c>
      <c r="B532" s="525" t="s">
        <v>2041</v>
      </c>
      <c r="C532" s="581"/>
      <c r="D532" s="566">
        <f t="shared" si="75"/>
        <v>0</v>
      </c>
      <c r="H532">
        <v>520111061</v>
      </c>
      <c r="I532" t="s">
        <v>999</v>
      </c>
      <c r="J532" s="592"/>
      <c r="M532" s="550"/>
      <c r="N532" s="582">
        <v>55800197</v>
      </c>
      <c r="O532" s="582"/>
      <c r="P532" s="582"/>
      <c r="Q532" s="582"/>
      <c r="R532"/>
      <c r="T532"/>
    </row>
    <row r="533" spans="1:20">
      <c r="A533" s="525">
        <v>520111041</v>
      </c>
      <c r="B533" s="525" t="s">
        <v>1512</v>
      </c>
      <c r="C533" s="581">
        <f>VLOOKUP(A533,$H$330:$O$869,7,FALSE)</f>
        <v>4928380</v>
      </c>
      <c r="D533" s="566">
        <f t="shared" si="75"/>
        <v>4928380</v>
      </c>
      <c r="H533">
        <v>520111071</v>
      </c>
      <c r="I533" t="s">
        <v>1001</v>
      </c>
      <c r="J533" s="592"/>
      <c r="M533" s="550"/>
      <c r="N533" s="582">
        <v>28002751</v>
      </c>
      <c r="O533" s="582"/>
      <c r="P533" s="582"/>
      <c r="Q533" s="582"/>
      <c r="R533"/>
      <c r="T533"/>
    </row>
    <row r="534" spans="1:20">
      <c r="A534" s="525">
        <v>520111051</v>
      </c>
      <c r="B534" s="525" t="s">
        <v>998</v>
      </c>
      <c r="C534" s="581">
        <f>VLOOKUP(A534,$H$330:$O$869,7,FALSE)</f>
        <v>2150000</v>
      </c>
      <c r="D534" s="566">
        <f t="shared" si="75"/>
        <v>2150000</v>
      </c>
      <c r="H534">
        <v>520111081</v>
      </c>
      <c r="I534" t="s">
        <v>1535</v>
      </c>
      <c r="J534" s="592"/>
      <c r="M534" s="550"/>
      <c r="N534" s="582">
        <v>406973462</v>
      </c>
      <c r="O534" s="582"/>
      <c r="P534" s="582"/>
      <c r="Q534" s="582"/>
      <c r="R534"/>
      <c r="T534"/>
    </row>
    <row r="535" spans="1:20">
      <c r="A535" s="525">
        <v>520111061</v>
      </c>
      <c r="B535" s="525" t="s">
        <v>999</v>
      </c>
      <c r="C535" s="581">
        <f>VLOOKUP(A535,$H$330:$O$869,7,FALSE)</f>
        <v>55800197</v>
      </c>
      <c r="D535" s="566">
        <f t="shared" si="75"/>
        <v>55800197</v>
      </c>
      <c r="H535">
        <v>520111082</v>
      </c>
      <c r="I535" t="s">
        <v>1536</v>
      </c>
      <c r="J535" s="592"/>
      <c r="M535" s="550"/>
      <c r="N535" s="582">
        <v>673088</v>
      </c>
      <c r="O535" s="582"/>
      <c r="P535" s="582"/>
      <c r="Q535" s="582"/>
      <c r="R535"/>
      <c r="T535"/>
    </row>
    <row r="536" spans="1:20">
      <c r="A536" s="525" t="s">
        <v>1741</v>
      </c>
      <c r="B536" s="525" t="s">
        <v>1000</v>
      </c>
      <c r="C536" s="581"/>
      <c r="D536" s="566">
        <f t="shared" si="75"/>
        <v>0</v>
      </c>
      <c r="H536">
        <v>520111123</v>
      </c>
      <c r="I536" t="s">
        <v>1537</v>
      </c>
      <c r="J536" s="592"/>
      <c r="M536" s="550"/>
      <c r="N536" s="582">
        <v>519529</v>
      </c>
      <c r="O536" s="582"/>
      <c r="P536" s="582"/>
      <c r="Q536" s="582"/>
      <c r="R536"/>
      <c r="T536"/>
    </row>
    <row r="537" spans="1:20">
      <c r="A537" s="525">
        <v>520111071</v>
      </c>
      <c r="B537" s="525" t="s">
        <v>1001</v>
      </c>
      <c r="C537" s="581">
        <f>VLOOKUP(A537,$H$330:$O$869,7,FALSE)</f>
        <v>28002751</v>
      </c>
      <c r="D537" s="566">
        <f t="shared" si="75"/>
        <v>28002751</v>
      </c>
      <c r="H537">
        <v>520111125</v>
      </c>
      <c r="I537" t="s">
        <v>1538</v>
      </c>
      <c r="J537" s="592"/>
      <c r="M537" s="550"/>
      <c r="N537" s="582">
        <v>33251333</v>
      </c>
      <c r="O537" s="582"/>
      <c r="P537" s="582"/>
      <c r="Q537" s="582"/>
      <c r="R537"/>
      <c r="T537"/>
    </row>
    <row r="538" spans="1:20">
      <c r="A538" s="525">
        <v>520111081</v>
      </c>
      <c r="B538" s="525" t="s">
        <v>1535</v>
      </c>
      <c r="C538" s="581">
        <f>VLOOKUP(A538,$H$330:$O$869,7,FALSE)</f>
        <v>406973462</v>
      </c>
      <c r="D538" s="566">
        <f t="shared" si="75"/>
        <v>406973462</v>
      </c>
      <c r="H538">
        <v>520111181</v>
      </c>
      <c r="I538" t="s">
        <v>1518</v>
      </c>
      <c r="J538" s="592"/>
      <c r="M538" s="550"/>
      <c r="N538" s="582">
        <v>8700502</v>
      </c>
      <c r="O538" s="582"/>
      <c r="P538" s="582"/>
      <c r="Q538" s="582"/>
      <c r="R538"/>
      <c r="T538"/>
    </row>
    <row r="539" spans="1:20">
      <c r="A539" s="525">
        <v>520111082</v>
      </c>
      <c r="B539" s="525" t="s">
        <v>1536</v>
      </c>
      <c r="C539" s="581">
        <f>VLOOKUP(A539,$H$330:$O$869,7,FALSE)</f>
        <v>673088</v>
      </c>
      <c r="D539" s="566">
        <f t="shared" si="75"/>
        <v>673088</v>
      </c>
      <c r="H539">
        <v>520111182</v>
      </c>
      <c r="I539" t="s">
        <v>1540</v>
      </c>
      <c r="J539" s="592"/>
      <c r="M539" s="550"/>
      <c r="N539" s="582">
        <v>40952903</v>
      </c>
      <c r="O539" s="582"/>
      <c r="P539" s="582"/>
      <c r="Q539" s="582"/>
      <c r="R539"/>
      <c r="T539"/>
    </row>
    <row r="540" spans="1:20">
      <c r="A540" s="525">
        <v>520111123</v>
      </c>
      <c r="B540" s="525" t="s">
        <v>1537</v>
      </c>
      <c r="C540" s="581">
        <f>VLOOKUP(A540,$H$330:$O$869,7,FALSE)</f>
        <v>519529</v>
      </c>
      <c r="D540" s="566">
        <f t="shared" si="75"/>
        <v>519529</v>
      </c>
      <c r="H540">
        <v>520111183</v>
      </c>
      <c r="I540" t="s">
        <v>1541</v>
      </c>
      <c r="J540" s="592"/>
      <c r="M540" s="550"/>
      <c r="N540" s="582">
        <v>34121804</v>
      </c>
      <c r="O540" s="582"/>
      <c r="P540" s="582"/>
      <c r="Q540" s="582"/>
      <c r="R540"/>
      <c r="T540"/>
    </row>
    <row r="541" spans="1:20">
      <c r="A541" s="525" t="s">
        <v>2333</v>
      </c>
      <c r="B541" s="525" t="s">
        <v>2298</v>
      </c>
      <c r="C541" s="581"/>
      <c r="D541" s="566">
        <f t="shared" si="75"/>
        <v>0</v>
      </c>
      <c r="H541">
        <v>520111192</v>
      </c>
      <c r="I541" t="s">
        <v>1542</v>
      </c>
      <c r="J541" s="592"/>
      <c r="M541" s="550"/>
      <c r="N541" s="582">
        <v>5510000</v>
      </c>
      <c r="O541" s="582"/>
      <c r="P541" s="582"/>
      <c r="Q541" s="582"/>
      <c r="R541"/>
      <c r="T541"/>
    </row>
    <row r="542" spans="1:20">
      <c r="A542" s="525" t="s">
        <v>2334</v>
      </c>
      <c r="B542" s="525" t="s">
        <v>1720</v>
      </c>
      <c r="C542" s="581"/>
      <c r="D542" s="566">
        <f t="shared" ref="D542" si="76">+C542</f>
        <v>0</v>
      </c>
      <c r="H542">
        <v>520111211</v>
      </c>
      <c r="I542" t="s">
        <v>1543</v>
      </c>
      <c r="J542" s="592"/>
      <c r="M542" s="550"/>
      <c r="N542" s="582">
        <v>90984216</v>
      </c>
      <c r="O542" s="582"/>
      <c r="P542" s="582"/>
      <c r="Q542" s="582"/>
      <c r="R542"/>
      <c r="T542"/>
    </row>
    <row r="543" spans="1:20">
      <c r="A543" s="525">
        <v>520111125</v>
      </c>
      <c r="B543" s="525" t="s">
        <v>1538</v>
      </c>
      <c r="C543" s="581">
        <f>VLOOKUP(A543,$H$330:$O$869,7,FALSE)</f>
        <v>33251333</v>
      </c>
      <c r="D543" s="566">
        <f t="shared" si="75"/>
        <v>33251333</v>
      </c>
      <c r="H543">
        <v>520111215</v>
      </c>
      <c r="I543" t="s">
        <v>902</v>
      </c>
      <c r="J543" s="592"/>
      <c r="M543" s="550"/>
      <c r="N543" s="582">
        <v>58826104</v>
      </c>
      <c r="O543" s="582"/>
      <c r="P543" s="582"/>
      <c r="Q543" s="582"/>
      <c r="R543"/>
      <c r="T543"/>
    </row>
    <row r="544" spans="1:20">
      <c r="A544" s="525">
        <v>520111127</v>
      </c>
      <c r="B544" s="525" t="s">
        <v>1549</v>
      </c>
      <c r="C544" s="581"/>
      <c r="D544" s="566">
        <f t="shared" si="75"/>
        <v>0</v>
      </c>
      <c r="H544">
        <v>520111251</v>
      </c>
      <c r="I544" t="s">
        <v>1671</v>
      </c>
      <c r="J544" s="592"/>
      <c r="M544" s="550"/>
      <c r="N544" s="582">
        <v>13863214</v>
      </c>
      <c r="O544" s="582"/>
      <c r="P544" s="582"/>
      <c r="Q544" s="582"/>
      <c r="R544"/>
      <c r="T544"/>
    </row>
    <row r="545" spans="1:20">
      <c r="A545" s="525">
        <v>520111160</v>
      </c>
      <c r="B545" s="525" t="s">
        <v>1539</v>
      </c>
      <c r="C545" s="581"/>
      <c r="D545" s="566">
        <f t="shared" si="75"/>
        <v>0</v>
      </c>
      <c r="H545"/>
      <c r="I545"/>
      <c r="J545" s="592"/>
      <c r="M545" s="550"/>
      <c r="N545" s="582"/>
      <c r="O545" s="582"/>
      <c r="P545" s="582"/>
      <c r="Q545" s="582"/>
      <c r="R545"/>
      <c r="T545"/>
    </row>
    <row r="546" spans="1:20">
      <c r="A546" s="525">
        <v>520111181</v>
      </c>
      <c r="B546" s="525" t="s">
        <v>1518</v>
      </c>
      <c r="C546" s="581">
        <f>VLOOKUP(A546,$H$330:$O$869,7,FALSE)</f>
        <v>8700502</v>
      </c>
      <c r="D546" s="566">
        <f t="shared" si="75"/>
        <v>8700502</v>
      </c>
      <c r="H546"/>
      <c r="I546"/>
      <c r="J546" s="592"/>
      <c r="M546" s="550"/>
      <c r="N546" s="582"/>
      <c r="O546" s="582"/>
      <c r="P546" s="582"/>
      <c r="Q546" s="582"/>
      <c r="R546"/>
      <c r="T546"/>
    </row>
    <row r="547" spans="1:20">
      <c r="A547" s="525">
        <v>520111182</v>
      </c>
      <c r="B547" s="525" t="s">
        <v>1540</v>
      </c>
      <c r="C547" s="581">
        <f>VLOOKUP(A547,$H$330:$O$869,7,FALSE)</f>
        <v>40952903</v>
      </c>
      <c r="D547" s="566">
        <f t="shared" si="75"/>
        <v>40952903</v>
      </c>
      <c r="H547"/>
      <c r="I547"/>
      <c r="J547" s="592"/>
      <c r="M547" s="550"/>
      <c r="N547" s="582"/>
      <c r="O547" s="582"/>
      <c r="P547" s="582"/>
      <c r="Q547" s="582"/>
      <c r="R547"/>
      <c r="T547"/>
    </row>
    <row r="548" spans="1:20">
      <c r="A548" s="525">
        <v>520111183</v>
      </c>
      <c r="B548" s="525" t="s">
        <v>1541</v>
      </c>
      <c r="C548" s="581">
        <f>VLOOKUP(A548,$H$330:$O$869,7,FALSE)</f>
        <v>34121804</v>
      </c>
      <c r="D548" s="566">
        <f t="shared" si="75"/>
        <v>34121804</v>
      </c>
      <c r="E548" s="509"/>
      <c r="H548"/>
      <c r="I548"/>
      <c r="J548" s="592"/>
      <c r="M548" s="550"/>
      <c r="N548" s="582"/>
      <c r="O548" s="582"/>
      <c r="P548" s="582"/>
      <c r="Q548" s="582"/>
      <c r="R548"/>
      <c r="T548"/>
    </row>
    <row r="549" spans="1:20">
      <c r="A549" s="525">
        <v>520111192</v>
      </c>
      <c r="B549" s="525" t="s">
        <v>1542</v>
      </c>
      <c r="C549" s="581">
        <f>VLOOKUP(A549,$H$330:$O$869,7,FALSE)</f>
        <v>5510000</v>
      </c>
      <c r="D549" s="566">
        <f t="shared" si="75"/>
        <v>5510000</v>
      </c>
      <c r="H549"/>
      <c r="I549"/>
      <c r="J549" s="592"/>
      <c r="M549" s="550"/>
      <c r="N549" s="582"/>
      <c r="O549" s="582"/>
      <c r="P549" s="582"/>
      <c r="Q549" s="582"/>
      <c r="R549"/>
      <c r="T549"/>
    </row>
    <row r="550" spans="1:20">
      <c r="A550" s="525" t="s">
        <v>1812</v>
      </c>
      <c r="B550" s="525" t="s">
        <v>1813</v>
      </c>
      <c r="C550" s="581"/>
      <c r="D550" s="566">
        <f t="shared" ref="D550" si="77">+C550</f>
        <v>0</v>
      </c>
      <c r="H550"/>
      <c r="I550"/>
      <c r="J550" s="592"/>
      <c r="M550" s="550"/>
      <c r="N550" s="582"/>
      <c r="O550" s="582"/>
      <c r="P550" s="582"/>
      <c r="Q550" s="582"/>
      <c r="R550"/>
      <c r="T550"/>
    </row>
    <row r="551" spans="1:20">
      <c r="A551" s="525">
        <v>520111194</v>
      </c>
      <c r="B551" s="525" t="s">
        <v>1742</v>
      </c>
      <c r="C551" s="581"/>
      <c r="D551" s="566">
        <f t="shared" si="75"/>
        <v>0</v>
      </c>
      <c r="H551"/>
      <c r="I551"/>
      <c r="J551" s="592"/>
      <c r="M551" s="550"/>
      <c r="N551" s="582"/>
      <c r="O551" s="582"/>
      <c r="P551" s="582"/>
      <c r="Q551" s="582"/>
      <c r="R551"/>
      <c r="T551"/>
    </row>
    <row r="552" spans="1:20">
      <c r="A552" s="525">
        <v>520111211</v>
      </c>
      <c r="B552" s="525" t="s">
        <v>1543</v>
      </c>
      <c r="C552" s="581">
        <f>VLOOKUP(A552,$H$330:$O$869,7,FALSE)</f>
        <v>90984216</v>
      </c>
      <c r="D552" s="566">
        <f t="shared" si="75"/>
        <v>90984216</v>
      </c>
      <c r="H552"/>
      <c r="I552"/>
      <c r="J552" s="592"/>
      <c r="M552" s="550"/>
      <c r="N552" s="582"/>
      <c r="O552" s="582"/>
      <c r="P552" s="582"/>
      <c r="Q552" s="582"/>
      <c r="R552"/>
      <c r="T552"/>
    </row>
    <row r="553" spans="1:20">
      <c r="A553" s="525">
        <v>520111215</v>
      </c>
      <c r="B553" s="525" t="s">
        <v>902</v>
      </c>
      <c r="C553" s="581">
        <f>VLOOKUP(A553,$H$330:$O$869,7,FALSE)</f>
        <v>58826104</v>
      </c>
      <c r="D553" s="566">
        <f t="shared" si="75"/>
        <v>58826104</v>
      </c>
      <c r="H553"/>
      <c r="I553"/>
      <c r="J553" s="592"/>
      <c r="M553" s="550"/>
      <c r="N553" s="582"/>
      <c r="O553" s="582"/>
      <c r="P553" s="582"/>
      <c r="Q553" s="582"/>
      <c r="R553"/>
      <c r="T553"/>
    </row>
    <row r="554" spans="1:20">
      <c r="A554" s="525" t="s">
        <v>2089</v>
      </c>
      <c r="B554" s="525" t="s">
        <v>2094</v>
      </c>
      <c r="C554" s="581"/>
      <c r="D554" s="566">
        <f t="shared" ref="D554" si="78">+C554</f>
        <v>0</v>
      </c>
      <c r="H554"/>
      <c r="I554"/>
      <c r="J554" s="592"/>
      <c r="M554" s="550"/>
      <c r="N554" s="582"/>
      <c r="O554" s="582"/>
      <c r="P554" s="582"/>
      <c r="Q554" s="582"/>
      <c r="R554"/>
      <c r="T554"/>
    </row>
    <row r="555" spans="1:20">
      <c r="A555" s="525">
        <v>520111247</v>
      </c>
      <c r="B555" s="525" t="s">
        <v>1745</v>
      </c>
      <c r="C555" s="581"/>
      <c r="D555" s="566">
        <f t="shared" si="75"/>
        <v>0</v>
      </c>
      <c r="H555"/>
      <c r="I555"/>
      <c r="J555" s="592"/>
      <c r="M555" s="550"/>
      <c r="N555" s="582"/>
      <c r="O555" s="582"/>
      <c r="P555" s="582"/>
      <c r="Q555" s="582"/>
      <c r="R555"/>
      <c r="T555"/>
    </row>
    <row r="556" spans="1:20">
      <c r="A556" s="525">
        <v>520111250</v>
      </c>
      <c r="B556" s="525" t="s">
        <v>899</v>
      </c>
      <c r="C556" s="581"/>
      <c r="D556" s="566">
        <f t="shared" si="75"/>
        <v>0</v>
      </c>
      <c r="H556"/>
      <c r="I556"/>
      <c r="J556" s="592"/>
      <c r="M556" s="550"/>
      <c r="N556" s="582"/>
      <c r="O556" s="582"/>
      <c r="P556" s="582"/>
      <c r="Q556" s="582"/>
      <c r="R556"/>
      <c r="T556"/>
    </row>
    <row r="557" spans="1:20">
      <c r="A557" s="525">
        <v>520111251</v>
      </c>
      <c r="B557" s="525" t="s">
        <v>1671</v>
      </c>
      <c r="C557" s="581">
        <f>VLOOKUP(A557,$H$330:$O$869,7,FALSE)</f>
        <v>13863214</v>
      </c>
      <c r="D557" s="566">
        <f t="shared" si="75"/>
        <v>13863214</v>
      </c>
      <c r="H557"/>
      <c r="I557"/>
      <c r="J557" s="592"/>
      <c r="M557" s="550"/>
      <c r="N557" s="582"/>
      <c r="O557" s="582"/>
      <c r="P557" s="582"/>
      <c r="Q557" s="582"/>
      <c r="R557"/>
      <c r="T557"/>
    </row>
    <row r="558" spans="1:20">
      <c r="A558" s="525" t="s">
        <v>1531</v>
      </c>
      <c r="B558" s="525" t="s">
        <v>1532</v>
      </c>
      <c r="C558" s="648">
        <f>SUM(C530:C557)</f>
        <v>1162199583</v>
      </c>
      <c r="D558" s="581">
        <f>SUM(D530:D557)</f>
        <v>1162199583</v>
      </c>
      <c r="E558" s="406">
        <f>+C558-P527</f>
        <v>0</v>
      </c>
      <c r="H558"/>
      <c r="I558"/>
      <c r="J558" s="592"/>
      <c r="M558" s="550"/>
      <c r="N558" s="582"/>
      <c r="O558" s="582"/>
      <c r="P558" s="582"/>
      <c r="Q558" s="582"/>
      <c r="R558"/>
      <c r="T558"/>
    </row>
    <row r="559" spans="1:20">
      <c r="A559" s="525" t="s">
        <v>1544</v>
      </c>
      <c r="B559" s="525" t="s">
        <v>1545</v>
      </c>
      <c r="C559" s="581"/>
      <c r="D559" s="566"/>
      <c r="H559"/>
      <c r="I559"/>
      <c r="J559" s="592"/>
      <c r="M559" s="550"/>
      <c r="N559" s="582"/>
      <c r="O559" s="582"/>
      <c r="P559" s="582"/>
      <c r="Q559" s="582"/>
      <c r="R559"/>
      <c r="T559"/>
    </row>
    <row r="560" spans="1:20">
      <c r="A560">
        <v>520115007</v>
      </c>
      <c r="B560" s="525" t="s">
        <v>2312</v>
      </c>
      <c r="C560" s="581">
        <f>VLOOKUP(A560,$H$330:$O$869,7,FALSE)</f>
        <v>19091</v>
      </c>
      <c r="D560" s="566">
        <f>+C560</f>
        <v>19091</v>
      </c>
      <c r="H560"/>
      <c r="I560"/>
      <c r="J560" s="592"/>
      <c r="M560" s="550"/>
      <c r="N560" s="582"/>
      <c r="O560" s="582"/>
      <c r="P560" s="582"/>
      <c r="Q560" s="582"/>
      <c r="R560"/>
      <c r="T560"/>
    </row>
    <row r="561" spans="1:22">
      <c r="A561" s="525" t="s">
        <v>1546</v>
      </c>
      <c r="B561" s="525" t="s">
        <v>1547</v>
      </c>
      <c r="C561" s="581">
        <v>0</v>
      </c>
      <c r="D561" s="566">
        <f>+C561</f>
        <v>0</v>
      </c>
      <c r="H561"/>
      <c r="I561"/>
      <c r="J561" s="592"/>
      <c r="M561" s="550"/>
      <c r="N561" s="582"/>
      <c r="O561" s="582"/>
      <c r="P561" s="582"/>
      <c r="Q561" s="582"/>
      <c r="R561"/>
      <c r="T561"/>
    </row>
    <row r="562" spans="1:22">
      <c r="A562" s="525">
        <v>520115010</v>
      </c>
      <c r="B562" s="525" t="s">
        <v>1549</v>
      </c>
      <c r="C562" s="581">
        <f>VLOOKUP(A562,$H$330:$O$869,7,FALSE)</f>
        <v>82863</v>
      </c>
      <c r="D562" s="566">
        <f t="shared" ref="D562:D569" si="79">+C562</f>
        <v>82863</v>
      </c>
      <c r="H562">
        <v>520115</v>
      </c>
      <c r="I562" t="s">
        <v>1545</v>
      </c>
      <c r="J562" s="592"/>
      <c r="M562" s="550"/>
      <c r="N562" s="582"/>
      <c r="O562" s="582"/>
      <c r="P562" s="582">
        <v>18262989</v>
      </c>
      <c r="Q562" s="582"/>
      <c r="R562"/>
      <c r="T562"/>
    </row>
    <row r="563" spans="1:22">
      <c r="A563" s="525" t="s">
        <v>1746</v>
      </c>
      <c r="B563" s="525" t="s">
        <v>1747</v>
      </c>
      <c r="C563" s="581"/>
      <c r="D563" s="566">
        <f t="shared" si="79"/>
        <v>0</v>
      </c>
      <c r="H563">
        <v>520115007</v>
      </c>
      <c r="I563" t="s">
        <v>2312</v>
      </c>
      <c r="J563" s="592"/>
      <c r="M563" s="550"/>
      <c r="N563" s="582">
        <v>19091</v>
      </c>
      <c r="O563" s="582"/>
      <c r="P563" s="582"/>
      <c r="Q563" s="582"/>
      <c r="R563"/>
      <c r="T563"/>
    </row>
    <row r="564" spans="1:22">
      <c r="A564" s="525">
        <v>520115014</v>
      </c>
      <c r="B564" s="525" t="s">
        <v>1530</v>
      </c>
      <c r="C564" s="581">
        <f>VLOOKUP(A564,$H$330:$O$869,7,FALSE)</f>
        <v>13306990</v>
      </c>
      <c r="D564" s="566">
        <f t="shared" si="79"/>
        <v>13306990</v>
      </c>
      <c r="H564">
        <v>520115010</v>
      </c>
      <c r="I564" t="s">
        <v>1549</v>
      </c>
      <c r="J564" s="592"/>
      <c r="M564" s="550"/>
      <c r="N564" s="582">
        <v>82863</v>
      </c>
      <c r="O564" s="582"/>
      <c r="P564" s="582"/>
      <c r="Q564" s="582"/>
      <c r="R564"/>
      <c r="T564"/>
    </row>
    <row r="565" spans="1:22">
      <c r="A565" s="525">
        <v>520115015</v>
      </c>
      <c r="B565" s="525" t="s">
        <v>1673</v>
      </c>
      <c r="C565" s="581">
        <f>VLOOKUP(A565,$H$330:$O$869,7,FALSE)</f>
        <v>1481819</v>
      </c>
      <c r="D565" s="566">
        <f t="shared" si="79"/>
        <v>1481819</v>
      </c>
      <c r="H565">
        <v>520115014</v>
      </c>
      <c r="I565" t="s">
        <v>1530</v>
      </c>
      <c r="J565" s="592"/>
      <c r="M565" s="550"/>
      <c r="N565" s="582">
        <v>13306990</v>
      </c>
      <c r="O565" s="582"/>
      <c r="P565" s="582"/>
      <c r="Q565" s="582"/>
      <c r="R565"/>
      <c r="T565"/>
    </row>
    <row r="566" spans="1:22">
      <c r="A566" s="525">
        <v>520115016</v>
      </c>
      <c r="B566" s="525" t="s">
        <v>1675</v>
      </c>
      <c r="C566" s="581"/>
      <c r="D566" s="566">
        <f t="shared" si="79"/>
        <v>0</v>
      </c>
      <c r="H566">
        <v>520115015</v>
      </c>
      <c r="I566" t="s">
        <v>1673</v>
      </c>
      <c r="J566" s="592"/>
      <c r="M566" s="550"/>
      <c r="N566" s="582">
        <v>1481819</v>
      </c>
      <c r="O566" s="582"/>
      <c r="P566" s="582"/>
      <c r="Q566" s="582"/>
      <c r="R566"/>
      <c r="T566"/>
    </row>
    <row r="567" spans="1:22">
      <c r="A567" s="525">
        <v>520115019</v>
      </c>
      <c r="B567" s="525" t="s">
        <v>1830</v>
      </c>
      <c r="C567" s="581"/>
      <c r="D567" s="566">
        <f t="shared" si="79"/>
        <v>0</v>
      </c>
      <c r="H567">
        <v>520115025</v>
      </c>
      <c r="I567" t="s">
        <v>1552</v>
      </c>
      <c r="J567" s="592"/>
      <c r="M567" s="550"/>
      <c r="N567" s="582">
        <v>3372226</v>
      </c>
      <c r="O567" s="582"/>
      <c r="P567" s="582"/>
      <c r="Q567" s="582"/>
      <c r="R567"/>
      <c r="T567"/>
    </row>
    <row r="568" spans="1:22">
      <c r="A568" s="525">
        <v>520115023</v>
      </c>
      <c r="B568" s="525" t="s">
        <v>1760</v>
      </c>
      <c r="C568" s="581">
        <v>0</v>
      </c>
      <c r="D568" s="566">
        <f t="shared" si="79"/>
        <v>0</v>
      </c>
      <c r="H568">
        <v>5211</v>
      </c>
      <c r="I568" t="s">
        <v>1554</v>
      </c>
      <c r="J568" s="592"/>
      <c r="M568" s="550"/>
      <c r="N568" s="582"/>
      <c r="O568" s="582"/>
      <c r="P568" s="582"/>
      <c r="Q568" s="582">
        <v>126124086</v>
      </c>
      <c r="R568"/>
      <c r="T568"/>
    </row>
    <row r="569" spans="1:22">
      <c r="A569" s="525">
        <v>520115025</v>
      </c>
      <c r="B569" s="525" t="s">
        <v>1552</v>
      </c>
      <c r="C569" s="581">
        <f>VLOOKUP(A569,$H$330:$O$869,7,FALSE)</f>
        <v>3372226</v>
      </c>
      <c r="D569" s="566">
        <f t="shared" si="79"/>
        <v>3372226</v>
      </c>
      <c r="H569">
        <v>521101</v>
      </c>
      <c r="I569" t="s">
        <v>1556</v>
      </c>
      <c r="J569" s="592"/>
      <c r="M569" s="550"/>
      <c r="N569" s="582"/>
      <c r="O569" s="582"/>
      <c r="P569" s="582">
        <v>59901315</v>
      </c>
      <c r="Q569" s="582"/>
      <c r="R569"/>
      <c r="T569"/>
    </row>
    <row r="570" spans="1:22">
      <c r="A570" s="525" t="s">
        <v>1544</v>
      </c>
      <c r="B570" s="525" t="s">
        <v>1545</v>
      </c>
      <c r="C570" s="648">
        <f>SUM(C560:C569)</f>
        <v>18262989</v>
      </c>
      <c r="D570" s="581">
        <f>SUM(D560:D569)</f>
        <v>18262989</v>
      </c>
      <c r="H570"/>
      <c r="I570"/>
      <c r="J570" s="592"/>
      <c r="M570" s="550"/>
      <c r="N570" s="582"/>
      <c r="O570" s="582"/>
      <c r="P570" s="582"/>
      <c r="Q570" s="582"/>
      <c r="R570"/>
      <c r="T570"/>
    </row>
    <row r="571" spans="1:22">
      <c r="A571" s="525" t="s">
        <v>1507</v>
      </c>
      <c r="B571" s="525" t="s">
        <v>1508</v>
      </c>
      <c r="C571" s="581">
        <f>+C570+C558+C528+C523</f>
        <v>2486273128</v>
      </c>
      <c r="D571" s="581">
        <f>+D570+D558+D528+D523</f>
        <v>2486273128</v>
      </c>
      <c r="H571"/>
      <c r="I571"/>
      <c r="J571" s="592"/>
      <c r="M571" s="550"/>
      <c r="N571" s="582" t="s">
        <v>2368</v>
      </c>
      <c r="O571" s="582"/>
      <c r="P571" s="582"/>
      <c r="Q571" s="582"/>
      <c r="R571"/>
      <c r="T571"/>
      <c r="V571" t="s">
        <v>2029</v>
      </c>
    </row>
    <row r="572" spans="1:22">
      <c r="A572" s="525" t="s">
        <v>1553</v>
      </c>
      <c r="B572" s="525" t="s">
        <v>1554</v>
      </c>
      <c r="C572" s="581"/>
      <c r="D572" s="566"/>
      <c r="H572"/>
      <c r="I572"/>
      <c r="J572" s="592"/>
      <c r="M572" s="550"/>
      <c r="N572" s="582"/>
      <c r="O572" s="582"/>
      <c r="P572" s="582"/>
      <c r="Q572" s="582"/>
      <c r="R572" t="s">
        <v>1860</v>
      </c>
      <c r="S572" t="s">
        <v>2410</v>
      </c>
      <c r="T572"/>
    </row>
    <row r="573" spans="1:22">
      <c r="A573" s="525" t="s">
        <v>1555</v>
      </c>
      <c r="B573" s="525" t="s">
        <v>1556</v>
      </c>
      <c r="C573" s="581"/>
      <c r="D573" s="566"/>
      <c r="H573" t="s">
        <v>2381</v>
      </c>
      <c r="I573" t="s">
        <v>2382</v>
      </c>
      <c r="J573" s="592"/>
      <c r="M573" s="550"/>
      <c r="N573" s="582"/>
      <c r="O573" s="582"/>
      <c r="P573" s="582"/>
      <c r="Q573" s="582"/>
      <c r="R573" t="s">
        <v>1861</v>
      </c>
      <c r="S573" t="s">
        <v>1862</v>
      </c>
      <c r="T573"/>
    </row>
    <row r="574" spans="1:22">
      <c r="A574" s="525">
        <v>521101010</v>
      </c>
      <c r="B574" s="525" t="s">
        <v>1502</v>
      </c>
      <c r="C574" s="581">
        <f>VLOOKUP(A574,$H$330:$O$869,7,FALSE)</f>
        <v>54726490</v>
      </c>
      <c r="D574" s="566">
        <f>+C574</f>
        <v>54726490</v>
      </c>
      <c r="H574"/>
      <c r="I574"/>
      <c r="J574" s="592"/>
      <c r="M574" s="550"/>
      <c r="N574" s="582"/>
      <c r="O574" s="582"/>
      <c r="P574" s="582"/>
      <c r="Q574" s="582"/>
      <c r="R574"/>
      <c r="T574"/>
    </row>
    <row r="575" spans="1:22">
      <c r="A575" s="525">
        <v>521101011</v>
      </c>
      <c r="B575" s="525" t="s">
        <v>1831</v>
      </c>
      <c r="C575" s="581"/>
      <c r="D575" s="566">
        <f t="shared" ref="D575:D579" si="80">+C575</f>
        <v>0</v>
      </c>
      <c r="H575" t="s">
        <v>2383</v>
      </c>
      <c r="I575">
        <v>46082</v>
      </c>
      <c r="J575" s="592"/>
      <c r="M575" s="550"/>
      <c r="N575" s="582"/>
      <c r="O575" s="582"/>
      <c r="P575" s="582"/>
      <c r="Q575" s="582"/>
      <c r="R575"/>
      <c r="T575"/>
    </row>
    <row r="576" spans="1:22">
      <c r="A576" s="525">
        <v>521101021</v>
      </c>
      <c r="B576" s="525" t="s">
        <v>1558</v>
      </c>
      <c r="C576" s="581">
        <v>0</v>
      </c>
      <c r="D576" s="566">
        <f t="shared" si="80"/>
        <v>0</v>
      </c>
      <c r="H576">
        <v>521101010</v>
      </c>
      <c r="I576" t="s">
        <v>1502</v>
      </c>
      <c r="J576" s="592"/>
      <c r="M576" s="550"/>
      <c r="N576" s="582">
        <v>54726490</v>
      </c>
      <c r="O576" s="582"/>
      <c r="P576" s="582"/>
      <c r="Q576" s="582"/>
      <c r="R576"/>
      <c r="T576"/>
    </row>
    <row r="577" spans="1:20">
      <c r="A577" s="525">
        <v>521101031</v>
      </c>
      <c r="B577" s="525" t="s">
        <v>1678</v>
      </c>
      <c r="C577" s="581">
        <v>0</v>
      </c>
      <c r="D577" s="566">
        <f t="shared" si="80"/>
        <v>0</v>
      </c>
      <c r="H577">
        <v>521101042</v>
      </c>
      <c r="I577" t="s">
        <v>1749</v>
      </c>
      <c r="J577" s="592"/>
      <c r="M577" s="550"/>
      <c r="N577" s="582">
        <v>5174825</v>
      </c>
      <c r="O577" s="582"/>
      <c r="P577" s="582"/>
      <c r="Q577" s="582"/>
      <c r="R577"/>
      <c r="T577"/>
    </row>
    <row r="578" spans="1:20">
      <c r="A578" s="525">
        <v>521101041</v>
      </c>
      <c r="B578" s="525" t="s">
        <v>1679</v>
      </c>
      <c r="C578" s="581"/>
      <c r="D578" s="566">
        <f t="shared" si="80"/>
        <v>0</v>
      </c>
      <c r="H578">
        <v>521110</v>
      </c>
      <c r="I578" t="s">
        <v>1560</v>
      </c>
      <c r="J578" s="592"/>
      <c r="M578" s="550"/>
      <c r="N578" s="582"/>
      <c r="O578" s="582"/>
      <c r="P578" s="582">
        <v>60510969</v>
      </c>
      <c r="Q578" s="582"/>
      <c r="R578"/>
      <c r="T578"/>
    </row>
    <row r="579" spans="1:20">
      <c r="A579" s="525">
        <v>521101042</v>
      </c>
      <c r="B579" s="525" t="s">
        <v>1749</v>
      </c>
      <c r="C579" s="581">
        <f>VLOOKUP(A579,$H$330:$O$869,7,FALSE)</f>
        <v>5174825</v>
      </c>
      <c r="D579" s="566">
        <f t="shared" si="80"/>
        <v>5174825</v>
      </c>
      <c r="H579">
        <v>521110062</v>
      </c>
      <c r="I579" t="s">
        <v>2042</v>
      </c>
      <c r="J579" s="592"/>
      <c r="M579" s="550"/>
      <c r="N579" s="582">
        <v>76036</v>
      </c>
      <c r="O579" s="582"/>
      <c r="P579" s="582"/>
      <c r="Q579" s="582"/>
      <c r="R579"/>
      <c r="T579"/>
    </row>
    <row r="580" spans="1:20">
      <c r="A580" s="525">
        <v>521101</v>
      </c>
      <c r="B580" s="525" t="s">
        <v>1556</v>
      </c>
      <c r="C580" s="648">
        <f>SUM(C574:C579)</f>
        <v>59901315</v>
      </c>
      <c r="D580" s="581">
        <f>SUM(D574:D579)</f>
        <v>59901315</v>
      </c>
      <c r="H580">
        <v>521110063</v>
      </c>
      <c r="I580" t="s">
        <v>1002</v>
      </c>
      <c r="J580" s="592"/>
      <c r="M580" s="550"/>
      <c r="N580" s="582">
        <v>21262093</v>
      </c>
      <c r="O580" s="582"/>
      <c r="P580" s="582"/>
      <c r="Q580" s="582"/>
      <c r="R580"/>
      <c r="T580"/>
    </row>
    <row r="581" spans="1:20">
      <c r="A581" s="525" t="s">
        <v>1559</v>
      </c>
      <c r="B581" s="525" t="s">
        <v>1560</v>
      </c>
      <c r="C581" s="581"/>
      <c r="D581" s="566"/>
      <c r="H581">
        <v>521110064</v>
      </c>
      <c r="I581" t="s">
        <v>1002</v>
      </c>
      <c r="J581" s="592"/>
      <c r="M581" s="550"/>
      <c r="N581" s="582">
        <v>39172840</v>
      </c>
      <c r="O581" s="582"/>
      <c r="P581" s="582"/>
      <c r="Q581" s="582"/>
      <c r="R581"/>
      <c r="T581"/>
    </row>
    <row r="582" spans="1:20">
      <c r="A582" s="525">
        <v>521110050</v>
      </c>
      <c r="B582" s="525" t="s">
        <v>1751</v>
      </c>
      <c r="C582" s="581"/>
      <c r="D582" s="566">
        <f>+C582</f>
        <v>0</v>
      </c>
      <c r="H582">
        <v>521151</v>
      </c>
      <c r="I582" t="s">
        <v>1567</v>
      </c>
      <c r="J582" s="592"/>
      <c r="M582" s="550"/>
      <c r="N582" s="582"/>
      <c r="O582" s="582"/>
      <c r="P582" s="582">
        <v>5711802</v>
      </c>
      <c r="Q582" s="582"/>
      <c r="R582"/>
      <c r="T582"/>
    </row>
    <row r="583" spans="1:20">
      <c r="A583" s="525" t="s">
        <v>1752</v>
      </c>
      <c r="B583" s="525" t="s">
        <v>1753</v>
      </c>
      <c r="C583" s="581"/>
      <c r="D583" s="566">
        <f t="shared" ref="D583:D588" si="81">+C583</f>
        <v>0</v>
      </c>
      <c r="H583">
        <v>521151031</v>
      </c>
      <c r="I583" t="s">
        <v>1569</v>
      </c>
      <c r="J583" s="592"/>
      <c r="M583" s="550"/>
      <c r="N583" s="582">
        <v>5711802</v>
      </c>
      <c r="O583" s="582"/>
      <c r="P583" s="582"/>
      <c r="Q583" s="582"/>
      <c r="R583"/>
      <c r="T583"/>
    </row>
    <row r="584" spans="1:20">
      <c r="A584" s="525">
        <v>521110057</v>
      </c>
      <c r="B584" s="525" t="s">
        <v>1755</v>
      </c>
      <c r="C584" s="581"/>
      <c r="D584" s="566">
        <f t="shared" si="81"/>
        <v>0</v>
      </c>
      <c r="H584"/>
      <c r="I584"/>
      <c r="J584" s="592"/>
      <c r="M584" s="550"/>
      <c r="N584" s="582"/>
      <c r="O584" s="582"/>
      <c r="P584" s="582"/>
      <c r="Q584" s="582"/>
      <c r="R584"/>
      <c r="T584"/>
    </row>
    <row r="585" spans="1:20">
      <c r="A585" s="525" t="s">
        <v>1814</v>
      </c>
      <c r="B585" s="525" t="s">
        <v>1815</v>
      </c>
      <c r="C585" s="581"/>
      <c r="D585" s="566">
        <f t="shared" si="81"/>
        <v>0</v>
      </c>
      <c r="H585"/>
      <c r="I585"/>
      <c r="J585" s="592"/>
      <c r="M585" s="550"/>
      <c r="N585" s="582"/>
      <c r="O585" s="582"/>
      <c r="P585" s="582"/>
      <c r="Q585" s="582"/>
      <c r="R585"/>
      <c r="T585"/>
    </row>
    <row r="586" spans="1:20">
      <c r="A586" s="525">
        <v>521110062</v>
      </c>
      <c r="B586" s="525" t="s">
        <v>2042</v>
      </c>
      <c r="C586" s="581">
        <f>VLOOKUP(A586,$H$330:$O$869,7,FALSE)</f>
        <v>76036</v>
      </c>
      <c r="D586" s="566">
        <f t="shared" si="81"/>
        <v>76036</v>
      </c>
      <c r="H586"/>
      <c r="I586"/>
      <c r="J586" s="592"/>
      <c r="M586" s="550"/>
      <c r="N586" s="582"/>
      <c r="O586" s="582"/>
      <c r="P586" s="582"/>
      <c r="Q586" s="582"/>
      <c r="R586"/>
      <c r="T586"/>
    </row>
    <row r="587" spans="1:20">
      <c r="A587" s="525">
        <v>521110063</v>
      </c>
      <c r="B587" s="525" t="s">
        <v>1002</v>
      </c>
      <c r="C587" s="581">
        <f>VLOOKUP(A587,$H$330:$O$869,7,FALSE)</f>
        <v>21262093</v>
      </c>
      <c r="D587" s="566">
        <f t="shared" si="81"/>
        <v>21262093</v>
      </c>
      <c r="H587"/>
      <c r="I587"/>
      <c r="J587" s="592"/>
      <c r="M587" s="550"/>
      <c r="N587" s="582"/>
      <c r="O587" s="582"/>
      <c r="P587" s="582"/>
      <c r="Q587" s="582"/>
      <c r="R587"/>
      <c r="T587"/>
    </row>
    <row r="588" spans="1:20">
      <c r="A588" s="525">
        <v>521110064</v>
      </c>
      <c r="B588" s="525" t="s">
        <v>1002</v>
      </c>
      <c r="C588" s="581">
        <f>VLOOKUP(A588,$H$330:$O$869,7,FALSE)</f>
        <v>39172840</v>
      </c>
      <c r="D588" s="566">
        <f t="shared" si="81"/>
        <v>39172840</v>
      </c>
      <c r="H588"/>
      <c r="I588"/>
      <c r="J588" s="592"/>
      <c r="M588" s="550"/>
      <c r="N588" s="582"/>
      <c r="O588" s="582"/>
      <c r="P588" s="582"/>
      <c r="Q588" s="582"/>
      <c r="R588"/>
      <c r="T588"/>
    </row>
    <row r="589" spans="1:20">
      <c r="A589" s="525" t="s">
        <v>1559</v>
      </c>
      <c r="B589" s="525" t="s">
        <v>1560</v>
      </c>
      <c r="C589" s="648">
        <f>SUM(C582:C588)</f>
        <v>60510969</v>
      </c>
      <c r="D589" s="581">
        <f>SUM(D582:D588)</f>
        <v>60510969</v>
      </c>
      <c r="H589"/>
      <c r="I589"/>
      <c r="J589" s="592"/>
      <c r="M589" s="550"/>
      <c r="N589" s="582"/>
      <c r="O589" s="582"/>
      <c r="P589" s="582"/>
      <c r="Q589" s="582"/>
      <c r="R589"/>
      <c r="T589"/>
    </row>
    <row r="590" spans="1:20">
      <c r="A590" s="525" t="s">
        <v>1562</v>
      </c>
      <c r="B590" s="525" t="s">
        <v>1563</v>
      </c>
      <c r="C590" s="581"/>
      <c r="D590" s="566"/>
      <c r="H590"/>
      <c r="I590"/>
      <c r="J590" s="592"/>
      <c r="M590" s="550"/>
      <c r="N590" s="582"/>
      <c r="O590" s="582"/>
      <c r="P590" s="582"/>
      <c r="Q590" s="582"/>
      <c r="R590"/>
      <c r="T590"/>
    </row>
    <row r="591" spans="1:20">
      <c r="A591" s="525">
        <v>521121011</v>
      </c>
      <c r="B591" s="525" t="s">
        <v>1832</v>
      </c>
      <c r="C591" s="581"/>
      <c r="D591" s="566">
        <f>+C591</f>
        <v>0</v>
      </c>
      <c r="H591"/>
      <c r="I591"/>
      <c r="J591" s="592"/>
      <c r="M591" s="550"/>
      <c r="N591" s="582"/>
      <c r="O591" s="582"/>
      <c r="P591" s="582"/>
      <c r="Q591" s="582"/>
      <c r="R591"/>
      <c r="T591"/>
    </row>
    <row r="592" spans="1:20">
      <c r="A592" s="525">
        <v>521121021</v>
      </c>
      <c r="B592" s="525" t="s">
        <v>1565</v>
      </c>
      <c r="C592" s="581">
        <v>0</v>
      </c>
      <c r="D592" s="566">
        <f>+C592</f>
        <v>0</v>
      </c>
      <c r="H592"/>
      <c r="I592"/>
      <c r="J592" s="592"/>
      <c r="M592" s="550"/>
      <c r="N592" s="582"/>
      <c r="O592" s="582"/>
      <c r="P592" s="582"/>
      <c r="Q592" s="582"/>
      <c r="R592"/>
      <c r="T592"/>
    </row>
    <row r="593" spans="1:20">
      <c r="A593" s="525">
        <v>521121</v>
      </c>
      <c r="B593" s="525" t="s">
        <v>1563</v>
      </c>
      <c r="C593" s="648">
        <f>SUM(C591:C592)</f>
        <v>0</v>
      </c>
      <c r="D593" s="581">
        <f>SUM(D591:D592)</f>
        <v>0</v>
      </c>
      <c r="H593"/>
      <c r="I593"/>
      <c r="J593" s="592"/>
      <c r="M593" s="550"/>
      <c r="N593" s="582"/>
      <c r="O593" s="582"/>
      <c r="P593" s="582"/>
      <c r="Q593" s="582"/>
      <c r="R593"/>
      <c r="T593"/>
    </row>
    <row r="594" spans="1:20">
      <c r="A594" s="525" t="s">
        <v>1680</v>
      </c>
      <c r="B594" s="525" t="s">
        <v>1681</v>
      </c>
      <c r="C594" s="581"/>
      <c r="D594" s="566"/>
      <c r="H594"/>
      <c r="I594"/>
      <c r="J594" s="592"/>
      <c r="M594" s="550"/>
      <c r="N594" s="582"/>
      <c r="O594" s="582"/>
      <c r="P594" s="582"/>
      <c r="Q594" s="582"/>
      <c r="R594"/>
      <c r="T594"/>
    </row>
    <row r="595" spans="1:20">
      <c r="A595" s="525">
        <v>521131001</v>
      </c>
      <c r="B595" s="525" t="s">
        <v>1683</v>
      </c>
      <c r="C595" s="581"/>
      <c r="D595" s="565">
        <f>+C595</f>
        <v>0</v>
      </c>
      <c r="H595"/>
      <c r="I595"/>
      <c r="J595" s="592"/>
      <c r="M595" s="550"/>
      <c r="N595" s="582"/>
      <c r="O595" s="582"/>
      <c r="P595" s="582"/>
      <c r="Q595" s="582"/>
      <c r="R595"/>
      <c r="T595"/>
    </row>
    <row r="596" spans="1:20">
      <c r="A596" s="525" t="s">
        <v>2060</v>
      </c>
      <c r="B596" s="525" t="s">
        <v>2061</v>
      </c>
      <c r="C596" s="581"/>
      <c r="D596" s="565">
        <f>+C596</f>
        <v>0</v>
      </c>
      <c r="H596"/>
      <c r="I596"/>
      <c r="J596" s="592"/>
      <c r="M596" s="550"/>
      <c r="N596" s="582"/>
      <c r="O596" s="582"/>
      <c r="P596" s="582"/>
      <c r="Q596" s="582"/>
      <c r="R596"/>
      <c r="T596"/>
    </row>
    <row r="597" spans="1:20">
      <c r="A597" s="525" t="s">
        <v>1680</v>
      </c>
      <c r="B597" s="525" t="s">
        <v>1681</v>
      </c>
      <c r="C597" s="581">
        <f>SUM(C595:C596)</f>
        <v>0</v>
      </c>
      <c r="D597" s="581">
        <f>SUM(D595:D596)</f>
        <v>0</v>
      </c>
      <c r="H597"/>
      <c r="I597"/>
      <c r="J597" s="592"/>
      <c r="M597" s="550"/>
      <c r="N597" s="582"/>
      <c r="O597" s="582"/>
      <c r="P597" s="582"/>
      <c r="Q597" s="582"/>
      <c r="R597"/>
      <c r="T597"/>
    </row>
    <row r="598" spans="1:20">
      <c r="A598" s="525" t="s">
        <v>1566</v>
      </c>
      <c r="B598" s="525" t="s">
        <v>1567</v>
      </c>
      <c r="C598" s="581"/>
      <c r="D598" s="566"/>
      <c r="H598"/>
      <c r="I598"/>
      <c r="J598" s="592"/>
      <c r="M598" s="550"/>
      <c r="N598" s="582"/>
      <c r="O598" s="582"/>
      <c r="P598" s="582"/>
      <c r="Q598" s="582"/>
      <c r="R598"/>
      <c r="T598"/>
    </row>
    <row r="599" spans="1:20">
      <c r="A599" s="525">
        <v>521151031</v>
      </c>
      <c r="B599" s="525" t="s">
        <v>1569</v>
      </c>
      <c r="C599" s="581">
        <f>VLOOKUP(A599,$H$330:$O$869,7,FALSE)</f>
        <v>5711802</v>
      </c>
      <c r="D599" s="565">
        <f>+C599</f>
        <v>5711802</v>
      </c>
      <c r="H599"/>
      <c r="I599"/>
      <c r="J599" s="592"/>
      <c r="M599" s="550"/>
      <c r="N599" s="582"/>
      <c r="O599" s="582"/>
      <c r="P599" s="582"/>
      <c r="Q599" s="582"/>
      <c r="R599"/>
      <c r="T599"/>
    </row>
    <row r="600" spans="1:20">
      <c r="A600" s="525" t="s">
        <v>1566</v>
      </c>
      <c r="B600" s="525" t="s">
        <v>1567</v>
      </c>
      <c r="C600" s="648">
        <f>+C599</f>
        <v>5711802</v>
      </c>
      <c r="D600" s="581">
        <f>+D599</f>
        <v>5711802</v>
      </c>
      <c r="H600"/>
      <c r="I600"/>
      <c r="J600" s="592"/>
      <c r="M600" s="550"/>
      <c r="N600" s="582"/>
      <c r="O600" s="582"/>
      <c r="P600" s="582"/>
      <c r="Q600" s="582"/>
      <c r="R600"/>
      <c r="T600"/>
    </row>
    <row r="601" spans="1:20">
      <c r="A601" s="525" t="s">
        <v>1553</v>
      </c>
      <c r="B601" s="525" t="s">
        <v>1554</v>
      </c>
      <c r="C601" s="581">
        <f>+C600+C597+C589+C580+C593</f>
        <v>126124086</v>
      </c>
      <c r="D601" s="581">
        <f>+D600+D597+D589+D580+D593</f>
        <v>126124086</v>
      </c>
      <c r="H601"/>
      <c r="I601"/>
      <c r="J601" s="592"/>
      <c r="M601" s="550"/>
      <c r="N601" s="582"/>
      <c r="O601" s="582"/>
      <c r="P601" s="582"/>
      <c r="Q601" s="582"/>
      <c r="R601"/>
      <c r="T601"/>
    </row>
    <row r="602" spans="1:20">
      <c r="A602" s="525" t="s">
        <v>1505</v>
      </c>
      <c r="B602" s="525" t="s">
        <v>1506</v>
      </c>
      <c r="C602" s="580">
        <f>+C601+C571</f>
        <v>2612397214</v>
      </c>
      <c r="D602" s="580">
        <f>+D601+D571</f>
        <v>2612397214</v>
      </c>
      <c r="H602"/>
      <c r="I602"/>
      <c r="J602" s="592"/>
      <c r="M602" s="550"/>
      <c r="N602" s="582"/>
      <c r="O602" s="582"/>
      <c r="P602" s="582"/>
      <c r="Q602" s="582"/>
      <c r="R602"/>
      <c r="T602"/>
    </row>
    <row r="603" spans="1:20">
      <c r="A603" s="525" t="s">
        <v>1570</v>
      </c>
      <c r="B603" s="525" t="s">
        <v>1571</v>
      </c>
      <c r="C603" s="581"/>
      <c r="D603" s="566"/>
      <c r="H603" t="s">
        <v>2404</v>
      </c>
      <c r="I603" t="s">
        <v>1506</v>
      </c>
      <c r="J603" s="592"/>
      <c r="M603" s="550"/>
      <c r="N603" s="582"/>
      <c r="O603" s="582"/>
      <c r="P603" s="582"/>
      <c r="Q603" s="582"/>
      <c r="R603"/>
      <c r="T603">
        <v>475287716</v>
      </c>
    </row>
    <row r="604" spans="1:20">
      <c r="A604" s="525" t="s">
        <v>1572</v>
      </c>
      <c r="B604" s="525" t="s">
        <v>1573</v>
      </c>
      <c r="C604" s="581"/>
      <c r="D604" s="566"/>
      <c r="H604">
        <v>5301</v>
      </c>
      <c r="I604" t="s">
        <v>1573</v>
      </c>
      <c r="J604" s="592"/>
      <c r="M604" s="550"/>
      <c r="N604" s="582"/>
      <c r="O604" s="582"/>
      <c r="P604" s="582"/>
      <c r="Q604" s="582">
        <v>364026330</v>
      </c>
      <c r="R604"/>
      <c r="T604"/>
    </row>
    <row r="605" spans="1:20">
      <c r="A605" s="525" t="s">
        <v>1574</v>
      </c>
      <c r="B605" s="525" t="s">
        <v>1575</v>
      </c>
      <c r="C605" s="581"/>
      <c r="D605" s="566"/>
      <c r="H605">
        <v>530101</v>
      </c>
      <c r="I605" t="s">
        <v>1575</v>
      </c>
      <c r="J605" s="592"/>
      <c r="M605" s="550"/>
      <c r="N605" s="582"/>
      <c r="O605" s="582"/>
      <c r="P605" s="582">
        <v>364026330</v>
      </c>
      <c r="Q605" s="582"/>
      <c r="R605"/>
      <c r="T605"/>
    </row>
    <row r="606" spans="1:20">
      <c r="A606" s="525">
        <v>530101001</v>
      </c>
      <c r="B606" s="525" t="s">
        <v>1577</v>
      </c>
      <c r="C606" s="581">
        <f t="shared" ref="C606:C611" si="82">VLOOKUP(A606,$H$330:$O$869,7,FALSE)</f>
        <v>40923958</v>
      </c>
      <c r="D606" s="566">
        <f>+C606</f>
        <v>40923958</v>
      </c>
      <c r="H606">
        <v>530101001</v>
      </c>
      <c r="I606" t="s">
        <v>1577</v>
      </c>
      <c r="J606" s="592"/>
      <c r="M606" s="550"/>
      <c r="N606" s="582">
        <v>40923958</v>
      </c>
      <c r="O606" s="582"/>
      <c r="P606" s="582"/>
      <c r="Q606" s="582"/>
      <c r="R606"/>
      <c r="T606"/>
    </row>
    <row r="607" spans="1:20">
      <c r="A607" s="525">
        <v>530101011</v>
      </c>
      <c r="B607" s="525" t="s">
        <v>1579</v>
      </c>
      <c r="C607" s="581">
        <f t="shared" si="82"/>
        <v>30628676</v>
      </c>
      <c r="D607" s="566">
        <f t="shared" ref="D607:D610" si="83">+C607</f>
        <v>30628676</v>
      </c>
      <c r="H607">
        <v>530101011</v>
      </c>
      <c r="I607" t="s">
        <v>1579</v>
      </c>
      <c r="J607" s="592"/>
      <c r="M607" s="550"/>
      <c r="N607" s="582">
        <v>30628676</v>
      </c>
      <c r="O607" s="582"/>
      <c r="P607" s="582"/>
      <c r="Q607" s="582"/>
      <c r="R607"/>
      <c r="T607"/>
    </row>
    <row r="608" spans="1:20">
      <c r="A608" s="525">
        <v>530101021</v>
      </c>
      <c r="B608" s="525" t="s">
        <v>1757</v>
      </c>
      <c r="C608" s="581">
        <f t="shared" si="82"/>
        <v>1067292</v>
      </c>
      <c r="D608" s="566">
        <f t="shared" si="83"/>
        <v>1067292</v>
      </c>
      <c r="H608">
        <v>530101021</v>
      </c>
      <c r="I608" t="s">
        <v>1757</v>
      </c>
      <c r="J608" s="592"/>
      <c r="M608" s="550"/>
      <c r="N608" s="582">
        <v>1067292</v>
      </c>
      <c r="O608" s="582"/>
      <c r="P608" s="582"/>
      <c r="Q608" s="582"/>
      <c r="R608"/>
      <c r="T608"/>
    </row>
    <row r="609" spans="1:20">
      <c r="A609" s="525">
        <v>530101091</v>
      </c>
      <c r="B609" s="525" t="s">
        <v>1581</v>
      </c>
      <c r="C609" s="581">
        <f t="shared" si="82"/>
        <v>7059060</v>
      </c>
      <c r="D609" s="566">
        <f t="shared" si="83"/>
        <v>7059060</v>
      </c>
      <c r="H609">
        <v>530101091</v>
      </c>
      <c r="I609" t="s">
        <v>1581</v>
      </c>
      <c r="J609" s="592"/>
      <c r="M609" s="550"/>
      <c r="N609" s="582">
        <v>7059060</v>
      </c>
      <c r="O609" s="582"/>
      <c r="P609" s="582"/>
      <c r="Q609" s="582"/>
      <c r="R609"/>
      <c r="T609"/>
    </row>
    <row r="610" spans="1:20">
      <c r="A610" s="525">
        <v>530101093</v>
      </c>
      <c r="B610" s="525" t="s">
        <v>1685</v>
      </c>
      <c r="C610" s="581">
        <f t="shared" si="82"/>
        <v>283939659</v>
      </c>
      <c r="D610" s="566">
        <f t="shared" si="83"/>
        <v>283939659</v>
      </c>
      <c r="H610">
        <v>530101092</v>
      </c>
      <c r="I610" t="s">
        <v>1583</v>
      </c>
      <c r="J610" s="592"/>
      <c r="M610" s="550"/>
      <c r="N610" s="582">
        <v>407685</v>
      </c>
      <c r="O610" s="582"/>
      <c r="P610" s="582"/>
      <c r="Q610" s="582"/>
      <c r="R610"/>
      <c r="T610"/>
    </row>
    <row r="611" spans="1:20">
      <c r="A611" s="525">
        <v>530101092</v>
      </c>
      <c r="B611" s="525" t="s">
        <v>1583</v>
      </c>
      <c r="C611" s="581">
        <f t="shared" si="82"/>
        <v>407685</v>
      </c>
      <c r="D611" s="566">
        <f t="shared" ref="D611" si="84">+C611</f>
        <v>407685</v>
      </c>
      <c r="H611">
        <v>530101093</v>
      </c>
      <c r="I611" t="s">
        <v>1685</v>
      </c>
      <c r="J611" s="592"/>
      <c r="M611" s="550"/>
      <c r="N611" s="582">
        <v>283939659</v>
      </c>
      <c r="O611" s="582"/>
      <c r="P611" s="582"/>
      <c r="Q611" s="582"/>
      <c r="R611"/>
      <c r="T611"/>
    </row>
    <row r="612" spans="1:20">
      <c r="A612" s="525" t="s">
        <v>1574</v>
      </c>
      <c r="B612" s="525" t="s">
        <v>1575</v>
      </c>
      <c r="C612" s="648">
        <f>SUM(C606:C611)</f>
        <v>364026330</v>
      </c>
      <c r="D612" s="648">
        <f>SUM(D606:D611)</f>
        <v>364026330</v>
      </c>
      <c r="H612">
        <v>5302</v>
      </c>
      <c r="I612" t="s">
        <v>1687</v>
      </c>
      <c r="J612" s="592"/>
      <c r="M612" s="550"/>
      <c r="N612" s="582"/>
      <c r="O612" s="582"/>
      <c r="P612" s="582"/>
      <c r="Q612" s="582">
        <v>93890976</v>
      </c>
      <c r="R612"/>
      <c r="T612"/>
    </row>
    <row r="613" spans="1:20">
      <c r="A613" s="525" t="s">
        <v>1572</v>
      </c>
      <c r="B613" s="525" t="s">
        <v>1573</v>
      </c>
      <c r="C613" s="611">
        <f>+C612</f>
        <v>364026330</v>
      </c>
      <c r="D613" s="581">
        <f>+D612</f>
        <v>364026330</v>
      </c>
      <c r="H613">
        <v>530201</v>
      </c>
      <c r="I613" t="s">
        <v>1689</v>
      </c>
      <c r="M613" s="550"/>
      <c r="N613" s="582">
        <v>91212522</v>
      </c>
      <c r="O613" s="582"/>
      <c r="P613" s="582">
        <v>91212522</v>
      </c>
      <c r="Q613" s="582"/>
      <c r="R613"/>
      <c r="T613"/>
    </row>
    <row r="614" spans="1:20">
      <c r="A614" s="525" t="s">
        <v>1686</v>
      </c>
      <c r="B614" s="525" t="s">
        <v>1687</v>
      </c>
      <c r="C614" s="581"/>
      <c r="D614" s="566"/>
      <c r="H614">
        <v>530202</v>
      </c>
      <c r="I614" t="s">
        <v>1691</v>
      </c>
      <c r="J614" s="592"/>
      <c r="M614" s="550"/>
      <c r="N614" s="582">
        <v>2678454</v>
      </c>
      <c r="O614" s="582"/>
      <c r="P614" s="582">
        <v>2678454</v>
      </c>
      <c r="Q614" s="582"/>
      <c r="R614"/>
      <c r="T614"/>
    </row>
    <row r="615" spans="1:20">
      <c r="A615" s="525">
        <v>530201</v>
      </c>
      <c r="B615" s="525" t="s">
        <v>1689</v>
      </c>
      <c r="C615" s="668">
        <f>VLOOKUP(A615,$H$330:$O$869,7,FALSE)</f>
        <v>91212522</v>
      </c>
      <c r="D615" s="566">
        <f>+C615</f>
        <v>91212522</v>
      </c>
      <c r="H615">
        <v>5308</v>
      </c>
      <c r="I615" t="s">
        <v>1585</v>
      </c>
      <c r="J615" s="592"/>
      <c r="M615" s="550"/>
      <c r="N615" s="582"/>
      <c r="O615" s="582"/>
      <c r="P615" s="582"/>
      <c r="Q615" s="582">
        <v>17370410</v>
      </c>
      <c r="R615"/>
      <c r="T615"/>
    </row>
    <row r="616" spans="1:20">
      <c r="A616" s="525">
        <v>530202</v>
      </c>
      <c r="B616" s="525" t="s">
        <v>1691</v>
      </c>
      <c r="C616" s="581">
        <f>VLOOKUP(A616,$H$330:$O$869,7,FALSE)</f>
        <v>2678454</v>
      </c>
      <c r="D616" s="566">
        <f>+C616</f>
        <v>2678454</v>
      </c>
      <c r="H616">
        <v>530801</v>
      </c>
      <c r="I616" t="s">
        <v>1587</v>
      </c>
      <c r="J616" s="592"/>
      <c r="M616" s="550"/>
      <c r="N616" s="582">
        <v>17370410</v>
      </c>
      <c r="O616" s="582"/>
      <c r="P616" s="582">
        <v>17370410</v>
      </c>
      <c r="Q616" s="582"/>
      <c r="R616"/>
      <c r="T616"/>
    </row>
    <row r="617" spans="1:20">
      <c r="A617" s="525" t="s">
        <v>1686</v>
      </c>
      <c r="B617" s="525" t="s">
        <v>1687</v>
      </c>
      <c r="C617" s="581">
        <f>SUM(C615:C616)</f>
        <v>93890976</v>
      </c>
      <c r="D617" s="581">
        <f>SUM(D615:D616)</f>
        <v>93890976</v>
      </c>
      <c r="H617" t="s">
        <v>2405</v>
      </c>
      <c r="I617" t="s">
        <v>2406</v>
      </c>
      <c r="J617" s="592"/>
      <c r="M617" s="550"/>
      <c r="N617" s="582"/>
      <c r="O617" s="582"/>
      <c r="P617" s="582"/>
      <c r="Q617" s="582"/>
      <c r="R617"/>
      <c r="T617">
        <v>640399803</v>
      </c>
    </row>
    <row r="618" spans="1:20">
      <c r="A618" s="525" t="s">
        <v>1692</v>
      </c>
      <c r="B618" s="525" t="s">
        <v>1693</v>
      </c>
      <c r="H618">
        <v>5401</v>
      </c>
      <c r="I618" t="s">
        <v>1589</v>
      </c>
      <c r="J618" s="592"/>
      <c r="M618" s="550"/>
      <c r="N618" s="582"/>
      <c r="O618" s="582"/>
      <c r="P618" s="582"/>
      <c r="Q618" s="582">
        <v>640399803</v>
      </c>
      <c r="R618"/>
      <c r="T618"/>
    </row>
    <row r="619" spans="1:20">
      <c r="A619" s="525" t="s">
        <v>2090</v>
      </c>
      <c r="B619" s="525" t="s">
        <v>1694</v>
      </c>
      <c r="C619" s="581">
        <v>0</v>
      </c>
      <c r="D619" s="565">
        <f>+C619</f>
        <v>0</v>
      </c>
      <c r="H619">
        <v>540101</v>
      </c>
      <c r="I619" t="s">
        <v>1592</v>
      </c>
      <c r="J619" s="592"/>
      <c r="M619" s="550"/>
      <c r="N619" s="582"/>
      <c r="O619" s="582"/>
      <c r="P619" s="582">
        <v>369741223</v>
      </c>
      <c r="Q619" s="582"/>
      <c r="R619"/>
      <c r="T619"/>
    </row>
    <row r="620" spans="1:20">
      <c r="A620" s="525">
        <v>530306</v>
      </c>
      <c r="B620" s="525" t="s">
        <v>1761</v>
      </c>
      <c r="C620" s="581">
        <v>0</v>
      </c>
      <c r="D620" s="566">
        <f>+C620</f>
        <v>0</v>
      </c>
      <c r="H620">
        <v>540101001</v>
      </c>
      <c r="I620" t="s">
        <v>1758</v>
      </c>
      <c r="J620" s="592"/>
      <c r="M620" s="550"/>
      <c r="N620" s="582">
        <v>71481830</v>
      </c>
      <c r="O620" s="582"/>
      <c r="P620" s="582"/>
      <c r="Q620" s="582"/>
      <c r="R620"/>
      <c r="T620"/>
    </row>
    <row r="621" spans="1:20">
      <c r="A621" s="525" t="s">
        <v>1692</v>
      </c>
      <c r="B621" s="525" t="s">
        <v>1693</v>
      </c>
      <c r="C621" s="648">
        <f>SUM(C619:C620)</f>
        <v>0</v>
      </c>
      <c r="D621" s="581">
        <f>SUM(D619:D620)</f>
        <v>0</v>
      </c>
      <c r="H621">
        <v>540101002</v>
      </c>
      <c r="I621" t="s">
        <v>1594</v>
      </c>
      <c r="J621" s="592"/>
      <c r="M621" s="550"/>
      <c r="N621" s="582">
        <v>293149745</v>
      </c>
      <c r="O621" s="582"/>
      <c r="P621" s="582"/>
      <c r="Q621" s="582"/>
      <c r="R621"/>
      <c r="T621"/>
    </row>
    <row r="622" spans="1:20">
      <c r="A622" s="525" t="s">
        <v>1584</v>
      </c>
      <c r="B622" s="525" t="s">
        <v>1585</v>
      </c>
      <c r="C622" s="581"/>
      <c r="D622" s="566"/>
      <c r="H622">
        <v>540101011</v>
      </c>
      <c r="I622" t="s">
        <v>1596</v>
      </c>
      <c r="J622" s="592"/>
      <c r="M622" s="550"/>
      <c r="N622" s="582">
        <v>832648</v>
      </c>
      <c r="O622" s="582"/>
      <c r="P622" s="582"/>
      <c r="Q622" s="582"/>
      <c r="R622"/>
      <c r="T622"/>
    </row>
    <row r="623" spans="1:20">
      <c r="A623" s="525">
        <v>530801</v>
      </c>
      <c r="B623" s="525" t="s">
        <v>1587</v>
      </c>
      <c r="C623" s="581">
        <f>VLOOKUP(A623,$H$330:$O$869,7,FALSE)</f>
        <v>17370410</v>
      </c>
      <c r="D623" s="565">
        <f>+C623</f>
        <v>17370410</v>
      </c>
      <c r="H623">
        <v>540101091</v>
      </c>
      <c r="I623" t="s">
        <v>2043</v>
      </c>
      <c r="J623" s="592"/>
      <c r="M623" s="550"/>
      <c r="N623" s="582">
        <v>4277000</v>
      </c>
      <c r="O623" s="582"/>
      <c r="P623" s="582"/>
      <c r="Q623" s="582"/>
      <c r="R623"/>
      <c r="T623"/>
    </row>
    <row r="624" spans="1:20">
      <c r="A624" s="525" t="s">
        <v>1584</v>
      </c>
      <c r="B624" s="525" t="s">
        <v>1585</v>
      </c>
      <c r="C624" s="648">
        <f>+C623</f>
        <v>17370410</v>
      </c>
      <c r="D624" s="581">
        <f>+D623</f>
        <v>17370410</v>
      </c>
      <c r="H624">
        <v>540111</v>
      </c>
      <c r="I624" t="s">
        <v>1598</v>
      </c>
      <c r="J624" s="592"/>
      <c r="M624" s="550"/>
      <c r="N624" s="582"/>
      <c r="O624" s="582"/>
      <c r="P624" s="582">
        <v>270658580</v>
      </c>
      <c r="Q624" s="582"/>
      <c r="R624"/>
      <c r="T624"/>
    </row>
    <row r="625" spans="1:21">
      <c r="A625" s="525" t="s">
        <v>1570</v>
      </c>
      <c r="B625" s="525" t="s">
        <v>1571</v>
      </c>
      <c r="C625" s="581">
        <f>+C624+C621+C617+C613</f>
        <v>475287716</v>
      </c>
      <c r="D625" s="581">
        <f>+D624+D621+D617+D613</f>
        <v>475287716</v>
      </c>
      <c r="H625">
        <v>540111001</v>
      </c>
      <c r="I625" t="s">
        <v>1600</v>
      </c>
      <c r="J625" s="592"/>
      <c r="M625" s="550"/>
      <c r="N625" s="582">
        <v>270508580</v>
      </c>
      <c r="O625" s="582"/>
      <c r="P625" s="582"/>
      <c r="Q625" s="582"/>
      <c r="R625"/>
      <c r="T625"/>
    </row>
    <row r="626" spans="1:21">
      <c r="A626" s="525" t="s">
        <v>1588</v>
      </c>
      <c r="B626" s="525" t="s">
        <v>1589</v>
      </c>
      <c r="H626">
        <v>540111150</v>
      </c>
      <c r="I626" t="s">
        <v>1602</v>
      </c>
      <c r="J626" s="592"/>
      <c r="M626" s="550"/>
      <c r="N626" s="582">
        <v>150000</v>
      </c>
      <c r="O626" s="582"/>
      <c r="P626" s="582"/>
      <c r="Q626" s="582"/>
      <c r="R626"/>
      <c r="T626"/>
    </row>
    <row r="627" spans="1:21">
      <c r="A627" s="525" t="s">
        <v>1590</v>
      </c>
      <c r="B627" s="525" t="s">
        <v>1589</v>
      </c>
      <c r="C627" s="581"/>
      <c r="D627" s="566"/>
      <c r="H627" t="s">
        <v>2397</v>
      </c>
      <c r="I627" t="s">
        <v>2407</v>
      </c>
      <c r="J627" s="592"/>
      <c r="M627" s="550"/>
      <c r="N627" s="582"/>
      <c r="O627" s="582"/>
      <c r="P627" s="582"/>
      <c r="Q627" s="582"/>
      <c r="R627"/>
      <c r="T627"/>
      <c r="U627">
        <v>3728084733</v>
      </c>
    </row>
    <row r="628" spans="1:21">
      <c r="A628" s="525" t="s">
        <v>1591</v>
      </c>
      <c r="B628" s="525" t="s">
        <v>1592</v>
      </c>
      <c r="C628" s="581"/>
      <c r="D628" s="566"/>
      <c r="H628" t="s">
        <v>2408</v>
      </c>
      <c r="I628" t="s">
        <v>2409</v>
      </c>
      <c r="J628" s="592"/>
      <c r="M628" s="550"/>
      <c r="N628" s="582"/>
      <c r="O628" s="582"/>
      <c r="P628" s="582"/>
      <c r="Q628" s="582"/>
      <c r="R628"/>
      <c r="T628"/>
      <c r="U628">
        <v>658069082</v>
      </c>
    </row>
    <row r="629" spans="1:21">
      <c r="A629" s="525">
        <v>540101001</v>
      </c>
      <c r="B629" s="525" t="s">
        <v>1758</v>
      </c>
      <c r="C629" s="581">
        <f>VLOOKUP(A629,$H$330:$O$869,7,FALSE)</f>
        <v>71481830</v>
      </c>
      <c r="D629" s="566">
        <f>+C629</f>
        <v>71481830</v>
      </c>
      <c r="H629"/>
      <c r="I629"/>
      <c r="J629" s="592"/>
      <c r="M629" s="550"/>
      <c r="N629" s="582"/>
      <c r="O629" s="582"/>
      <c r="P629" s="582"/>
      <c r="Q629" s="582"/>
      <c r="R629"/>
      <c r="T629"/>
    </row>
    <row r="630" spans="1:21">
      <c r="A630" s="525">
        <v>540101002</v>
      </c>
      <c r="B630" s="525" t="s">
        <v>1594</v>
      </c>
      <c r="C630" s="581">
        <f>VLOOKUP(A630,$H$330:$O$869,7,FALSE)</f>
        <v>293149745</v>
      </c>
      <c r="D630" s="566">
        <f t="shared" ref="D630:D633" si="85">+C630</f>
        <v>293149745</v>
      </c>
      <c r="J630" s="592"/>
      <c r="M630" s="550"/>
      <c r="N630" s="612"/>
    </row>
    <row r="631" spans="1:21">
      <c r="A631" s="525">
        <v>540101011</v>
      </c>
      <c r="B631" s="525" t="s">
        <v>1596</v>
      </c>
      <c r="C631" s="581">
        <f>VLOOKUP(A631,$H$330:$O$869,7,FALSE)</f>
        <v>832648</v>
      </c>
      <c r="D631" s="566">
        <f t="shared" si="85"/>
        <v>832648</v>
      </c>
      <c r="J631" s="592"/>
      <c r="M631" s="550"/>
      <c r="N631" s="612"/>
    </row>
    <row r="632" spans="1:21">
      <c r="A632" s="525" t="s">
        <v>2314</v>
      </c>
      <c r="B632" s="525" t="s">
        <v>2313</v>
      </c>
      <c r="C632" s="581">
        <v>0</v>
      </c>
      <c r="D632" s="566">
        <f t="shared" ref="D632" si="86">+C632</f>
        <v>0</v>
      </c>
      <c r="J632" s="592"/>
      <c r="M632" s="550"/>
      <c r="N632" s="612"/>
    </row>
    <row r="633" spans="1:21">
      <c r="A633" s="525">
        <v>540101091</v>
      </c>
      <c r="B633" s="525" t="s">
        <v>2043</v>
      </c>
      <c r="C633" s="581">
        <f>VLOOKUP(A633,$H$330:$O$869,7,FALSE)</f>
        <v>4277000</v>
      </c>
      <c r="D633" s="566">
        <f t="shared" si="85"/>
        <v>4277000</v>
      </c>
      <c r="J633" s="592"/>
      <c r="M633" s="550"/>
      <c r="N633" s="612"/>
    </row>
    <row r="634" spans="1:21">
      <c r="A634" s="525" t="s">
        <v>1591</v>
      </c>
      <c r="B634" s="525" t="s">
        <v>1592</v>
      </c>
      <c r="C634" s="580">
        <f>SUM(C629:C633)</f>
        <v>369741223</v>
      </c>
      <c r="D634" s="580">
        <f>SUM(D629:D633)</f>
        <v>369741223</v>
      </c>
      <c r="J634" s="592"/>
      <c r="M634" s="550"/>
      <c r="N634" s="612"/>
    </row>
    <row r="635" spans="1:21">
      <c r="A635" s="525" t="s">
        <v>1597</v>
      </c>
      <c r="B635" s="525" t="s">
        <v>1598</v>
      </c>
      <c r="C635" s="581"/>
      <c r="D635" s="566"/>
      <c r="J635" s="592"/>
      <c r="M635" s="550"/>
      <c r="N635" s="612"/>
    </row>
    <row r="636" spans="1:21">
      <c r="A636" s="525">
        <v>540111001</v>
      </c>
      <c r="B636" s="525" t="s">
        <v>1600</v>
      </c>
      <c r="C636" s="581">
        <f>VLOOKUP(A636,$H$330:$O$869,7,FALSE)-60</f>
        <v>270508520</v>
      </c>
      <c r="D636" s="566">
        <f>+C636</f>
        <v>270508520</v>
      </c>
      <c r="J636" s="592"/>
      <c r="M636" s="550"/>
      <c r="N636" s="612"/>
    </row>
    <row r="637" spans="1:21">
      <c r="A637" s="525">
        <v>540111013</v>
      </c>
      <c r="B637" s="525" t="s">
        <v>2289</v>
      </c>
      <c r="C637" s="648">
        <v>0</v>
      </c>
      <c r="D637" s="566">
        <f t="shared" ref="D637:D639" si="87">+C637</f>
        <v>0</v>
      </c>
      <c r="J637" s="592"/>
      <c r="M637" s="550"/>
      <c r="N637" s="612"/>
    </row>
    <row r="638" spans="1:21">
      <c r="A638" s="525">
        <v>540111150</v>
      </c>
      <c r="B638" s="525" t="s">
        <v>1602</v>
      </c>
      <c r="C638" s="648">
        <f>VLOOKUP(A638,$H$330:$O$869,7,FALSE)</f>
        <v>150000</v>
      </c>
      <c r="D638" s="566">
        <f t="shared" si="87"/>
        <v>150000</v>
      </c>
      <c r="J638" s="592"/>
      <c r="M638" s="550"/>
      <c r="N638" s="612"/>
    </row>
    <row r="639" spans="1:21">
      <c r="A639" s="525">
        <v>540111151</v>
      </c>
      <c r="B639" s="525" t="s">
        <v>1833</v>
      </c>
      <c r="C639" s="581"/>
      <c r="D639" s="566">
        <f t="shared" si="87"/>
        <v>0</v>
      </c>
      <c r="J639" s="592"/>
      <c r="M639" s="550"/>
      <c r="N639" s="612"/>
    </row>
    <row r="640" spans="1:21">
      <c r="A640" s="525">
        <v>540111</v>
      </c>
      <c r="B640" s="525" t="s">
        <v>1598</v>
      </c>
      <c r="C640" s="581">
        <f>SUM(C636:C639)</f>
        <v>270658520</v>
      </c>
      <c r="D640" s="581">
        <f>SUM(D636:D639)</f>
        <v>270658520</v>
      </c>
      <c r="J640" s="592"/>
      <c r="M640" s="550"/>
      <c r="N640" s="612"/>
    </row>
    <row r="641" spans="1:14">
      <c r="A641" s="525">
        <v>5401</v>
      </c>
      <c r="B641" s="525" t="s">
        <v>1589</v>
      </c>
      <c r="C641" s="580">
        <f>+C640+C634</f>
        <v>640399743</v>
      </c>
      <c r="D641" s="580">
        <f>+D640+D634</f>
        <v>640399743</v>
      </c>
      <c r="H641" s="634"/>
      <c r="I641" s="634"/>
      <c r="J641" s="635"/>
      <c r="M641" s="550"/>
      <c r="N641" s="612"/>
    </row>
    <row r="642" spans="1:14">
      <c r="A642" s="525">
        <v>54</v>
      </c>
      <c r="B642" s="525" t="s">
        <v>1589</v>
      </c>
      <c r="C642" s="581">
        <f>+C641</f>
        <v>640399743</v>
      </c>
      <c r="D642" s="581">
        <f>+D641</f>
        <v>640399743</v>
      </c>
      <c r="H642" s="634"/>
      <c r="I642" s="634"/>
      <c r="J642" s="592"/>
      <c r="M642" s="550"/>
      <c r="N642" s="612"/>
    </row>
    <row r="643" spans="1:14">
      <c r="A643" s="525">
        <v>55</v>
      </c>
      <c r="B643" s="525" t="s">
        <v>1834</v>
      </c>
      <c r="C643" s="581"/>
      <c r="D643" s="566"/>
      <c r="J643" s="592"/>
      <c r="M643" s="550"/>
      <c r="N643" s="612"/>
    </row>
    <row r="644" spans="1:14">
      <c r="A644" s="525">
        <v>5501</v>
      </c>
      <c r="B644" s="525" t="s">
        <v>1834</v>
      </c>
      <c r="C644" s="581"/>
      <c r="D644" s="566"/>
      <c r="J644" s="635"/>
      <c r="M644" s="550"/>
      <c r="N644" s="612"/>
    </row>
    <row r="645" spans="1:14">
      <c r="A645" s="525">
        <v>550101</v>
      </c>
      <c r="B645" s="525" t="s">
        <v>1835</v>
      </c>
      <c r="C645" s="581"/>
      <c r="D645" s="566"/>
      <c r="J645" s="592"/>
      <c r="M645" s="550"/>
    </row>
    <row r="646" spans="1:14">
      <c r="A646" s="525">
        <v>550101001</v>
      </c>
      <c r="B646" s="525" t="s">
        <v>1073</v>
      </c>
      <c r="C646" s="648">
        <v>0</v>
      </c>
      <c r="D646" s="566">
        <f>+C646</f>
        <v>0</v>
      </c>
      <c r="H646" s="634"/>
      <c r="I646" s="634"/>
      <c r="J646" s="592"/>
      <c r="M646" s="550"/>
    </row>
    <row r="647" spans="1:14">
      <c r="A647" s="525">
        <v>550101</v>
      </c>
      <c r="B647" s="525" t="s">
        <v>1835</v>
      </c>
      <c r="C647" s="581">
        <f>+C646</f>
        <v>0</v>
      </c>
      <c r="D647" s="566">
        <f t="shared" ref="D647:D649" si="88">+C647</f>
        <v>0</v>
      </c>
      <c r="J647" s="592"/>
      <c r="M647" s="550"/>
      <c r="N647" s="612"/>
    </row>
    <row r="648" spans="1:14">
      <c r="A648" s="525">
        <v>5501</v>
      </c>
      <c r="B648" s="525" t="s">
        <v>1834</v>
      </c>
      <c r="C648" s="581">
        <f>+C647</f>
        <v>0</v>
      </c>
      <c r="D648" s="566">
        <f t="shared" si="88"/>
        <v>0</v>
      </c>
      <c r="J648" s="592"/>
      <c r="M648" s="550"/>
      <c r="N648" s="612"/>
    </row>
    <row r="649" spans="1:14">
      <c r="A649" s="525">
        <v>55</v>
      </c>
      <c r="B649" s="525" t="s">
        <v>1834</v>
      </c>
      <c r="C649" s="581">
        <f>+C648</f>
        <v>0</v>
      </c>
      <c r="D649" s="566">
        <f t="shared" si="88"/>
        <v>0</v>
      </c>
      <c r="J649" s="592"/>
      <c r="M649" s="550"/>
      <c r="N649" s="612"/>
    </row>
    <row r="650" spans="1:14">
      <c r="A650" s="525">
        <v>5</v>
      </c>
      <c r="B650" s="525" t="s">
        <v>1504</v>
      </c>
      <c r="C650" s="581">
        <f>+C642+C625+C602+C649</f>
        <v>3728084673</v>
      </c>
      <c r="D650" s="581">
        <f>+D642+D625+D602+D649</f>
        <v>3728084673</v>
      </c>
      <c r="J650" s="592"/>
      <c r="M650" s="550"/>
      <c r="N650" s="612"/>
    </row>
    <row r="651" spans="1:14">
      <c r="A651" s="525" t="s">
        <v>1368</v>
      </c>
      <c r="B651" s="525" t="s">
        <v>1369</v>
      </c>
      <c r="C651" s="581">
        <f>+C480-C650</f>
        <v>658069142</v>
      </c>
      <c r="D651" s="581">
        <f>+D480-D650</f>
        <v>658069142</v>
      </c>
      <c r="J651" s="592"/>
      <c r="M651" s="550"/>
      <c r="N651" s="612"/>
    </row>
    <row r="652" spans="1:14">
      <c r="A652" s="527" t="s">
        <v>1368</v>
      </c>
      <c r="B652" s="527" t="s">
        <v>1603</v>
      </c>
      <c r="C652" s="580">
        <f>+C309-C651</f>
        <v>0</v>
      </c>
      <c r="D652" s="580">
        <f>+D309-D651</f>
        <v>0</v>
      </c>
      <c r="J652" s="592"/>
      <c r="M652" s="550"/>
      <c r="N652" s="612"/>
    </row>
    <row r="653" spans="1:14">
      <c r="J653" s="592"/>
      <c r="M653" s="550"/>
      <c r="N653" s="612"/>
    </row>
    <row r="654" spans="1:14">
      <c r="J654" s="592"/>
      <c r="M654" s="550"/>
      <c r="N654" s="612"/>
    </row>
    <row r="655" spans="1:14">
      <c r="J655" s="592"/>
      <c r="M655" s="550"/>
      <c r="N655" s="612"/>
    </row>
    <row r="656" spans="1:14">
      <c r="H656" s="634"/>
      <c r="I656" s="634"/>
      <c r="J656" s="592"/>
      <c r="M656" s="550"/>
      <c r="N656" s="612"/>
    </row>
    <row r="657" spans="10:14">
      <c r="J657" s="592"/>
      <c r="M657" s="550"/>
      <c r="N657" s="612"/>
    </row>
    <row r="658" spans="10:14">
      <c r="J658" s="592"/>
      <c r="M658" s="550"/>
      <c r="N658" s="612"/>
    </row>
    <row r="659" spans="10:14">
      <c r="J659" s="592"/>
      <c r="M659" s="550"/>
      <c r="N659" s="612"/>
    </row>
    <row r="660" spans="10:14">
      <c r="J660" s="592"/>
      <c r="M660" s="550"/>
      <c r="N660" s="612"/>
    </row>
    <row r="661" spans="10:14">
      <c r="J661" s="592"/>
      <c r="M661" s="550"/>
      <c r="N661" s="612"/>
    </row>
    <row r="662" spans="10:14">
      <c r="J662" s="592"/>
      <c r="M662" s="550"/>
      <c r="N662" s="612"/>
    </row>
    <row r="663" spans="10:14">
      <c r="J663" s="592"/>
      <c r="M663" s="550"/>
    </row>
    <row r="664" spans="10:14">
      <c r="J664" s="592"/>
      <c r="M664" s="550"/>
      <c r="N664" s="612"/>
    </row>
    <row r="665" spans="10:14">
      <c r="J665" s="592"/>
      <c r="M665" s="550"/>
      <c r="N665" s="612"/>
    </row>
    <row r="666" spans="10:14">
      <c r="J666" s="592"/>
      <c r="M666" s="550"/>
      <c r="N666" s="612"/>
    </row>
    <row r="667" spans="10:14">
      <c r="J667" s="592"/>
      <c r="M667" s="550"/>
    </row>
    <row r="668" spans="10:14">
      <c r="J668" s="592"/>
      <c r="M668" s="550"/>
    </row>
    <row r="669" spans="10:14">
      <c r="J669" s="592"/>
      <c r="M669" s="550"/>
      <c r="N669" s="612"/>
    </row>
    <row r="670" spans="10:14">
      <c r="J670" s="592"/>
      <c r="M670" s="550"/>
      <c r="N670" s="612"/>
    </row>
    <row r="671" spans="10:14">
      <c r="J671" s="592"/>
      <c r="M671" s="550"/>
      <c r="N671" s="612"/>
    </row>
    <row r="672" spans="10:14">
      <c r="J672" s="592"/>
      <c r="M672" s="550"/>
    </row>
    <row r="673" spans="10:14">
      <c r="J673" s="592"/>
      <c r="M673" s="550"/>
    </row>
    <row r="674" spans="10:14">
      <c r="J674" s="592"/>
      <c r="M674" s="550"/>
      <c r="N674" s="612"/>
    </row>
    <row r="675" spans="10:14">
      <c r="J675" s="592"/>
      <c r="M675" s="550"/>
      <c r="N675" s="612"/>
    </row>
    <row r="676" spans="10:14">
      <c r="J676" s="592"/>
      <c r="M676" s="550"/>
    </row>
    <row r="677" spans="10:14">
      <c r="J677" s="592"/>
      <c r="M677" s="550"/>
    </row>
    <row r="678" spans="10:14">
      <c r="J678" s="592"/>
      <c r="M678" s="550"/>
    </row>
    <row r="679" spans="10:14">
      <c r="J679" s="592"/>
      <c r="M679" s="550"/>
    </row>
    <row r="680" spans="10:14">
      <c r="J680" s="592"/>
      <c r="M680" s="550"/>
    </row>
    <row r="681" spans="10:14">
      <c r="J681" s="592"/>
      <c r="M681" s="550"/>
    </row>
    <row r="682" spans="10:14">
      <c r="J682" s="592"/>
      <c r="M682" s="550"/>
    </row>
    <row r="683" spans="10:14">
      <c r="J683" s="592"/>
      <c r="M683" s="550"/>
      <c r="N683" s="612"/>
    </row>
    <row r="684" spans="10:14">
      <c r="J684" s="592"/>
      <c r="M684" s="550"/>
      <c r="N684" s="612"/>
    </row>
    <row r="685" spans="10:14">
      <c r="J685" s="592"/>
      <c r="M685" s="550"/>
    </row>
    <row r="686" spans="10:14">
      <c r="J686" s="592"/>
      <c r="M686" s="550"/>
    </row>
    <row r="687" spans="10:14">
      <c r="J687" s="592"/>
      <c r="M687" s="550"/>
    </row>
    <row r="688" spans="10:14">
      <c r="J688" s="592"/>
      <c r="M688" s="550"/>
    </row>
    <row r="689" spans="8:14">
      <c r="J689" s="592"/>
      <c r="M689" s="550"/>
    </row>
    <row r="690" spans="8:14">
      <c r="J690" s="592"/>
      <c r="M690" s="550"/>
    </row>
    <row r="691" spans="8:14">
      <c r="J691" s="592"/>
      <c r="M691" s="550"/>
      <c r="N691" s="612"/>
    </row>
    <row r="692" spans="8:14">
      <c r="J692" s="592"/>
      <c r="M692" s="550"/>
      <c r="N692" s="612"/>
    </row>
    <row r="693" spans="8:14">
      <c r="J693" s="592"/>
      <c r="M693" s="550"/>
    </row>
    <row r="694" spans="8:14">
      <c r="H694" s="634"/>
      <c r="I694" s="634"/>
      <c r="J694" s="592"/>
      <c r="M694" s="550"/>
    </row>
    <row r="695" spans="8:14">
      <c r="J695" s="592"/>
      <c r="M695" s="550"/>
    </row>
    <row r="696" spans="8:14">
      <c r="J696" s="592"/>
      <c r="M696" s="550"/>
    </row>
    <row r="697" spans="8:14">
      <c r="J697" s="592"/>
      <c r="M697" s="550"/>
    </row>
    <row r="698" spans="8:14">
      <c r="J698" s="592"/>
      <c r="M698" s="550"/>
    </row>
    <row r="699" spans="8:14">
      <c r="J699" s="592"/>
      <c r="M699" s="550"/>
    </row>
    <row r="700" spans="8:14">
      <c r="J700" s="592"/>
      <c r="M700" s="550"/>
    </row>
    <row r="701" spans="8:14">
      <c r="J701" s="592"/>
      <c r="M701" s="550"/>
    </row>
    <row r="702" spans="8:14">
      <c r="J702" s="592"/>
      <c r="M702" s="550"/>
    </row>
    <row r="703" spans="8:14">
      <c r="J703" s="592"/>
      <c r="M703" s="550"/>
    </row>
    <row r="704" spans="8:14">
      <c r="J704" s="592"/>
      <c r="M704" s="550"/>
    </row>
    <row r="705" spans="9:13">
      <c r="J705" s="592"/>
      <c r="M705" s="550"/>
    </row>
    <row r="706" spans="9:13">
      <c r="I706" s="567"/>
      <c r="J706" s="592"/>
      <c r="M706" s="550"/>
    </row>
    <row r="707" spans="9:13">
      <c r="J707" s="592"/>
      <c r="M707" s="550"/>
    </row>
    <row r="708" spans="9:13">
      <c r="J708" s="592"/>
      <c r="M708" s="550"/>
    </row>
    <row r="709" spans="9:13">
      <c r="J709" s="592"/>
      <c r="M709" s="550"/>
    </row>
    <row r="710" spans="9:13">
      <c r="J710" s="592"/>
      <c r="M710" s="550"/>
    </row>
    <row r="711" spans="9:13">
      <c r="J711" s="592"/>
      <c r="M711" s="550"/>
    </row>
    <row r="712" spans="9:13">
      <c r="J712" s="592"/>
      <c r="K712" s="592"/>
      <c r="M712" s="550"/>
    </row>
    <row r="713" spans="9:13">
      <c r="J713" s="592"/>
      <c r="K713" s="592"/>
      <c r="M713" s="550"/>
    </row>
    <row r="714" spans="9:13">
      <c r="J714" s="592"/>
      <c r="K714" s="592"/>
      <c r="M714" s="550"/>
    </row>
    <row r="715" spans="9:13">
      <c r="J715" s="592"/>
      <c r="M715" s="550"/>
    </row>
    <row r="716" spans="9:13">
      <c r="J716" s="592"/>
      <c r="M716" s="550"/>
    </row>
    <row r="717" spans="9:13">
      <c r="J717" s="592"/>
      <c r="M717" s="550"/>
    </row>
    <row r="718" spans="9:13">
      <c r="J718" s="592"/>
      <c r="M718" s="550"/>
    </row>
    <row r="719" spans="9:13">
      <c r="J719" s="592"/>
      <c r="K719" s="593"/>
      <c r="M719" s="550"/>
    </row>
    <row r="720" spans="9:13">
      <c r="J720" s="593"/>
      <c r="M720" s="550"/>
    </row>
    <row r="721" spans="9:13">
      <c r="J721" s="592"/>
      <c r="M721" s="550"/>
    </row>
    <row r="722" spans="9:13">
      <c r="J722" s="592"/>
      <c r="M722" s="550"/>
    </row>
    <row r="723" spans="9:13">
      <c r="J723" s="592"/>
      <c r="M723" s="550"/>
    </row>
    <row r="724" spans="9:13">
      <c r="J724" s="592"/>
      <c r="M724" s="550"/>
    </row>
    <row r="725" spans="9:13">
      <c r="J725" s="592"/>
      <c r="M725" s="550"/>
    </row>
    <row r="726" spans="9:13">
      <c r="J726" s="592"/>
      <c r="M726" s="550"/>
    </row>
    <row r="727" spans="9:13">
      <c r="J727" s="592"/>
      <c r="M727" s="550"/>
    </row>
    <row r="728" spans="9:13">
      <c r="J728" s="592"/>
      <c r="M728" s="550"/>
    </row>
    <row r="729" spans="9:13">
      <c r="J729" s="592"/>
      <c r="M729" s="550"/>
    </row>
    <row r="730" spans="9:13">
      <c r="J730" s="592"/>
      <c r="M730" s="550"/>
    </row>
    <row r="731" spans="9:13">
      <c r="I731" s="567"/>
      <c r="J731" s="592"/>
      <c r="M731" s="550"/>
    </row>
    <row r="732" spans="9:13">
      <c r="J732" s="592"/>
      <c r="M732" s="550"/>
    </row>
    <row r="733" spans="9:13">
      <c r="J733" s="592"/>
      <c r="M733" s="550"/>
    </row>
    <row r="734" spans="9:13">
      <c r="J734" s="592"/>
      <c r="M734" s="550"/>
    </row>
    <row r="735" spans="9:13">
      <c r="J735" s="592"/>
      <c r="M735" s="550"/>
    </row>
    <row r="736" spans="9:13">
      <c r="J736" s="592"/>
      <c r="M736" s="550"/>
    </row>
    <row r="737" spans="10:13">
      <c r="J737" s="592"/>
      <c r="M737" s="550"/>
    </row>
    <row r="738" spans="10:13">
      <c r="J738" s="592"/>
      <c r="M738" s="550"/>
    </row>
    <row r="739" spans="10:13">
      <c r="J739" s="592"/>
      <c r="M739" s="550"/>
    </row>
    <row r="740" spans="10:13">
      <c r="J740" s="592"/>
      <c r="M740" s="550"/>
    </row>
    <row r="741" spans="10:13">
      <c r="J741" s="592"/>
      <c r="M741" s="550"/>
    </row>
    <row r="742" spans="10:13">
      <c r="J742" s="592"/>
      <c r="M742" s="550"/>
    </row>
    <row r="743" spans="10:13">
      <c r="J743" s="592"/>
      <c r="M743" s="550"/>
    </row>
    <row r="744" spans="10:13">
      <c r="J744" s="592"/>
      <c r="M744" s="550"/>
    </row>
    <row r="745" spans="10:13">
      <c r="J745" s="592"/>
      <c r="K745" s="592"/>
      <c r="M745" s="550"/>
    </row>
    <row r="746" spans="10:13">
      <c r="J746" s="592"/>
      <c r="M746" s="550"/>
    </row>
    <row r="747" spans="10:13">
      <c r="M747" s="550"/>
    </row>
    <row r="748" spans="10:13">
      <c r="J748" s="592"/>
      <c r="M748" s="550"/>
    </row>
    <row r="749" spans="10:13">
      <c r="J749" s="592"/>
      <c r="M749" s="550"/>
    </row>
    <row r="750" spans="10:13">
      <c r="J750" s="592"/>
      <c r="M750" s="550"/>
    </row>
    <row r="751" spans="10:13">
      <c r="J751" s="592"/>
      <c r="M751" s="550"/>
    </row>
    <row r="752" spans="10:13">
      <c r="J752" s="592"/>
      <c r="M752" s="550"/>
    </row>
    <row r="753" spans="10:13">
      <c r="J753" s="592"/>
      <c r="K753" s="593"/>
      <c r="M753" s="550"/>
    </row>
    <row r="754" spans="10:13">
      <c r="J754" s="593"/>
      <c r="K754" s="593"/>
      <c r="M754" s="550"/>
    </row>
    <row r="755" spans="10:13">
      <c r="J755" s="593"/>
      <c r="M755" s="550"/>
    </row>
    <row r="756" spans="10:13">
      <c r="J756" s="592"/>
      <c r="M756" s="550"/>
    </row>
    <row r="757" spans="10:13">
      <c r="J757" s="592"/>
      <c r="M757" s="550"/>
    </row>
    <row r="758" spans="10:13">
      <c r="J758" s="592"/>
      <c r="K758" s="592"/>
      <c r="M758" s="550"/>
    </row>
    <row r="759" spans="10:13">
      <c r="J759" s="592"/>
      <c r="K759" s="593"/>
      <c r="M759" s="550"/>
    </row>
    <row r="760" spans="10:13">
      <c r="J760" s="593"/>
      <c r="K760" s="593"/>
      <c r="M760" s="550"/>
    </row>
    <row r="761" spans="10:13">
      <c r="J761" s="593"/>
      <c r="K761" s="593"/>
      <c r="M761" s="550"/>
    </row>
    <row r="762" spans="10:13">
      <c r="J762" s="593"/>
      <c r="M762" s="550"/>
    </row>
    <row r="763" spans="10:13">
      <c r="J763" s="592"/>
      <c r="M763" s="550"/>
    </row>
    <row r="764" spans="10:13">
      <c r="J764" s="592"/>
      <c r="M764" s="550"/>
    </row>
    <row r="765" spans="10:13">
      <c r="J765" s="592"/>
      <c r="M765" s="550"/>
    </row>
    <row r="766" spans="10:13">
      <c r="J766" s="592"/>
      <c r="M766" s="550"/>
    </row>
    <row r="767" spans="10:13">
      <c r="M767" s="550"/>
    </row>
    <row r="768" spans="10:13">
      <c r="M768" s="550"/>
    </row>
    <row r="769" spans="10:13">
      <c r="M769" s="550"/>
    </row>
    <row r="770" spans="10:13">
      <c r="M770" s="550"/>
    </row>
    <row r="771" spans="10:13">
      <c r="J771" s="592"/>
      <c r="M771" s="550"/>
    </row>
    <row r="772" spans="10:13">
      <c r="J772" s="592"/>
      <c r="M772" s="550"/>
    </row>
    <row r="773" spans="10:13">
      <c r="J773" s="592"/>
      <c r="M773" s="550"/>
    </row>
    <row r="774" spans="10:13">
      <c r="J774" s="592"/>
      <c r="M774" s="550"/>
    </row>
    <row r="775" spans="10:13">
      <c r="J775" s="592"/>
      <c r="M775" s="550"/>
    </row>
    <row r="776" spans="10:13">
      <c r="J776" s="592"/>
      <c r="M776" s="550"/>
    </row>
    <row r="777" spans="10:13">
      <c r="J777" s="592"/>
      <c r="M777" s="550"/>
    </row>
    <row r="778" spans="10:13">
      <c r="J778" s="592"/>
      <c r="M778" s="550"/>
    </row>
    <row r="779" spans="10:13">
      <c r="J779" s="592"/>
      <c r="M779" s="550"/>
    </row>
    <row r="780" spans="10:13">
      <c r="J780" s="592"/>
      <c r="M780" s="550"/>
    </row>
    <row r="781" spans="10:13">
      <c r="J781" s="592"/>
      <c r="M781" s="550"/>
    </row>
    <row r="782" spans="10:13">
      <c r="J782" s="592"/>
      <c r="M782" s="550"/>
    </row>
    <row r="783" spans="10:13">
      <c r="J783" s="592"/>
      <c r="M783" s="550"/>
    </row>
    <row r="784" spans="10:13">
      <c r="J784" s="592"/>
      <c r="M784" s="550"/>
    </row>
    <row r="785" spans="10:20">
      <c r="J785" s="592"/>
      <c r="M785" s="550"/>
    </row>
    <row r="786" spans="10:20">
      <c r="J786" s="592"/>
      <c r="M786" s="550"/>
    </row>
    <row r="787" spans="10:20">
      <c r="J787" s="592"/>
      <c r="M787" s="550"/>
      <c r="T787" s="590">
        <v>1195146126</v>
      </c>
    </row>
    <row r="788" spans="10:20">
      <c r="J788" s="592"/>
      <c r="M788" s="550"/>
      <c r="T788" s="590">
        <v>1195146126</v>
      </c>
    </row>
    <row r="789" spans="10:20">
      <c r="J789" s="592"/>
      <c r="M789" s="550"/>
    </row>
    <row r="790" spans="10:20">
      <c r="J790" s="592"/>
      <c r="M790" s="550"/>
    </row>
    <row r="791" spans="10:20">
      <c r="J791" s="592"/>
      <c r="M791" s="550"/>
    </row>
    <row r="792" spans="10:20">
      <c r="J792" s="592"/>
      <c r="K792" s="592"/>
      <c r="M792" s="550"/>
    </row>
    <row r="793" spans="10:20">
      <c r="J793" s="592"/>
      <c r="K793" s="592"/>
      <c r="M793" s="550"/>
    </row>
    <row r="794" spans="10:20">
      <c r="J794" s="592"/>
      <c r="K794" s="592"/>
      <c r="M794" s="550"/>
    </row>
    <row r="795" spans="10:20">
      <c r="J795" s="592"/>
      <c r="M795" s="550"/>
    </row>
    <row r="796" spans="10:20">
      <c r="M796" s="550"/>
    </row>
    <row r="797" spans="10:20">
      <c r="J797" s="592"/>
      <c r="M797" s="550"/>
    </row>
    <row r="798" spans="10:20">
      <c r="J798" s="592"/>
      <c r="M798" s="550"/>
    </row>
    <row r="799" spans="10:20">
      <c r="J799" s="592"/>
      <c r="M799" s="550"/>
    </row>
    <row r="800" spans="10:20">
      <c r="J800" s="592"/>
      <c r="M800" s="550"/>
    </row>
    <row r="801" spans="10:13">
      <c r="J801" s="592"/>
      <c r="M801" s="550"/>
    </row>
    <row r="802" spans="10:13">
      <c r="J802" s="592"/>
    </row>
    <row r="803" spans="10:13">
      <c r="J803" s="592"/>
    </row>
    <row r="804" spans="10:13">
      <c r="J804" s="592"/>
    </row>
    <row r="805" spans="10:13">
      <c r="J805" s="592"/>
    </row>
    <row r="863" spans="13:13">
      <c r="M863" s="550"/>
    </row>
    <row r="864" spans="13:13">
      <c r="M864" s="550"/>
    </row>
    <row r="865" spans="10:13">
      <c r="M865" s="550"/>
    </row>
    <row r="866" spans="10:13">
      <c r="M866" s="550"/>
    </row>
    <row r="867" spans="10:13">
      <c r="J867" s="592"/>
      <c r="M867" s="550"/>
    </row>
    <row r="868" spans="10:13">
      <c r="J868" s="592"/>
      <c r="M868" s="550"/>
    </row>
    <row r="869" spans="10:13">
      <c r="J869" s="592"/>
      <c r="M869" s="550"/>
    </row>
    <row r="870" spans="10:13">
      <c r="J870" s="592"/>
      <c r="M870" s="550"/>
    </row>
    <row r="871" spans="10:13">
      <c r="J871" s="592"/>
      <c r="M871" s="550"/>
    </row>
    <row r="872" spans="10:13">
      <c r="J872" s="592"/>
      <c r="M872" s="550"/>
    </row>
    <row r="873" spans="10:13">
      <c r="J873" s="592"/>
      <c r="M873" s="550"/>
    </row>
    <row r="874" spans="10:13">
      <c r="J874" s="592"/>
      <c r="M874" s="550"/>
    </row>
    <row r="875" spans="10:13">
      <c r="J875" s="592"/>
      <c r="M875" s="550"/>
    </row>
    <row r="876" spans="10:13">
      <c r="J876" s="592"/>
      <c r="M876" s="550"/>
    </row>
    <row r="877" spans="10:13">
      <c r="J877" s="592"/>
      <c r="M877" s="550"/>
    </row>
    <row r="878" spans="10:13">
      <c r="J878" s="592"/>
      <c r="M878" s="550"/>
    </row>
    <row r="879" spans="10:13">
      <c r="J879" s="592"/>
      <c r="M879" s="550"/>
    </row>
    <row r="880" spans="10:13">
      <c r="J880" s="592"/>
      <c r="M880" s="550"/>
    </row>
    <row r="881" spans="10:13">
      <c r="J881" s="592"/>
      <c r="M881" s="550"/>
    </row>
    <row r="882" spans="10:13">
      <c r="J882" s="592"/>
      <c r="M882" s="550"/>
    </row>
    <row r="883" spans="10:13">
      <c r="J883" s="592"/>
      <c r="M883" s="550"/>
    </row>
    <row r="884" spans="10:13">
      <c r="J884" s="592"/>
      <c r="M884" s="550"/>
    </row>
    <row r="885" spans="10:13">
      <c r="J885" s="592"/>
      <c r="M885" s="550"/>
    </row>
    <row r="886" spans="10:13">
      <c r="J886" s="592"/>
      <c r="M886" s="550"/>
    </row>
    <row r="887" spans="10:13">
      <c r="M887" s="550"/>
    </row>
    <row r="888" spans="10:13">
      <c r="J888" s="592"/>
      <c r="M888" s="550"/>
    </row>
    <row r="889" spans="10:13">
      <c r="J889" s="592"/>
      <c r="M889" s="550"/>
    </row>
    <row r="890" spans="10:13">
      <c r="J890" s="592"/>
      <c r="M890" s="550"/>
    </row>
    <row r="891" spans="10:13">
      <c r="J891" s="592"/>
      <c r="M891" s="550"/>
    </row>
    <row r="892" spans="10:13">
      <c r="J892" s="592"/>
      <c r="M892" s="550"/>
    </row>
    <row r="893" spans="10:13">
      <c r="J893" s="592"/>
      <c r="K893" s="592"/>
      <c r="M893" s="550"/>
    </row>
    <row r="894" spans="10:13">
      <c r="J894" s="592"/>
      <c r="M894" s="550"/>
    </row>
    <row r="895" spans="10:13">
      <c r="J895" s="592"/>
      <c r="M895" s="550"/>
    </row>
    <row r="896" spans="10:13">
      <c r="M896" s="550"/>
    </row>
    <row r="897" spans="10:13">
      <c r="M897" s="550"/>
    </row>
    <row r="898" spans="10:13">
      <c r="J898" s="592"/>
      <c r="M898" s="550"/>
    </row>
    <row r="899" spans="10:13">
      <c r="J899" s="592"/>
      <c r="M899" s="550"/>
    </row>
    <row r="900" spans="10:13">
      <c r="J900" s="592"/>
      <c r="M900" s="550"/>
    </row>
    <row r="901" spans="10:13">
      <c r="J901" s="592"/>
      <c r="M901" s="550"/>
    </row>
    <row r="902" spans="10:13">
      <c r="J902" s="592"/>
      <c r="M902" s="550"/>
    </row>
    <row r="903" spans="10:13">
      <c r="J903" s="592"/>
      <c r="K903" s="592"/>
      <c r="M903" s="550"/>
    </row>
    <row r="904" spans="10:13">
      <c r="J904" s="592"/>
      <c r="M904" s="550"/>
    </row>
    <row r="905" spans="10:13">
      <c r="J905" s="592"/>
      <c r="M905" s="550"/>
    </row>
    <row r="906" spans="10:13">
      <c r="J906" s="592"/>
      <c r="M906" s="550"/>
    </row>
    <row r="907" spans="10:13">
      <c r="J907" s="592"/>
      <c r="M907" s="550"/>
    </row>
    <row r="908" spans="10:13">
      <c r="J908" s="592"/>
      <c r="M908" s="550"/>
    </row>
    <row r="909" spans="10:13">
      <c r="J909" s="592"/>
      <c r="K909" s="592"/>
      <c r="M909" s="550"/>
    </row>
    <row r="910" spans="10:13">
      <c r="J910" s="592"/>
      <c r="M910" s="550"/>
    </row>
    <row r="911" spans="10:13">
      <c r="M911" s="550"/>
    </row>
    <row r="912" spans="10:13">
      <c r="J912" s="592"/>
      <c r="M912" s="550"/>
    </row>
    <row r="913" spans="10:13">
      <c r="J913" s="592"/>
      <c r="M913" s="550"/>
    </row>
    <row r="914" spans="10:13">
      <c r="J914" s="592"/>
      <c r="M914" s="550"/>
    </row>
    <row r="915" spans="10:13">
      <c r="J915" s="592"/>
      <c r="M915" s="550"/>
    </row>
    <row r="916" spans="10:13">
      <c r="J916" s="592"/>
      <c r="M916" s="550"/>
    </row>
    <row r="917" spans="10:13">
      <c r="J917" s="592"/>
      <c r="M917" s="550"/>
    </row>
    <row r="918" spans="10:13">
      <c r="J918" s="592"/>
      <c r="M918" s="550"/>
    </row>
    <row r="919" spans="10:13">
      <c r="J919" s="592"/>
      <c r="M919" s="550"/>
    </row>
    <row r="920" spans="10:13">
      <c r="J920" s="592"/>
      <c r="K920" s="592"/>
      <c r="M920" s="550"/>
    </row>
    <row r="921" spans="10:13">
      <c r="J921" s="592"/>
      <c r="K921" s="592"/>
      <c r="M921" s="550"/>
    </row>
    <row r="922" spans="10:13">
      <c r="J922" s="592"/>
      <c r="M922" s="550"/>
    </row>
    <row r="923" spans="10:13">
      <c r="M923" s="550"/>
    </row>
    <row r="924" spans="10:13">
      <c r="M924" s="550"/>
    </row>
    <row r="925" spans="10:13">
      <c r="J925" s="592"/>
      <c r="M925" s="550"/>
    </row>
    <row r="926" spans="10:13">
      <c r="J926" s="592"/>
      <c r="M926" s="550"/>
    </row>
    <row r="927" spans="10:13">
      <c r="J927" s="592"/>
      <c r="M927" s="550"/>
    </row>
    <row r="928" spans="10:13">
      <c r="J928" s="592"/>
      <c r="M928" s="550"/>
    </row>
    <row r="929" spans="10:13">
      <c r="J929" s="592"/>
      <c r="M929" s="550"/>
    </row>
    <row r="930" spans="10:13">
      <c r="J930" s="592"/>
      <c r="M930" s="550"/>
    </row>
    <row r="931" spans="10:13">
      <c r="J931" s="592"/>
      <c r="M931" s="550"/>
    </row>
    <row r="932" spans="10:13">
      <c r="J932" s="592"/>
      <c r="M932" s="550"/>
    </row>
    <row r="933" spans="10:13">
      <c r="J933" s="592"/>
      <c r="M933" s="550"/>
    </row>
    <row r="934" spans="10:13">
      <c r="J934" s="592"/>
      <c r="M934" s="550"/>
    </row>
    <row r="935" spans="10:13">
      <c r="J935" s="592"/>
      <c r="M935" s="550"/>
    </row>
    <row r="936" spans="10:13">
      <c r="J936" s="592"/>
      <c r="M936" s="550"/>
    </row>
    <row r="937" spans="10:13">
      <c r="J937" s="592"/>
      <c r="M937" s="550"/>
    </row>
    <row r="938" spans="10:13">
      <c r="J938" s="592"/>
      <c r="M938" s="550"/>
    </row>
    <row r="939" spans="10:13">
      <c r="M939" s="550"/>
    </row>
    <row r="940" spans="10:13">
      <c r="J940" s="592"/>
      <c r="M940" s="550"/>
    </row>
    <row r="941" spans="10:13">
      <c r="J941" s="592"/>
      <c r="M941" s="550"/>
    </row>
    <row r="942" spans="10:13">
      <c r="J942" s="592"/>
      <c r="M942" s="550"/>
    </row>
    <row r="943" spans="10:13">
      <c r="J943" s="592"/>
      <c r="M943" s="550"/>
    </row>
    <row r="944" spans="10:13">
      <c r="J944" s="592"/>
      <c r="M944" s="550"/>
    </row>
    <row r="945" spans="10:13">
      <c r="J945" s="592"/>
      <c r="M945" s="550"/>
    </row>
    <row r="946" spans="10:13">
      <c r="J946" s="592"/>
      <c r="M946" s="550"/>
    </row>
    <row r="947" spans="10:13">
      <c r="J947" s="592"/>
      <c r="M947" s="550"/>
    </row>
    <row r="948" spans="10:13">
      <c r="J948" s="592"/>
      <c r="M948" s="550"/>
    </row>
    <row r="949" spans="10:13">
      <c r="J949" s="592"/>
      <c r="M949" s="550"/>
    </row>
    <row r="950" spans="10:13">
      <c r="J950" s="592"/>
      <c r="M950" s="550"/>
    </row>
    <row r="951" spans="10:13">
      <c r="J951" s="592"/>
      <c r="M951" s="550"/>
    </row>
    <row r="952" spans="10:13">
      <c r="J952" s="592"/>
      <c r="K952" s="593"/>
      <c r="M952" s="550"/>
    </row>
    <row r="953" spans="10:13">
      <c r="J953" s="593"/>
      <c r="K953" s="592"/>
      <c r="M953" s="550"/>
    </row>
    <row r="954" spans="10:13">
      <c r="J954" s="592"/>
      <c r="K954" s="592"/>
      <c r="M954" s="550"/>
    </row>
    <row r="955" spans="10:13">
      <c r="J955" s="592"/>
      <c r="K955" s="592"/>
      <c r="M955" s="550"/>
    </row>
    <row r="956" spans="10:13">
      <c r="J956" s="592"/>
      <c r="K956" s="592"/>
      <c r="M956" s="550"/>
    </row>
    <row r="957" spans="10:13">
      <c r="J957" s="592"/>
      <c r="K957" s="592"/>
      <c r="M957" s="550"/>
    </row>
    <row r="958" spans="10:13">
      <c r="J958" s="592"/>
      <c r="K958" s="593"/>
      <c r="M958" s="550"/>
    </row>
    <row r="959" spans="10:13">
      <c r="J959" s="593"/>
      <c r="K959" s="592"/>
      <c r="M959" s="550"/>
    </row>
    <row r="960" spans="10:13">
      <c r="J960" s="592"/>
      <c r="K960" s="592"/>
      <c r="M960" s="550"/>
    </row>
    <row r="961" spans="10:13">
      <c r="J961" s="592"/>
      <c r="K961" s="592"/>
      <c r="M961" s="550"/>
    </row>
    <row r="962" spans="10:13">
      <c r="J962" s="592"/>
      <c r="K962" s="593"/>
      <c r="M962" s="550"/>
    </row>
    <row r="963" spans="10:13">
      <c r="J963" s="593"/>
      <c r="K963" s="593"/>
    </row>
    <row r="964" spans="10:13">
      <c r="J964" s="593"/>
      <c r="K964" s="593"/>
    </row>
    <row r="965" spans="10:13">
      <c r="J965" s="593"/>
      <c r="K965" s="592"/>
    </row>
    <row r="966" spans="10:13">
      <c r="J966" s="592"/>
      <c r="K966" s="592"/>
    </row>
    <row r="967" spans="10:13">
      <c r="J967" s="592"/>
      <c r="K967" s="592"/>
    </row>
    <row r="968" spans="10:13">
      <c r="J968" s="592"/>
      <c r="K968" s="592"/>
    </row>
    <row r="969" spans="10:13">
      <c r="J969" s="592"/>
    </row>
  </sheetData>
  <phoneticPr fontId="113" type="noConversion"/>
  <conditionalFormatting sqref="A449">
    <cfRule type="duplicateValues" dxfId="8" priority="4"/>
  </conditionalFormatting>
  <conditionalFormatting sqref="A454">
    <cfRule type="duplicateValues" dxfId="7" priority="3"/>
  </conditionalFormatting>
  <conditionalFormatting sqref="A456">
    <cfRule type="duplicateValues" dxfId="6" priority="2"/>
  </conditionalFormatting>
  <conditionalFormatting sqref="A560">
    <cfRule type="duplicateValues" dxfId="5" priority="1"/>
  </conditionalFormatting>
  <conditionalFormatting sqref="H1:H1048576">
    <cfRule type="duplicateValues" dxfId="4" priority="5"/>
  </conditionalFormatting>
  <conditionalFormatting sqref="J79 P152:P311">
    <cfRule type="cellIs" dxfId="3" priority="9" operator="lessThan">
      <formula>1</formula>
    </cfRule>
  </conditionalFormatting>
  <conditionalFormatting sqref="J81">
    <cfRule type="cellIs" dxfId="2" priority="8" operator="lessThan">
      <formula>1</formula>
    </cfRule>
  </conditionalFormatting>
  <conditionalFormatting sqref="J100">
    <cfRule type="cellIs" dxfId="1" priority="7" operator="lessThan">
      <formula>1</formula>
    </cfRule>
  </conditionalFormatting>
  <conditionalFormatting sqref="J222">
    <cfRule type="cellIs" dxfId="0" priority="6" operator="lessThan">
      <formula>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4.9989318521683403E-2"/>
    <pageSetUpPr fitToPage="1"/>
  </sheetPr>
  <dimension ref="B1:M50"/>
  <sheetViews>
    <sheetView showGridLines="0" zoomScaleNormal="100" workbookViewId="0">
      <selection activeCell="J1" sqref="B1:J50"/>
    </sheetView>
  </sheetViews>
  <sheetFormatPr baseColWidth="10" defaultColWidth="11.33203125" defaultRowHeight="13.8"/>
  <cols>
    <col min="1" max="1" width="4.5546875" style="106" customWidth="1"/>
    <col min="2" max="2" width="10" style="106" customWidth="1"/>
    <col min="3" max="3" width="18.6640625" style="106" customWidth="1"/>
    <col min="4" max="4" width="29.6640625" style="106" customWidth="1"/>
    <col min="5" max="5" width="25.88671875" style="106" customWidth="1"/>
    <col min="6" max="6" width="24.33203125" style="106" customWidth="1"/>
    <col min="7" max="7" width="22.44140625" style="106" customWidth="1"/>
    <col min="8" max="8" width="2.88671875" style="106" customWidth="1"/>
    <col min="9" max="9" width="4.33203125" style="106" customWidth="1"/>
    <col min="10" max="10" width="14.109375" style="106" customWidth="1"/>
    <col min="11" max="16384" width="11.33203125" style="106"/>
  </cols>
  <sheetData>
    <row r="1" spans="2:13" ht="15" customHeight="1">
      <c r="B1" s="723"/>
      <c r="C1" s="723"/>
      <c r="D1" s="723"/>
      <c r="E1" s="723"/>
      <c r="F1" s="723"/>
      <c r="G1" s="723"/>
      <c r="H1" s="723"/>
      <c r="J1" s="124" t="s">
        <v>18</v>
      </c>
    </row>
    <row r="5" spans="2:13" ht="15" customHeight="1"/>
    <row r="6" spans="2:13" ht="15" customHeight="1">
      <c r="B6" s="125" t="s">
        <v>2420</v>
      </c>
      <c r="C6" s="125"/>
      <c r="D6" s="125"/>
      <c r="E6" s="125"/>
      <c r="F6" s="125"/>
      <c r="G6" s="125"/>
      <c r="H6" s="125"/>
      <c r="I6" s="125"/>
      <c r="J6" s="125"/>
      <c r="K6" s="126"/>
      <c r="L6" s="126"/>
      <c r="M6" s="126"/>
    </row>
    <row r="7" spans="2:13" ht="15" customHeight="1">
      <c r="B7" s="126" t="s">
        <v>2340</v>
      </c>
      <c r="C7" s="126"/>
      <c r="D7" s="126"/>
      <c r="E7" s="126"/>
      <c r="F7" s="126"/>
      <c r="G7" s="126"/>
      <c r="H7" s="126"/>
      <c r="I7" s="126"/>
      <c r="J7" s="126"/>
      <c r="K7" s="126"/>
      <c r="L7" s="126"/>
      <c r="M7" s="126"/>
    </row>
    <row r="8" spans="2:13" ht="15" customHeight="1">
      <c r="B8" s="724" t="s">
        <v>1604</v>
      </c>
      <c r="C8" s="724"/>
      <c r="D8" s="724"/>
      <c r="E8" s="724"/>
      <c r="F8" s="724"/>
      <c r="G8" s="724"/>
      <c r="H8" s="724"/>
      <c r="I8" s="724"/>
      <c r="J8" s="724"/>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25"/>
      <c r="L11" s="724"/>
      <c r="M11" s="724"/>
    </row>
    <row r="12" spans="2:13" ht="15" customHeight="1">
      <c r="B12" s="106" t="s">
        <v>197</v>
      </c>
    </row>
    <row r="13" spans="2:13" ht="14.4" thickBot="1"/>
    <row r="14" spans="2:13">
      <c r="B14" s="739"/>
      <c r="C14" s="740"/>
      <c r="D14" s="740"/>
      <c r="E14" s="740"/>
      <c r="F14" s="740"/>
      <c r="G14" s="741"/>
    </row>
    <row r="15" spans="2:13" ht="18" customHeight="1">
      <c r="B15" s="742" t="s">
        <v>2421</v>
      </c>
      <c r="C15" s="743"/>
      <c r="D15" s="743"/>
      <c r="E15" s="743"/>
      <c r="F15" s="743"/>
      <c r="G15" s="744"/>
    </row>
    <row r="16" spans="2:13" ht="14.4" thickBot="1">
      <c r="B16" s="745"/>
      <c r="C16" s="746"/>
      <c r="D16" s="746"/>
      <c r="E16" s="746"/>
      <c r="F16" s="746"/>
      <c r="G16" s="747"/>
    </row>
    <row r="17" spans="2:7">
      <c r="B17" s="730"/>
      <c r="C17" s="732"/>
      <c r="D17" s="730"/>
      <c r="E17" s="731"/>
      <c r="F17" s="731"/>
      <c r="G17" s="732"/>
    </row>
    <row r="18" spans="2:7">
      <c r="B18" s="726" t="s">
        <v>852</v>
      </c>
      <c r="C18" s="727"/>
      <c r="D18" s="733" t="s">
        <v>928</v>
      </c>
      <c r="E18" s="734"/>
      <c r="F18" s="734"/>
      <c r="G18" s="735"/>
    </row>
    <row r="19" spans="2:7" ht="14.4" thickBot="1">
      <c r="B19" s="728"/>
      <c r="C19" s="729"/>
      <c r="D19" s="736" t="s">
        <v>929</v>
      </c>
      <c r="E19" s="737"/>
      <c r="F19" s="737"/>
      <c r="G19" s="738"/>
    </row>
    <row r="20" spans="2:7">
      <c r="B20" s="730"/>
      <c r="C20" s="732"/>
      <c r="D20" s="730"/>
      <c r="E20" s="731"/>
      <c r="F20" s="731"/>
      <c r="G20" s="732"/>
    </row>
    <row r="21" spans="2:7" ht="13.95" customHeight="1">
      <c r="B21" s="726" t="s">
        <v>853</v>
      </c>
      <c r="C21" s="727"/>
      <c r="D21" s="733" t="s">
        <v>930</v>
      </c>
      <c r="E21" s="734"/>
      <c r="F21" s="734"/>
      <c r="G21" s="735"/>
    </row>
    <row r="22" spans="2:7" ht="14.4" thickBot="1">
      <c r="B22" s="728"/>
      <c r="C22" s="729"/>
      <c r="D22" s="736" t="s">
        <v>931</v>
      </c>
      <c r="E22" s="737"/>
      <c r="F22" s="737"/>
      <c r="G22" s="738"/>
    </row>
    <row r="23" spans="2:7">
      <c r="B23" s="730"/>
      <c r="C23" s="732"/>
      <c r="D23" s="730"/>
      <c r="E23" s="731"/>
      <c r="F23" s="731"/>
      <c r="G23" s="732"/>
    </row>
    <row r="24" spans="2:7" ht="20.399999999999999" customHeight="1">
      <c r="B24" s="726" t="s">
        <v>854</v>
      </c>
      <c r="C24" s="727"/>
      <c r="D24" s="748" t="s">
        <v>932</v>
      </c>
      <c r="E24" s="749"/>
      <c r="F24" s="749"/>
      <c r="G24" s="750"/>
    </row>
    <row r="25" spans="2:7" ht="15" thickBot="1">
      <c r="B25" s="728"/>
      <c r="C25" s="729"/>
      <c r="D25" s="751"/>
      <c r="E25" s="752"/>
      <c r="F25" s="752"/>
      <c r="G25" s="753"/>
    </row>
    <row r="26" spans="2:7">
      <c r="B26" s="730"/>
      <c r="C26" s="732"/>
      <c r="D26" s="754"/>
      <c r="E26" s="755"/>
      <c r="F26" s="755"/>
      <c r="G26" s="756"/>
    </row>
    <row r="27" spans="2:7" ht="24" customHeight="1">
      <c r="B27" s="726"/>
      <c r="C27" s="727"/>
      <c r="D27" s="757" t="s">
        <v>933</v>
      </c>
      <c r="E27" s="758"/>
      <c r="F27" s="758"/>
      <c r="G27" s="759"/>
    </row>
    <row r="28" spans="2:7">
      <c r="B28" s="726"/>
      <c r="C28" s="727"/>
      <c r="D28" s="757"/>
      <c r="E28" s="758"/>
      <c r="F28" s="758"/>
      <c r="G28" s="759"/>
    </row>
    <row r="29" spans="2:7" ht="72" customHeight="1">
      <c r="B29" s="726" t="s">
        <v>855</v>
      </c>
      <c r="C29" s="727"/>
      <c r="D29" s="757" t="s">
        <v>934</v>
      </c>
      <c r="E29" s="758"/>
      <c r="F29" s="758"/>
      <c r="G29" s="759"/>
    </row>
    <row r="30" spans="2:7" ht="48" customHeight="1">
      <c r="B30" s="726"/>
      <c r="C30" s="727"/>
      <c r="D30" s="757" t="s">
        <v>935</v>
      </c>
      <c r="E30" s="758"/>
      <c r="F30" s="758"/>
      <c r="G30" s="759"/>
    </row>
    <row r="31" spans="2:7" ht="15" thickBot="1">
      <c r="B31" s="751"/>
      <c r="C31" s="753"/>
      <c r="D31" s="760"/>
      <c r="E31" s="761"/>
      <c r="F31" s="761"/>
      <c r="G31" s="762"/>
    </row>
    <row r="32" spans="2:7" ht="21.75" customHeight="1">
      <c r="B32" s="730"/>
      <c r="C32" s="732"/>
      <c r="D32" s="577"/>
      <c r="E32" s="578"/>
      <c r="F32" s="578"/>
      <c r="G32" s="579"/>
    </row>
    <row r="33" spans="2:7" ht="40.5" customHeight="1" thickBot="1">
      <c r="B33" s="766" t="s">
        <v>1850</v>
      </c>
      <c r="C33" s="767"/>
      <c r="D33" s="768" t="s">
        <v>1858</v>
      </c>
      <c r="E33" s="769"/>
      <c r="F33" s="769"/>
      <c r="G33" s="770"/>
    </row>
    <row r="34" spans="2:7">
      <c r="B34" s="730"/>
      <c r="C34" s="732"/>
      <c r="D34" s="763"/>
      <c r="E34" s="764"/>
      <c r="F34" s="764"/>
      <c r="G34" s="765"/>
    </row>
    <row r="35" spans="2:7" ht="30.6" customHeight="1" thickBot="1">
      <c r="B35" s="766" t="s">
        <v>856</v>
      </c>
      <c r="C35" s="767"/>
      <c r="D35" s="760" t="s">
        <v>936</v>
      </c>
      <c r="E35" s="761"/>
      <c r="F35" s="761"/>
      <c r="G35" s="762"/>
    </row>
    <row r="36" spans="2:7" ht="13.95" customHeight="1">
      <c r="B36" s="739"/>
      <c r="C36" s="740"/>
      <c r="D36" s="740"/>
      <c r="E36" s="740"/>
      <c r="F36" s="740"/>
      <c r="G36" s="741"/>
    </row>
    <row r="37" spans="2:7">
      <c r="B37" s="778" t="s">
        <v>857</v>
      </c>
      <c r="C37" s="779"/>
      <c r="D37" s="779"/>
      <c r="E37" s="779"/>
      <c r="F37" s="779"/>
      <c r="G37" s="780"/>
    </row>
    <row r="38" spans="2:7" ht="14.4" thickBot="1">
      <c r="B38" s="745"/>
      <c r="C38" s="746"/>
      <c r="D38" s="746"/>
      <c r="E38" s="746"/>
      <c r="F38" s="746"/>
      <c r="G38" s="747"/>
    </row>
    <row r="39" spans="2:7" ht="14.4" customHeight="1" thickBot="1">
      <c r="B39" s="775" t="s">
        <v>858</v>
      </c>
      <c r="C39" s="776"/>
      <c r="D39" s="776"/>
      <c r="E39" s="776"/>
      <c r="F39" s="776"/>
      <c r="G39" s="777"/>
    </row>
    <row r="40" spans="2:7">
      <c r="B40" s="356"/>
      <c r="C40" s="359"/>
      <c r="D40" s="359"/>
      <c r="E40" s="771" t="s">
        <v>862</v>
      </c>
      <c r="F40" s="359"/>
      <c r="G40" s="359"/>
    </row>
    <row r="41" spans="2:7" ht="14.4" customHeight="1">
      <c r="B41" s="357" t="s">
        <v>859</v>
      </c>
      <c r="C41" s="359"/>
      <c r="D41" s="359"/>
      <c r="E41" s="772"/>
      <c r="F41" s="359" t="s">
        <v>863</v>
      </c>
      <c r="G41" s="359" t="s">
        <v>865</v>
      </c>
    </row>
    <row r="42" spans="2:7" ht="15" thickBot="1">
      <c r="B42" s="358"/>
      <c r="C42" s="360" t="s">
        <v>860</v>
      </c>
      <c r="D42" s="360" t="s">
        <v>861</v>
      </c>
      <c r="E42" s="773"/>
      <c r="F42" s="360" t="s">
        <v>864</v>
      </c>
      <c r="G42" s="360" t="s">
        <v>864</v>
      </c>
    </row>
    <row r="43" spans="2:7" ht="13.95" customHeight="1">
      <c r="B43" s="361"/>
      <c r="C43" s="363"/>
      <c r="D43" s="363"/>
      <c r="E43" s="363"/>
      <c r="F43" s="363"/>
      <c r="G43" s="363"/>
    </row>
    <row r="44" spans="2:7">
      <c r="B44" s="362">
        <v>1500</v>
      </c>
      <c r="C44" s="363" t="s">
        <v>866</v>
      </c>
      <c r="D44" s="363" t="s">
        <v>263</v>
      </c>
      <c r="E44" s="363" t="s">
        <v>937</v>
      </c>
      <c r="F44" s="495">
        <v>7500000000</v>
      </c>
      <c r="G44" s="495">
        <v>7500000000</v>
      </c>
    </row>
    <row r="45" spans="2:7" ht="14.4" customHeight="1">
      <c r="B45" s="362">
        <v>1500</v>
      </c>
      <c r="C45" s="363" t="s">
        <v>866</v>
      </c>
      <c r="D45" s="363" t="s">
        <v>988</v>
      </c>
      <c r="E45" s="363" t="s">
        <v>937</v>
      </c>
      <c r="F45" s="495">
        <v>7500000000</v>
      </c>
      <c r="G45" s="495">
        <v>7500000000</v>
      </c>
    </row>
    <row r="46" spans="2:7" ht="13.95" customHeight="1">
      <c r="B46" s="362"/>
      <c r="C46" s="363"/>
      <c r="D46" s="363"/>
      <c r="E46" s="363"/>
      <c r="F46" s="366"/>
      <c r="G46" s="366"/>
    </row>
    <row r="47" spans="2:7" ht="15" thickBot="1">
      <c r="B47" s="358"/>
      <c r="C47" s="364"/>
      <c r="D47" s="364"/>
      <c r="E47" s="365"/>
      <c r="F47" s="364"/>
      <c r="G47" s="364"/>
    </row>
    <row r="48" spans="2:7">
      <c r="B48" s="730"/>
      <c r="C48" s="731"/>
      <c r="D48" s="731"/>
      <c r="E48" s="731"/>
      <c r="F48" s="731"/>
      <c r="G48" s="732"/>
    </row>
    <row r="49" spans="2:7" ht="14.4" thickBot="1">
      <c r="B49" s="728"/>
      <c r="C49" s="774"/>
      <c r="D49" s="774"/>
      <c r="E49" s="774"/>
      <c r="F49" s="774"/>
      <c r="G49" s="729"/>
    </row>
    <row r="50" spans="2:7" ht="14.4" thickBot="1">
      <c r="B50" s="775"/>
      <c r="C50" s="776"/>
      <c r="D50" s="776"/>
      <c r="E50" s="776"/>
      <c r="F50" s="776"/>
      <c r="G50" s="777"/>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B1:O71"/>
  <sheetViews>
    <sheetView showGridLines="0" topLeftCell="A10" zoomScale="115" zoomScaleNormal="115" workbookViewId="0">
      <selection activeCell="J55" sqref="B1:J55"/>
    </sheetView>
  </sheetViews>
  <sheetFormatPr baseColWidth="10" defaultColWidth="11.33203125" defaultRowHeight="13.2"/>
  <cols>
    <col min="1" max="1" width="4.88671875" style="1"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6640625" style="1" customWidth="1"/>
    <col min="10" max="10" width="16.88671875" style="1" customWidth="1"/>
    <col min="11" max="16384" width="11.33203125" style="1"/>
  </cols>
  <sheetData>
    <row r="1" spans="2:12" ht="21" customHeight="1">
      <c r="B1" s="789"/>
      <c r="C1" s="789"/>
      <c r="D1" s="789"/>
      <c r="E1" s="789"/>
      <c r="F1" s="789"/>
      <c r="G1" s="789"/>
      <c r="H1" s="789"/>
      <c r="I1" s="789"/>
      <c r="J1" s="124" t="s">
        <v>18</v>
      </c>
    </row>
    <row r="2" spans="2:12" ht="15" customHeight="1"/>
    <row r="3" spans="2:12" ht="15" customHeight="1"/>
    <row r="4" spans="2:12" ht="15" customHeight="1"/>
    <row r="5" spans="2:12" ht="15" customHeight="1"/>
    <row r="6" spans="2:12" ht="15" customHeight="1">
      <c r="B6" s="790" t="s">
        <v>198</v>
      </c>
      <c r="C6" s="791"/>
      <c r="D6" s="791"/>
      <c r="E6" s="791"/>
      <c r="F6" s="791"/>
      <c r="G6" s="791"/>
      <c r="H6" s="791"/>
      <c r="I6" s="791"/>
      <c r="J6" s="792"/>
    </row>
    <row r="7" spans="2:12" ht="26.4" customHeight="1">
      <c r="B7" s="793" t="s">
        <v>14</v>
      </c>
      <c r="C7" s="794"/>
      <c r="D7" s="794"/>
      <c r="E7" s="794"/>
      <c r="F7" s="794"/>
      <c r="G7" s="794"/>
      <c r="H7" s="794"/>
      <c r="I7" s="794"/>
      <c r="J7" s="795"/>
      <c r="K7" s="126"/>
      <c r="L7" s="126"/>
    </row>
    <row r="8" spans="2:12" ht="15" customHeight="1">
      <c r="B8" s="13"/>
      <c r="J8" s="423"/>
    </row>
    <row r="9" spans="2:12" ht="15" customHeight="1">
      <c r="B9" s="802" t="s">
        <v>199</v>
      </c>
      <c r="C9" s="803"/>
      <c r="D9" s="803"/>
      <c r="E9" s="803"/>
      <c r="F9" s="803"/>
      <c r="G9" s="803"/>
      <c r="H9" s="803"/>
      <c r="I9" s="803"/>
      <c r="J9" s="804"/>
      <c r="K9" s="126"/>
      <c r="L9" s="126"/>
    </row>
    <row r="10" spans="2:12" s="31" customFormat="1" ht="357" customHeight="1">
      <c r="B10" s="799" t="s">
        <v>2422</v>
      </c>
      <c r="C10" s="800"/>
      <c r="D10" s="800"/>
      <c r="E10" s="800"/>
      <c r="F10" s="800"/>
      <c r="G10" s="800"/>
      <c r="H10" s="800"/>
      <c r="I10" s="800"/>
      <c r="J10" s="801"/>
    </row>
    <row r="11" spans="2:12" ht="15" customHeight="1">
      <c r="B11" s="786" t="s">
        <v>200</v>
      </c>
      <c r="C11" s="787"/>
      <c r="D11" s="787"/>
      <c r="E11" s="787"/>
      <c r="F11" s="787"/>
      <c r="G11" s="787"/>
      <c r="H11" s="787"/>
      <c r="I11" s="787"/>
      <c r="J11" s="788"/>
      <c r="K11" s="126"/>
      <c r="L11" s="126"/>
    </row>
    <row r="12" spans="2:12" ht="42.6" customHeight="1">
      <c r="B12" s="796" t="s">
        <v>201</v>
      </c>
      <c r="C12" s="797"/>
      <c r="D12" s="797"/>
      <c r="E12" s="797"/>
      <c r="F12" s="797"/>
      <c r="G12" s="797"/>
      <c r="H12" s="797"/>
      <c r="I12" s="797"/>
      <c r="J12" s="798"/>
    </row>
    <row r="13" spans="2:12" ht="15" customHeight="1">
      <c r="B13" s="786" t="s">
        <v>202</v>
      </c>
      <c r="C13" s="787"/>
      <c r="D13" s="787"/>
      <c r="E13" s="787"/>
      <c r="F13" s="787"/>
      <c r="G13" s="787"/>
      <c r="H13" s="787"/>
      <c r="I13" s="787"/>
      <c r="J13" s="788"/>
      <c r="K13" s="126"/>
      <c r="L13" s="126"/>
    </row>
    <row r="14" spans="2:12" ht="15" customHeight="1">
      <c r="B14" s="796" t="s">
        <v>203</v>
      </c>
      <c r="C14" s="797"/>
      <c r="D14" s="797"/>
      <c r="E14" s="797"/>
      <c r="F14" s="797"/>
      <c r="G14" s="797"/>
      <c r="H14" s="797"/>
      <c r="I14" s="797"/>
      <c r="J14" s="798"/>
    </row>
    <row r="15" spans="2:12" ht="28.5" customHeight="1">
      <c r="B15" s="796" t="s">
        <v>204</v>
      </c>
      <c r="C15" s="797"/>
      <c r="D15" s="797"/>
      <c r="E15" s="797"/>
      <c r="F15" s="797"/>
      <c r="G15" s="797"/>
      <c r="H15" s="797"/>
      <c r="I15" s="797"/>
      <c r="J15" s="798"/>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2026</v>
      </c>
      <c r="E18" s="132"/>
      <c r="F18" s="133"/>
      <c r="G18" s="132"/>
      <c r="H18" s="132">
        <v>2025</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914</v>
      </c>
      <c r="D20" s="428">
        <f>E20/D29</f>
        <v>782141.25996815122</v>
      </c>
      <c r="E20" s="490">
        <f>+'Nota 3'!C17+'Nota 3'!C32+'Nota 3'!C33+'Nota 3'!C34+'Nota 3'!C35+'Nota 3'!C36+'Nota 3'!C37+'Nota 3'!C38+'Nota 3'!C39+'Nota 3'!C40+'Nota 3'!C41+'Nota 3'!C42+'Nota 5'!D10+'Nota 5'!D19+'Nota 6'!B11+'Nota 6'!B18+'Nota 3'!C19</f>
        <v>5068775935</v>
      </c>
      <c r="F20" s="133"/>
      <c r="G20" s="133" t="s">
        <v>914</v>
      </c>
      <c r="H20" s="532">
        <f>I20/F29</f>
        <v>1099010.4000632945</v>
      </c>
      <c r="I20" s="490">
        <f>+'Nota 3'!D17+'Nota 3'!D32+'Nota 3'!D33+'Nota 3'!D34+'Nota 3'!D35+'Nota 3'!D36+'Nota 3'!D37+'Nota 3'!D38+'Nota 3'!D39+'Nota 3'!D40+'Nota 3'!D42+'Nota 5'!E10+'Nota 5'!E19+'Nota 6'!C11+'Nota 6'!C18</f>
        <v>7223201894</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914</v>
      </c>
      <c r="D22" s="428">
        <f>E22/E29</f>
        <v>766189.14998763381</v>
      </c>
      <c r="E22" s="490">
        <f>+'Nota 13'!D10+'Nota 13'!D12+'Nota 19'!B9+'Nota 19'!B11</f>
        <v>4987638524</v>
      </c>
      <c r="F22" s="133"/>
      <c r="G22" s="133" t="s">
        <v>914</v>
      </c>
      <c r="H22" s="532">
        <f>I22/G29</f>
        <v>531887.22004995786</v>
      </c>
      <c r="I22" s="533">
        <f>+'Nota 13'!E10+'Nota 13'!E12+'Nota 19'!C9</f>
        <v>3502769882</v>
      </c>
      <c r="J22" s="135"/>
      <c r="K22" s="133"/>
      <c r="L22" s="136"/>
    </row>
    <row r="23" spans="2:12" ht="15" customHeight="1">
      <c r="B23" s="131"/>
      <c r="C23" s="369"/>
      <c r="D23" s="369"/>
      <c r="E23" s="137"/>
      <c r="G23" s="369"/>
      <c r="H23" s="273"/>
      <c r="I23" s="534"/>
      <c r="J23" s="423"/>
    </row>
    <row r="24" spans="2:12" ht="15" customHeight="1">
      <c r="B24" s="138" t="s">
        <v>210</v>
      </c>
      <c r="C24" s="133" t="s">
        <v>914</v>
      </c>
      <c r="D24" s="429">
        <f>D20-D22</f>
        <v>15952.109980517416</v>
      </c>
      <c r="E24" s="139">
        <f>E20-E22</f>
        <v>81137411</v>
      </c>
      <c r="G24" s="133" t="s">
        <v>914</v>
      </c>
      <c r="H24" s="429">
        <f>H20-H22</f>
        <v>567123.18001333659</v>
      </c>
      <c r="I24" s="139">
        <f>I20-I22</f>
        <v>3720432012</v>
      </c>
      <c r="J24" s="423"/>
    </row>
    <row r="25" spans="2:12" ht="20.399999999999999" customHeight="1">
      <c r="B25" s="131"/>
      <c r="C25" s="133"/>
      <c r="D25" s="133"/>
      <c r="E25" s="133"/>
      <c r="F25" s="133"/>
      <c r="G25" s="133"/>
      <c r="H25" s="133"/>
      <c r="I25" s="133"/>
      <c r="J25" s="135"/>
      <c r="K25" s="133"/>
      <c r="L25" s="133"/>
    </row>
    <row r="26" spans="2:12" ht="20.399999999999999" customHeight="1" thickBot="1">
      <c r="B26" s="781" t="s">
        <v>2338</v>
      </c>
      <c r="C26" s="782"/>
      <c r="D26" s="782"/>
      <c r="E26" s="782"/>
      <c r="F26" s="782"/>
      <c r="G26" s="782"/>
      <c r="H26" s="782"/>
      <c r="I26" s="782"/>
      <c r="J26" s="783"/>
      <c r="K26" s="430"/>
      <c r="L26" s="133"/>
    </row>
    <row r="27" spans="2:12" ht="20.399999999999999" customHeight="1" thickBot="1">
      <c r="B27" s="424"/>
      <c r="C27" s="431"/>
      <c r="D27" s="784">
        <v>46112</v>
      </c>
      <c r="E27" s="785"/>
      <c r="F27" s="784">
        <v>46022</v>
      </c>
      <c r="G27" s="785"/>
      <c r="H27" s="425"/>
      <c r="I27" s="425"/>
      <c r="J27" s="426"/>
      <c r="K27" s="430"/>
      <c r="L27" s="133"/>
    </row>
    <row r="28" spans="2:12" ht="20.399999999999999" customHeight="1" thickBot="1">
      <c r="B28" s="424"/>
      <c r="C28" s="432"/>
      <c r="D28" s="433" t="s">
        <v>117</v>
      </c>
      <c r="E28" s="434" t="s">
        <v>922</v>
      </c>
      <c r="F28" s="433" t="s">
        <v>117</v>
      </c>
      <c r="G28" s="434" t="s">
        <v>922</v>
      </c>
      <c r="H28" s="425"/>
      <c r="I28" s="453"/>
      <c r="J28" s="426"/>
      <c r="K28" s="430"/>
      <c r="L28" s="133"/>
    </row>
    <row r="29" spans="2:12" ht="29.4" customHeight="1" thickBot="1">
      <c r="B29" s="424"/>
      <c r="C29" s="435" t="s">
        <v>923</v>
      </c>
      <c r="D29" s="436">
        <v>6480.64</v>
      </c>
      <c r="E29" s="437">
        <v>6509.67</v>
      </c>
      <c r="F29" s="436">
        <v>6572.46</v>
      </c>
      <c r="G29" s="437">
        <v>6585.55</v>
      </c>
      <c r="H29" s="425"/>
      <c r="I29" s="425"/>
      <c r="J29" s="426"/>
    </row>
    <row r="30" spans="2:12" ht="15" customHeight="1">
      <c r="B30" s="454"/>
      <c r="C30" s="455"/>
      <c r="D30" s="456"/>
      <c r="E30" s="457"/>
      <c r="F30" s="456"/>
      <c r="G30" s="457"/>
      <c r="H30" s="458"/>
      <c r="I30" s="458"/>
      <c r="J30" s="459"/>
    </row>
    <row r="31" spans="2:12" ht="15" customHeight="1">
      <c r="B31" s="786" t="s">
        <v>211</v>
      </c>
      <c r="C31" s="787"/>
      <c r="D31" s="787"/>
      <c r="E31" s="787"/>
      <c r="F31" s="787"/>
      <c r="G31" s="787"/>
      <c r="H31" s="787"/>
      <c r="I31" s="787"/>
      <c r="J31" s="788"/>
      <c r="K31" s="126"/>
      <c r="L31" s="126"/>
    </row>
    <row r="32" spans="2:12" ht="28.5" customHeight="1">
      <c r="B32" s="781" t="s">
        <v>924</v>
      </c>
      <c r="C32" s="782"/>
      <c r="D32" s="782"/>
      <c r="E32" s="782"/>
      <c r="F32" s="782"/>
      <c r="G32" s="782"/>
      <c r="H32" s="782"/>
      <c r="I32" s="782"/>
      <c r="J32" s="783"/>
    </row>
    <row r="33" spans="2:12" ht="15" customHeight="1">
      <c r="B33" s="786" t="s">
        <v>867</v>
      </c>
      <c r="C33" s="787"/>
      <c r="D33" s="787"/>
      <c r="E33" s="787"/>
      <c r="F33" s="787"/>
      <c r="G33" s="787"/>
      <c r="H33" s="787"/>
      <c r="I33" s="787"/>
      <c r="J33" s="788"/>
      <c r="K33" s="126"/>
      <c r="L33" s="126"/>
    </row>
    <row r="34" spans="2:12" ht="24.6" customHeight="1">
      <c r="B34" s="799" t="s">
        <v>868</v>
      </c>
      <c r="C34" s="800"/>
      <c r="D34" s="800"/>
      <c r="E34" s="800"/>
      <c r="F34" s="800"/>
      <c r="G34" s="800"/>
      <c r="H34" s="800"/>
      <c r="I34" s="800"/>
      <c r="J34" s="801"/>
      <c r="K34" s="126"/>
      <c r="L34" s="126"/>
    </row>
    <row r="35" spans="2:12" s="442" customFormat="1" ht="15" customHeight="1">
      <c r="B35" s="438"/>
      <c r="C35" s="439"/>
      <c r="D35" s="439"/>
      <c r="E35" s="439"/>
      <c r="F35" s="439"/>
      <c r="G35" s="439"/>
      <c r="H35" s="439"/>
      <c r="I35" s="439"/>
      <c r="J35" s="440"/>
      <c r="K35" s="441"/>
      <c r="L35" s="441"/>
    </row>
    <row r="36" spans="2:12" ht="15" customHeight="1">
      <c r="B36" s="786" t="s">
        <v>873</v>
      </c>
      <c r="C36" s="787"/>
      <c r="D36" s="787"/>
      <c r="E36" s="787"/>
      <c r="F36" s="787"/>
      <c r="G36" s="787"/>
      <c r="H36" s="787"/>
      <c r="I36" s="787"/>
      <c r="J36" s="788"/>
      <c r="K36" s="805"/>
      <c r="L36" s="805"/>
    </row>
    <row r="37" spans="2:12" ht="22.65" customHeight="1">
      <c r="B37" s="781" t="s">
        <v>869</v>
      </c>
      <c r="C37" s="782"/>
      <c r="D37" s="782"/>
      <c r="E37" s="782"/>
      <c r="F37" s="782"/>
      <c r="G37" s="782"/>
      <c r="H37" s="782"/>
      <c r="I37" s="782"/>
      <c r="J37" s="783"/>
      <c r="K37" s="805"/>
      <c r="L37" s="805"/>
    </row>
    <row r="38" spans="2:12" ht="25.5" customHeight="1">
      <c r="B38" s="781" t="s">
        <v>870</v>
      </c>
      <c r="C38" s="782"/>
      <c r="D38" s="782"/>
      <c r="E38" s="782"/>
      <c r="F38" s="782"/>
      <c r="G38" s="782"/>
      <c r="H38" s="782"/>
      <c r="I38" s="782"/>
      <c r="J38" s="783"/>
      <c r="K38" s="805"/>
      <c r="L38" s="805"/>
    </row>
    <row r="39" spans="2:12" ht="26.4" customHeight="1">
      <c r="B39" s="781" t="s">
        <v>871</v>
      </c>
      <c r="C39" s="782"/>
      <c r="D39" s="782"/>
      <c r="E39" s="782"/>
      <c r="F39" s="782"/>
      <c r="G39" s="782"/>
      <c r="H39" s="782"/>
      <c r="I39" s="782"/>
      <c r="J39" s="783"/>
      <c r="K39" s="443"/>
      <c r="L39" s="443"/>
    </row>
    <row r="40" spans="2:12" ht="24.75" customHeight="1">
      <c r="B40" s="781" t="s">
        <v>872</v>
      </c>
      <c r="C40" s="782"/>
      <c r="D40" s="782"/>
      <c r="E40" s="782"/>
      <c r="F40" s="782"/>
      <c r="G40" s="782"/>
      <c r="H40" s="782"/>
      <c r="I40" s="782"/>
      <c r="J40" s="783"/>
      <c r="K40" s="443"/>
      <c r="L40" s="443"/>
    </row>
    <row r="41" spans="2:12" ht="15" customHeight="1">
      <c r="B41" s="786" t="s">
        <v>874</v>
      </c>
      <c r="C41" s="787"/>
      <c r="D41" s="787"/>
      <c r="E41" s="787"/>
      <c r="F41" s="787"/>
      <c r="G41" s="787"/>
      <c r="H41" s="787"/>
      <c r="I41" s="787"/>
      <c r="J41" s="788"/>
      <c r="K41" s="805"/>
      <c r="L41" s="805"/>
    </row>
    <row r="42" spans="2:12" s="31" customFormat="1" ht="25.95" customHeight="1">
      <c r="B42" s="781" t="s">
        <v>919</v>
      </c>
      <c r="C42" s="782"/>
      <c r="D42" s="782"/>
      <c r="E42" s="782"/>
      <c r="F42" s="782"/>
      <c r="G42" s="782"/>
      <c r="H42" s="782"/>
      <c r="I42" s="782"/>
      <c r="J42" s="783"/>
      <c r="K42" s="444"/>
      <c r="L42" s="444"/>
    </row>
    <row r="43" spans="2:12" s="422" customFormat="1" ht="15" customHeight="1">
      <c r="B43" s="786" t="s">
        <v>875</v>
      </c>
      <c r="C43" s="787"/>
      <c r="D43" s="787"/>
      <c r="E43" s="787"/>
      <c r="F43" s="787"/>
      <c r="G43" s="787"/>
      <c r="H43" s="787"/>
      <c r="I43" s="787"/>
      <c r="J43" s="788"/>
      <c r="K43" s="445"/>
      <c r="L43" s="445"/>
    </row>
    <row r="44" spans="2:12" s="422" customFormat="1" ht="15" customHeight="1">
      <c r="B44" s="781" t="s">
        <v>212</v>
      </c>
      <c r="C44" s="782"/>
      <c r="D44" s="782"/>
      <c r="E44" s="782"/>
      <c r="F44" s="782"/>
      <c r="G44" s="782"/>
      <c r="H44" s="782"/>
      <c r="I44" s="782"/>
      <c r="J44" s="783"/>
      <c r="K44" s="445"/>
      <c r="L44" s="445"/>
    </row>
    <row r="45" spans="2:12" ht="15" customHeight="1">
      <c r="B45" s="13"/>
      <c r="J45" s="423"/>
      <c r="K45" s="805"/>
      <c r="L45" s="805"/>
    </row>
    <row r="46" spans="2:12" ht="15" customHeight="1">
      <c r="B46" s="786" t="s">
        <v>876</v>
      </c>
      <c r="C46" s="787"/>
      <c r="D46" s="787"/>
      <c r="E46" s="787"/>
      <c r="F46" s="787"/>
      <c r="G46" s="787"/>
      <c r="H46" s="787"/>
      <c r="I46" s="787"/>
      <c r="J46" s="788"/>
      <c r="K46" s="805"/>
      <c r="L46" s="805"/>
    </row>
    <row r="47" spans="2:12" ht="36.75" customHeight="1">
      <c r="B47" s="781" t="s">
        <v>213</v>
      </c>
      <c r="C47" s="782"/>
      <c r="D47" s="782"/>
      <c r="E47" s="782"/>
      <c r="F47" s="782"/>
      <c r="G47" s="782"/>
      <c r="H47" s="782"/>
      <c r="I47" s="782"/>
      <c r="J47" s="783"/>
      <c r="K47" s="443"/>
      <c r="L47" s="443"/>
    </row>
    <row r="48" spans="2:12" ht="15" customHeight="1">
      <c r="B48" s="424"/>
      <c r="C48" s="425"/>
      <c r="D48" s="425"/>
      <c r="E48" s="425"/>
      <c r="F48" s="425"/>
      <c r="G48" s="425"/>
      <c r="H48" s="425"/>
      <c r="I48" s="425"/>
      <c r="J48" s="426"/>
      <c r="K48" s="443"/>
      <c r="L48" s="443"/>
    </row>
    <row r="49" spans="2:12" ht="15" customHeight="1">
      <c r="B49" s="807" t="s">
        <v>877</v>
      </c>
      <c r="C49" s="808"/>
      <c r="D49" s="808"/>
      <c r="E49" s="808"/>
      <c r="F49" s="808"/>
      <c r="G49" s="808"/>
      <c r="H49" s="808"/>
      <c r="I49" s="808"/>
      <c r="J49" s="809"/>
      <c r="K49" s="85"/>
      <c r="L49" s="85"/>
    </row>
    <row r="50" spans="2:12" ht="15" customHeight="1">
      <c r="B50" s="781" t="s">
        <v>919</v>
      </c>
      <c r="C50" s="782"/>
      <c r="D50" s="782"/>
      <c r="E50" s="782"/>
      <c r="F50" s="782"/>
      <c r="G50" s="782"/>
      <c r="H50" s="782"/>
      <c r="I50" s="782"/>
      <c r="J50" s="783"/>
      <c r="K50" s="446"/>
      <c r="L50" s="446"/>
    </row>
    <row r="51" spans="2:12" ht="15" customHeight="1">
      <c r="B51" s="447"/>
      <c r="C51" s="448"/>
      <c r="D51" s="448"/>
      <c r="E51" s="448"/>
      <c r="F51" s="448"/>
      <c r="G51" s="448"/>
      <c r="H51" s="448"/>
      <c r="I51" s="448"/>
      <c r="J51" s="449"/>
      <c r="K51" s="443"/>
      <c r="L51" s="443"/>
    </row>
    <row r="52" spans="2:12" ht="15" customHeight="1">
      <c r="B52" s="786" t="s">
        <v>878</v>
      </c>
      <c r="C52" s="787"/>
      <c r="D52" s="787"/>
      <c r="E52" s="787"/>
      <c r="F52" s="787"/>
      <c r="G52" s="787"/>
      <c r="H52" s="787"/>
      <c r="I52" s="787"/>
      <c r="J52" s="788"/>
      <c r="K52" s="443"/>
      <c r="L52" s="443"/>
    </row>
    <row r="53" spans="2:12" ht="25.5" customHeight="1">
      <c r="B53" s="781" t="s">
        <v>919</v>
      </c>
      <c r="C53" s="782"/>
      <c r="D53" s="782"/>
      <c r="E53" s="782"/>
      <c r="F53" s="782"/>
      <c r="G53" s="782"/>
      <c r="H53" s="782"/>
      <c r="I53" s="782"/>
      <c r="J53" s="783"/>
      <c r="K53" s="443"/>
      <c r="L53" s="443"/>
    </row>
    <row r="54" spans="2:12" s="422" customFormat="1" ht="15" customHeight="1">
      <c r="B54" s="810"/>
      <c r="C54" s="811"/>
      <c r="D54" s="811"/>
      <c r="E54" s="811"/>
      <c r="F54" s="811"/>
      <c r="G54" s="811"/>
      <c r="H54" s="811"/>
      <c r="I54" s="811"/>
      <c r="J54" s="812"/>
    </row>
    <row r="55" spans="2:12" ht="15" customHeight="1"/>
    <row r="56" spans="2:12" ht="15" customHeight="1"/>
    <row r="57" spans="2:12" ht="15" customHeight="1">
      <c r="B57" s="140"/>
    </row>
    <row r="58" spans="2:12" ht="15" customHeight="1"/>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71" spans="7:15">
      <c r="G71" s="806"/>
      <c r="H71" s="806"/>
      <c r="I71" s="806"/>
      <c r="J71" s="806"/>
      <c r="K71" s="806"/>
      <c r="L71" s="806"/>
      <c r="M71" s="806"/>
      <c r="N71" s="806"/>
      <c r="O71" s="806"/>
    </row>
  </sheetData>
  <mergeCells count="40">
    <mergeCell ref="B47:J47"/>
    <mergeCell ref="B50:J50"/>
    <mergeCell ref="B52:J52"/>
    <mergeCell ref="G71:O71"/>
    <mergeCell ref="B53:J53"/>
    <mergeCell ref="B49:J49"/>
    <mergeCell ref="B54:J54"/>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pageSetUpPr fitToPage="1"/>
  </sheetPr>
  <dimension ref="A1:E46"/>
  <sheetViews>
    <sheetView showGridLines="0" workbookViewId="0">
      <selection activeCell="D1" sqref="A1:D45"/>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4" t="s">
        <v>18</v>
      </c>
    </row>
    <row r="2" spans="1:5" ht="14.4">
      <c r="A2" s="2"/>
      <c r="E2" s="124"/>
    </row>
    <row r="3" spans="1:5" ht="14.4">
      <c r="A3" s="2"/>
      <c r="E3" s="124"/>
    </row>
    <row r="4" spans="1:5" ht="14.4">
      <c r="A4" s="2"/>
      <c r="E4" s="124"/>
    </row>
    <row r="5" spans="1:5">
      <c r="A5" s="1" t="s">
        <v>214</v>
      </c>
    </row>
    <row r="10" spans="1:5">
      <c r="A10" s="141" t="s">
        <v>215</v>
      </c>
      <c r="B10" s="141"/>
      <c r="C10" s="141"/>
      <c r="D10" s="141"/>
    </row>
    <row r="11" spans="1:5">
      <c r="A11" s="142" t="s">
        <v>1852</v>
      </c>
      <c r="B11" s="142"/>
    </row>
    <row r="12" spans="1:5">
      <c r="A12" s="143" t="s">
        <v>217</v>
      </c>
    </row>
    <row r="13" spans="1:5">
      <c r="A13" s="143"/>
    </row>
    <row r="14" spans="1:5">
      <c r="A14" s="144" t="s">
        <v>218</v>
      </c>
      <c r="B14" s="145"/>
      <c r="C14" s="132">
        <v>2026</v>
      </c>
      <c r="D14" s="132">
        <v>2025</v>
      </c>
    </row>
    <row r="15" spans="1:5">
      <c r="A15" s="146"/>
      <c r="B15" s="145"/>
      <c r="C15" s="147"/>
      <c r="D15" s="147"/>
    </row>
    <row r="16" spans="1:5">
      <c r="A16" s="148" t="s">
        <v>219</v>
      </c>
      <c r="B16" s="145"/>
      <c r="C16" s="149"/>
      <c r="D16" s="149"/>
    </row>
    <row r="17" spans="1:4">
      <c r="A17" s="148" t="s">
        <v>938</v>
      </c>
      <c r="B17" s="145"/>
      <c r="C17" s="149">
        <f>+'2026'!C8</f>
        <v>1166515</v>
      </c>
      <c r="D17" s="149">
        <v>0</v>
      </c>
    </row>
    <row r="18" spans="1:4">
      <c r="A18" s="148" t="s">
        <v>220</v>
      </c>
      <c r="B18" s="148"/>
      <c r="C18" s="536">
        <f>+'2026'!C13+'2026'!C12</f>
        <v>6392716</v>
      </c>
      <c r="D18" s="149">
        <v>6841500</v>
      </c>
    </row>
    <row r="19" spans="1:4">
      <c r="A19" s="148" t="s">
        <v>2035</v>
      </c>
      <c r="B19" s="148"/>
      <c r="C19" s="149">
        <f>+'2026'!C14</f>
        <v>-10122760</v>
      </c>
      <c r="D19" s="149">
        <v>-1301347</v>
      </c>
    </row>
    <row r="20" spans="1:4">
      <c r="A20" s="148" t="s">
        <v>1778</v>
      </c>
      <c r="B20" s="148"/>
      <c r="C20" s="536">
        <f>+'2026'!C9+'2026'!C10</f>
        <v>-12105989</v>
      </c>
      <c r="D20" s="536">
        <v>-1804249</v>
      </c>
    </row>
    <row r="21" spans="1:4">
      <c r="A21" s="148" t="s">
        <v>1167</v>
      </c>
      <c r="B21" s="148"/>
      <c r="C21" s="149">
        <f>+'2026'!C6</f>
        <v>2167504</v>
      </c>
      <c r="D21" s="149">
        <v>2172653</v>
      </c>
    </row>
    <row r="22" spans="1:4" hidden="1">
      <c r="A22" s="148" t="s">
        <v>954</v>
      </c>
      <c r="B22" s="148"/>
      <c r="C22" s="149">
        <f>+'2026'!C7</f>
        <v>0</v>
      </c>
      <c r="D22" s="149">
        <v>0</v>
      </c>
    </row>
    <row r="23" spans="1:4">
      <c r="A23" s="151" t="s">
        <v>221</v>
      </c>
      <c r="B23" s="148"/>
      <c r="C23" s="149"/>
      <c r="D23" s="149"/>
    </row>
    <row r="24" spans="1:4">
      <c r="A24" s="148" t="s">
        <v>940</v>
      </c>
      <c r="B24" s="148"/>
      <c r="C24" s="149">
        <f>+'2026'!C27</f>
        <v>11613243</v>
      </c>
      <c r="D24" s="149">
        <v>12261995</v>
      </c>
    </row>
    <row r="25" spans="1:4">
      <c r="A25" s="148" t="s">
        <v>939</v>
      </c>
      <c r="B25" s="148"/>
      <c r="C25" s="149">
        <f>+'2026'!C33</f>
        <v>3098</v>
      </c>
      <c r="D25" s="149">
        <v>6300314</v>
      </c>
    </row>
    <row r="26" spans="1:4">
      <c r="A26" s="148" t="s">
        <v>941</v>
      </c>
      <c r="B26" s="148"/>
      <c r="C26" s="149">
        <f>+'2026'!C34</f>
        <v>61077781</v>
      </c>
      <c r="D26" s="149">
        <v>50336011</v>
      </c>
    </row>
    <row r="27" spans="1:4">
      <c r="A27" s="148" t="s">
        <v>942</v>
      </c>
      <c r="B27" s="148"/>
      <c r="C27" s="149">
        <f>+'2026'!C35</f>
        <v>371473</v>
      </c>
      <c r="D27" s="149">
        <v>2883447</v>
      </c>
    </row>
    <row r="28" spans="1:4" hidden="1">
      <c r="A28" s="148" t="s">
        <v>943</v>
      </c>
      <c r="B28" s="148"/>
      <c r="C28" s="149">
        <f>+'2026'!C36</f>
        <v>0</v>
      </c>
      <c r="D28" s="149">
        <v>0</v>
      </c>
    </row>
    <row r="29" spans="1:4">
      <c r="A29" s="148" t="s">
        <v>944</v>
      </c>
      <c r="B29" s="148"/>
      <c r="C29" s="149">
        <f>+'2026'!C37</f>
        <v>93976</v>
      </c>
      <c r="D29" s="149">
        <v>53897</v>
      </c>
    </row>
    <row r="30" spans="1:4">
      <c r="A30" s="148" t="s">
        <v>1726</v>
      </c>
      <c r="B30" s="148"/>
      <c r="C30" s="149">
        <f>+'2026'!C39</f>
        <v>19012455</v>
      </c>
      <c r="D30" s="149">
        <v>826278</v>
      </c>
    </row>
    <row r="31" spans="1:4">
      <c r="A31" s="151" t="s">
        <v>222</v>
      </c>
      <c r="B31" s="148"/>
      <c r="C31" s="149"/>
      <c r="D31" s="149"/>
    </row>
    <row r="32" spans="1:4">
      <c r="A32" s="148" t="s">
        <v>945</v>
      </c>
      <c r="B32" s="148"/>
      <c r="C32" s="149">
        <f>+'2026'!C17</f>
        <v>300135547</v>
      </c>
      <c r="D32" s="149">
        <v>16668942</v>
      </c>
    </row>
    <row r="33" spans="1:4">
      <c r="A33" s="148" t="s">
        <v>946</v>
      </c>
      <c r="B33" s="148"/>
      <c r="C33" s="149">
        <f>+'2026'!C18</f>
        <v>65102436</v>
      </c>
      <c r="D33" s="149">
        <v>263585879</v>
      </c>
    </row>
    <row r="34" spans="1:4">
      <c r="A34" s="148" t="s">
        <v>947</v>
      </c>
      <c r="B34" s="148"/>
      <c r="C34" s="149">
        <f>+'2026'!C19</f>
        <v>202038100</v>
      </c>
      <c r="D34" s="149">
        <v>538451940</v>
      </c>
    </row>
    <row r="35" spans="1:4">
      <c r="A35" s="148" t="s">
        <v>948</v>
      </c>
      <c r="B35" s="148"/>
      <c r="C35" s="149">
        <f>+'2026'!C20</f>
        <v>177517820</v>
      </c>
      <c r="D35" s="149">
        <v>321438907</v>
      </c>
    </row>
    <row r="36" spans="1:4">
      <c r="A36" s="148" t="s">
        <v>949</v>
      </c>
      <c r="B36" s="148"/>
      <c r="C36" s="149">
        <f>+'2026'!C21</f>
        <v>121654315</v>
      </c>
      <c r="D36" s="149">
        <v>194956581</v>
      </c>
    </row>
    <row r="37" spans="1:4">
      <c r="A37" s="148" t="s">
        <v>950</v>
      </c>
      <c r="B37" s="148"/>
      <c r="C37" s="149">
        <f>+'2026'!C22</f>
        <v>68481506</v>
      </c>
      <c r="D37" s="149">
        <v>21923492</v>
      </c>
    </row>
    <row r="38" spans="1:4">
      <c r="A38" s="148" t="s">
        <v>951</v>
      </c>
      <c r="B38" s="148"/>
      <c r="C38" s="149">
        <f>+'2026'!C23</f>
        <v>78212187</v>
      </c>
      <c r="D38" s="149">
        <v>130150285</v>
      </c>
    </row>
    <row r="39" spans="1:4">
      <c r="A39" s="148" t="s">
        <v>952</v>
      </c>
      <c r="B39" s="148"/>
      <c r="C39" s="149">
        <f>+'2026'!C24</f>
        <v>133001332</v>
      </c>
      <c r="D39" s="149">
        <v>126246178</v>
      </c>
    </row>
    <row r="40" spans="1:4">
      <c r="A40" s="148" t="s">
        <v>1725</v>
      </c>
      <c r="B40" s="148"/>
      <c r="C40" s="149">
        <f>+'2026'!C31</f>
        <v>5992648</v>
      </c>
      <c r="D40" s="149">
        <v>6314162</v>
      </c>
    </row>
    <row r="41" spans="1:4">
      <c r="A41" s="148" t="s">
        <v>1772</v>
      </c>
      <c r="B41" s="148"/>
      <c r="C41" s="149">
        <f>+'2026'!C32</f>
        <v>0</v>
      </c>
      <c r="D41" s="149">
        <v>0</v>
      </c>
    </row>
    <row r="42" spans="1:4">
      <c r="A42" s="148" t="s">
        <v>953</v>
      </c>
      <c r="B42" s="148"/>
      <c r="C42" s="149">
        <f>+'2026'!C43</f>
        <v>495034833</v>
      </c>
      <c r="D42" s="149">
        <v>462287250</v>
      </c>
    </row>
    <row r="43" spans="1:4">
      <c r="A43" s="148"/>
      <c r="B43" s="148"/>
      <c r="C43" s="149"/>
      <c r="D43" s="149"/>
    </row>
    <row r="44" spans="1:4">
      <c r="A44" s="148" t="s">
        <v>223</v>
      </c>
      <c r="B44" s="148"/>
      <c r="C44" s="149"/>
      <c r="D44" s="149"/>
    </row>
    <row r="45" spans="1:4" ht="13.8" thickBot="1">
      <c r="A45" s="151" t="s">
        <v>161</v>
      </c>
      <c r="B45" s="151"/>
      <c r="C45" s="152">
        <f>SUM($C$16:C44)</f>
        <v>1726840736</v>
      </c>
      <c r="D45" s="152">
        <f>SUM($D$16:D44)</f>
        <v>2160594115</v>
      </c>
    </row>
    <row r="46" spans="1:4" ht="13.8"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pageSetUpPr fitToPage="1"/>
  </sheetPr>
  <dimension ref="A1:IV71"/>
  <sheetViews>
    <sheetView workbookViewId="0">
      <selection activeCell="C19" sqref="A1:C19"/>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13" t="s">
        <v>224</v>
      </c>
      <c r="B5" s="813"/>
      <c r="C5" s="813"/>
      <c r="D5" s="133"/>
      <c r="E5" s="133"/>
      <c r="F5" s="133"/>
    </row>
    <row r="6" spans="1:256">
      <c r="A6" s="154"/>
      <c r="B6" s="154"/>
      <c r="C6" s="154"/>
      <c r="D6" s="133"/>
      <c r="E6" s="133"/>
      <c r="F6" s="133"/>
    </row>
    <row r="7" spans="1:256">
      <c r="A7" s="155" t="s">
        <v>217</v>
      </c>
      <c r="B7" s="154"/>
      <c r="C7" s="154"/>
      <c r="D7" s="133"/>
      <c r="E7" s="133"/>
      <c r="F7" s="133"/>
    </row>
    <row r="8" spans="1:256">
      <c r="A8" s="155"/>
      <c r="B8" s="814" t="s">
        <v>216</v>
      </c>
      <c r="C8" s="814"/>
      <c r="D8" s="133"/>
      <c r="E8" s="133"/>
      <c r="F8" s="133"/>
    </row>
    <row r="9" spans="1:256">
      <c r="A9" s="144" t="s">
        <v>218</v>
      </c>
      <c r="B9" s="132">
        <v>2026</v>
      </c>
      <c r="C9" s="132">
        <v>2025</v>
      </c>
      <c r="D9" s="133"/>
      <c r="E9" s="133"/>
      <c r="F9" s="133"/>
    </row>
    <row r="10" spans="1:256">
      <c r="A10" s="133" t="s">
        <v>225</v>
      </c>
      <c r="B10" s="133"/>
      <c r="C10" s="133"/>
      <c r="D10" s="133"/>
      <c r="E10" s="133"/>
      <c r="F10" s="133"/>
    </row>
    <row r="11" spans="1:256">
      <c r="A11" s="133" t="s">
        <v>226</v>
      </c>
      <c r="B11" s="133"/>
      <c r="C11" s="133"/>
      <c r="D11" s="133"/>
      <c r="E11" s="133"/>
      <c r="F11" s="133"/>
    </row>
    <row r="12" spans="1:256">
      <c r="A12" s="133" t="s">
        <v>227</v>
      </c>
      <c r="B12" s="133"/>
      <c r="C12" s="133"/>
      <c r="D12" s="133"/>
      <c r="E12" s="133"/>
      <c r="F12" s="133"/>
    </row>
    <row r="13" spans="1:256">
      <c r="A13" s="133" t="s">
        <v>228</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229</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230</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231</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232</v>
      </c>
      <c r="B17" s="133"/>
      <c r="C17" s="133"/>
      <c r="D17" s="133"/>
      <c r="E17" s="133"/>
      <c r="F17" s="133"/>
    </row>
    <row r="18" spans="1:6">
      <c r="A18" s="133" t="s">
        <v>233</v>
      </c>
      <c r="B18" s="133"/>
      <c r="C18" s="133"/>
      <c r="D18" s="133"/>
      <c r="E18" s="133"/>
      <c r="F18" s="133"/>
    </row>
    <row r="19" spans="1:6" ht="15" thickBot="1">
      <c r="A19" s="151" t="s">
        <v>161</v>
      </c>
      <c r="B19" s="152">
        <f>SUM($B$10:B18)</f>
        <v>0</v>
      </c>
      <c r="C19" s="152">
        <f>SUM($C$10:C18)</f>
        <v>0</v>
      </c>
      <c r="D19" s="133"/>
      <c r="E19" s="133"/>
      <c r="F19" s="133"/>
    </row>
    <row r="20" spans="1:6" ht="1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pageSetUpPr fitToPage="1"/>
  </sheetPr>
  <dimension ref="B1:L60"/>
  <sheetViews>
    <sheetView topLeftCell="D22" workbookViewId="0">
      <selection activeCell="B1" sqref="B1:I55"/>
    </sheetView>
  </sheetViews>
  <sheetFormatPr baseColWidth="10" defaultColWidth="11.33203125" defaultRowHeight="13.2"/>
  <cols>
    <col min="1" max="1" width="5.33203125" style="150" customWidth="1"/>
    <col min="2" max="2" width="42.6640625" style="150" customWidth="1"/>
    <col min="3" max="3" width="24.88671875" style="150" customWidth="1"/>
    <col min="4" max="4" width="21" style="150" customWidth="1"/>
    <col min="5" max="5" width="19.6640625" style="150" customWidth="1"/>
    <col min="6" max="6" width="4.88671875" style="150" customWidth="1"/>
    <col min="7" max="7" width="61.6640625" style="150" customWidth="1"/>
    <col min="8" max="8" width="14" style="150" bestFit="1" customWidth="1"/>
    <col min="9" max="9" width="27.88671875" style="150" bestFit="1" customWidth="1"/>
    <col min="10" max="11" width="11.33203125" style="150"/>
    <col min="12" max="12" width="13.88671875" style="150" bestFit="1" customWidth="1"/>
    <col min="13" max="16384" width="11.33203125" style="150"/>
  </cols>
  <sheetData>
    <row r="1" spans="2:10" ht="14.4">
      <c r="B1" s="156"/>
      <c r="G1" s="157" t="s">
        <v>18</v>
      </c>
    </row>
    <row r="2" spans="2:10" ht="14.4">
      <c r="B2" s="158" t="s">
        <v>234</v>
      </c>
      <c r="C2" s="158"/>
      <c r="G2" s="157"/>
    </row>
    <row r="3" spans="2:10" ht="92.4">
      <c r="B3" s="159" t="s">
        <v>235</v>
      </c>
      <c r="C3" s="158"/>
      <c r="G3" s="157"/>
    </row>
    <row r="4" spans="2:10">
      <c r="D4" s="160"/>
    </row>
    <row r="5" spans="2:10">
      <c r="B5" s="125" t="s">
        <v>236</v>
      </c>
      <c r="C5" s="125"/>
      <c r="D5" s="161"/>
      <c r="E5" s="161"/>
      <c r="F5" s="161"/>
    </row>
    <row r="6" spans="2:10">
      <c r="B6" s="1" t="s">
        <v>237</v>
      </c>
      <c r="C6" s="1"/>
      <c r="F6" s="160"/>
    </row>
    <row r="7" spans="2:10">
      <c r="B7" s="154"/>
      <c r="C7" s="154"/>
      <c r="D7" s="815" t="s">
        <v>1853</v>
      </c>
      <c r="E7" s="816"/>
      <c r="F7" s="160"/>
    </row>
    <row r="8" spans="2:10">
      <c r="D8" s="162">
        <v>2026</v>
      </c>
      <c r="E8" s="162">
        <v>2025</v>
      </c>
      <c r="F8" s="160"/>
      <c r="G8" s="163" t="s">
        <v>238</v>
      </c>
      <c r="H8" s="164">
        <v>46112</v>
      </c>
      <c r="I8" s="165"/>
    </row>
    <row r="9" spans="2:10">
      <c r="B9" s="166" t="s">
        <v>239</v>
      </c>
      <c r="C9" s="166" t="s">
        <v>240</v>
      </c>
      <c r="D9" s="178">
        <f>+'2026'!C48+'2026'!C50+'2026'!C52</f>
        <v>451954961</v>
      </c>
      <c r="E9" s="178">
        <v>473602094</v>
      </c>
      <c r="F9" s="160"/>
      <c r="G9" s="167" t="s">
        <v>241</v>
      </c>
      <c r="H9" s="168" t="s">
        <v>242</v>
      </c>
      <c r="I9" s="168" t="s">
        <v>243</v>
      </c>
    </row>
    <row r="10" spans="2:10">
      <c r="B10" s="166" t="s">
        <v>239</v>
      </c>
      <c r="C10" s="166" t="s">
        <v>244</v>
      </c>
      <c r="D10" s="178">
        <f>+'2026'!C49</f>
        <v>1498127929</v>
      </c>
      <c r="E10" s="178">
        <v>2918516177</v>
      </c>
      <c r="F10" s="160"/>
      <c r="G10" s="169" t="s">
        <v>245</v>
      </c>
      <c r="H10" s="535">
        <v>1938032786</v>
      </c>
      <c r="I10" s="170"/>
      <c r="J10" s="370"/>
    </row>
    <row r="11" spans="2:10">
      <c r="B11" s="166" t="s">
        <v>239</v>
      </c>
      <c r="C11" s="166" t="s">
        <v>246</v>
      </c>
      <c r="D11" s="178"/>
      <c r="E11" s="178"/>
      <c r="F11" s="160"/>
      <c r="G11" s="171" t="s">
        <v>247</v>
      </c>
      <c r="H11" s="172">
        <f>+D9-H10+D10+D18+D19</f>
        <v>12050104</v>
      </c>
      <c r="I11" s="173"/>
    </row>
    <row r="12" spans="2:10">
      <c r="B12" s="166" t="s">
        <v>248</v>
      </c>
      <c r="C12" s="166" t="s">
        <v>240</v>
      </c>
      <c r="D12" s="178"/>
      <c r="E12" s="178"/>
      <c r="F12" s="160"/>
      <c r="G12" s="174" t="s">
        <v>249</v>
      </c>
      <c r="H12" s="172"/>
      <c r="I12" s="173"/>
    </row>
    <row r="13" spans="2:10">
      <c r="B13" s="166" t="s">
        <v>248</v>
      </c>
      <c r="C13" s="166" t="s">
        <v>244</v>
      </c>
      <c r="D13" s="178"/>
      <c r="E13" s="178"/>
      <c r="F13" s="160"/>
      <c r="G13" s="166" t="s">
        <v>250</v>
      </c>
      <c r="H13" s="172"/>
      <c r="I13" s="173"/>
    </row>
    <row r="14" spans="2:10">
      <c r="B14" s="166" t="s">
        <v>248</v>
      </c>
      <c r="C14" s="166" t="s">
        <v>246</v>
      </c>
      <c r="D14" s="178"/>
      <c r="E14" s="178"/>
      <c r="F14" s="160"/>
      <c r="G14" s="166" t="s">
        <v>251</v>
      </c>
      <c r="H14" s="172">
        <f>+H11</f>
        <v>12050104</v>
      </c>
      <c r="I14" s="173"/>
    </row>
    <row r="15" spans="2:10">
      <c r="B15" s="166" t="s">
        <v>252</v>
      </c>
      <c r="C15" s="166" t="s">
        <v>240</v>
      </c>
      <c r="D15" s="178"/>
      <c r="E15" s="178"/>
      <c r="F15" s="160"/>
      <c r="G15" s="166" t="s">
        <v>253</v>
      </c>
      <c r="H15" s="172"/>
      <c r="I15" s="173"/>
    </row>
    <row r="16" spans="2:10">
      <c r="B16" s="166" t="s">
        <v>252</v>
      </c>
      <c r="C16" s="166" t="s">
        <v>244</v>
      </c>
      <c r="D16" s="178"/>
      <c r="E16" s="178"/>
      <c r="F16" s="160"/>
      <c r="G16" s="169"/>
      <c r="H16" s="175"/>
      <c r="I16" s="176"/>
    </row>
    <row r="17" spans="2:12">
      <c r="B17" s="166" t="s">
        <v>252</v>
      </c>
      <c r="C17" s="166" t="s">
        <v>246</v>
      </c>
      <c r="D17" s="178"/>
      <c r="E17" s="178"/>
      <c r="F17" s="160"/>
      <c r="G17" s="177" t="s">
        <v>254</v>
      </c>
      <c r="H17" s="178">
        <f>H10+H11</f>
        <v>1950082890</v>
      </c>
      <c r="I17" s="179"/>
    </row>
    <row r="18" spans="2:12">
      <c r="B18" s="166" t="s">
        <v>255</v>
      </c>
      <c r="C18" s="166" t="s">
        <v>240</v>
      </c>
      <c r="D18" s="178">
        <f>+'2026'!C51</f>
        <v>0</v>
      </c>
      <c r="E18" s="178">
        <v>0</v>
      </c>
      <c r="F18" s="160">
        <v>0</v>
      </c>
      <c r="G18" s="169"/>
      <c r="H18" s="175"/>
      <c r="I18" s="176"/>
    </row>
    <row r="19" spans="2:12">
      <c r="B19" s="166" t="s">
        <v>255</v>
      </c>
      <c r="C19" s="166" t="s">
        <v>244</v>
      </c>
      <c r="D19" s="178">
        <v>0</v>
      </c>
      <c r="E19" s="178">
        <v>0</v>
      </c>
      <c r="F19" s="160"/>
      <c r="G19" s="180" t="s">
        <v>256</v>
      </c>
      <c r="H19" s="181">
        <f>D26+D53</f>
        <v>0</v>
      </c>
      <c r="I19" s="182"/>
    </row>
    <row r="20" spans="2:12">
      <c r="B20" s="166" t="s">
        <v>255</v>
      </c>
      <c r="C20" s="166" t="s">
        <v>246</v>
      </c>
      <c r="D20" s="178"/>
      <c r="E20" s="178"/>
      <c r="F20" s="160"/>
      <c r="G20" s="169"/>
      <c r="H20" s="183"/>
      <c r="I20" s="184"/>
    </row>
    <row r="21" spans="2:12">
      <c r="B21" s="166" t="s">
        <v>257</v>
      </c>
      <c r="C21" s="166" t="s">
        <v>240</v>
      </c>
      <c r="D21" s="178"/>
      <c r="E21" s="178"/>
      <c r="F21" s="160"/>
      <c r="G21" s="185" t="s">
        <v>258</v>
      </c>
      <c r="H21" s="186">
        <f>H17+H19</f>
        <v>1950082890</v>
      </c>
      <c r="I21" s="178"/>
    </row>
    <row r="22" spans="2:12">
      <c r="B22" s="166" t="s">
        <v>257</v>
      </c>
      <c r="C22" s="166" t="s">
        <v>244</v>
      </c>
      <c r="D22" s="178"/>
      <c r="E22" s="178"/>
      <c r="F22" s="160"/>
      <c r="G22" s="169"/>
      <c r="H22" s="187"/>
    </row>
    <row r="23" spans="2:12" ht="15" customHeight="1">
      <c r="B23" s="166" t="s">
        <v>879</v>
      </c>
      <c r="C23" s="166" t="s">
        <v>240</v>
      </c>
      <c r="D23" s="178">
        <v>0</v>
      </c>
      <c r="E23" s="178">
        <v>0</v>
      </c>
      <c r="F23" s="160"/>
      <c r="G23" s="188" t="s">
        <v>260</v>
      </c>
      <c r="H23" s="17"/>
      <c r="I23" s="18"/>
      <c r="L23" s="489">
        <f>+D27-H21</f>
        <v>0</v>
      </c>
    </row>
    <row r="24" spans="2:12">
      <c r="B24" s="166" t="s">
        <v>880</v>
      </c>
      <c r="C24" s="166" t="s">
        <v>244</v>
      </c>
      <c r="D24" s="178">
        <v>0</v>
      </c>
      <c r="E24" s="178">
        <v>0</v>
      </c>
      <c r="F24" s="160"/>
      <c r="G24" s="189" t="s">
        <v>261</v>
      </c>
      <c r="H24" s="190" t="s">
        <v>262</v>
      </c>
      <c r="I24" s="190" t="s">
        <v>263</v>
      </c>
    </row>
    <row r="25" spans="2:12">
      <c r="B25" s="166" t="s">
        <v>259</v>
      </c>
      <c r="C25" s="166" t="s">
        <v>246</v>
      </c>
      <c r="D25" s="178"/>
      <c r="E25" s="178"/>
      <c r="F25" s="160"/>
      <c r="G25" s="169" t="s">
        <v>250</v>
      </c>
      <c r="H25" s="191">
        <v>1</v>
      </c>
      <c r="I25" s="191">
        <v>90</v>
      </c>
    </row>
    <row r="26" spans="2:12">
      <c r="B26" s="166" t="s">
        <v>264</v>
      </c>
      <c r="C26" s="166"/>
      <c r="D26" s="178">
        <v>0</v>
      </c>
      <c r="E26" s="178">
        <v>0</v>
      </c>
      <c r="F26" s="160"/>
      <c r="G26" s="169" t="s">
        <v>251</v>
      </c>
      <c r="H26" s="191">
        <v>91</v>
      </c>
      <c r="I26" s="191">
        <v>180</v>
      </c>
    </row>
    <row r="27" spans="2:12">
      <c r="B27" s="166" t="s">
        <v>161</v>
      </c>
      <c r="C27" s="166"/>
      <c r="D27" s="416">
        <f>+SUM($D$9:D26)</f>
        <v>1950082890</v>
      </c>
      <c r="E27" s="416">
        <f>+SUM($E$9:E26)</f>
        <v>3392118271</v>
      </c>
      <c r="F27" s="160"/>
      <c r="G27" s="169" t="s">
        <v>253</v>
      </c>
      <c r="H27" s="191">
        <v>181</v>
      </c>
      <c r="I27" s="191">
        <v>10000</v>
      </c>
    </row>
    <row r="28" spans="2:12">
      <c r="B28" s="1"/>
      <c r="C28" s="1"/>
      <c r="F28" s="160"/>
    </row>
    <row r="29" spans="2:12">
      <c r="B29" s="154"/>
      <c r="C29" s="154"/>
      <c r="F29" s="160"/>
    </row>
    <row r="30" spans="2:12">
      <c r="B30" s="1" t="s">
        <v>265</v>
      </c>
      <c r="C30" s="1"/>
      <c r="F30" s="160"/>
    </row>
    <row r="31" spans="2:12">
      <c r="B31" s="154"/>
      <c r="C31" s="154"/>
      <c r="D31" s="815" t="str">
        <f>+D7</f>
        <v>En guaraníes</v>
      </c>
      <c r="E31" s="816"/>
      <c r="F31" s="160"/>
    </row>
    <row r="32" spans="2:12">
      <c r="D32" s="162">
        <f>+D8</f>
        <v>2026</v>
      </c>
      <c r="E32" s="162">
        <f>+E8</f>
        <v>2025</v>
      </c>
      <c r="F32" s="160"/>
    </row>
    <row r="33" spans="2:7" hidden="1">
      <c r="B33" s="166" t="s">
        <v>239</v>
      </c>
      <c r="C33" s="166" t="s">
        <v>240</v>
      </c>
      <c r="D33" s="178"/>
      <c r="E33" s="178"/>
    </row>
    <row r="34" spans="2:7" ht="15" hidden="1" customHeight="1">
      <c r="B34" s="166" t="s">
        <v>239</v>
      </c>
      <c r="C34" s="166" t="s">
        <v>244</v>
      </c>
      <c r="D34" s="178"/>
      <c r="E34" s="178"/>
    </row>
    <row r="35" spans="2:7" hidden="1">
      <c r="B35" s="166" t="s">
        <v>239</v>
      </c>
      <c r="C35" s="166" t="s">
        <v>246</v>
      </c>
      <c r="D35" s="178"/>
      <c r="E35" s="178"/>
    </row>
    <row r="36" spans="2:7" hidden="1">
      <c r="B36" s="166" t="s">
        <v>248</v>
      </c>
      <c r="C36" s="166" t="s">
        <v>240</v>
      </c>
      <c r="D36" s="178"/>
      <c r="E36" s="178"/>
    </row>
    <row r="37" spans="2:7" hidden="1">
      <c r="B37" s="166" t="s">
        <v>248</v>
      </c>
      <c r="C37" s="166" t="s">
        <v>244</v>
      </c>
      <c r="D37" s="178"/>
      <c r="E37" s="178"/>
    </row>
    <row r="38" spans="2:7" hidden="1">
      <c r="B38" s="166" t="s">
        <v>248</v>
      </c>
      <c r="C38" s="166" t="s">
        <v>246</v>
      </c>
      <c r="D38" s="178"/>
      <c r="E38" s="178"/>
    </row>
    <row r="39" spans="2:7" hidden="1">
      <c r="B39" s="166" t="s">
        <v>252</v>
      </c>
      <c r="C39" s="166" t="s">
        <v>240</v>
      </c>
      <c r="D39" s="178"/>
      <c r="E39" s="178"/>
    </row>
    <row r="40" spans="2:7" hidden="1">
      <c r="B40" s="166" t="s">
        <v>252</v>
      </c>
      <c r="C40" s="166" t="s">
        <v>244</v>
      </c>
      <c r="D40" s="178"/>
      <c r="E40" s="178"/>
    </row>
    <row r="41" spans="2:7" hidden="1">
      <c r="B41" s="166" t="s">
        <v>252</v>
      </c>
      <c r="C41" s="166" t="s">
        <v>246</v>
      </c>
      <c r="D41" s="178"/>
      <c r="E41" s="178"/>
    </row>
    <row r="42" spans="2:7" hidden="1">
      <c r="B42" s="166" t="s">
        <v>255</v>
      </c>
      <c r="C42" s="166" t="s">
        <v>240</v>
      </c>
      <c r="D42" s="178">
        <v>0</v>
      </c>
      <c r="E42" s="178">
        <v>0</v>
      </c>
    </row>
    <row r="43" spans="2:7">
      <c r="B43" s="166" t="s">
        <v>255</v>
      </c>
      <c r="C43" s="166" t="s">
        <v>244</v>
      </c>
      <c r="D43" s="178">
        <v>0</v>
      </c>
      <c r="E43" s="178"/>
    </row>
    <row r="44" spans="2:7">
      <c r="B44" s="166" t="s">
        <v>255</v>
      </c>
      <c r="C44" s="166" t="s">
        <v>246</v>
      </c>
      <c r="D44" s="178"/>
      <c r="E44" s="178"/>
      <c r="G44" s="489"/>
    </row>
    <row r="45" spans="2:7">
      <c r="B45" s="166" t="s">
        <v>266</v>
      </c>
      <c r="C45" s="166" t="s">
        <v>240</v>
      </c>
      <c r="D45" s="178">
        <v>0</v>
      </c>
      <c r="E45" s="178">
        <v>0</v>
      </c>
    </row>
    <row r="46" spans="2:7">
      <c r="B46" s="166" t="s">
        <v>266</v>
      </c>
      <c r="C46" s="166" t="s">
        <v>244</v>
      </c>
      <c r="D46" s="178">
        <v>0</v>
      </c>
      <c r="E46" s="178">
        <v>0</v>
      </c>
      <c r="G46" s="489"/>
    </row>
    <row r="47" spans="2:7">
      <c r="B47" s="166" t="s">
        <v>266</v>
      </c>
      <c r="C47" s="166" t="s">
        <v>246</v>
      </c>
      <c r="D47" s="178"/>
      <c r="E47" s="178"/>
    </row>
    <row r="48" spans="2:7" hidden="1">
      <c r="B48" s="166" t="s">
        <v>257</v>
      </c>
      <c r="C48" s="166" t="s">
        <v>240</v>
      </c>
      <c r="D48" s="178"/>
      <c r="E48" s="178"/>
    </row>
    <row r="49" spans="2:6" hidden="1">
      <c r="B49" s="166" t="s">
        <v>257</v>
      </c>
      <c r="C49" s="166" t="s">
        <v>244</v>
      </c>
      <c r="D49" s="178"/>
      <c r="E49" s="178"/>
    </row>
    <row r="50" spans="2:6" hidden="1">
      <c r="B50" s="166" t="s">
        <v>259</v>
      </c>
      <c r="C50" s="166" t="s">
        <v>240</v>
      </c>
      <c r="D50" s="178"/>
      <c r="E50" s="178"/>
    </row>
    <row r="51" spans="2:6" hidden="1">
      <c r="B51" s="166" t="s">
        <v>259</v>
      </c>
      <c r="C51" s="166" t="s">
        <v>244</v>
      </c>
      <c r="D51" s="178"/>
      <c r="E51" s="178"/>
    </row>
    <row r="52" spans="2:6">
      <c r="B52" s="166" t="s">
        <v>259</v>
      </c>
      <c r="C52" s="166" t="s">
        <v>246</v>
      </c>
      <c r="D52" s="178"/>
      <c r="E52" s="178"/>
    </row>
    <row r="53" spans="2:6">
      <c r="B53" s="166" t="s">
        <v>264</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pageSetUpPr fitToPage="1"/>
  </sheetPr>
  <dimension ref="A1:G43"/>
  <sheetViews>
    <sheetView showGridLines="0" workbookViewId="0">
      <selection activeCell="H28" sqref="A1:H28"/>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6" t="s">
        <v>1773</v>
      </c>
      <c r="D1" s="124" t="s">
        <v>18</v>
      </c>
    </row>
    <row r="2" spans="1:7">
      <c r="A2" s="126"/>
    </row>
    <row r="3" spans="1:7">
      <c r="A3" s="126"/>
    </row>
    <row r="4" spans="1:7">
      <c r="A4" s="125" t="s">
        <v>267</v>
      </c>
      <c r="B4" s="125"/>
      <c r="C4" s="125"/>
    </row>
    <row r="5" spans="1:7" ht="13.8">
      <c r="A5" s="192" t="s">
        <v>1854</v>
      </c>
      <c r="B5" s="192"/>
    </row>
    <row r="6" spans="1:7">
      <c r="A6" s="1" t="s">
        <v>268</v>
      </c>
    </row>
    <row r="8" spans="1:7">
      <c r="A8" s="156" t="s">
        <v>269</v>
      </c>
      <c r="B8" s="150"/>
      <c r="C8" s="150"/>
      <c r="E8" s="156" t="s">
        <v>270</v>
      </c>
      <c r="F8" s="193"/>
      <c r="G8" s="150"/>
    </row>
    <row r="9" spans="1:7" ht="13.8">
      <c r="A9" s="150"/>
      <c r="E9" s="150"/>
      <c r="F9" s="194"/>
      <c r="G9" s="194"/>
    </row>
    <row r="10" spans="1:7">
      <c r="A10" s="195" t="s">
        <v>218</v>
      </c>
      <c r="B10" s="196">
        <v>2026</v>
      </c>
      <c r="C10" s="196">
        <v>2025</v>
      </c>
      <c r="E10" s="195" t="s">
        <v>218</v>
      </c>
      <c r="F10" s="196">
        <f>+B10</f>
        <v>2026</v>
      </c>
      <c r="G10" s="196">
        <f>+C10</f>
        <v>2025</v>
      </c>
    </row>
    <row r="11" spans="1:7">
      <c r="A11" s="150" t="s">
        <v>1195</v>
      </c>
      <c r="B11" s="585">
        <f>+'2026'!C55</f>
        <v>1928044254</v>
      </c>
      <c r="C11" s="370">
        <v>2215533282</v>
      </c>
      <c r="E11" s="150" t="s">
        <v>271</v>
      </c>
      <c r="F11" s="538">
        <f>+'2026'!C75</f>
        <v>24000000</v>
      </c>
      <c r="G11" s="538">
        <v>24000000</v>
      </c>
    </row>
    <row r="12" spans="1:7" ht="13.8">
      <c r="A12" s="150" t="s">
        <v>272</v>
      </c>
      <c r="B12" s="585">
        <f>+'2026'!C79</f>
        <v>0</v>
      </c>
      <c r="C12" s="370">
        <v>0</v>
      </c>
      <c r="E12" s="150" t="s">
        <v>968</v>
      </c>
      <c r="F12" s="499">
        <f>+'2026'!C203</f>
        <v>0</v>
      </c>
      <c r="G12" s="538" t="s">
        <v>2109</v>
      </c>
    </row>
    <row r="13" spans="1:7">
      <c r="A13" s="150" t="s">
        <v>2058</v>
      </c>
      <c r="B13" s="585">
        <f>+'2026'!C59</f>
        <v>0</v>
      </c>
      <c r="C13" s="370">
        <v>0</v>
      </c>
      <c r="E13" s="150" t="s">
        <v>967</v>
      </c>
      <c r="F13" s="197"/>
      <c r="G13" s="281"/>
    </row>
    <row r="14" spans="1:7">
      <c r="A14" s="150" t="s">
        <v>1727</v>
      </c>
      <c r="B14" s="585">
        <f>+'2026'!C64+'2026'!C63</f>
        <v>39037</v>
      </c>
      <c r="C14" s="370">
        <v>1367971</v>
      </c>
      <c r="E14" s="150" t="s">
        <v>272</v>
      </c>
      <c r="F14" s="199">
        <f>+'2026'!C204</f>
        <v>0</v>
      </c>
      <c r="G14" s="537" t="s">
        <v>2110</v>
      </c>
    </row>
    <row r="15" spans="1:7" ht="13.8" thickBot="1">
      <c r="A15" s="150" t="s">
        <v>273</v>
      </c>
      <c r="B15" s="585">
        <f>+'2026'!C62</f>
        <v>3112014</v>
      </c>
      <c r="C15" s="370">
        <v>3112014</v>
      </c>
      <c r="E15" s="156" t="s">
        <v>161</v>
      </c>
      <c r="F15" s="200">
        <f>SUM(F11:F14)</f>
        <v>24000000</v>
      </c>
      <c r="G15" s="200">
        <f>SUM(G11:G14)</f>
        <v>24000000</v>
      </c>
    </row>
    <row r="16" spans="1:7" ht="13.8" thickTop="1">
      <c r="A16" s="150" t="s">
        <v>2081</v>
      </c>
      <c r="B16" s="585">
        <f>+'2026'!C66</f>
        <v>0</v>
      </c>
      <c r="C16" s="370">
        <v>0</v>
      </c>
      <c r="E16" s="156"/>
      <c r="F16" s="201"/>
      <c r="G16" s="201"/>
    </row>
    <row r="17" spans="1:7">
      <c r="A17" s="150" t="s">
        <v>274</v>
      </c>
      <c r="B17" s="585">
        <f>+'2026'!C60+'2026'!C61</f>
        <v>99032203</v>
      </c>
      <c r="C17" s="370">
        <v>8305651</v>
      </c>
      <c r="E17" s="156"/>
      <c r="F17" s="201"/>
      <c r="G17" s="201"/>
    </row>
    <row r="18" spans="1:7">
      <c r="A18" s="150" t="s">
        <v>1605</v>
      </c>
      <c r="B18" s="586">
        <f>+'2026'!C77</f>
        <v>4389273</v>
      </c>
      <c r="C18" s="370">
        <v>7128819</v>
      </c>
      <c r="E18" s="156"/>
      <c r="F18" s="201"/>
      <c r="G18" s="201"/>
    </row>
    <row r="19" spans="1:7" hidden="1">
      <c r="A19" s="150" t="s">
        <v>1728</v>
      </c>
      <c r="B19" s="586">
        <f>+'2026'!C72</f>
        <v>0</v>
      </c>
      <c r="C19" s="370">
        <v>0</v>
      </c>
      <c r="E19" s="156"/>
      <c r="F19" s="201"/>
      <c r="G19" s="201"/>
    </row>
    <row r="20" spans="1:7">
      <c r="A20" s="150" t="s">
        <v>881</v>
      </c>
      <c r="B20" s="586">
        <f>+'2026'!C69</f>
        <v>37100000</v>
      </c>
      <c r="C20" s="370">
        <v>24000000</v>
      </c>
      <c r="E20" s="156"/>
      <c r="F20" s="201"/>
      <c r="G20" s="201"/>
    </row>
    <row r="21" spans="1:7">
      <c r="A21" s="150" t="s">
        <v>967</v>
      </c>
      <c r="B21" s="586">
        <f>+'2026'!C202</f>
        <v>43467615</v>
      </c>
      <c r="C21" s="370">
        <v>54324388</v>
      </c>
      <c r="E21" s="156"/>
      <c r="F21" s="201"/>
      <c r="G21" s="201"/>
    </row>
    <row r="22" spans="1:7">
      <c r="A22" s="150" t="s">
        <v>968</v>
      </c>
      <c r="B22" s="586">
        <f>+'2026'!C78</f>
        <v>0</v>
      </c>
      <c r="C22" s="370">
        <v>0</v>
      </c>
      <c r="E22" s="156"/>
      <c r="F22" s="201"/>
      <c r="G22" s="201"/>
    </row>
    <row r="23" spans="1:7">
      <c r="A23" s="150" t="s">
        <v>2107</v>
      </c>
      <c r="B23" s="586">
        <f>+'2026'!C81</f>
        <v>0</v>
      </c>
      <c r="C23" s="370">
        <v>0</v>
      </c>
      <c r="E23" s="156"/>
      <c r="F23" s="201"/>
      <c r="G23" s="201"/>
    </row>
    <row r="24" spans="1:7">
      <c r="A24" s="150" t="s">
        <v>1702</v>
      </c>
      <c r="B24" s="586">
        <f>+'2026'!C56</f>
        <v>245871311</v>
      </c>
      <c r="C24" s="370">
        <v>245871311</v>
      </c>
    </row>
    <row r="25" spans="1:7">
      <c r="A25" s="150" t="s">
        <v>1722</v>
      </c>
      <c r="B25" s="586">
        <f>+'2026'!C65</f>
        <v>13989733</v>
      </c>
      <c r="C25" s="370">
        <v>13989733</v>
      </c>
    </row>
    <row r="26" spans="1:7">
      <c r="A26" s="150" t="s">
        <v>1775</v>
      </c>
      <c r="B26" s="407">
        <f>+'2026'!C80</f>
        <v>1457676</v>
      </c>
      <c r="C26" s="370">
        <v>1457676</v>
      </c>
    </row>
    <row r="27" spans="1:7" ht="13.8" thickBot="1">
      <c r="A27" s="156" t="s">
        <v>161</v>
      </c>
      <c r="B27" s="200">
        <f>SUM($B$11:B26)</f>
        <v>2376503116</v>
      </c>
      <c r="C27" s="200">
        <f>SUM($C$11:C26)</f>
        <v>2575090845</v>
      </c>
    </row>
    <row r="28" spans="1:7" ht="13.8" thickTop="1">
      <c r="A28" s="156"/>
      <c r="B28" s="201"/>
      <c r="C28" s="201"/>
    </row>
    <row r="29" spans="1:7">
      <c r="B29" s="202"/>
      <c r="C29" s="202"/>
    </row>
    <row r="35" spans="1:7" ht="14.4">
      <c r="E35"/>
      <c r="F35"/>
      <c r="G35"/>
    </row>
    <row r="36" spans="1:7" customFormat="1" ht="14.4">
      <c r="A36" s="1"/>
      <c r="B36" s="1"/>
      <c r="C36" s="1"/>
    </row>
    <row r="37" spans="1:7" customFormat="1" ht="14.4">
      <c r="A37" s="1"/>
      <c r="B37" s="1"/>
      <c r="C37" s="1"/>
    </row>
    <row r="38" spans="1:7" customFormat="1" ht="14.4">
      <c r="A38" s="1"/>
      <c r="B38" s="1"/>
      <c r="C38" s="1"/>
    </row>
    <row r="39" spans="1:7" customFormat="1" ht="14.4"/>
    <row r="40" spans="1:7" customFormat="1" ht="14.4">
      <c r="E40" s="1"/>
      <c r="F40" s="1"/>
      <c r="G40" s="1"/>
    </row>
    <row r="41" spans="1:7" ht="14.4">
      <c r="A41"/>
      <c r="B41"/>
      <c r="C41"/>
    </row>
    <row r="42" spans="1:7" ht="14.4">
      <c r="A42"/>
      <c r="B42"/>
      <c r="C42"/>
    </row>
    <row r="43" spans="1:7" ht="14.4">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pageSetUpPr fitToPage="1"/>
  </sheetPr>
  <dimension ref="A1:G16"/>
  <sheetViews>
    <sheetView showGridLines="0" workbookViewId="0">
      <selection activeCell="C15" sqref="A1:C15"/>
    </sheetView>
  </sheetViews>
  <sheetFormatPr baseColWidth="10" defaultRowHeight="14.4"/>
  <cols>
    <col min="1" max="1" width="50.109375" customWidth="1"/>
    <col min="2" max="2" width="19" customWidth="1"/>
    <col min="3" max="3" width="16.6640625" customWidth="1"/>
  </cols>
  <sheetData>
    <row r="1" spans="1:7">
      <c r="D1" s="124" t="s">
        <v>18</v>
      </c>
    </row>
    <row r="4" spans="1:7">
      <c r="A4" s="791" t="s">
        <v>275</v>
      </c>
      <c r="B4" s="791"/>
      <c r="C4" s="791"/>
    </row>
    <row r="5" spans="1:7">
      <c r="D5" t="s">
        <v>139</v>
      </c>
    </row>
    <row r="6" spans="1:7">
      <c r="A6" s="127" t="s">
        <v>276</v>
      </c>
      <c r="B6" s="127"/>
      <c r="C6" s="127"/>
      <c r="D6" s="127"/>
      <c r="E6" s="127"/>
      <c r="F6" s="127"/>
      <c r="G6" s="127"/>
    </row>
    <row r="7" spans="1:7" ht="15" customHeight="1">
      <c r="B7" s="814" t="s">
        <v>1852</v>
      </c>
      <c r="C7" s="814"/>
    </row>
    <row r="8" spans="1:7">
      <c r="A8" s="195" t="s">
        <v>218</v>
      </c>
      <c r="B8" s="196">
        <v>2026</v>
      </c>
      <c r="C8" s="196">
        <v>2025</v>
      </c>
    </row>
    <row r="9" spans="1:7">
      <c r="A9" s="203" t="s">
        <v>277</v>
      </c>
      <c r="B9" s="198">
        <f>+'2026'!C148-'2026'!C146</f>
        <v>20522604422</v>
      </c>
      <c r="C9" s="204">
        <v>19280206775</v>
      </c>
    </row>
    <row r="10" spans="1:7">
      <c r="A10" s="203" t="s">
        <v>278</v>
      </c>
      <c r="B10" s="198"/>
      <c r="C10" s="204"/>
    </row>
    <row r="11" spans="1:7">
      <c r="A11" s="203" t="s">
        <v>279</v>
      </c>
      <c r="B11" s="198"/>
      <c r="C11" s="204"/>
    </row>
    <row r="12" spans="1:7">
      <c r="A12" s="203" t="s">
        <v>280</v>
      </c>
      <c r="B12" s="198"/>
      <c r="C12" s="204"/>
    </row>
    <row r="13" spans="1:7">
      <c r="A13" s="203" t="s">
        <v>955</v>
      </c>
      <c r="B13" s="198">
        <f>+'2026'!C146</f>
        <v>1033641139</v>
      </c>
      <c r="C13" s="204">
        <v>1363853312</v>
      </c>
    </row>
    <row r="14" spans="1:7" ht="15" customHeight="1">
      <c r="A14" s="205" t="s">
        <v>281</v>
      </c>
      <c r="B14" s="198"/>
      <c r="C14" s="204"/>
    </row>
    <row r="15" spans="1:7" ht="15" thickBot="1">
      <c r="A15" s="156" t="s">
        <v>282</v>
      </c>
      <c r="B15" s="206">
        <f>SUM(B9:B14)</f>
        <v>21556245561</v>
      </c>
      <c r="C15" s="206">
        <f>SUM(C9:C14)</f>
        <v>20644060087</v>
      </c>
    </row>
    <row r="16" spans="1:7" ht="1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pageSetUpPr fitToPage="1"/>
  </sheetPr>
  <dimension ref="A1:AD23"/>
  <sheetViews>
    <sheetView workbookViewId="0">
      <selection activeCell="L18" sqref="A1:L18"/>
    </sheetView>
  </sheetViews>
  <sheetFormatPr baseColWidth="10" defaultRowHeight="14.4"/>
  <cols>
    <col min="1" max="1" width="14.109375" style="133" customWidth="1"/>
    <col min="2" max="2" width="14.33203125" style="133" customWidth="1"/>
    <col min="3" max="3" width="19.109375" style="133" customWidth="1"/>
    <col min="4" max="4" width="15.44140625" style="133" customWidth="1"/>
    <col min="5" max="5" width="17.44140625" style="133" customWidth="1"/>
    <col min="6" max="6" width="3.33203125" style="133" customWidth="1"/>
    <col min="7" max="7" width="12.88671875" style="133" customWidth="1"/>
    <col min="8" max="8" width="19.5546875" style="133" customWidth="1"/>
    <col min="9" max="9" width="13.5546875" style="133" customWidth="1"/>
    <col min="10" max="10" width="25" style="133" customWidth="1"/>
    <col min="11" max="11" width="20" style="133" customWidth="1"/>
    <col min="12" max="12" width="15.6640625" style="133" customWidth="1"/>
    <col min="13" max="30" width="11.5546875" style="133" customWidth="1"/>
  </cols>
  <sheetData>
    <row r="1" spans="1:12">
      <c r="B1" s="153"/>
      <c r="D1" s="153" t="s">
        <v>18</v>
      </c>
    </row>
    <row r="4" spans="1:12">
      <c r="A4" s="791" t="s">
        <v>283</v>
      </c>
      <c r="B4" s="791"/>
      <c r="C4" s="791"/>
      <c r="D4" s="791"/>
      <c r="E4" s="791"/>
      <c r="F4" s="791"/>
    </row>
    <row r="5" spans="1:12" s="210" customFormat="1">
      <c r="A5" s="207" t="s">
        <v>1855</v>
      </c>
      <c r="B5" s="208"/>
      <c r="C5" s="209"/>
      <c r="D5" s="209"/>
      <c r="E5" s="209"/>
      <c r="F5" s="209"/>
    </row>
    <row r="6" spans="1:12">
      <c r="A6" s="133" t="s">
        <v>284</v>
      </c>
    </row>
    <row r="7" spans="1:12">
      <c r="A7" s="133" t="s">
        <v>285</v>
      </c>
      <c r="B7" s="211">
        <v>2026</v>
      </c>
      <c r="C7" s="212">
        <v>2025</v>
      </c>
    </row>
    <row r="8" spans="1:12">
      <c r="A8" s="133" t="s">
        <v>286</v>
      </c>
      <c r="B8" s="213">
        <f>SUM($I$13:I18)</f>
        <v>0</v>
      </c>
      <c r="C8" s="25">
        <v>0</v>
      </c>
      <c r="D8" s="214" t="s">
        <v>287</v>
      </c>
    </row>
    <row r="10" spans="1:12">
      <c r="A10" s="133" t="s">
        <v>288</v>
      </c>
      <c r="D10"/>
      <c r="E10"/>
      <c r="G10" s="133" t="s">
        <v>289</v>
      </c>
    </row>
    <row r="11" spans="1:12">
      <c r="D11" s="215"/>
      <c r="E11" s="216"/>
    </row>
    <row r="12" spans="1:12" ht="42.6" customHeight="1">
      <c r="A12" s="217" t="s">
        <v>290</v>
      </c>
      <c r="B12" s="218" t="s">
        <v>291</v>
      </c>
      <c r="C12" s="217" t="s">
        <v>292</v>
      </c>
      <c r="D12" s="219" t="s">
        <v>293</v>
      </c>
      <c r="E12" s="219" t="s">
        <v>294</v>
      </c>
      <c r="G12" s="217" t="s">
        <v>292</v>
      </c>
      <c r="H12" s="217" t="s">
        <v>295</v>
      </c>
      <c r="I12" s="217" t="s">
        <v>296</v>
      </c>
      <c r="J12" s="217" t="s">
        <v>297</v>
      </c>
      <c r="K12" s="217" t="s">
        <v>298</v>
      </c>
      <c r="L12" s="217" t="s">
        <v>299</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CX43"/>
  <sheetViews>
    <sheetView zoomScaleNormal="100" workbookViewId="0">
      <pane xSplit="1" topLeftCell="B1" activePane="topRight" state="frozen"/>
      <selection activeCell="A13" sqref="A13"/>
      <selection pane="topRight" activeCell="M41" sqref="A1:M41"/>
    </sheetView>
  </sheetViews>
  <sheetFormatPr baseColWidth="10" defaultRowHeight="14.4"/>
  <cols>
    <col min="1" max="1" width="27" style="133" customWidth="1"/>
    <col min="2" max="2" width="16.33203125" style="133" customWidth="1"/>
    <col min="3" max="3" width="13.6640625" style="133" customWidth="1"/>
    <col min="4" max="4" width="12" style="133" bestFit="1" customWidth="1"/>
    <col min="5" max="5" width="13.44140625" style="133" bestFit="1" customWidth="1"/>
    <col min="6" max="6" width="14.5546875" style="133" bestFit="1" customWidth="1"/>
    <col min="7" max="7" width="15.6640625" style="133" customWidth="1"/>
    <col min="8" max="8" width="16" style="133" customWidth="1"/>
    <col min="9" max="9" width="14.44140625" style="133" customWidth="1"/>
    <col min="10" max="10" width="11.44140625" style="133" customWidth="1"/>
    <col min="11" max="11" width="16.88671875" style="133" customWidth="1"/>
    <col min="12" max="12" width="15.88671875" style="133" bestFit="1" customWidth="1"/>
    <col min="13" max="13" width="14.33203125" style="133" bestFit="1" customWidth="1"/>
    <col min="14" max="30" width="11.5546875" style="133" customWidth="1"/>
  </cols>
  <sheetData>
    <row r="1" spans="1:102">
      <c r="L1" s="153" t="s">
        <v>18</v>
      </c>
    </row>
    <row r="5" spans="1:102">
      <c r="A5" s="223" t="s">
        <v>300</v>
      </c>
    </row>
    <row r="6" spans="1:102">
      <c r="A6" s="133" t="s">
        <v>301</v>
      </c>
    </row>
    <row r="7" spans="1:102">
      <c r="A7" s="133" t="s">
        <v>302</v>
      </c>
    </row>
    <row r="8" spans="1:102">
      <c r="A8" s="133" t="s">
        <v>303</v>
      </c>
    </row>
    <row r="9" spans="1:102">
      <c r="A9" s="133" t="s">
        <v>304</v>
      </c>
    </row>
    <row r="10" spans="1:102">
      <c r="A10" s="133" t="s">
        <v>305</v>
      </c>
    </row>
    <row r="12" spans="1:102" ht="24.75" customHeight="1">
      <c r="A12" s="817" t="s">
        <v>306</v>
      </c>
      <c r="B12" s="818"/>
      <c r="C12" s="818"/>
      <c r="D12" s="818"/>
      <c r="E12" s="818"/>
      <c r="F12" s="818"/>
      <c r="G12" s="818"/>
      <c r="H12" s="818"/>
      <c r="I12" s="818"/>
      <c r="J12" s="818"/>
      <c r="K12" s="818"/>
      <c r="L12" s="818"/>
      <c r="M12" s="819"/>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1853</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307</v>
      </c>
      <c r="C15" s="230" t="s">
        <v>308</v>
      </c>
      <c r="D15" s="230" t="s">
        <v>309</v>
      </c>
      <c r="E15" s="230" t="s">
        <v>310</v>
      </c>
      <c r="F15" s="230" t="s">
        <v>311</v>
      </c>
      <c r="G15" s="230" t="s">
        <v>312</v>
      </c>
      <c r="H15" s="230" t="s">
        <v>313</v>
      </c>
      <c r="I15" s="230" t="s">
        <v>314</v>
      </c>
      <c r="J15" s="230" t="s">
        <v>315</v>
      </c>
      <c r="K15" s="230" t="s">
        <v>316</v>
      </c>
      <c r="L15" s="231" t="s">
        <v>317</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2026</v>
      </c>
      <c r="M16" s="237">
        <v>2025</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318</v>
      </c>
      <c r="B17" s="399">
        <f>+M17</f>
        <v>0</v>
      </c>
      <c r="C17" s="540">
        <v>0</v>
      </c>
      <c r="D17" s="417">
        <v>0</v>
      </c>
      <c r="E17" s="399">
        <v>0</v>
      </c>
      <c r="F17" s="371">
        <f>+B17+C17-D17+E17</f>
        <v>0</v>
      </c>
      <c r="G17" s="371">
        <v>0</v>
      </c>
      <c r="H17" s="539">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319</v>
      </c>
      <c r="B18" s="399">
        <f t="shared" ref="B18:B40" si="2">+M18</f>
        <v>135623011</v>
      </c>
      <c r="C18" s="540"/>
      <c r="D18" s="418">
        <v>0</v>
      </c>
      <c r="E18" s="399">
        <v>0</v>
      </c>
      <c r="F18" s="371">
        <f>+B18+C18-D18+E18</f>
        <v>135623011</v>
      </c>
      <c r="G18" s="371">
        <v>714954793</v>
      </c>
      <c r="H18" s="539">
        <f>6416968*3</f>
        <v>19250904</v>
      </c>
      <c r="I18" s="371">
        <v>0</v>
      </c>
      <c r="J18" s="399">
        <v>0</v>
      </c>
      <c r="K18" s="399">
        <f>+H18+G18-I18+J18</f>
        <v>734205697</v>
      </c>
      <c r="L18" s="371">
        <f>+F18-H18</f>
        <v>116372107</v>
      </c>
      <c r="M18" s="371">
        <v>135623011</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s="294" customFormat="1">
      <c r="A19" s="238" t="s">
        <v>910</v>
      </c>
      <c r="B19" s="399">
        <f t="shared" si="2"/>
        <v>27528644</v>
      </c>
      <c r="C19" s="540">
        <v>0</v>
      </c>
      <c r="D19" s="400">
        <v>0</v>
      </c>
      <c r="E19" s="399">
        <v>0</v>
      </c>
      <c r="F19" s="371">
        <f t="shared" ref="F19:F40" si="3">+B19+C19-D19+E19</f>
        <v>27528644</v>
      </c>
      <c r="G19" s="371">
        <v>415243704</v>
      </c>
      <c r="H19" s="539">
        <f>2280060*3</f>
        <v>6840180</v>
      </c>
      <c r="I19" s="399">
        <v>0</v>
      </c>
      <c r="J19" s="399">
        <v>0</v>
      </c>
      <c r="K19" s="399">
        <f t="shared" si="0"/>
        <v>422083884</v>
      </c>
      <c r="L19" s="371">
        <f t="shared" si="1"/>
        <v>20688464</v>
      </c>
      <c r="M19" s="371">
        <v>27528644</v>
      </c>
      <c r="N19" s="497"/>
      <c r="O19" s="224"/>
      <c r="P19" s="224"/>
      <c r="Q19" s="224"/>
      <c r="R19" s="224"/>
      <c r="S19" s="224"/>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row>
    <row r="20" spans="1:62" s="294" customFormat="1">
      <c r="A20" s="238" t="s">
        <v>958</v>
      </c>
      <c r="B20" s="399">
        <f t="shared" si="2"/>
        <v>21793635</v>
      </c>
      <c r="C20" s="541">
        <v>0</v>
      </c>
      <c r="D20" s="418">
        <v>0</v>
      </c>
      <c r="E20" s="399">
        <v>0</v>
      </c>
      <c r="F20" s="371">
        <f t="shared" si="3"/>
        <v>21793635</v>
      </c>
      <c r="G20" s="371">
        <v>427169567</v>
      </c>
      <c r="H20" s="539">
        <f>384264*3</f>
        <v>1152792</v>
      </c>
      <c r="I20" s="371">
        <v>0</v>
      </c>
      <c r="J20" s="399">
        <v>0</v>
      </c>
      <c r="K20" s="399">
        <f t="shared" si="0"/>
        <v>428322359</v>
      </c>
      <c r="L20" s="371">
        <f t="shared" si="1"/>
        <v>20640843</v>
      </c>
      <c r="M20" s="371">
        <v>21793635</v>
      </c>
      <c r="N20" s="224"/>
      <c r="O20" s="224"/>
      <c r="P20" s="224"/>
      <c r="Q20" s="224"/>
      <c r="R20" s="224"/>
      <c r="S20" s="224"/>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row>
    <row r="21" spans="1:62" s="294" customFormat="1">
      <c r="A21" s="238" t="s">
        <v>320</v>
      </c>
      <c r="B21" s="399">
        <f t="shared" si="2"/>
        <v>0</v>
      </c>
      <c r="C21" s="542"/>
      <c r="D21" s="400">
        <v>0</v>
      </c>
      <c r="E21" s="399">
        <v>0</v>
      </c>
      <c r="F21" s="371">
        <f t="shared" si="3"/>
        <v>0</v>
      </c>
      <c r="G21" s="371">
        <v>0</v>
      </c>
      <c r="H21" s="539"/>
      <c r="I21" s="399">
        <v>0</v>
      </c>
      <c r="J21" s="399">
        <v>0</v>
      </c>
      <c r="K21" s="399">
        <f t="shared" si="0"/>
        <v>0</v>
      </c>
      <c r="L21" s="371">
        <f t="shared" si="1"/>
        <v>0</v>
      </c>
      <c r="M21" s="371">
        <v>0</v>
      </c>
      <c r="N21" s="224"/>
      <c r="O21" s="224"/>
      <c r="P21" s="224"/>
      <c r="Q21" s="224"/>
      <c r="R21" s="224"/>
      <c r="S21" s="224"/>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row>
    <row r="22" spans="1:62" s="294" customFormat="1" hidden="1">
      <c r="A22" s="238" t="s">
        <v>321</v>
      </c>
      <c r="B22" s="399">
        <f t="shared" si="2"/>
        <v>0</v>
      </c>
      <c r="C22" s="540"/>
      <c r="D22" s="418">
        <v>0</v>
      </c>
      <c r="E22" s="399">
        <v>0</v>
      </c>
      <c r="F22" s="371">
        <f t="shared" si="3"/>
        <v>0</v>
      </c>
      <c r="G22" s="371">
        <v>0</v>
      </c>
      <c r="H22" s="539">
        <v>0</v>
      </c>
      <c r="I22" s="371">
        <v>0</v>
      </c>
      <c r="J22" s="399">
        <v>0</v>
      </c>
      <c r="K22" s="399">
        <f t="shared" si="0"/>
        <v>0</v>
      </c>
      <c r="L22" s="371">
        <f t="shared" si="1"/>
        <v>0</v>
      </c>
      <c r="M22" s="371">
        <v>0</v>
      </c>
      <c r="N22" s="224"/>
      <c r="O22" s="224"/>
      <c r="P22" s="224"/>
      <c r="Q22" s="224"/>
      <c r="R22" s="224"/>
      <c r="S22" s="224"/>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row>
    <row r="23" spans="1:62" s="294" customFormat="1">
      <c r="A23" s="238" t="s">
        <v>322</v>
      </c>
      <c r="B23" s="399">
        <f t="shared" si="2"/>
        <v>0</v>
      </c>
      <c r="C23" s="541">
        <v>0</v>
      </c>
      <c r="D23" s="399">
        <v>0</v>
      </c>
      <c r="E23" s="399">
        <v>0</v>
      </c>
      <c r="F23" s="371">
        <f t="shared" si="3"/>
        <v>0</v>
      </c>
      <c r="G23" s="371">
        <v>0</v>
      </c>
      <c r="H23" s="539">
        <v>0</v>
      </c>
      <c r="I23" s="399">
        <v>0</v>
      </c>
      <c r="J23" s="399">
        <v>0</v>
      </c>
      <c r="K23" s="399">
        <f t="shared" si="0"/>
        <v>0</v>
      </c>
      <c r="L23" s="371">
        <f t="shared" si="1"/>
        <v>0</v>
      </c>
      <c r="M23" s="371">
        <v>0</v>
      </c>
      <c r="N23" s="224"/>
      <c r="O23" s="224"/>
      <c r="P23" s="224"/>
      <c r="Q23" s="224"/>
      <c r="R23" s="224"/>
      <c r="S23" s="224"/>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row>
    <row r="24" spans="1:62" s="294" customFormat="1">
      <c r="A24" s="238" t="s">
        <v>882</v>
      </c>
      <c r="B24" s="399">
        <f t="shared" si="2"/>
        <v>0</v>
      </c>
      <c r="C24" s="542"/>
      <c r="D24" s="400">
        <v>0</v>
      </c>
      <c r="E24" s="399">
        <v>0</v>
      </c>
      <c r="F24" s="371">
        <f t="shared" si="3"/>
        <v>0</v>
      </c>
      <c r="G24" s="371">
        <v>0</v>
      </c>
      <c r="H24" s="539"/>
      <c r="I24" s="371">
        <v>0</v>
      </c>
      <c r="J24" s="399">
        <v>0</v>
      </c>
      <c r="K24" s="399">
        <f t="shared" si="0"/>
        <v>0</v>
      </c>
      <c r="L24" s="371">
        <f t="shared" si="1"/>
        <v>0</v>
      </c>
      <c r="M24" s="371">
        <v>0</v>
      </c>
      <c r="N24" s="224"/>
      <c r="O24" s="224"/>
      <c r="P24" s="224"/>
      <c r="Q24" s="224"/>
      <c r="R24" s="224"/>
      <c r="S24" s="224"/>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row>
    <row r="25" spans="1:62" s="294" customFormat="1">
      <c r="A25" s="238" t="s">
        <v>883</v>
      </c>
      <c r="B25" s="399">
        <f t="shared" si="2"/>
        <v>0</v>
      </c>
      <c r="C25" s="542"/>
      <c r="D25" s="400">
        <v>0</v>
      </c>
      <c r="E25" s="399">
        <v>0</v>
      </c>
      <c r="F25" s="371">
        <f t="shared" si="3"/>
        <v>0</v>
      </c>
      <c r="G25" s="371">
        <v>0</v>
      </c>
      <c r="H25" s="539">
        <v>0</v>
      </c>
      <c r="I25" s="371">
        <v>0</v>
      </c>
      <c r="J25" s="399">
        <v>0</v>
      </c>
      <c r="K25" s="399">
        <f t="shared" si="0"/>
        <v>0</v>
      </c>
      <c r="L25" s="371">
        <f t="shared" si="1"/>
        <v>0</v>
      </c>
      <c r="M25" s="371">
        <v>0</v>
      </c>
      <c r="N25" s="224"/>
      <c r="O25" s="224"/>
      <c r="P25" s="224"/>
      <c r="Q25" s="224"/>
      <c r="R25" s="224"/>
      <c r="S25" s="224"/>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row>
    <row r="26" spans="1:62" s="294" customFormat="1">
      <c r="A26" s="238" t="s">
        <v>884</v>
      </c>
      <c r="B26" s="399">
        <f t="shared" si="2"/>
        <v>3758097600</v>
      </c>
      <c r="C26" s="542"/>
      <c r="D26" s="400">
        <v>0</v>
      </c>
      <c r="E26" s="399">
        <v>0</v>
      </c>
      <c r="F26" s="371">
        <f t="shared" si="3"/>
        <v>3758097600</v>
      </c>
      <c r="G26" s="371">
        <v>0</v>
      </c>
      <c r="H26" s="539">
        <v>0</v>
      </c>
      <c r="I26" s="371">
        <v>0</v>
      </c>
      <c r="J26" s="399">
        <v>0</v>
      </c>
      <c r="K26" s="399">
        <f t="shared" si="0"/>
        <v>0</v>
      </c>
      <c r="L26" s="371">
        <f t="shared" si="1"/>
        <v>3758097600</v>
      </c>
      <c r="M26" s="371">
        <v>3758097600</v>
      </c>
      <c r="N26" s="224"/>
      <c r="O26" s="224"/>
      <c r="P26" s="224"/>
      <c r="Q26" s="224"/>
      <c r="R26" s="224"/>
      <c r="S26" s="224"/>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row>
    <row r="27" spans="1:62" s="294" customFormat="1">
      <c r="A27" s="238" t="s">
        <v>885</v>
      </c>
      <c r="B27" s="399">
        <f t="shared" si="2"/>
        <v>477597846</v>
      </c>
      <c r="C27" s="540">
        <v>4818182</v>
      </c>
      <c r="D27" s="400">
        <v>0</v>
      </c>
      <c r="E27" s="399">
        <v>0</v>
      </c>
      <c r="F27" s="371">
        <f t="shared" si="3"/>
        <v>482416028</v>
      </c>
      <c r="G27" s="371">
        <v>1435660841</v>
      </c>
      <c r="H27" s="539">
        <f>9718472*3</f>
        <v>29155416</v>
      </c>
      <c r="I27" s="371">
        <v>0</v>
      </c>
      <c r="J27" s="399">
        <v>0</v>
      </c>
      <c r="K27" s="399">
        <f t="shared" si="0"/>
        <v>1464816257</v>
      </c>
      <c r="L27" s="371">
        <f>+F27-H27</f>
        <v>453260612</v>
      </c>
      <c r="M27" s="371">
        <v>477597846</v>
      </c>
      <c r="N27" s="224"/>
      <c r="O27" s="224"/>
      <c r="P27" s="224"/>
      <c r="Q27" s="224"/>
      <c r="R27" s="224"/>
      <c r="S27" s="224"/>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row>
    <row r="28" spans="1:62" s="294" customFormat="1">
      <c r="A28" s="238" t="s">
        <v>957</v>
      </c>
      <c r="B28" s="399">
        <f t="shared" si="2"/>
        <v>0</v>
      </c>
      <c r="C28" s="542"/>
      <c r="D28" s="400">
        <v>0</v>
      </c>
      <c r="E28" s="399">
        <v>0</v>
      </c>
      <c r="F28" s="371">
        <f t="shared" si="3"/>
        <v>0</v>
      </c>
      <c r="G28" s="371">
        <v>0</v>
      </c>
      <c r="H28" s="539">
        <v>0</v>
      </c>
      <c r="I28" s="371">
        <v>0</v>
      </c>
      <c r="J28" s="399">
        <v>0</v>
      </c>
      <c r="K28" s="399">
        <f t="shared" si="0"/>
        <v>0</v>
      </c>
      <c r="L28" s="371">
        <f t="shared" si="1"/>
        <v>0</v>
      </c>
      <c r="M28" s="371">
        <v>0</v>
      </c>
      <c r="N28" s="224"/>
      <c r="O28" s="224"/>
      <c r="P28" s="224"/>
      <c r="Q28" s="224"/>
      <c r="R28" s="224"/>
      <c r="S28" s="224"/>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row>
    <row r="29" spans="1:62">
      <c r="A29" s="238" t="s">
        <v>959</v>
      </c>
      <c r="B29" s="399">
        <f t="shared" si="2"/>
        <v>11393349797</v>
      </c>
      <c r="C29" s="540"/>
      <c r="D29" s="400">
        <v>0</v>
      </c>
      <c r="E29" s="399">
        <v>0</v>
      </c>
      <c r="F29" s="371">
        <f>+B29+C29-D29+E29</f>
        <v>11393349797</v>
      </c>
      <c r="G29" s="371">
        <v>1191904843</v>
      </c>
      <c r="H29" s="539">
        <f>(752946+3014301+7837163)*3</f>
        <v>34813230</v>
      </c>
      <c r="I29" s="371">
        <v>0</v>
      </c>
      <c r="J29" s="399">
        <v>0</v>
      </c>
      <c r="K29" s="399">
        <f t="shared" si="0"/>
        <v>1226718073</v>
      </c>
      <c r="L29" s="371">
        <f>+F29-H29</f>
        <v>11358536567</v>
      </c>
      <c r="M29" s="371">
        <v>11393349797</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1278</v>
      </c>
      <c r="B30" s="399">
        <f t="shared" si="2"/>
        <v>2113758527</v>
      </c>
      <c r="C30" s="542"/>
      <c r="D30" s="400">
        <v>0</v>
      </c>
      <c r="E30" s="399">
        <v>0</v>
      </c>
      <c r="F30" s="371">
        <f t="shared" si="3"/>
        <v>2113758527</v>
      </c>
      <c r="G30" s="371">
        <v>0</v>
      </c>
      <c r="H30" s="539">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956</v>
      </c>
      <c r="B31" s="399">
        <f t="shared" si="2"/>
        <v>0</v>
      </c>
      <c r="C31" s="542"/>
      <c r="D31" s="400">
        <v>0</v>
      </c>
      <c r="E31" s="399">
        <v>0</v>
      </c>
      <c r="F31" s="371">
        <f t="shared" si="3"/>
        <v>0</v>
      </c>
      <c r="G31" s="371">
        <v>0</v>
      </c>
      <c r="H31" s="539">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1776</v>
      </c>
      <c r="B32" s="399">
        <f t="shared" si="2"/>
        <v>87979674</v>
      </c>
      <c r="C32" s="542"/>
      <c r="D32" s="400">
        <v>0</v>
      </c>
      <c r="E32" s="399">
        <v>0</v>
      </c>
      <c r="F32" s="371">
        <f t="shared" si="3"/>
        <v>87979674</v>
      </c>
      <c r="G32" s="371">
        <v>15252380</v>
      </c>
      <c r="H32" s="539">
        <v>0</v>
      </c>
      <c r="I32" s="371">
        <v>0</v>
      </c>
      <c r="J32" s="399">
        <v>0</v>
      </c>
      <c r="K32" s="399">
        <f t="shared" si="0"/>
        <v>15252380</v>
      </c>
      <c r="L32" s="371">
        <f>+F32-H32</f>
        <v>87979674</v>
      </c>
      <c r="M32" s="371">
        <v>87979674</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886</v>
      </c>
      <c r="B33" s="399">
        <f t="shared" si="2"/>
        <v>0</v>
      </c>
      <c r="C33" s="542"/>
      <c r="D33" s="400"/>
      <c r="E33" s="399"/>
      <c r="F33" s="371">
        <f t="shared" si="3"/>
        <v>0</v>
      </c>
      <c r="G33" s="371">
        <v>0</v>
      </c>
      <c r="H33" s="539">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887</v>
      </c>
      <c r="B34" s="399">
        <f t="shared" si="2"/>
        <v>0</v>
      </c>
      <c r="C34" s="542"/>
      <c r="D34" s="400">
        <v>0</v>
      </c>
      <c r="E34" s="399">
        <v>0</v>
      </c>
      <c r="F34" s="371">
        <f t="shared" si="3"/>
        <v>0</v>
      </c>
      <c r="G34" s="371">
        <v>0</v>
      </c>
      <c r="H34" s="539">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888</v>
      </c>
      <c r="B35" s="399">
        <f t="shared" si="2"/>
        <v>0</v>
      </c>
      <c r="C35" s="542"/>
      <c r="D35" s="400">
        <v>0</v>
      </c>
      <c r="E35" s="399">
        <v>0</v>
      </c>
      <c r="F35" s="371">
        <f t="shared" si="3"/>
        <v>0</v>
      </c>
      <c r="G35" s="371">
        <v>0</v>
      </c>
      <c r="H35" s="539">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889</v>
      </c>
      <c r="B36" s="399">
        <f t="shared" si="2"/>
        <v>0</v>
      </c>
      <c r="C36" s="542"/>
      <c r="D36" s="400">
        <v>0</v>
      </c>
      <c r="E36" s="399">
        <v>0</v>
      </c>
      <c r="F36" s="371">
        <f t="shared" si="3"/>
        <v>0</v>
      </c>
      <c r="G36" s="371">
        <v>0</v>
      </c>
      <c r="H36" s="539">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890</v>
      </c>
      <c r="B37" s="399">
        <f t="shared" si="2"/>
        <v>0</v>
      </c>
      <c r="C37" s="542"/>
      <c r="D37" s="400">
        <v>0</v>
      </c>
      <c r="E37" s="399">
        <v>0</v>
      </c>
      <c r="F37" s="371">
        <f t="shared" si="3"/>
        <v>0</v>
      </c>
      <c r="G37" s="371">
        <v>0</v>
      </c>
      <c r="H37" s="539">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891</v>
      </c>
      <c r="B38" s="399">
        <f t="shared" si="2"/>
        <v>0</v>
      </c>
      <c r="C38" s="542"/>
      <c r="D38" s="400">
        <v>0</v>
      </c>
      <c r="E38" s="399">
        <v>0</v>
      </c>
      <c r="F38" s="371">
        <f t="shared" si="3"/>
        <v>0</v>
      </c>
      <c r="G38" s="371">
        <v>0</v>
      </c>
      <c r="H38" s="539">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892</v>
      </c>
      <c r="B39" s="399">
        <f t="shared" si="2"/>
        <v>0</v>
      </c>
      <c r="C39" s="542"/>
      <c r="D39" s="400">
        <v>0</v>
      </c>
      <c r="E39" s="399">
        <v>0</v>
      </c>
      <c r="F39" s="371">
        <f t="shared" si="3"/>
        <v>0</v>
      </c>
      <c r="G39" s="371">
        <v>0</v>
      </c>
      <c r="H39" s="539">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960</v>
      </c>
      <c r="B40" s="399">
        <f t="shared" si="2"/>
        <v>0</v>
      </c>
      <c r="C40" s="540"/>
      <c r="D40" s="418"/>
      <c r="E40" s="399"/>
      <c r="F40" s="371">
        <f t="shared" si="3"/>
        <v>0</v>
      </c>
      <c r="G40" s="371">
        <v>0</v>
      </c>
      <c r="H40" s="539"/>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323</v>
      </c>
      <c r="B41" s="241">
        <f>SUM(B17:B40)</f>
        <v>18015728734</v>
      </c>
      <c r="C41" s="241">
        <f t="shared" ref="C41:K41" si="5">SUM(C17:C40)</f>
        <v>4818182</v>
      </c>
      <c r="D41" s="241">
        <f t="shared" si="5"/>
        <v>0</v>
      </c>
      <c r="E41" s="241">
        <f t="shared" si="5"/>
        <v>0</v>
      </c>
      <c r="F41" s="241">
        <f t="shared" si="5"/>
        <v>18020546916</v>
      </c>
      <c r="G41" s="564">
        <f>SUM(G17:G40)</f>
        <v>4200186128</v>
      </c>
      <c r="H41" s="241">
        <f t="shared" si="5"/>
        <v>91212522</v>
      </c>
      <c r="I41" s="241">
        <f t="shared" si="5"/>
        <v>0</v>
      </c>
      <c r="J41" s="241">
        <f t="shared" si="5"/>
        <v>0</v>
      </c>
      <c r="K41" s="241">
        <f t="shared" si="5"/>
        <v>4291398650</v>
      </c>
      <c r="L41" s="241">
        <f>SUM($L$17:L40)</f>
        <v>17929334394</v>
      </c>
      <c r="M41" s="241">
        <f>SUM($M$17:M40)</f>
        <v>18015728734</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695">
        <f>+H41/3</f>
        <v>30404174</v>
      </c>
      <c r="L42" s="498">
        <f>+L41-'2026'!C187</f>
        <v>0</v>
      </c>
      <c r="M42" s="496"/>
    </row>
    <row r="43" spans="1:62">
      <c r="B43" s="543"/>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pageSetUpPr fitToPage="1"/>
  </sheetPr>
  <dimension ref="A1:IV21"/>
  <sheetViews>
    <sheetView showGridLines="0" workbookViewId="0">
      <selection activeCell="D19" sqref="A1:D19"/>
    </sheetView>
  </sheetViews>
  <sheetFormatPr baseColWidth="10" defaultRowHeight="14.4"/>
  <cols>
    <col min="1" max="1" width="34.109375" customWidth="1"/>
    <col min="2" max="3" width="22.6640625" customWidth="1"/>
  </cols>
  <sheetData>
    <row r="1" spans="1:256">
      <c r="C1" s="124" t="s">
        <v>18</v>
      </c>
    </row>
    <row r="4" spans="1:256">
      <c r="A4" s="125" t="s">
        <v>324</v>
      </c>
      <c r="B4" s="125"/>
      <c r="C4" s="125"/>
      <c r="D4" s="125"/>
      <c r="E4" s="808"/>
      <c r="F4" s="808"/>
      <c r="G4" s="808"/>
      <c r="H4" s="808"/>
      <c r="I4" s="808"/>
      <c r="J4" s="808"/>
      <c r="K4" s="808"/>
      <c r="L4" s="808"/>
      <c r="M4" s="808"/>
      <c r="N4" s="808"/>
      <c r="O4" s="808"/>
      <c r="P4" s="808"/>
      <c r="Q4" s="808"/>
      <c r="R4" s="808"/>
      <c r="S4" s="808"/>
      <c r="T4" s="808"/>
      <c r="U4" s="808"/>
      <c r="V4" s="808"/>
      <c r="W4" s="808"/>
      <c r="X4" s="808"/>
      <c r="Y4" s="808"/>
      <c r="Z4" s="808"/>
      <c r="AA4" s="808"/>
      <c r="AB4" s="808"/>
      <c r="AC4" s="808"/>
      <c r="AD4" s="808"/>
      <c r="AE4" s="808"/>
      <c r="AF4" s="808"/>
      <c r="AG4" s="808"/>
      <c r="AH4" s="808"/>
      <c r="AI4" s="808"/>
      <c r="AJ4" s="808"/>
      <c r="AK4" s="808"/>
      <c r="AL4" s="808"/>
      <c r="AM4" s="808"/>
      <c r="AN4" s="808"/>
      <c r="AO4" s="808"/>
      <c r="AP4" s="808"/>
      <c r="AQ4" s="808"/>
      <c r="AR4" s="808"/>
      <c r="AS4" s="808"/>
      <c r="AT4" s="808"/>
      <c r="AU4" s="808"/>
      <c r="AV4" s="808"/>
      <c r="AW4" s="808"/>
      <c r="AX4" s="808"/>
      <c r="AY4" s="808"/>
      <c r="AZ4" s="808"/>
      <c r="BA4" s="808"/>
      <c r="BB4" s="808"/>
      <c r="BC4" s="808"/>
      <c r="BD4" s="808"/>
      <c r="BE4" s="808"/>
      <c r="BF4" s="808"/>
      <c r="BG4" s="808"/>
      <c r="BH4" s="808"/>
      <c r="BI4" s="808"/>
      <c r="BJ4" s="808"/>
      <c r="BK4" s="808"/>
      <c r="BL4" s="808"/>
      <c r="BM4" s="808"/>
      <c r="BN4" s="808"/>
      <c r="BO4" s="808"/>
      <c r="BP4" s="808"/>
      <c r="BQ4" s="808"/>
      <c r="BR4" s="808"/>
      <c r="BS4" s="808"/>
      <c r="BT4" s="808"/>
      <c r="BU4" s="808"/>
      <c r="BV4" s="808"/>
      <c r="BW4" s="808"/>
      <c r="BX4" s="808"/>
      <c r="BY4" s="808"/>
      <c r="BZ4" s="808"/>
      <c r="CA4" s="808"/>
      <c r="CB4" s="808"/>
      <c r="CC4" s="808"/>
      <c r="CD4" s="808"/>
      <c r="CE4" s="808"/>
      <c r="CF4" s="808"/>
      <c r="CG4" s="808"/>
      <c r="CH4" s="808"/>
      <c r="CI4" s="808"/>
      <c r="CJ4" s="808"/>
      <c r="CK4" s="808"/>
      <c r="CL4" s="808"/>
      <c r="CM4" s="808"/>
      <c r="CN4" s="808"/>
      <c r="CO4" s="808"/>
      <c r="CP4" s="808"/>
      <c r="CQ4" s="808"/>
      <c r="CR4" s="808"/>
      <c r="CS4" s="808"/>
      <c r="CT4" s="808"/>
      <c r="CU4" s="808"/>
      <c r="CV4" s="808"/>
      <c r="CW4" s="808"/>
      <c r="CX4" s="808"/>
      <c r="CY4" s="808"/>
      <c r="CZ4" s="808"/>
      <c r="DA4" s="808"/>
      <c r="DB4" s="808"/>
      <c r="DC4" s="808"/>
      <c r="DD4" s="808"/>
      <c r="DE4" s="808"/>
      <c r="DF4" s="808"/>
      <c r="DG4" s="808"/>
      <c r="DH4" s="808"/>
      <c r="DI4" s="808"/>
      <c r="DJ4" s="808"/>
      <c r="DK4" s="808"/>
      <c r="DL4" s="808"/>
      <c r="DM4" s="808"/>
      <c r="DN4" s="808"/>
      <c r="DO4" s="808"/>
      <c r="DP4" s="808"/>
      <c r="DQ4" s="808"/>
      <c r="DR4" s="808"/>
      <c r="DS4" s="808"/>
      <c r="DT4" s="808"/>
      <c r="DU4" s="808"/>
      <c r="DV4" s="808"/>
      <c r="DW4" s="808"/>
      <c r="DX4" s="808"/>
      <c r="DY4" s="808"/>
      <c r="DZ4" s="808"/>
      <c r="EA4" s="808"/>
      <c r="EB4" s="808"/>
      <c r="EC4" s="808"/>
      <c r="ED4" s="808"/>
      <c r="EE4" s="808"/>
      <c r="EF4" s="808"/>
      <c r="EG4" s="808"/>
      <c r="EH4" s="808"/>
      <c r="EI4" s="808"/>
      <c r="EJ4" s="808"/>
      <c r="EK4" s="808"/>
      <c r="EL4" s="808"/>
      <c r="EM4" s="808"/>
      <c r="EN4" s="808"/>
      <c r="EO4" s="808"/>
      <c r="EP4" s="808"/>
      <c r="EQ4" s="808"/>
      <c r="ER4" s="808"/>
      <c r="ES4" s="808"/>
      <c r="ET4" s="808"/>
      <c r="EU4" s="808"/>
      <c r="EV4" s="808"/>
      <c r="EW4" s="808"/>
      <c r="EX4" s="808"/>
      <c r="EY4" s="808"/>
      <c r="EZ4" s="808"/>
      <c r="FA4" s="808"/>
      <c r="FB4" s="808"/>
      <c r="FC4" s="808"/>
      <c r="FD4" s="808"/>
      <c r="FE4" s="808"/>
      <c r="FF4" s="808"/>
      <c r="FG4" s="808"/>
      <c r="FH4" s="808"/>
      <c r="FI4" s="808"/>
      <c r="FJ4" s="808"/>
      <c r="FK4" s="808"/>
      <c r="FL4" s="808"/>
      <c r="FM4" s="808"/>
      <c r="FN4" s="808"/>
      <c r="FO4" s="808"/>
      <c r="FP4" s="808"/>
      <c r="FQ4" s="808"/>
      <c r="FR4" s="808"/>
      <c r="FS4" s="808"/>
      <c r="FT4" s="808"/>
      <c r="FU4" s="808"/>
      <c r="FV4" s="808"/>
      <c r="FW4" s="808"/>
      <c r="FX4" s="808"/>
      <c r="FY4" s="808"/>
      <c r="FZ4" s="808"/>
      <c r="GA4" s="808"/>
      <c r="GB4" s="808"/>
      <c r="GC4" s="808"/>
      <c r="GD4" s="808"/>
      <c r="GE4" s="808"/>
      <c r="GF4" s="808"/>
      <c r="GG4" s="808"/>
      <c r="GH4" s="808"/>
      <c r="GI4" s="808"/>
      <c r="GJ4" s="808"/>
      <c r="GK4" s="808"/>
      <c r="GL4" s="808"/>
      <c r="GM4" s="808"/>
      <c r="GN4" s="808"/>
      <c r="GO4" s="808"/>
      <c r="GP4" s="808"/>
      <c r="GQ4" s="808"/>
      <c r="GR4" s="808"/>
      <c r="GS4" s="808"/>
      <c r="GT4" s="808"/>
      <c r="GU4" s="808"/>
      <c r="GV4" s="808"/>
      <c r="GW4" s="808"/>
      <c r="GX4" s="808"/>
      <c r="GY4" s="808"/>
      <c r="GZ4" s="808"/>
      <c r="HA4" s="808"/>
      <c r="HB4" s="808"/>
      <c r="HC4" s="808"/>
      <c r="HD4" s="808"/>
      <c r="HE4" s="808"/>
      <c r="HF4" s="808"/>
      <c r="HG4" s="808"/>
      <c r="HH4" s="808"/>
      <c r="HI4" s="808"/>
      <c r="HJ4" s="808"/>
      <c r="HK4" s="808"/>
      <c r="HL4" s="808"/>
      <c r="HM4" s="808"/>
      <c r="HN4" s="808"/>
      <c r="HO4" s="808"/>
      <c r="HP4" s="808"/>
      <c r="HQ4" s="808"/>
      <c r="HR4" s="808"/>
      <c r="HS4" s="808"/>
      <c r="HT4" s="808"/>
      <c r="HU4" s="808"/>
      <c r="HV4" s="808"/>
      <c r="HW4" s="808"/>
      <c r="HX4" s="808"/>
      <c r="HY4" s="808"/>
      <c r="HZ4" s="808"/>
      <c r="IA4" s="808"/>
      <c r="IB4" s="808"/>
      <c r="IC4" s="808"/>
      <c r="ID4" s="808"/>
      <c r="IE4" s="808"/>
      <c r="IF4" s="808"/>
      <c r="IG4" s="808"/>
      <c r="IH4" s="808"/>
      <c r="II4" s="808"/>
      <c r="IJ4" s="808"/>
      <c r="IK4" s="808"/>
      <c r="IL4" s="808"/>
      <c r="IM4" s="808"/>
      <c r="IN4" s="808"/>
      <c r="IO4" s="808"/>
      <c r="IP4" s="808"/>
      <c r="IQ4" s="808"/>
      <c r="IR4" s="808"/>
      <c r="IS4" s="808"/>
      <c r="IT4" s="808"/>
      <c r="IU4" s="808"/>
      <c r="IV4" s="808"/>
    </row>
    <row r="5" spans="1:256">
      <c r="B5" s="814" t="s">
        <v>1854</v>
      </c>
      <c r="C5" s="814"/>
    </row>
    <row r="6" spans="1:256" ht="15.75" customHeight="1">
      <c r="A6" s="242"/>
      <c r="B6" s="211">
        <v>2026</v>
      </c>
      <c r="C6" s="211">
        <v>2025</v>
      </c>
      <c r="D6" s="242"/>
    </row>
    <row r="7" spans="1:256" ht="15" customHeight="1">
      <c r="A7" s="243" t="s">
        <v>325</v>
      </c>
      <c r="B7" s="244"/>
      <c r="C7" s="244"/>
      <c r="D7" s="244"/>
    </row>
    <row r="8" spans="1:256" ht="15" customHeight="1">
      <c r="A8" s="245" t="s">
        <v>326</v>
      </c>
      <c r="B8" s="245"/>
      <c r="C8" s="245"/>
      <c r="D8" s="245"/>
      <c r="E8" s="806"/>
      <c r="F8" s="806"/>
      <c r="G8" s="806"/>
      <c r="H8" s="806"/>
      <c r="I8" s="806"/>
      <c r="J8" s="806"/>
      <c r="K8" s="806"/>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806"/>
      <c r="AM8" s="806"/>
      <c r="AN8" s="806"/>
      <c r="AO8" s="806"/>
      <c r="AP8" s="806"/>
      <c r="AQ8" s="806"/>
      <c r="AR8" s="806"/>
      <c r="AS8" s="806"/>
      <c r="AT8" s="806"/>
      <c r="AU8" s="806"/>
      <c r="AV8" s="806"/>
      <c r="AW8" s="806"/>
      <c r="AX8" s="806"/>
      <c r="AY8" s="806"/>
      <c r="AZ8" s="806"/>
      <c r="BA8" s="806"/>
      <c r="BB8" s="806"/>
      <c r="BC8" s="806"/>
      <c r="BD8" s="806"/>
      <c r="BE8" s="806"/>
      <c r="BF8" s="806"/>
      <c r="BG8" s="806"/>
      <c r="BH8" s="806"/>
      <c r="BI8" s="806"/>
      <c r="BJ8" s="806"/>
      <c r="BK8" s="806"/>
      <c r="BL8" s="806"/>
      <c r="BM8" s="806"/>
      <c r="BN8" s="806"/>
      <c r="BO8" s="806"/>
      <c r="BP8" s="806"/>
      <c r="BQ8" s="806"/>
      <c r="BR8" s="806"/>
      <c r="BS8" s="806"/>
      <c r="BT8" s="806"/>
      <c r="BU8" s="806"/>
      <c r="BV8" s="806"/>
      <c r="BW8" s="806"/>
      <c r="BX8" s="806"/>
      <c r="BY8" s="806"/>
      <c r="BZ8" s="806"/>
      <c r="CA8" s="806"/>
      <c r="CB8" s="806"/>
      <c r="CC8" s="806"/>
      <c r="CD8" s="806"/>
      <c r="CE8" s="806"/>
      <c r="CF8" s="806"/>
      <c r="CG8" s="806"/>
      <c r="CH8" s="806"/>
      <c r="CI8" s="806"/>
      <c r="CJ8" s="806"/>
      <c r="CK8" s="806"/>
      <c r="CL8" s="806"/>
      <c r="CM8" s="806"/>
      <c r="CN8" s="806"/>
      <c r="CO8" s="806"/>
      <c r="CP8" s="806"/>
      <c r="CQ8" s="806"/>
      <c r="CR8" s="806"/>
      <c r="CS8" s="806"/>
      <c r="CT8" s="806"/>
      <c r="CU8" s="806"/>
      <c r="CV8" s="806"/>
      <c r="CW8" s="806"/>
      <c r="CX8" s="806"/>
      <c r="CY8" s="806"/>
      <c r="CZ8" s="806"/>
      <c r="DA8" s="806"/>
      <c r="DB8" s="806"/>
      <c r="DC8" s="806"/>
      <c r="DD8" s="806"/>
      <c r="DE8" s="806"/>
      <c r="DF8" s="806"/>
      <c r="DG8" s="806"/>
      <c r="DH8" s="806"/>
      <c r="DI8" s="806"/>
      <c r="DJ8" s="806"/>
      <c r="DK8" s="806"/>
      <c r="DL8" s="806"/>
      <c r="DM8" s="806"/>
      <c r="DN8" s="806"/>
      <c r="DO8" s="806"/>
      <c r="DP8" s="806"/>
      <c r="DQ8" s="806"/>
      <c r="DR8" s="806"/>
      <c r="DS8" s="806"/>
      <c r="DT8" s="806"/>
      <c r="DU8" s="806"/>
      <c r="DV8" s="806"/>
      <c r="DW8" s="806"/>
      <c r="DX8" s="806"/>
      <c r="DY8" s="806"/>
      <c r="DZ8" s="806"/>
      <c r="EA8" s="806"/>
      <c r="EB8" s="806"/>
      <c r="EC8" s="806"/>
      <c r="ED8" s="806"/>
      <c r="EE8" s="806"/>
      <c r="EF8" s="806"/>
      <c r="EG8" s="806"/>
      <c r="EH8" s="806"/>
      <c r="EI8" s="806"/>
      <c r="EJ8" s="806"/>
      <c r="EK8" s="806"/>
      <c r="EL8" s="806"/>
      <c r="EM8" s="806"/>
      <c r="EN8" s="806"/>
      <c r="EO8" s="806"/>
      <c r="EP8" s="806"/>
      <c r="EQ8" s="806"/>
      <c r="ER8" s="806"/>
      <c r="ES8" s="806"/>
      <c r="ET8" s="806"/>
      <c r="EU8" s="806"/>
      <c r="EV8" s="806"/>
      <c r="EW8" s="806"/>
      <c r="EX8" s="806"/>
      <c r="EY8" s="806"/>
      <c r="EZ8" s="806"/>
      <c r="FA8" s="806"/>
      <c r="FB8" s="806"/>
      <c r="FC8" s="806"/>
      <c r="FD8" s="806"/>
      <c r="FE8" s="806"/>
      <c r="FF8" s="806"/>
      <c r="FG8" s="806"/>
      <c r="FH8" s="806"/>
      <c r="FI8" s="806"/>
      <c r="FJ8" s="806"/>
      <c r="FK8" s="806"/>
      <c r="FL8" s="806"/>
      <c r="FM8" s="806"/>
      <c r="FN8" s="806"/>
      <c r="FO8" s="806"/>
      <c r="FP8" s="806"/>
      <c r="FQ8" s="806"/>
      <c r="FR8" s="806"/>
      <c r="FS8" s="806"/>
      <c r="FT8" s="806"/>
      <c r="FU8" s="806"/>
      <c r="FV8" s="806"/>
      <c r="FW8" s="806"/>
      <c r="FX8" s="806"/>
      <c r="FY8" s="806"/>
      <c r="FZ8" s="806"/>
      <c r="GA8" s="806"/>
      <c r="GB8" s="806"/>
      <c r="GC8" s="806"/>
      <c r="GD8" s="806"/>
      <c r="GE8" s="806"/>
      <c r="GF8" s="806"/>
      <c r="GG8" s="806"/>
      <c r="GH8" s="806"/>
      <c r="GI8" s="806"/>
      <c r="GJ8" s="806"/>
      <c r="GK8" s="806"/>
      <c r="GL8" s="806"/>
      <c r="GM8" s="806"/>
      <c r="GN8" s="806"/>
      <c r="GO8" s="806"/>
      <c r="GP8" s="806"/>
      <c r="GQ8" s="806"/>
      <c r="GR8" s="806"/>
      <c r="GS8" s="806"/>
      <c r="GT8" s="806"/>
      <c r="GU8" s="806"/>
      <c r="GV8" s="806"/>
      <c r="GW8" s="806"/>
      <c r="GX8" s="806"/>
      <c r="GY8" s="806"/>
      <c r="GZ8" s="806"/>
      <c r="HA8" s="806"/>
      <c r="HB8" s="806"/>
      <c r="HC8" s="806"/>
      <c r="HD8" s="806"/>
      <c r="HE8" s="806"/>
      <c r="HF8" s="806"/>
      <c r="HG8" s="806"/>
      <c r="HH8" s="806"/>
      <c r="HI8" s="806"/>
      <c r="HJ8" s="806"/>
      <c r="HK8" s="806"/>
      <c r="HL8" s="806"/>
      <c r="HM8" s="806"/>
      <c r="HN8" s="806"/>
      <c r="HO8" s="806"/>
      <c r="HP8" s="806"/>
      <c r="HQ8" s="806"/>
      <c r="HR8" s="806"/>
      <c r="HS8" s="806"/>
      <c r="HT8" s="806"/>
      <c r="HU8" s="806"/>
      <c r="HV8" s="806"/>
      <c r="HW8" s="806"/>
      <c r="HX8" s="806"/>
      <c r="HY8" s="806"/>
      <c r="HZ8" s="806"/>
      <c r="IA8" s="806"/>
      <c r="IB8" s="806"/>
      <c r="IC8" s="806"/>
      <c r="ID8" s="806"/>
      <c r="IE8" s="806"/>
      <c r="IF8" s="806"/>
      <c r="IG8" s="806"/>
      <c r="IH8" s="806"/>
      <c r="II8" s="806"/>
      <c r="IJ8" s="806"/>
      <c r="IK8" s="806"/>
      <c r="IL8" s="806"/>
      <c r="IM8" s="806"/>
      <c r="IN8" s="806"/>
      <c r="IO8" s="806"/>
      <c r="IP8" s="806"/>
      <c r="IQ8" s="806"/>
      <c r="IR8" s="806"/>
      <c r="IS8" s="806"/>
      <c r="IT8" s="806"/>
      <c r="IU8" s="806"/>
      <c r="IV8" s="806"/>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06"/>
      <c r="F10" s="806"/>
      <c r="G10" s="806"/>
      <c r="H10" s="806"/>
      <c r="I10" s="806"/>
      <c r="J10" s="806"/>
      <c r="K10" s="806"/>
      <c r="L10" s="806"/>
      <c r="M10" s="806"/>
      <c r="N10" s="806"/>
      <c r="O10" s="806"/>
      <c r="P10" s="806"/>
      <c r="Q10" s="806"/>
      <c r="R10" s="806"/>
      <c r="S10" s="806"/>
      <c r="T10" s="806"/>
      <c r="U10" s="806"/>
      <c r="V10" s="806"/>
      <c r="W10" s="806"/>
      <c r="X10" s="806"/>
      <c r="Y10" s="806"/>
      <c r="Z10" s="806"/>
      <c r="AA10" s="806"/>
      <c r="AB10" s="806"/>
      <c r="AC10" s="806"/>
      <c r="AD10" s="806"/>
      <c r="AE10" s="806"/>
      <c r="AF10" s="806"/>
      <c r="AG10" s="806"/>
      <c r="AH10" s="806"/>
      <c r="AI10" s="806"/>
      <c r="AJ10" s="806"/>
      <c r="AK10" s="806"/>
      <c r="AL10" s="806"/>
      <c r="AM10" s="806"/>
      <c r="AN10" s="806"/>
      <c r="AO10" s="806"/>
      <c r="AP10" s="806"/>
      <c r="AQ10" s="806"/>
      <c r="AR10" s="806"/>
      <c r="AS10" s="806"/>
      <c r="AT10" s="806"/>
      <c r="AU10" s="806"/>
      <c r="AV10" s="806"/>
      <c r="AW10" s="806"/>
      <c r="AX10" s="806"/>
      <c r="AY10" s="806"/>
      <c r="AZ10" s="806"/>
      <c r="BA10" s="806"/>
      <c r="BB10" s="806"/>
      <c r="BC10" s="806"/>
      <c r="BD10" s="806"/>
      <c r="BE10" s="806"/>
      <c r="BF10" s="806"/>
      <c r="BG10" s="806"/>
      <c r="BH10" s="806"/>
      <c r="BI10" s="806"/>
      <c r="BJ10" s="806"/>
      <c r="BK10" s="806"/>
      <c r="BL10" s="806"/>
      <c r="BM10" s="806"/>
      <c r="BN10" s="806"/>
      <c r="BO10" s="806"/>
      <c r="BP10" s="806"/>
      <c r="BQ10" s="806"/>
      <c r="BR10" s="806"/>
      <c r="BS10" s="806"/>
      <c r="BT10" s="806"/>
      <c r="BU10" s="806"/>
      <c r="BV10" s="806"/>
      <c r="BW10" s="806"/>
      <c r="BX10" s="806"/>
      <c r="BY10" s="806"/>
      <c r="BZ10" s="806"/>
      <c r="CA10" s="806"/>
      <c r="CB10" s="806"/>
      <c r="CC10" s="806"/>
      <c r="CD10" s="806"/>
      <c r="CE10" s="806"/>
      <c r="CF10" s="806"/>
      <c r="CG10" s="806"/>
      <c r="CH10" s="806"/>
      <c r="CI10" s="806"/>
      <c r="CJ10" s="806"/>
      <c r="CK10" s="806"/>
      <c r="CL10" s="806"/>
      <c r="CM10" s="806"/>
      <c r="CN10" s="806"/>
      <c r="CO10" s="806"/>
      <c r="CP10" s="806"/>
      <c r="CQ10" s="806"/>
      <c r="CR10" s="806"/>
      <c r="CS10" s="806"/>
      <c r="CT10" s="806"/>
      <c r="CU10" s="806"/>
      <c r="CV10" s="806"/>
      <c r="CW10" s="806"/>
      <c r="CX10" s="806"/>
      <c r="CY10" s="806"/>
      <c r="CZ10" s="806"/>
      <c r="DA10" s="806"/>
      <c r="DB10" s="806"/>
      <c r="DC10" s="806"/>
      <c r="DD10" s="806"/>
      <c r="DE10" s="806"/>
      <c r="DF10" s="806"/>
      <c r="DG10" s="806"/>
      <c r="DH10" s="806"/>
      <c r="DI10" s="806"/>
      <c r="DJ10" s="806"/>
      <c r="DK10" s="806"/>
      <c r="DL10" s="806"/>
      <c r="DM10" s="806"/>
      <c r="DN10" s="806"/>
      <c r="DO10" s="806"/>
      <c r="DP10" s="806"/>
      <c r="DQ10" s="806"/>
      <c r="DR10" s="806"/>
      <c r="DS10" s="806"/>
      <c r="DT10" s="806"/>
      <c r="DU10" s="806"/>
      <c r="DV10" s="806"/>
      <c r="DW10" s="806"/>
      <c r="DX10" s="806"/>
      <c r="DY10" s="806"/>
      <c r="DZ10" s="806"/>
      <c r="EA10" s="806"/>
      <c r="EB10" s="806"/>
      <c r="EC10" s="806"/>
      <c r="ED10" s="806"/>
      <c r="EE10" s="806"/>
      <c r="EF10" s="806"/>
      <c r="EG10" s="806"/>
      <c r="EH10" s="806"/>
      <c r="EI10" s="806"/>
      <c r="EJ10" s="806"/>
      <c r="EK10" s="806"/>
      <c r="EL10" s="806"/>
      <c r="EM10" s="806"/>
      <c r="EN10" s="806"/>
      <c r="EO10" s="806"/>
      <c r="EP10" s="806"/>
      <c r="EQ10" s="806"/>
      <c r="ER10" s="806"/>
      <c r="ES10" s="806"/>
      <c r="ET10" s="806"/>
      <c r="EU10" s="806"/>
      <c r="EV10" s="806"/>
      <c r="EW10" s="806"/>
      <c r="EX10" s="806"/>
      <c r="EY10" s="806"/>
      <c r="EZ10" s="806"/>
      <c r="FA10" s="806"/>
      <c r="FB10" s="806"/>
      <c r="FC10" s="806"/>
      <c r="FD10" s="806"/>
      <c r="FE10" s="806"/>
      <c r="FF10" s="806"/>
      <c r="FG10" s="806"/>
      <c r="FH10" s="806"/>
      <c r="FI10" s="806"/>
      <c r="FJ10" s="806"/>
      <c r="FK10" s="806"/>
      <c r="FL10" s="806"/>
      <c r="FM10" s="806"/>
      <c r="FN10" s="806"/>
      <c r="FO10" s="806"/>
      <c r="FP10" s="806"/>
      <c r="FQ10" s="806"/>
      <c r="FR10" s="806"/>
      <c r="FS10" s="806"/>
      <c r="FT10" s="806"/>
      <c r="FU10" s="806"/>
      <c r="FV10" s="806"/>
      <c r="FW10" s="806"/>
      <c r="FX10" s="806"/>
      <c r="FY10" s="806"/>
      <c r="FZ10" s="806"/>
      <c r="GA10" s="806"/>
      <c r="GB10" s="806"/>
      <c r="GC10" s="806"/>
      <c r="GD10" s="806"/>
      <c r="GE10" s="806"/>
      <c r="GF10" s="806"/>
      <c r="GG10" s="806"/>
      <c r="GH10" s="806"/>
      <c r="GI10" s="806"/>
      <c r="GJ10" s="806"/>
      <c r="GK10" s="806"/>
      <c r="GL10" s="806"/>
      <c r="GM10" s="806"/>
      <c r="GN10" s="806"/>
      <c r="GO10" s="806"/>
      <c r="GP10" s="806"/>
      <c r="GQ10" s="806"/>
      <c r="GR10" s="806"/>
      <c r="GS10" s="806"/>
      <c r="GT10" s="806"/>
      <c r="GU10" s="806"/>
      <c r="GV10" s="806"/>
      <c r="GW10" s="806"/>
      <c r="GX10" s="806"/>
      <c r="GY10" s="806"/>
      <c r="GZ10" s="806"/>
      <c r="HA10" s="806"/>
      <c r="HB10" s="806"/>
      <c r="HC10" s="806"/>
      <c r="HD10" s="806"/>
      <c r="HE10" s="806"/>
      <c r="HF10" s="806"/>
      <c r="HG10" s="806"/>
      <c r="HH10" s="806"/>
      <c r="HI10" s="806"/>
      <c r="HJ10" s="806"/>
      <c r="HK10" s="806"/>
      <c r="HL10" s="806"/>
      <c r="HM10" s="806"/>
      <c r="HN10" s="806"/>
      <c r="HO10" s="806"/>
      <c r="HP10" s="806"/>
      <c r="HQ10" s="806"/>
      <c r="HR10" s="806"/>
      <c r="HS10" s="806"/>
      <c r="HT10" s="806"/>
      <c r="HU10" s="806"/>
      <c r="HV10" s="806"/>
      <c r="HW10" s="806"/>
      <c r="HX10" s="806"/>
      <c r="HY10" s="806"/>
      <c r="HZ10" s="806"/>
      <c r="IA10" s="806"/>
      <c r="IB10" s="806"/>
      <c r="IC10" s="806"/>
      <c r="ID10" s="806"/>
      <c r="IE10" s="806"/>
      <c r="IF10" s="806"/>
      <c r="IG10" s="806"/>
      <c r="IH10" s="806"/>
      <c r="II10" s="806"/>
      <c r="IJ10" s="806"/>
      <c r="IK10" s="806"/>
      <c r="IL10" s="806"/>
      <c r="IM10" s="806"/>
      <c r="IN10" s="806"/>
      <c r="IO10" s="806"/>
      <c r="IP10" s="806"/>
      <c r="IQ10" s="806"/>
      <c r="IR10" s="806"/>
      <c r="IS10" s="806"/>
      <c r="IT10" s="806"/>
      <c r="IU10" s="806"/>
      <c r="IV10" s="806"/>
    </row>
    <row r="11" spans="1:256" ht="15" customHeight="1">
      <c r="A11" s="246" t="s">
        <v>36</v>
      </c>
      <c r="B11" s="245"/>
      <c r="C11" s="245"/>
      <c r="D11" s="245"/>
      <c r="E11" s="806"/>
      <c r="F11" s="806"/>
      <c r="G11" s="806"/>
      <c r="H11" s="806"/>
      <c r="I11" s="806"/>
      <c r="J11" s="806"/>
      <c r="K11" s="806"/>
      <c r="L11" s="806"/>
      <c r="M11" s="806"/>
      <c r="N11" s="806"/>
      <c r="O11" s="806"/>
      <c r="P11" s="806"/>
      <c r="Q11" s="806"/>
      <c r="R11" s="806"/>
      <c r="S11" s="806"/>
      <c r="T11" s="806"/>
      <c r="U11" s="806"/>
      <c r="V11" s="806"/>
      <c r="W11" s="806"/>
      <c r="X11" s="806"/>
      <c r="Y11" s="806"/>
      <c r="Z11" s="806"/>
      <c r="AA11" s="806"/>
      <c r="AB11" s="806"/>
      <c r="AC11" s="806"/>
      <c r="AD11" s="806"/>
      <c r="AE11" s="806"/>
      <c r="AF11" s="806"/>
      <c r="AG11" s="806"/>
      <c r="AH11" s="806"/>
      <c r="AI11" s="806"/>
      <c r="AJ11" s="806"/>
      <c r="AK11" s="806"/>
      <c r="AL11" s="806"/>
      <c r="AM11" s="806"/>
      <c r="AN11" s="806"/>
      <c r="AO11" s="806"/>
      <c r="AP11" s="806"/>
      <c r="AQ11" s="806"/>
      <c r="AR11" s="806"/>
      <c r="AS11" s="806"/>
      <c r="AT11" s="806"/>
      <c r="AU11" s="806"/>
      <c r="AV11" s="806"/>
      <c r="AW11" s="806"/>
      <c r="AX11" s="806"/>
      <c r="AY11" s="806"/>
      <c r="AZ11" s="806"/>
      <c r="BA11" s="806"/>
      <c r="BB11" s="806"/>
      <c r="BC11" s="806"/>
      <c r="BD11" s="806"/>
      <c r="BE11" s="806"/>
      <c r="BF11" s="806"/>
      <c r="BG11" s="806"/>
      <c r="BH11" s="806"/>
      <c r="BI11" s="806"/>
      <c r="BJ11" s="806"/>
      <c r="BK11" s="806"/>
      <c r="BL11" s="806"/>
      <c r="BM11" s="806"/>
      <c r="BN11" s="806"/>
      <c r="BO11" s="806"/>
      <c r="BP11" s="806"/>
      <c r="BQ11" s="806"/>
      <c r="BR11" s="806"/>
      <c r="BS11" s="806"/>
      <c r="BT11" s="806"/>
      <c r="BU11" s="806"/>
      <c r="BV11" s="806"/>
      <c r="BW11" s="806"/>
      <c r="BX11" s="806"/>
      <c r="BY11" s="806"/>
      <c r="BZ11" s="806"/>
      <c r="CA11" s="806"/>
      <c r="CB11" s="806"/>
      <c r="CC11" s="806"/>
      <c r="CD11" s="806"/>
      <c r="CE11" s="806"/>
      <c r="CF11" s="806"/>
      <c r="CG11" s="806"/>
      <c r="CH11" s="806"/>
      <c r="CI11" s="806"/>
      <c r="CJ11" s="806"/>
      <c r="CK11" s="806"/>
      <c r="CL11" s="806"/>
      <c r="CM11" s="806"/>
      <c r="CN11" s="806"/>
      <c r="CO11" s="806"/>
      <c r="CP11" s="806"/>
      <c r="CQ11" s="806"/>
      <c r="CR11" s="806"/>
      <c r="CS11" s="806"/>
      <c r="CT11" s="806"/>
      <c r="CU11" s="806"/>
      <c r="CV11" s="806"/>
      <c r="CW11" s="806"/>
      <c r="CX11" s="806"/>
      <c r="CY11" s="806"/>
      <c r="CZ11" s="806"/>
      <c r="DA11" s="806"/>
      <c r="DB11" s="806"/>
      <c r="DC11" s="806"/>
      <c r="DD11" s="806"/>
      <c r="DE11" s="806"/>
      <c r="DF11" s="806"/>
      <c r="DG11" s="806"/>
      <c r="DH11" s="806"/>
      <c r="DI11" s="806"/>
      <c r="DJ11" s="806"/>
      <c r="DK11" s="806"/>
      <c r="DL11" s="806"/>
      <c r="DM11" s="806"/>
      <c r="DN11" s="806"/>
      <c r="DO11" s="806"/>
      <c r="DP11" s="806"/>
      <c r="DQ11" s="806"/>
      <c r="DR11" s="806"/>
      <c r="DS11" s="806"/>
      <c r="DT11" s="806"/>
      <c r="DU11" s="806"/>
      <c r="DV11" s="806"/>
      <c r="DW11" s="806"/>
      <c r="DX11" s="806"/>
      <c r="DY11" s="806"/>
      <c r="DZ11" s="806"/>
      <c r="EA11" s="806"/>
      <c r="EB11" s="806"/>
      <c r="EC11" s="806"/>
      <c r="ED11" s="806"/>
      <c r="EE11" s="806"/>
      <c r="EF11" s="806"/>
      <c r="EG11" s="806"/>
      <c r="EH11" s="806"/>
      <c r="EI11" s="806"/>
      <c r="EJ11" s="806"/>
      <c r="EK11" s="806"/>
      <c r="EL11" s="806"/>
      <c r="EM11" s="806"/>
      <c r="EN11" s="806"/>
      <c r="EO11" s="806"/>
      <c r="EP11" s="806"/>
      <c r="EQ11" s="806"/>
      <c r="ER11" s="806"/>
      <c r="ES11" s="806"/>
      <c r="ET11" s="806"/>
      <c r="EU11" s="806"/>
      <c r="EV11" s="806"/>
      <c r="EW11" s="806"/>
      <c r="EX11" s="806"/>
      <c r="EY11" s="806"/>
      <c r="EZ11" s="806"/>
      <c r="FA11" s="806"/>
      <c r="FB11" s="806"/>
      <c r="FC11" s="806"/>
      <c r="FD11" s="806"/>
      <c r="FE11" s="806"/>
      <c r="FF11" s="806"/>
      <c r="FG11" s="806"/>
      <c r="FH11" s="806"/>
      <c r="FI11" s="806"/>
      <c r="FJ11" s="806"/>
      <c r="FK11" s="806"/>
      <c r="FL11" s="806"/>
      <c r="FM11" s="806"/>
      <c r="FN11" s="806"/>
      <c r="FO11" s="806"/>
      <c r="FP11" s="806"/>
      <c r="FQ11" s="806"/>
      <c r="FR11" s="806"/>
      <c r="FS11" s="806"/>
      <c r="FT11" s="806"/>
      <c r="FU11" s="806"/>
      <c r="FV11" s="806"/>
      <c r="FW11" s="806"/>
      <c r="FX11" s="806"/>
      <c r="FY11" s="806"/>
      <c r="FZ11" s="806"/>
      <c r="GA11" s="806"/>
      <c r="GB11" s="806"/>
      <c r="GC11" s="806"/>
      <c r="GD11" s="806"/>
      <c r="GE11" s="806"/>
      <c r="GF11" s="806"/>
      <c r="GG11" s="806"/>
      <c r="GH11" s="806"/>
      <c r="GI11" s="806"/>
      <c r="GJ11" s="806"/>
      <c r="GK11" s="806"/>
      <c r="GL11" s="806"/>
      <c r="GM11" s="806"/>
      <c r="GN11" s="806"/>
      <c r="GO11" s="806"/>
      <c r="GP11" s="806"/>
      <c r="GQ11" s="806"/>
      <c r="GR11" s="806"/>
      <c r="GS11" s="806"/>
      <c r="GT11" s="806"/>
      <c r="GU11" s="806"/>
      <c r="GV11" s="806"/>
      <c r="GW11" s="806"/>
      <c r="GX11" s="806"/>
      <c r="GY11" s="806"/>
      <c r="GZ11" s="806"/>
      <c r="HA11" s="806"/>
      <c r="HB11" s="806"/>
      <c r="HC11" s="806"/>
      <c r="HD11" s="806"/>
      <c r="HE11" s="806"/>
      <c r="HF11" s="806"/>
      <c r="HG11" s="806"/>
      <c r="HH11" s="806"/>
      <c r="HI11" s="806"/>
      <c r="HJ11" s="806"/>
      <c r="HK11" s="806"/>
      <c r="HL11" s="806"/>
      <c r="HM11" s="806"/>
      <c r="HN11" s="806"/>
      <c r="HO11" s="806"/>
      <c r="HP11" s="806"/>
      <c r="HQ11" s="806"/>
      <c r="HR11" s="806"/>
      <c r="HS11" s="806"/>
      <c r="HT11" s="806"/>
      <c r="HU11" s="806"/>
      <c r="HV11" s="806"/>
      <c r="HW11" s="806"/>
      <c r="HX11" s="806"/>
      <c r="HY11" s="806"/>
      <c r="HZ11" s="806"/>
      <c r="IA11" s="806"/>
      <c r="IB11" s="806"/>
      <c r="IC11" s="806"/>
      <c r="ID11" s="806"/>
      <c r="IE11" s="806"/>
      <c r="IF11" s="806"/>
      <c r="IG11" s="806"/>
      <c r="IH11" s="806"/>
      <c r="II11" s="806"/>
      <c r="IJ11" s="806"/>
      <c r="IK11" s="806"/>
      <c r="IL11" s="806"/>
      <c r="IM11" s="806"/>
      <c r="IN11" s="806"/>
      <c r="IO11" s="806"/>
      <c r="IP11" s="806"/>
      <c r="IQ11" s="806"/>
      <c r="IR11" s="806"/>
      <c r="IS11" s="806"/>
      <c r="IT11" s="806"/>
      <c r="IU11" s="806"/>
      <c r="IV11" s="806"/>
    </row>
    <row r="12" spans="1:256" ht="15" customHeight="1">
      <c r="A12" s="245" t="s">
        <v>327</v>
      </c>
      <c r="B12" s="245"/>
      <c r="C12" s="245"/>
      <c r="D12" s="245"/>
      <c r="E12" s="806"/>
      <c r="F12" s="806"/>
      <c r="G12" s="806"/>
      <c r="H12" s="806"/>
      <c r="I12" s="806"/>
      <c r="J12" s="806"/>
      <c r="K12" s="806"/>
      <c r="L12" s="806"/>
      <c r="M12" s="806"/>
      <c r="N12" s="806"/>
      <c r="O12" s="806"/>
      <c r="P12" s="806"/>
      <c r="Q12" s="806"/>
      <c r="R12" s="806"/>
      <c r="S12" s="806"/>
      <c r="T12" s="806"/>
      <c r="U12" s="806"/>
      <c r="V12" s="806"/>
      <c r="W12" s="806"/>
      <c r="X12" s="806"/>
      <c r="Y12" s="806"/>
      <c r="Z12" s="806"/>
      <c r="AA12" s="806"/>
      <c r="AB12" s="806"/>
      <c r="AC12" s="806"/>
      <c r="AD12" s="806"/>
      <c r="AE12" s="806"/>
      <c r="AF12" s="806"/>
      <c r="AG12" s="806"/>
      <c r="AH12" s="806"/>
      <c r="AI12" s="806"/>
      <c r="AJ12" s="806"/>
      <c r="AK12" s="806"/>
      <c r="AL12" s="806"/>
      <c r="AM12" s="806"/>
      <c r="AN12" s="806"/>
      <c r="AO12" s="806"/>
      <c r="AP12" s="806"/>
      <c r="AQ12" s="806"/>
      <c r="AR12" s="806"/>
      <c r="AS12" s="806"/>
      <c r="AT12" s="806"/>
      <c r="AU12" s="806"/>
      <c r="AV12" s="806"/>
      <c r="AW12" s="806"/>
      <c r="AX12" s="806"/>
      <c r="AY12" s="806"/>
      <c r="AZ12" s="806"/>
      <c r="BA12" s="806"/>
      <c r="BB12" s="806"/>
      <c r="BC12" s="806"/>
      <c r="BD12" s="806"/>
      <c r="BE12" s="806"/>
      <c r="BF12" s="806"/>
      <c r="BG12" s="806"/>
      <c r="BH12" s="806"/>
      <c r="BI12" s="806"/>
      <c r="BJ12" s="806"/>
      <c r="BK12" s="806"/>
      <c r="BL12" s="806"/>
      <c r="BM12" s="806"/>
      <c r="BN12" s="806"/>
      <c r="BO12" s="806"/>
      <c r="BP12" s="806"/>
      <c r="BQ12" s="806"/>
      <c r="BR12" s="806"/>
      <c r="BS12" s="806"/>
      <c r="BT12" s="806"/>
      <c r="BU12" s="806"/>
      <c r="BV12" s="806"/>
      <c r="BW12" s="806"/>
      <c r="BX12" s="806"/>
      <c r="BY12" s="806"/>
      <c r="BZ12" s="806"/>
      <c r="CA12" s="806"/>
      <c r="CB12" s="806"/>
      <c r="CC12" s="806"/>
      <c r="CD12" s="806"/>
      <c r="CE12" s="806"/>
      <c r="CF12" s="806"/>
      <c r="CG12" s="806"/>
      <c r="CH12" s="806"/>
      <c r="CI12" s="806"/>
      <c r="CJ12" s="806"/>
      <c r="CK12" s="806"/>
      <c r="CL12" s="806"/>
      <c r="CM12" s="806"/>
      <c r="CN12" s="806"/>
      <c r="CO12" s="806"/>
      <c r="CP12" s="806"/>
      <c r="CQ12" s="806"/>
      <c r="CR12" s="806"/>
      <c r="CS12" s="806"/>
      <c r="CT12" s="806"/>
      <c r="CU12" s="806"/>
      <c r="CV12" s="806"/>
      <c r="CW12" s="806"/>
      <c r="CX12" s="806"/>
      <c r="CY12" s="806"/>
      <c r="CZ12" s="806"/>
      <c r="DA12" s="806"/>
      <c r="DB12" s="806"/>
      <c r="DC12" s="806"/>
      <c r="DD12" s="806"/>
      <c r="DE12" s="806"/>
      <c r="DF12" s="806"/>
      <c r="DG12" s="806"/>
      <c r="DH12" s="806"/>
      <c r="DI12" s="806"/>
      <c r="DJ12" s="806"/>
      <c r="DK12" s="806"/>
      <c r="DL12" s="806"/>
      <c r="DM12" s="806"/>
      <c r="DN12" s="806"/>
      <c r="DO12" s="806"/>
      <c r="DP12" s="806"/>
      <c r="DQ12" s="806"/>
      <c r="DR12" s="806"/>
      <c r="DS12" s="806"/>
      <c r="DT12" s="806"/>
      <c r="DU12" s="806"/>
      <c r="DV12" s="806"/>
      <c r="DW12" s="806"/>
      <c r="DX12" s="806"/>
      <c r="DY12" s="806"/>
      <c r="DZ12" s="806"/>
      <c r="EA12" s="806"/>
      <c r="EB12" s="806"/>
      <c r="EC12" s="806"/>
      <c r="ED12" s="806"/>
      <c r="EE12" s="806"/>
      <c r="EF12" s="806"/>
      <c r="EG12" s="806"/>
      <c r="EH12" s="806"/>
      <c r="EI12" s="806"/>
      <c r="EJ12" s="806"/>
      <c r="EK12" s="806"/>
      <c r="EL12" s="806"/>
      <c r="EM12" s="806"/>
      <c r="EN12" s="806"/>
      <c r="EO12" s="806"/>
      <c r="EP12" s="806"/>
      <c r="EQ12" s="806"/>
      <c r="ER12" s="806"/>
      <c r="ES12" s="806"/>
      <c r="ET12" s="806"/>
      <c r="EU12" s="806"/>
      <c r="EV12" s="806"/>
      <c r="EW12" s="806"/>
      <c r="EX12" s="806"/>
      <c r="EY12" s="806"/>
      <c r="EZ12" s="806"/>
      <c r="FA12" s="806"/>
      <c r="FB12" s="806"/>
      <c r="FC12" s="806"/>
      <c r="FD12" s="806"/>
      <c r="FE12" s="806"/>
      <c r="FF12" s="806"/>
      <c r="FG12" s="806"/>
      <c r="FH12" s="806"/>
      <c r="FI12" s="806"/>
      <c r="FJ12" s="806"/>
      <c r="FK12" s="806"/>
      <c r="FL12" s="806"/>
      <c r="FM12" s="806"/>
      <c r="FN12" s="806"/>
      <c r="FO12" s="806"/>
      <c r="FP12" s="806"/>
      <c r="FQ12" s="806"/>
      <c r="FR12" s="806"/>
      <c r="FS12" s="806"/>
      <c r="FT12" s="806"/>
      <c r="FU12" s="806"/>
      <c r="FV12" s="806"/>
      <c r="FW12" s="806"/>
      <c r="FX12" s="806"/>
      <c r="FY12" s="806"/>
      <c r="FZ12" s="806"/>
      <c r="GA12" s="806"/>
      <c r="GB12" s="806"/>
      <c r="GC12" s="806"/>
      <c r="GD12" s="806"/>
      <c r="GE12" s="806"/>
      <c r="GF12" s="806"/>
      <c r="GG12" s="806"/>
      <c r="GH12" s="806"/>
      <c r="GI12" s="806"/>
      <c r="GJ12" s="806"/>
      <c r="GK12" s="806"/>
      <c r="GL12" s="806"/>
      <c r="GM12" s="806"/>
      <c r="GN12" s="806"/>
      <c r="GO12" s="806"/>
      <c r="GP12" s="806"/>
      <c r="GQ12" s="806"/>
      <c r="GR12" s="806"/>
      <c r="GS12" s="806"/>
      <c r="GT12" s="806"/>
      <c r="GU12" s="806"/>
      <c r="GV12" s="806"/>
      <c r="GW12" s="806"/>
      <c r="GX12" s="806"/>
      <c r="GY12" s="806"/>
      <c r="GZ12" s="806"/>
      <c r="HA12" s="806"/>
      <c r="HB12" s="806"/>
      <c r="HC12" s="806"/>
      <c r="HD12" s="806"/>
      <c r="HE12" s="806"/>
      <c r="HF12" s="806"/>
      <c r="HG12" s="806"/>
      <c r="HH12" s="806"/>
      <c r="HI12" s="806"/>
      <c r="HJ12" s="806"/>
      <c r="HK12" s="806"/>
      <c r="HL12" s="806"/>
      <c r="HM12" s="806"/>
      <c r="HN12" s="806"/>
      <c r="HO12" s="806"/>
      <c r="HP12" s="806"/>
      <c r="HQ12" s="806"/>
      <c r="HR12" s="806"/>
      <c r="HS12" s="806"/>
      <c r="HT12" s="806"/>
      <c r="HU12" s="806"/>
      <c r="HV12" s="806"/>
      <c r="HW12" s="806"/>
      <c r="HX12" s="806"/>
      <c r="HY12" s="806"/>
      <c r="HZ12" s="806"/>
      <c r="IA12" s="806"/>
      <c r="IB12" s="806"/>
      <c r="IC12" s="806"/>
      <c r="ID12" s="806"/>
      <c r="IE12" s="806"/>
      <c r="IF12" s="806"/>
      <c r="IG12" s="806"/>
      <c r="IH12" s="806"/>
      <c r="II12" s="806"/>
      <c r="IJ12" s="806"/>
      <c r="IK12" s="806"/>
      <c r="IL12" s="806"/>
      <c r="IM12" s="806"/>
      <c r="IN12" s="806"/>
      <c r="IO12" s="806"/>
      <c r="IP12" s="806"/>
      <c r="IQ12" s="806"/>
      <c r="IR12" s="806"/>
      <c r="IS12" s="806"/>
      <c r="IT12" s="806"/>
      <c r="IU12" s="806"/>
      <c r="IV12" s="806"/>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328</v>
      </c>
    </row>
    <row r="16" spans="1:256" ht="15" customHeight="1">
      <c r="A16" s="242" t="s">
        <v>329</v>
      </c>
      <c r="B16" s="242"/>
      <c r="C16" s="242"/>
      <c r="D16" s="242"/>
    </row>
    <row r="17" spans="1:3" ht="15" customHeight="1">
      <c r="A17" s="246" t="s">
        <v>161</v>
      </c>
      <c r="B17" s="248">
        <f>B16</f>
        <v>0</v>
      </c>
      <c r="C17" s="248">
        <f>C16</f>
        <v>0</v>
      </c>
    </row>
    <row r="18" spans="1:3" ht="15" customHeight="1"/>
    <row r="19" spans="1:3" ht="15" customHeight="1">
      <c r="A19" s="88" t="s">
        <v>330</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1"/>
    <pageSetUpPr fitToPage="1"/>
  </sheetPr>
  <dimension ref="A1:S23"/>
  <sheetViews>
    <sheetView workbookViewId="0">
      <selection activeCell="F17" sqref="A1:F17"/>
    </sheetView>
  </sheetViews>
  <sheetFormatPr baseColWidth="10" defaultRowHeight="14.4"/>
  <cols>
    <col min="1" max="1" width="28.33203125" style="133" bestFit="1" customWidth="1"/>
    <col min="2" max="3" width="22.6640625" style="133" customWidth="1"/>
    <col min="4" max="19" width="11.5546875" style="133" customWidth="1"/>
  </cols>
  <sheetData>
    <row r="1" spans="1:6">
      <c r="F1" s="153" t="s">
        <v>18</v>
      </c>
    </row>
    <row r="4" spans="1:6">
      <c r="A4" s="791" t="s">
        <v>331</v>
      </c>
      <c r="B4" s="791"/>
      <c r="C4" s="791"/>
      <c r="D4" s="791"/>
    </row>
    <row r="5" spans="1:6">
      <c r="B5" s="814" t="s">
        <v>1854</v>
      </c>
      <c r="C5" s="814"/>
    </row>
    <row r="6" spans="1:6">
      <c r="A6" s="249" t="s">
        <v>36</v>
      </c>
      <c r="B6" s="211">
        <v>2026</v>
      </c>
      <c r="C6" s="211">
        <v>2025</v>
      </c>
      <c r="D6" s="250"/>
    </row>
    <row r="7" spans="1:6">
      <c r="A7" s="251" t="s">
        <v>961</v>
      </c>
      <c r="B7" s="367">
        <f>+'2026'!C194</f>
        <v>25648145</v>
      </c>
      <c r="C7" s="367">
        <v>25648145</v>
      </c>
      <c r="D7" s="251"/>
    </row>
    <row r="8" spans="1:6">
      <c r="A8" s="252" t="s">
        <v>962</v>
      </c>
      <c r="B8" s="368">
        <f>+'2026'!C195</f>
        <v>-25648145</v>
      </c>
      <c r="C8" s="368">
        <v>-25648145</v>
      </c>
      <c r="D8" s="252"/>
    </row>
    <row r="9" spans="1:6">
      <c r="A9" s="252" t="s">
        <v>963</v>
      </c>
      <c r="B9" s="368">
        <f>+'2026'!C196</f>
        <v>166388792</v>
      </c>
      <c r="C9" s="368">
        <v>166388792</v>
      </c>
      <c r="D9" s="252"/>
    </row>
    <row r="10" spans="1:6">
      <c r="A10" s="252" t="s">
        <v>964</v>
      </c>
      <c r="B10" s="368">
        <f>+'2026'!C197</f>
        <v>-149847244</v>
      </c>
      <c r="C10" s="368">
        <v>-147168790</v>
      </c>
      <c r="D10" s="252"/>
    </row>
    <row r="11" spans="1:6">
      <c r="A11" s="252" t="s">
        <v>965</v>
      </c>
      <c r="B11" s="368">
        <f>+'2026'!C198</f>
        <v>36601848</v>
      </c>
      <c r="C11" s="368">
        <v>36601848</v>
      </c>
      <c r="D11" s="252"/>
    </row>
    <row r="12" spans="1:6">
      <c r="A12" s="252" t="s">
        <v>966</v>
      </c>
      <c r="B12" s="368">
        <f>+'2026'!C199</f>
        <v>-36601845</v>
      </c>
      <c r="C12" s="368">
        <v>-36601845</v>
      </c>
      <c r="D12" s="252"/>
    </row>
    <row r="13" spans="1:6">
      <c r="A13" s="252" t="s">
        <v>1286</v>
      </c>
      <c r="B13" s="368">
        <f>+'2026'!C190</f>
        <v>710410591</v>
      </c>
      <c r="C13" s="368">
        <v>710410591</v>
      </c>
      <c r="D13" s="252"/>
    </row>
    <row r="14" spans="1:6">
      <c r="A14" s="252" t="s">
        <v>1288</v>
      </c>
      <c r="B14" s="368">
        <f>+'2026'!C191</f>
        <v>-710410591</v>
      </c>
      <c r="C14" s="368">
        <v>-710410591</v>
      </c>
      <c r="D14" s="252"/>
    </row>
    <row r="15" spans="1:6">
      <c r="A15" s="253"/>
      <c r="D15" s="252"/>
      <c r="E15" s="251"/>
      <c r="F15" s="251"/>
    </row>
    <row r="16" spans="1:6">
      <c r="A16" s="223" t="s">
        <v>330</v>
      </c>
      <c r="B16" s="254">
        <f>SUM(B7:B15)</f>
        <v>16541551</v>
      </c>
      <c r="C16" s="254">
        <f>SUM(C7:C15)</f>
        <v>19220005</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M13"/>
  <sheetViews>
    <sheetView showGridLines="0" workbookViewId="0">
      <selection activeCell="E12" sqref="A1:E12"/>
    </sheetView>
  </sheetViews>
  <sheetFormatPr baseColWidth="10" defaultRowHeight="14.4"/>
  <cols>
    <col min="1" max="1" width="24.6640625" style="133" customWidth="1"/>
    <col min="2" max="2" width="17.109375" style="133" customWidth="1"/>
    <col min="3" max="3" width="17.33203125" style="133" customWidth="1"/>
    <col min="4" max="13" width="11.5546875" style="133" customWidth="1"/>
  </cols>
  <sheetData>
    <row r="1" spans="1:5">
      <c r="E1" s="153" t="s">
        <v>18</v>
      </c>
    </row>
    <row r="5" spans="1:5">
      <c r="A5" s="125" t="s">
        <v>332</v>
      </c>
      <c r="B5" s="125"/>
      <c r="C5" s="125"/>
      <c r="D5" s="125"/>
    </row>
    <row r="6" spans="1:5">
      <c r="B6" s="814" t="s">
        <v>1854</v>
      </c>
      <c r="C6" s="814"/>
    </row>
    <row r="7" spans="1:5">
      <c r="A7" s="255" t="s">
        <v>38</v>
      </c>
      <c r="B7" s="211">
        <v>2026</v>
      </c>
      <c r="C7" s="211">
        <v>2025</v>
      </c>
      <c r="D7" s="250"/>
    </row>
    <row r="8" spans="1:5">
      <c r="A8" s="251"/>
      <c r="B8" s="251"/>
      <c r="C8" s="251"/>
      <c r="D8" s="251"/>
    </row>
    <row r="9" spans="1:5">
      <c r="A9" s="252"/>
      <c r="D9" s="252"/>
    </row>
    <row r="10" spans="1:5">
      <c r="A10" s="253"/>
      <c r="D10" s="252"/>
    </row>
    <row r="11" spans="1:5">
      <c r="A11" s="223" t="s">
        <v>330</v>
      </c>
      <c r="B11" s="254">
        <f>SUM(B8:B10)</f>
        <v>0</v>
      </c>
      <c r="C11" s="254">
        <f>SUM(C8:C10)</f>
        <v>0</v>
      </c>
    </row>
    <row r="12" spans="1:5">
      <c r="A12" s="253"/>
      <c r="B12" s="133" t="s">
        <v>919</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pageSetUpPr fitToPage="1"/>
  </sheetPr>
  <dimension ref="A1:F27"/>
  <sheetViews>
    <sheetView showGridLines="0" topLeftCell="A13" workbookViewId="0">
      <selection activeCell="E25" sqref="A1:E25"/>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 min="6" max="6" width="13.5546875" bestFit="1" customWidth="1"/>
  </cols>
  <sheetData>
    <row r="1" spans="1:6">
      <c r="B1" s="124"/>
      <c r="C1" s="256" t="s">
        <v>18</v>
      </c>
    </row>
    <row r="4" spans="1:6">
      <c r="A4" s="125" t="s">
        <v>333</v>
      </c>
      <c r="B4" s="125"/>
      <c r="C4" s="125"/>
      <c r="D4" s="125"/>
      <c r="E4" s="125"/>
    </row>
    <row r="5" spans="1:6">
      <c r="A5" s="142" t="s">
        <v>1852</v>
      </c>
    </row>
    <row r="6" spans="1:6">
      <c r="A6" s="1" t="s">
        <v>334</v>
      </c>
      <c r="B6" s="1"/>
      <c r="C6" s="1"/>
      <c r="D6" s="1"/>
    </row>
    <row r="7" spans="1:6">
      <c r="E7" s="192"/>
    </row>
    <row r="8" spans="1:6">
      <c r="A8" s="88" t="s">
        <v>269</v>
      </c>
      <c r="B8" s="257" t="s">
        <v>206</v>
      </c>
      <c r="C8" s="257" t="s">
        <v>335</v>
      </c>
      <c r="D8" s="258">
        <v>2026</v>
      </c>
      <c r="E8" s="258">
        <v>2025</v>
      </c>
    </row>
    <row r="9" spans="1:6">
      <c r="A9" t="s">
        <v>336</v>
      </c>
      <c r="B9" s="25"/>
      <c r="C9" s="379" t="s">
        <v>496</v>
      </c>
      <c r="D9" s="373"/>
      <c r="E9" s="374">
        <v>0</v>
      </c>
    </row>
    <row r="10" spans="1:6">
      <c r="A10" t="s">
        <v>337</v>
      </c>
      <c r="B10" s="25"/>
      <c r="C10" s="379" t="s">
        <v>496</v>
      </c>
      <c r="D10" s="375">
        <f>+'2026'!C215</f>
        <v>3513063519</v>
      </c>
      <c r="E10" s="374">
        <v>3378149873</v>
      </c>
      <c r="F10" s="509"/>
    </row>
    <row r="11" spans="1:6">
      <c r="A11" t="s">
        <v>338</v>
      </c>
      <c r="B11" s="25"/>
      <c r="C11" s="379" t="s">
        <v>494</v>
      </c>
      <c r="D11" s="376">
        <f>+'2026'!C213+'2026'!C216+'2026'!C217+'2026'!C220+'2026'!C222+'2026'!C221</f>
        <v>434645876</v>
      </c>
      <c r="E11" s="377">
        <v>182679231</v>
      </c>
    </row>
    <row r="12" spans="1:6">
      <c r="A12" t="s">
        <v>338</v>
      </c>
      <c r="B12" s="25"/>
      <c r="C12" s="379" t="s">
        <v>496</v>
      </c>
      <c r="D12" s="376">
        <f>+'2026'!C214+'2026'!C218+'2026'!C219</f>
        <v>172641005</v>
      </c>
      <c r="E12" s="377">
        <v>124620009</v>
      </c>
    </row>
    <row r="13" spans="1:6">
      <c r="A13" t="s">
        <v>893</v>
      </c>
      <c r="B13" s="25"/>
      <c r="C13" s="379" t="s">
        <v>494</v>
      </c>
      <c r="D13" s="376"/>
      <c r="E13" s="377"/>
    </row>
    <row r="14" spans="1:6">
      <c r="A14" s="262" t="s">
        <v>223</v>
      </c>
      <c r="B14" s="25"/>
      <c r="C14" s="259" t="str">
        <f>IFERROR(VLOOKUP(B14,'[1]Base de Monedas'!A$1:B$65536,2,0),"")</f>
        <v/>
      </c>
      <c r="D14" s="376"/>
      <c r="E14" s="377"/>
    </row>
    <row r="15" spans="1:6" ht="15" thickBot="1">
      <c r="A15" s="156" t="s">
        <v>339</v>
      </c>
      <c r="B15" s="150"/>
      <c r="C15" s="263"/>
      <c r="D15" s="378">
        <f>SUM($D$9:D14)</f>
        <v>4120350400</v>
      </c>
      <c r="E15" s="378">
        <f>SUM($E$9:E14)</f>
        <v>3685449113</v>
      </c>
    </row>
    <row r="16" spans="1:6" ht="15" thickTop="1">
      <c r="A16" s="156"/>
      <c r="B16" s="150"/>
      <c r="C16" s="263"/>
      <c r="D16" s="261"/>
      <c r="E16" s="261"/>
    </row>
    <row r="18" spans="1:5">
      <c r="D18" s="192"/>
    </row>
    <row r="19" spans="1:5">
      <c r="A19" s="88" t="s">
        <v>340</v>
      </c>
      <c r="B19" s="257" t="s">
        <v>206</v>
      </c>
      <c r="C19" s="257" t="s">
        <v>335</v>
      </c>
      <c r="D19" s="258">
        <f>+D8</f>
        <v>2026</v>
      </c>
      <c r="E19" s="258">
        <f>+E8</f>
        <v>2025</v>
      </c>
    </row>
    <row r="20" spans="1:5">
      <c r="A20" t="s">
        <v>336</v>
      </c>
      <c r="B20" s="25"/>
      <c r="C20" s="259" t="str">
        <f>IFERROR(VLOOKUP(B20,'[1]Base de Monedas'!A$1:B$65536,2,0),"")</f>
        <v/>
      </c>
      <c r="D20" s="260"/>
    </row>
    <row r="21" spans="1:5">
      <c r="A21" t="s">
        <v>337</v>
      </c>
      <c r="B21" s="25"/>
      <c r="C21" s="259" t="str">
        <f>IFERROR(VLOOKUP(B21,'[1]Base de Monedas'!A$1:B$65536,2,0),"")</f>
        <v/>
      </c>
      <c r="D21" s="198"/>
    </row>
    <row r="22" spans="1:5">
      <c r="A22" t="s">
        <v>338</v>
      </c>
      <c r="B22" s="25"/>
      <c r="C22" s="259" t="str">
        <f>IFERROR(VLOOKUP(B22,'[1]Base de Monedas'!A$1:B$65536,2,0),"")</f>
        <v/>
      </c>
      <c r="D22" s="261"/>
    </row>
    <row r="23" spans="1:5">
      <c r="A23" s="262" t="s">
        <v>223</v>
      </c>
      <c r="B23" s="25"/>
      <c r="C23" s="259" t="str">
        <f>IFERROR(VLOOKUP(B23,'[1]Base de Monedas'!A$1:B$65536,2,0),"")</f>
        <v/>
      </c>
      <c r="D23" s="261"/>
    </row>
    <row r="24" spans="1:5" ht="15" thickBot="1">
      <c r="A24" s="156" t="s">
        <v>339</v>
      </c>
      <c r="B24" s="150"/>
      <c r="C24" s="263"/>
      <c r="D24" s="264">
        <f>SUM($D$20:D22)</f>
        <v>0</v>
      </c>
      <c r="E24" s="264">
        <f>SUM($E$20:E22)</f>
        <v>0</v>
      </c>
    </row>
    <row r="25" spans="1:5" ht="15" thickTop="1"/>
    <row r="27" spans="1:5" ht="19.2"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pageSetUpPr fitToPage="1"/>
  </sheetPr>
  <dimension ref="A1:L621"/>
  <sheetViews>
    <sheetView showGridLines="0" topLeftCell="A9" zoomScale="90" zoomScaleNormal="90" workbookViewId="0">
      <selection activeCell="L1" sqref="A1:L56"/>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4" t="s">
        <v>18</v>
      </c>
      <c r="L1" s="124" t="s">
        <v>18</v>
      </c>
    </row>
    <row r="2" spans="1:12" ht="15" customHeight="1"/>
    <row r="3" spans="1:12" ht="15" customHeight="1"/>
    <row r="4" spans="1:12" ht="15" customHeight="1">
      <c r="A4" s="265" t="s">
        <v>341</v>
      </c>
      <c r="B4" s="265"/>
      <c r="C4" s="265"/>
      <c r="D4" s="265"/>
      <c r="E4" s="265"/>
      <c r="F4" s="265"/>
      <c r="G4" s="265"/>
      <c r="H4" s="265"/>
      <c r="I4" s="265"/>
      <c r="J4" s="265"/>
      <c r="K4" s="265"/>
      <c r="L4" s="265"/>
    </row>
    <row r="5" spans="1:12" ht="15" customHeight="1"/>
    <row r="6" spans="1:12" ht="15" customHeight="1">
      <c r="A6" t="s">
        <v>342</v>
      </c>
    </row>
    <row r="7" spans="1:12" ht="15" customHeight="1">
      <c r="A7" t="s">
        <v>343</v>
      </c>
    </row>
    <row r="8" spans="1:12" ht="15" customHeight="1"/>
    <row r="9" spans="1:12" ht="15" customHeight="1">
      <c r="A9" s="88" t="s">
        <v>269</v>
      </c>
      <c r="C9" s="192"/>
      <c r="D9" s="192"/>
      <c r="E9" s="192"/>
      <c r="I9" s="192"/>
      <c r="J9" s="192"/>
      <c r="K9" s="192"/>
      <c r="L9" s="192"/>
    </row>
    <row r="10" spans="1:12" ht="15" customHeight="1">
      <c r="A10" s="266"/>
      <c r="B10" s="267"/>
      <c r="C10" s="268"/>
      <c r="D10" s="211">
        <v>2026</v>
      </c>
      <c r="E10" s="268"/>
      <c r="F10" s="268"/>
      <c r="H10" s="268"/>
      <c r="I10" s="268"/>
      <c r="J10" s="211">
        <v>2025</v>
      </c>
      <c r="K10" s="268"/>
      <c r="L10" s="268"/>
    </row>
    <row r="11" spans="1:12" ht="15" customHeight="1">
      <c r="A11" s="269" t="s">
        <v>344</v>
      </c>
      <c r="B11" s="270" t="s">
        <v>345</v>
      </c>
      <c r="C11" s="271" t="s">
        <v>346</v>
      </c>
      <c r="D11" s="271" t="s">
        <v>347</v>
      </c>
      <c r="E11" s="269" t="s">
        <v>1856</v>
      </c>
      <c r="F11" s="270" t="s">
        <v>348</v>
      </c>
      <c r="H11" s="270" t="s">
        <v>345</v>
      </c>
      <c r="I11" s="271" t="s">
        <v>346</v>
      </c>
      <c r="J11" s="271" t="s">
        <v>347</v>
      </c>
      <c r="K11" s="269" t="s">
        <v>1856</v>
      </c>
      <c r="L11" s="270" t="s">
        <v>348</v>
      </c>
    </row>
    <row r="12" spans="1:12">
      <c r="A12" s="272" t="s">
        <v>970</v>
      </c>
      <c r="B12" s="500">
        <v>46097</v>
      </c>
      <c r="C12" s="379" t="s">
        <v>494</v>
      </c>
      <c r="D12" t="str">
        <f>IFERROR(VLOOKUP(C12,'[1]Base de Monedas'!A$1:B$65536,2,0),"")</f>
        <v>Guaraní</v>
      </c>
      <c r="E12" s="501">
        <f>'2026'!C243</f>
        <v>0</v>
      </c>
      <c r="F12" t="s">
        <v>2063</v>
      </c>
      <c r="H12" s="500">
        <v>46007</v>
      </c>
      <c r="I12" s="379" t="s">
        <v>494</v>
      </c>
      <c r="J12" t="s">
        <v>495</v>
      </c>
      <c r="K12" s="501">
        <v>25000027</v>
      </c>
      <c r="L12" t="s">
        <v>2063</v>
      </c>
    </row>
    <row r="13" spans="1:12">
      <c r="A13" s="272" t="s">
        <v>1606</v>
      </c>
      <c r="B13" s="500">
        <v>46379</v>
      </c>
      <c r="C13" s="25" t="s">
        <v>494</v>
      </c>
      <c r="D13" t="s">
        <v>495</v>
      </c>
      <c r="E13" s="501">
        <f>'2026'!C240</f>
        <v>569330246</v>
      </c>
      <c r="H13" s="500">
        <v>46013</v>
      </c>
      <c r="I13" s="25" t="s">
        <v>494</v>
      </c>
      <c r="J13" t="s">
        <v>495</v>
      </c>
      <c r="K13" s="501">
        <v>359179090</v>
      </c>
    </row>
    <row r="14" spans="1:12">
      <c r="A14" s="272" t="s">
        <v>2062</v>
      </c>
      <c r="B14" s="500">
        <v>46192</v>
      </c>
      <c r="C14" s="25" t="s">
        <v>494</v>
      </c>
      <c r="D14" t="s">
        <v>495</v>
      </c>
      <c r="E14" s="501">
        <f>+'2026'!C251</f>
        <v>1500000000</v>
      </c>
      <c r="H14" s="500">
        <v>45780</v>
      </c>
      <c r="I14" s="25" t="s">
        <v>494</v>
      </c>
      <c r="J14" t="s">
        <v>495</v>
      </c>
      <c r="K14" s="501">
        <v>1500000000</v>
      </c>
    </row>
    <row r="15" spans="1:12">
      <c r="A15" s="272" t="s">
        <v>2083</v>
      </c>
      <c r="B15" s="500">
        <v>46064</v>
      </c>
      <c r="C15" s="25" t="s">
        <v>494</v>
      </c>
      <c r="D15" t="s">
        <v>495</v>
      </c>
      <c r="E15" s="501">
        <f>+'2026'!C256</f>
        <v>0</v>
      </c>
      <c r="H15" s="500">
        <v>45705</v>
      </c>
      <c r="I15" s="25" t="s">
        <v>494</v>
      </c>
      <c r="J15" t="s">
        <v>495</v>
      </c>
      <c r="K15" s="501">
        <v>150000000</v>
      </c>
    </row>
    <row r="16" spans="1:12">
      <c r="A16" s="272" t="s">
        <v>2108</v>
      </c>
      <c r="B16" s="500">
        <v>46083</v>
      </c>
      <c r="C16" s="25" t="s">
        <v>494</v>
      </c>
      <c r="D16" t="s">
        <v>495</v>
      </c>
      <c r="E16" s="501">
        <f>+'2026'!C257</f>
        <v>0</v>
      </c>
      <c r="H16" s="500"/>
      <c r="I16" s="25"/>
      <c r="K16" s="501">
        <v>500000000</v>
      </c>
    </row>
    <row r="17" spans="1:12">
      <c r="A17" s="272" t="s">
        <v>2301</v>
      </c>
      <c r="B17" s="500">
        <v>46197</v>
      </c>
      <c r="C17" s="25" t="s">
        <v>494</v>
      </c>
      <c r="D17" t="s">
        <v>495</v>
      </c>
      <c r="E17" s="501">
        <f>+'2026'!C259</f>
        <v>130722244</v>
      </c>
      <c r="H17" s="500"/>
      <c r="I17" s="25"/>
      <c r="K17" s="501">
        <v>257578932</v>
      </c>
    </row>
    <row r="18" spans="1:12">
      <c r="A18" s="272"/>
      <c r="C18" s="25"/>
      <c r="E18" s="501"/>
      <c r="I18" s="25"/>
      <c r="K18" s="501"/>
    </row>
    <row r="19" spans="1:12" ht="15" customHeight="1">
      <c r="A19" t="s">
        <v>351</v>
      </c>
      <c r="C19" s="25"/>
      <c r="D19" t="str">
        <f>IFERROR(VLOOKUP(C19,'[1]Base de Monedas'!A$1:B$65536,2,0),"")</f>
        <v/>
      </c>
      <c r="E19" s="501"/>
      <c r="I19" s="25"/>
      <c r="J19" t="str">
        <f>IFERROR(VLOOKUP(I19,'[1]Base de Monedas'!A$1:B$65536,2,0),"")</f>
        <v/>
      </c>
      <c r="K19" s="501"/>
    </row>
    <row r="20" spans="1:12" ht="15" customHeight="1">
      <c r="A20" s="272" t="s">
        <v>352</v>
      </c>
      <c r="C20" s="25"/>
      <c r="D20" t="str">
        <f>IFERROR(VLOOKUP(C20,'[1]Base de Monedas'!A$1:B$65536,2,0),"")</f>
        <v/>
      </c>
      <c r="E20" s="501"/>
      <c r="I20" s="25"/>
      <c r="J20" t="str">
        <f>IFERROR(VLOOKUP(I20,'[1]Base de Monedas'!A$1:B$65536,2,0),"")</f>
        <v/>
      </c>
      <c r="K20" s="501"/>
    </row>
    <row r="21" spans="1:12" ht="15.6" hidden="1" customHeight="1">
      <c r="A21" s="269" t="s">
        <v>353</v>
      </c>
      <c r="C21" s="25"/>
      <c r="D21" t="str">
        <f>IFERROR(VLOOKUP(C21,'[1]Base de Monedas'!A$1:B$65536,2,0),"")</f>
        <v/>
      </c>
      <c r="E21" s="501"/>
      <c r="I21" s="25"/>
      <c r="J21" t="str">
        <f>IFERROR(VLOOKUP(I21,'[1]Base de Monedas'!A$1:B$65536,2,0),"")</f>
        <v/>
      </c>
      <c r="K21" s="501"/>
    </row>
    <row r="22" spans="1:12" ht="15" hidden="1" customHeight="1">
      <c r="A22" t="s">
        <v>349</v>
      </c>
      <c r="C22" s="25"/>
      <c r="D22" t="str">
        <f>IFERROR(VLOOKUP(C22,'[1]Base de Monedas'!A$1:B$65536,2,0),"")</f>
        <v/>
      </c>
      <c r="E22" s="501"/>
      <c r="I22" s="25"/>
      <c r="J22" t="str">
        <f>IFERROR(VLOOKUP(I22,'[1]Base de Monedas'!A$1:B$65536,2,0),"")</f>
        <v/>
      </c>
      <c r="K22" s="501"/>
    </row>
    <row r="23" spans="1:12" ht="15" hidden="1" customHeight="1">
      <c r="A23" t="s">
        <v>349</v>
      </c>
      <c r="C23" s="25"/>
      <c r="D23" t="str">
        <f>IFERROR(VLOOKUP(C23,'[1]Base de Monedas'!A$1:B$65536,2,0),"")</f>
        <v/>
      </c>
      <c r="E23" s="501"/>
      <c r="I23" s="25"/>
      <c r="J23" t="str">
        <f>IFERROR(VLOOKUP(I23,'[1]Base de Monedas'!A$1:B$65536,2,0),"")</f>
        <v/>
      </c>
      <c r="K23" s="501"/>
    </row>
    <row r="24" spans="1:12" ht="15" hidden="1" customHeight="1">
      <c r="A24" s="272" t="s">
        <v>350</v>
      </c>
      <c r="C24" s="25"/>
      <c r="D24" t="str">
        <f>IFERROR(VLOOKUP(C24,'[1]Base de Monedas'!A$1:B$65536,2,0),"")</f>
        <v/>
      </c>
      <c r="E24" s="501"/>
      <c r="I24" s="25"/>
      <c r="J24" t="str">
        <f>IFERROR(VLOOKUP(I24,'[1]Base de Monedas'!A$1:B$65536,2,0),"")</f>
        <v/>
      </c>
      <c r="K24" s="501"/>
    </row>
    <row r="25" spans="1:12" ht="15" hidden="1" customHeight="1">
      <c r="A25" t="s">
        <v>351</v>
      </c>
      <c r="C25" s="25"/>
      <c r="D25" t="str">
        <f>IFERROR(VLOOKUP(C25,'[1]Base de Monedas'!A$1:B$65536,2,0),"")</f>
        <v/>
      </c>
      <c r="E25" s="501"/>
      <c r="I25" s="25"/>
      <c r="J25" t="str">
        <f>IFERROR(VLOOKUP(I25,'[1]Base de Monedas'!A$1:B$65536,2,0),"")</f>
        <v/>
      </c>
      <c r="K25" s="501"/>
    </row>
    <row r="26" spans="1:12" ht="15" hidden="1" customHeight="1">
      <c r="A26" s="272" t="s">
        <v>352</v>
      </c>
      <c r="C26" s="25"/>
      <c r="D26" t="str">
        <f>IFERROR(VLOOKUP(C26,'[1]Base de Monedas'!A$1:B$65536,2,0),"")</f>
        <v/>
      </c>
      <c r="E26" s="501"/>
      <c r="I26" s="25"/>
      <c r="J26" t="str">
        <f>IFERROR(VLOOKUP(I26,'[1]Base de Monedas'!A$1:B$65536,2,0),"")</f>
        <v/>
      </c>
      <c r="K26" s="501"/>
    </row>
    <row r="27" spans="1:12">
      <c r="A27" s="88" t="s">
        <v>354</v>
      </c>
      <c r="C27" s="25"/>
      <c r="D27" t="str">
        <f>IFERROR(VLOOKUP(C27,'[1]Base de Monedas'!A$1:B$65536,2,0),"")</f>
        <v/>
      </c>
      <c r="E27" s="501"/>
      <c r="I27" s="25"/>
      <c r="J27" t="str">
        <f>IFERROR(VLOOKUP(I27,'[1]Base de Monedas'!A$1:B$65536,2,0),"")</f>
        <v/>
      </c>
      <c r="K27" s="501"/>
    </row>
    <row r="28" spans="1:12">
      <c r="A28" t="s">
        <v>355</v>
      </c>
      <c r="C28" s="25"/>
      <c r="D28" t="str">
        <f>IFERROR(VLOOKUP(C28,'[1]Base de Monedas'!A$1:B$65536,2,0),"")</f>
        <v/>
      </c>
      <c r="E28" s="501">
        <f>'2026'!C252+'2026'!C261</f>
        <v>368922687</v>
      </c>
      <c r="I28" s="25"/>
      <c r="J28" t="str">
        <f>IFERROR(VLOOKUP(I28,'[1]Base de Monedas'!A$1:B$65536,2,0),"")</f>
        <v/>
      </c>
      <c r="K28" s="501">
        <v>337623733</v>
      </c>
    </row>
    <row r="29" spans="1:12">
      <c r="A29" t="s">
        <v>356</v>
      </c>
      <c r="C29" s="25"/>
      <c r="E29" s="501">
        <f>'2026'!C253+'2026'!C260</f>
        <v>-368922688</v>
      </c>
      <c r="I29" s="25"/>
      <c r="K29" s="501">
        <v>-337623734</v>
      </c>
    </row>
    <row r="30" spans="1:12" ht="15" customHeight="1">
      <c r="A30" s="88" t="s">
        <v>357</v>
      </c>
      <c r="C30" s="25"/>
      <c r="D30" t="str">
        <f>IFERROR(VLOOKUP(C30,'[1]Base de Monedas'!A$1:B$65536,2,0),"")</f>
        <v/>
      </c>
      <c r="E30" s="501"/>
      <c r="K30" s="582"/>
    </row>
    <row r="31" spans="1:12" ht="15" customHeight="1">
      <c r="A31" t="s">
        <v>355</v>
      </c>
      <c r="C31" s="25"/>
      <c r="D31" t="str">
        <f>IFERROR(VLOOKUP(C31,'[1]Base de Monedas'!A$1:B$65536,2,0),"")</f>
        <v/>
      </c>
      <c r="E31" s="582">
        <f>+'2026'!C281</f>
        <v>1389931513</v>
      </c>
      <c r="K31" s="582">
        <v>964917815</v>
      </c>
    </row>
    <row r="32" spans="1:12" ht="15" customHeight="1">
      <c r="A32" s="273" t="s">
        <v>356</v>
      </c>
      <c r="B32" s="273"/>
      <c r="C32" s="274"/>
      <c r="D32" s="273" t="str">
        <f>IFERROR(VLOOKUP(C32,'[1]Base de Monedas'!A$1:B$65536,2,0),"")</f>
        <v/>
      </c>
      <c r="E32" s="587">
        <f>+'2026'!C283</f>
        <v>-1389931510</v>
      </c>
      <c r="F32" s="273"/>
      <c r="G32" s="273"/>
      <c r="H32" s="273"/>
      <c r="I32" s="273"/>
      <c r="J32" s="273"/>
      <c r="K32" s="587">
        <v>-964917813</v>
      </c>
      <c r="L32" s="273"/>
    </row>
    <row r="33" spans="1:12" ht="15" customHeight="1">
      <c r="A33" s="88" t="s">
        <v>161</v>
      </c>
      <c r="C33" s="25"/>
      <c r="D33" t="str">
        <f>IFERROR(VLOOKUP(C33,'[1]Base de Monedas'!A$1:B$65536,2,0),"")</f>
        <v/>
      </c>
      <c r="E33" s="406">
        <f>SUM($E$12:E32)</f>
        <v>2200052492</v>
      </c>
      <c r="K33" s="501">
        <f>SUM($K$12:K32)</f>
        <v>2791758050</v>
      </c>
    </row>
    <row r="34" spans="1:12" ht="15" customHeight="1">
      <c r="A34" s="88"/>
    </row>
    <row r="35" spans="1:12" ht="15" customHeight="1"/>
    <row r="36" spans="1:12" ht="15" customHeight="1">
      <c r="A36" s="88" t="s">
        <v>340</v>
      </c>
      <c r="D36" s="192"/>
      <c r="E36" s="192"/>
      <c r="I36" s="192"/>
      <c r="J36" s="192"/>
      <c r="K36" s="192"/>
      <c r="L36" s="192"/>
    </row>
    <row r="37" spans="1:12" ht="15" customHeight="1">
      <c r="A37" s="266"/>
      <c r="B37" s="268"/>
      <c r="C37" s="268"/>
      <c r="D37" s="211">
        <f>+D10</f>
        <v>2026</v>
      </c>
      <c r="E37" s="268"/>
      <c r="F37" s="268"/>
      <c r="H37" s="268"/>
      <c r="I37" s="268"/>
      <c r="J37" s="211">
        <f>+J10</f>
        <v>2025</v>
      </c>
      <c r="K37" s="268"/>
      <c r="L37" s="268"/>
    </row>
    <row r="38" spans="1:12" ht="15" customHeight="1">
      <c r="A38" s="269" t="s">
        <v>344</v>
      </c>
      <c r="B38" s="270" t="s">
        <v>345</v>
      </c>
      <c r="C38" s="271" t="s">
        <v>346</v>
      </c>
      <c r="D38" s="271" t="s">
        <v>347</v>
      </c>
      <c r="E38" s="269" t="s">
        <v>1857</v>
      </c>
      <c r="F38" s="270" t="s">
        <v>358</v>
      </c>
      <c r="H38" s="270" t="s">
        <v>345</v>
      </c>
      <c r="I38" s="271" t="s">
        <v>346</v>
      </c>
      <c r="J38" s="271" t="s">
        <v>347</v>
      </c>
      <c r="K38" s="269" t="s">
        <v>1857</v>
      </c>
      <c r="L38" s="270" t="s">
        <v>348</v>
      </c>
    </row>
    <row r="39" spans="1:12" ht="15" customHeight="1">
      <c r="A39" t="s">
        <v>977</v>
      </c>
      <c r="B39" s="500">
        <v>47519</v>
      </c>
      <c r="C39" s="379" t="s">
        <v>494</v>
      </c>
      <c r="D39" t="str">
        <f>IFERROR(VLOOKUP(C39,'[1]Base de Monedas'!A$1:B$65536,2,0),"")</f>
        <v>Guaraní</v>
      </c>
      <c r="E39" s="501">
        <f>'2026'!C268</f>
        <v>666666650</v>
      </c>
      <c r="H39" s="500">
        <v>47519</v>
      </c>
      <c r="I39" s="379" t="s">
        <v>494</v>
      </c>
      <c r="J39" t="s">
        <v>495</v>
      </c>
      <c r="K39" s="501">
        <v>974358950</v>
      </c>
    </row>
    <row r="40" spans="1:12" ht="15" customHeight="1">
      <c r="A40" t="s">
        <v>351</v>
      </c>
      <c r="C40" s="25"/>
      <c r="D40" t="str">
        <f>IFERROR(VLOOKUP(C40,'[1]Base de Monedas'!A$1:B$65536,2,0),"")</f>
        <v/>
      </c>
      <c r="E40" s="501"/>
      <c r="I40" s="25"/>
      <c r="J40" t="str">
        <f>IFERROR(VLOOKUP(I40,'[1]Base de Monedas'!A$1:B$65536,2,0),"")</f>
        <v/>
      </c>
    </row>
    <row r="41" spans="1:12" ht="15" customHeight="1">
      <c r="A41" t="s">
        <v>2015</v>
      </c>
      <c r="C41" s="25" t="s">
        <v>494</v>
      </c>
      <c r="D41" t="str">
        <f>IFERROR(VLOOKUP(C41,'[1]Base de Monedas'!A$1:B$65536,2,0),"")</f>
        <v>Guaraní</v>
      </c>
      <c r="E41" s="501">
        <f>+'2026'!C280</f>
        <v>8514735404</v>
      </c>
      <c r="I41" s="25"/>
      <c r="K41">
        <v>8514735404</v>
      </c>
    </row>
    <row r="42" spans="1:12" ht="15" customHeight="1">
      <c r="A42" s="272" t="s">
        <v>352</v>
      </c>
      <c r="C42" s="25"/>
      <c r="D42" t="str">
        <f>IFERROR(VLOOKUP(C42,'[1]Base de Monedas'!A$1:B$65536,2,0),"")</f>
        <v/>
      </c>
      <c r="E42" s="501"/>
      <c r="I42" s="25"/>
      <c r="J42" t="str">
        <f>IFERROR(VLOOKUP(I42,'[1]Base de Monedas'!A$1:B$65536,2,0),"")</f>
        <v/>
      </c>
    </row>
    <row r="43" spans="1:12" ht="15" hidden="1" customHeight="1">
      <c r="A43" s="269" t="s">
        <v>353</v>
      </c>
      <c r="C43" s="25"/>
      <c r="D43" t="str">
        <f>IFERROR(VLOOKUP(C43,'[1]Base de Monedas'!A$1:B$65536,2,0),"")</f>
        <v/>
      </c>
      <c r="E43" s="501"/>
      <c r="I43" s="25"/>
      <c r="J43" t="str">
        <f>IFERROR(VLOOKUP(I43,'[1]Base de Monedas'!A$1:B$65536,2,0),"")</f>
        <v/>
      </c>
    </row>
    <row r="44" spans="1:12" ht="15" hidden="1" customHeight="1">
      <c r="A44" t="s">
        <v>349</v>
      </c>
      <c r="C44" s="25"/>
      <c r="D44" t="str">
        <f>IFERROR(VLOOKUP(C44,'[1]Base de Monedas'!A$1:B$65536,2,0),"")</f>
        <v/>
      </c>
      <c r="E44" s="501"/>
      <c r="I44" s="25"/>
      <c r="J44" t="str">
        <f>IFERROR(VLOOKUP(I44,'[1]Base de Monedas'!A$1:B$65536,2,0),"")</f>
        <v/>
      </c>
    </row>
    <row r="45" spans="1:12" ht="15" hidden="1" customHeight="1">
      <c r="A45" t="s">
        <v>349</v>
      </c>
      <c r="C45" s="25"/>
      <c r="D45" t="str">
        <f>IFERROR(VLOOKUP(C45,'[1]Base de Monedas'!A$1:B$65536,2,0),"")</f>
        <v/>
      </c>
      <c r="E45" s="501"/>
      <c r="I45" s="25"/>
      <c r="J45" t="str">
        <f>IFERROR(VLOOKUP(I45,'[1]Base de Monedas'!A$1:B$65536,2,0),"")</f>
        <v/>
      </c>
    </row>
    <row r="46" spans="1:12" ht="15" hidden="1" customHeight="1">
      <c r="A46" s="272" t="s">
        <v>350</v>
      </c>
      <c r="C46" s="25"/>
      <c r="D46" t="str">
        <f>IFERROR(VLOOKUP(C46,'[1]Base de Monedas'!A$1:B$65536,2,0),"")</f>
        <v/>
      </c>
      <c r="E46" s="501"/>
      <c r="I46" s="25"/>
      <c r="J46" t="str">
        <f>IFERROR(VLOOKUP(I46,'[1]Base de Monedas'!A$1:B$65536,2,0),"")</f>
        <v/>
      </c>
    </row>
    <row r="47" spans="1:12" ht="15" hidden="1" customHeight="1">
      <c r="A47" t="s">
        <v>351</v>
      </c>
      <c r="C47" s="25"/>
      <c r="D47" t="str">
        <f>IFERROR(VLOOKUP(C47,'[1]Base de Monedas'!A$1:B$65536,2,0),"")</f>
        <v/>
      </c>
      <c r="E47" s="501"/>
      <c r="I47" s="25"/>
      <c r="J47" t="str">
        <f>IFERROR(VLOOKUP(I47,'[1]Base de Monedas'!A$1:B$65536,2,0),"")</f>
        <v/>
      </c>
    </row>
    <row r="48" spans="1:12" ht="15" hidden="1" customHeight="1">
      <c r="A48" s="272" t="s">
        <v>352</v>
      </c>
      <c r="C48" s="25"/>
      <c r="D48" t="str">
        <f>IFERROR(VLOOKUP(C48,'[1]Base de Monedas'!A$1:B$65536,2,0),"")</f>
        <v/>
      </c>
      <c r="E48" s="501"/>
      <c r="I48" s="25"/>
      <c r="J48" t="str">
        <f>IFERROR(VLOOKUP(I48,'[1]Base de Monedas'!A$1:B$65536,2,0),"")</f>
        <v/>
      </c>
    </row>
    <row r="49" spans="1:12" ht="15" customHeight="1">
      <c r="A49" s="88" t="s">
        <v>354</v>
      </c>
      <c r="C49" s="25"/>
      <c r="D49" t="str">
        <f>IFERROR(VLOOKUP(C49,'[1]Base de Monedas'!A$1:B$65536,2,0),"")</f>
        <v/>
      </c>
      <c r="E49" s="501"/>
      <c r="I49" s="25"/>
      <c r="J49" t="str">
        <f>IFERROR(VLOOKUP(I49,'[1]Base de Monedas'!A$1:B$65536,2,0),"")</f>
        <v/>
      </c>
    </row>
    <row r="50" spans="1:12" ht="15" customHeight="1">
      <c r="A50" t="s">
        <v>355</v>
      </c>
      <c r="C50" s="25"/>
      <c r="D50" t="str">
        <f>IFERROR(VLOOKUP(C50,'[1]Base de Monedas'!A$1:B$65536,2,0),"")</f>
        <v/>
      </c>
      <c r="E50" s="501">
        <f>'2026'!C273</f>
        <v>92465754</v>
      </c>
      <c r="I50" s="25"/>
      <c r="J50" t="str">
        <f>IFERROR(VLOOKUP(I50,'[1]Base de Monedas'!A$1:B$65536,2,0),"")</f>
        <v/>
      </c>
      <c r="K50" s="501">
        <v>195205477</v>
      </c>
    </row>
    <row r="51" spans="1:12" ht="15" customHeight="1">
      <c r="A51" t="s">
        <v>356</v>
      </c>
      <c r="C51" s="25"/>
      <c r="E51" s="501">
        <f>'2026'!C274</f>
        <v>-92465752</v>
      </c>
      <c r="I51" s="25"/>
      <c r="K51" s="501">
        <v>-195205475</v>
      </c>
    </row>
    <row r="52" spans="1:12" ht="15" customHeight="1">
      <c r="A52" s="88" t="s">
        <v>357</v>
      </c>
      <c r="C52" s="25"/>
      <c r="D52" t="str">
        <f>IFERROR(VLOOKUP(C52,'[1]Base de Monedas'!A$1:B$65536,2,0),"")</f>
        <v/>
      </c>
      <c r="E52" s="501"/>
      <c r="I52" s="25"/>
      <c r="J52" t="str">
        <f>IFERROR(VLOOKUP(I52,'[1]Base de Monedas'!A$1:B$65536,2,0),"")</f>
        <v/>
      </c>
      <c r="K52" s="501"/>
    </row>
    <row r="53" spans="1:12" ht="15" customHeight="1">
      <c r="A53" t="s">
        <v>355</v>
      </c>
      <c r="C53" s="25"/>
      <c r="D53" t="str">
        <f>IFERROR(VLOOKUP(C53,'[1]Base de Monedas'!A$1:B$65536,2,0),"")</f>
        <v/>
      </c>
      <c r="E53" s="582">
        <f>+'2026'!C282</f>
        <v>434246576</v>
      </c>
      <c r="I53" s="25"/>
      <c r="J53" t="str">
        <f>IFERROR(VLOOKUP(I53,'[1]Base de Monedas'!A$1:B$65536,2,0),"")</f>
        <v/>
      </c>
      <c r="K53" s="501">
        <v>1121828768</v>
      </c>
    </row>
    <row r="54" spans="1:12" ht="15" customHeight="1">
      <c r="A54" s="273" t="s">
        <v>356</v>
      </c>
      <c r="B54" s="273"/>
      <c r="C54" s="274"/>
      <c r="D54" s="273" t="str">
        <f>IFERROR(VLOOKUP(C54,'[1]Base de Monedas'!A$1:B$65536,2,0),"")</f>
        <v/>
      </c>
      <c r="E54" s="587">
        <f>+'2026'!C284</f>
        <v>-434246576</v>
      </c>
      <c r="F54" s="273"/>
      <c r="G54" s="273"/>
      <c r="H54" s="273"/>
      <c r="I54" s="273"/>
      <c r="J54" s="273"/>
      <c r="K54" s="502">
        <v>-1121828768</v>
      </c>
      <c r="L54" s="273"/>
    </row>
    <row r="55" spans="1:12" ht="15" customHeight="1">
      <c r="A55" s="88" t="s">
        <v>161</v>
      </c>
      <c r="C55" s="25"/>
      <c r="D55" t="str">
        <f>IFERROR(VLOOKUP(C55,'[1]Base de Monedas'!A$1:B$65536,2,0),"")</f>
        <v/>
      </c>
      <c r="E55" s="406">
        <f>SUM(E39:E54)</f>
        <v>9181402056</v>
      </c>
      <c r="I55" s="25"/>
      <c r="J55" t="str">
        <f>IFERROR(VLOOKUP(I55,'[1]Base de Monedas'!A$1:B$65536,2,0),"")</f>
        <v/>
      </c>
      <c r="K55" s="501">
        <f>SUM($K$39:K54)</f>
        <v>9489094356</v>
      </c>
    </row>
    <row r="56" spans="1:12" ht="15" customHeight="1">
      <c r="I56" s="25"/>
      <c r="J56" t="str">
        <f>IFERROR(VLOOKUP(I56,'[1]Base de Monedas'!H$1:I$65536,2,0),"")</f>
        <v/>
      </c>
    </row>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sheetData>
  <phoneticPr fontId="113" type="noConversion"/>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pageSetUpPr fitToPage="1"/>
  </sheetPr>
  <dimension ref="A1:AH19"/>
  <sheetViews>
    <sheetView workbookViewId="0">
      <selection activeCell="D16" sqref="A1:D16"/>
    </sheetView>
  </sheetViews>
  <sheetFormatPr baseColWidth="10" defaultRowHeight="14.4"/>
  <cols>
    <col min="1" max="1" width="44.6640625" style="133" customWidth="1"/>
    <col min="2" max="2" width="18.33203125" style="133" customWidth="1"/>
    <col min="3" max="3" width="20.109375" style="133" customWidth="1"/>
    <col min="4" max="34" width="11.5546875" style="133" customWidth="1"/>
  </cols>
  <sheetData>
    <row r="1" spans="1:34">
      <c r="D1" s="153" t="s">
        <v>18</v>
      </c>
    </row>
    <row r="5" spans="1:34">
      <c r="A5" s="125" t="s">
        <v>359</v>
      </c>
      <c r="B5" s="125"/>
      <c r="C5" s="125"/>
      <c r="D5" s="125"/>
      <c r="T5"/>
      <c r="U5"/>
      <c r="V5"/>
      <c r="W5"/>
      <c r="X5"/>
      <c r="Y5"/>
      <c r="Z5"/>
      <c r="AA5"/>
      <c r="AB5"/>
      <c r="AC5"/>
      <c r="AD5"/>
      <c r="AE5"/>
      <c r="AF5"/>
      <c r="AG5"/>
      <c r="AH5"/>
    </row>
    <row r="7" spans="1:34">
      <c r="B7" s="814" t="s">
        <v>1854</v>
      </c>
      <c r="C7" s="814"/>
    </row>
    <row r="8" spans="1:34">
      <c r="A8" s="255" t="s">
        <v>44</v>
      </c>
      <c r="B8" s="275">
        <v>2026</v>
      </c>
      <c r="C8" s="275">
        <v>2025</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360</v>
      </c>
      <c r="D10" s="252"/>
      <c r="T10"/>
      <c r="U10"/>
      <c r="V10"/>
      <c r="W10"/>
      <c r="X10"/>
      <c r="Y10"/>
      <c r="Z10"/>
      <c r="AA10"/>
      <c r="AB10"/>
      <c r="AC10"/>
      <c r="AD10"/>
      <c r="AE10"/>
      <c r="AF10"/>
      <c r="AG10"/>
      <c r="AH10"/>
    </row>
    <row r="11" spans="1:34">
      <c r="A11" s="252" t="s">
        <v>361</v>
      </c>
      <c r="D11" s="252"/>
      <c r="T11"/>
      <c r="U11"/>
      <c r="V11"/>
      <c r="W11"/>
      <c r="X11"/>
      <c r="Y11"/>
      <c r="Z11"/>
      <c r="AA11"/>
      <c r="AB11"/>
      <c r="AC11"/>
      <c r="AD11"/>
      <c r="AE11"/>
      <c r="AF11"/>
      <c r="AG11"/>
      <c r="AH11"/>
    </row>
    <row r="12" spans="1:34">
      <c r="A12" s="252" t="s">
        <v>362</v>
      </c>
      <c r="D12" s="252"/>
      <c r="T12"/>
      <c r="U12"/>
      <c r="V12"/>
      <c r="W12"/>
      <c r="X12"/>
      <c r="Y12"/>
      <c r="Z12"/>
      <c r="AA12"/>
      <c r="AB12"/>
      <c r="AC12"/>
      <c r="AD12"/>
      <c r="AE12"/>
      <c r="AF12"/>
      <c r="AG12"/>
      <c r="AH12"/>
    </row>
    <row r="13" spans="1:34">
      <c r="A13" s="252" t="s">
        <v>363</v>
      </c>
      <c r="D13" s="252"/>
      <c r="T13"/>
      <c r="U13"/>
      <c r="V13"/>
      <c r="W13"/>
      <c r="X13"/>
      <c r="Y13"/>
      <c r="Z13"/>
      <c r="AA13"/>
      <c r="AB13"/>
      <c r="AC13"/>
      <c r="AD13"/>
      <c r="AE13"/>
      <c r="AF13"/>
      <c r="AG13"/>
      <c r="AH13"/>
    </row>
    <row r="14" spans="1:34">
      <c r="A14" s="276" t="s">
        <v>223</v>
      </c>
      <c r="B14" s="251"/>
      <c r="C14" s="251"/>
      <c r="D14" s="251"/>
      <c r="T14"/>
      <c r="U14"/>
      <c r="V14"/>
      <c r="W14"/>
      <c r="X14"/>
      <c r="Y14"/>
      <c r="Z14"/>
      <c r="AA14"/>
      <c r="AB14"/>
      <c r="AC14"/>
      <c r="AD14"/>
      <c r="AE14"/>
      <c r="AF14"/>
      <c r="AG14"/>
      <c r="AH14"/>
    </row>
    <row r="15" spans="1:34">
      <c r="A15" s="223" t="s">
        <v>330</v>
      </c>
      <c r="B15" s="254">
        <f>SUM($B$9:B14)</f>
        <v>0</v>
      </c>
      <c r="C15" s="254">
        <f>SUM($C$9:C14)</f>
        <v>0</v>
      </c>
      <c r="T15"/>
      <c r="U15"/>
      <c r="V15"/>
      <c r="W15"/>
      <c r="X15"/>
      <c r="Y15"/>
      <c r="Z15"/>
      <c r="AA15"/>
      <c r="AB15"/>
      <c r="AC15"/>
      <c r="AD15"/>
      <c r="AE15"/>
      <c r="AF15"/>
      <c r="AG15"/>
      <c r="AH15"/>
    </row>
    <row r="16" spans="1:34">
      <c r="A16" s="253"/>
      <c r="B16" s="133" t="s">
        <v>919</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1"/>
    <pageSetUpPr fitToPage="1"/>
  </sheetPr>
  <dimension ref="A1:AG12"/>
  <sheetViews>
    <sheetView workbookViewId="0">
      <selection activeCell="D14" sqref="A1:D14"/>
    </sheetView>
  </sheetViews>
  <sheetFormatPr baseColWidth="10" defaultRowHeight="14.4"/>
  <cols>
    <col min="1" max="1" width="48.33203125" style="133" customWidth="1"/>
    <col min="2" max="3" width="22.6640625" style="133" customWidth="1"/>
    <col min="4" max="33" width="11.5546875" style="133" customWidth="1"/>
  </cols>
  <sheetData>
    <row r="1" spans="1:33">
      <c r="F1" s="153" t="s">
        <v>18</v>
      </c>
    </row>
    <row r="4" spans="1:33">
      <c r="A4" s="125" t="s">
        <v>364</v>
      </c>
      <c r="B4" s="125"/>
      <c r="C4" s="125"/>
      <c r="D4" s="125"/>
      <c r="T4"/>
      <c r="U4"/>
      <c r="V4"/>
      <c r="W4"/>
      <c r="X4"/>
      <c r="Y4"/>
      <c r="Z4"/>
      <c r="AA4"/>
      <c r="AB4"/>
      <c r="AC4"/>
      <c r="AD4"/>
      <c r="AE4"/>
      <c r="AF4"/>
      <c r="AG4"/>
    </row>
    <row r="6" spans="1:33">
      <c r="B6" s="814" t="s">
        <v>1854</v>
      </c>
      <c r="C6" s="814"/>
    </row>
    <row r="7" spans="1:33">
      <c r="A7" s="255" t="s">
        <v>46</v>
      </c>
      <c r="B7" s="105">
        <v>2026</v>
      </c>
      <c r="C7" s="105">
        <v>2025</v>
      </c>
    </row>
    <row r="8" spans="1:33">
      <c r="A8" s="133" t="s">
        <v>365</v>
      </c>
      <c r="B8" s="415">
        <f>'2026'!C231</f>
        <v>119938730</v>
      </c>
      <c r="C8" s="415">
        <v>124248615</v>
      </c>
    </row>
    <row r="9" spans="1:33">
      <c r="A9" s="133" t="s">
        <v>366</v>
      </c>
      <c r="B9" s="415">
        <v>0</v>
      </c>
      <c r="C9" s="415">
        <v>0</v>
      </c>
    </row>
    <row r="10" spans="1:33">
      <c r="A10" s="133" t="s">
        <v>367</v>
      </c>
      <c r="B10" s="415"/>
      <c r="C10" s="415"/>
    </row>
    <row r="11" spans="1:33">
      <c r="B11" s="415">
        <v>0</v>
      </c>
      <c r="C11" s="415">
        <v>0</v>
      </c>
    </row>
    <row r="12" spans="1:33">
      <c r="A12" s="133" t="s">
        <v>161</v>
      </c>
      <c r="B12" s="254">
        <f>SUM($B$8:B11)</f>
        <v>119938730</v>
      </c>
      <c r="C12" s="254">
        <f>SUM($C$8:C11)</f>
        <v>124248615</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pageSetUpPr fitToPage="1"/>
  </sheetPr>
  <dimension ref="A1:P14"/>
  <sheetViews>
    <sheetView workbookViewId="0">
      <selection activeCell="G16" sqref="A1:G16"/>
    </sheetView>
  </sheetViews>
  <sheetFormatPr baseColWidth="10" defaultRowHeight="14.4"/>
  <cols>
    <col min="1" max="1" width="51.6640625" style="133" customWidth="1"/>
    <col min="2" max="3" width="22.6640625" style="133" customWidth="1"/>
    <col min="4" max="16" width="11.5546875" style="133" customWidth="1"/>
  </cols>
  <sheetData>
    <row r="1" spans="1:7">
      <c r="G1" s="153" t="s">
        <v>18</v>
      </c>
    </row>
    <row r="5" spans="1:7">
      <c r="A5" s="125" t="s">
        <v>368</v>
      </c>
      <c r="B5" s="125"/>
      <c r="C5" s="125"/>
      <c r="D5" s="125"/>
    </row>
    <row r="6" spans="1:7" s="210" customFormat="1">
      <c r="A6" s="209"/>
      <c r="B6" s="209"/>
      <c r="C6" s="209"/>
      <c r="D6" s="209"/>
    </row>
    <row r="7" spans="1:7">
      <c r="B7" s="814" t="s">
        <v>1854</v>
      </c>
      <c r="C7" s="814"/>
    </row>
    <row r="8" spans="1:7">
      <c r="A8" s="277" t="s">
        <v>48</v>
      </c>
      <c r="B8" s="105">
        <v>2026</v>
      </c>
      <c r="C8" s="105">
        <v>2025</v>
      </c>
    </row>
    <row r="9" spans="1:7" hidden="1">
      <c r="A9" s="133" t="s">
        <v>369</v>
      </c>
      <c r="B9" s="368">
        <v>0</v>
      </c>
      <c r="C9" s="368">
        <v>0</v>
      </c>
    </row>
    <row r="10" spans="1:7" hidden="1">
      <c r="A10" s="133" t="s">
        <v>370</v>
      </c>
      <c r="B10" s="368"/>
      <c r="C10" s="368"/>
    </row>
    <row r="11" spans="1:7">
      <c r="A11" s="133" t="s">
        <v>978</v>
      </c>
      <c r="B11" s="368">
        <f>'2026'!C234</f>
        <v>0</v>
      </c>
      <c r="C11" s="368">
        <v>254455</v>
      </c>
    </row>
    <row r="12" spans="1:7">
      <c r="A12" s="133" t="s">
        <v>979</v>
      </c>
      <c r="B12" s="368">
        <f>'2026'!C235</f>
        <v>0</v>
      </c>
      <c r="C12" s="368">
        <v>749387</v>
      </c>
    </row>
    <row r="13" spans="1:7">
      <c r="A13" s="133" t="s">
        <v>980</v>
      </c>
      <c r="B13" s="368">
        <f>'2026'!C236</f>
        <v>116509804</v>
      </c>
      <c r="C13" s="368">
        <v>199757249</v>
      </c>
    </row>
    <row r="14" spans="1:7">
      <c r="A14" s="133" t="s">
        <v>161</v>
      </c>
      <c r="B14" s="254">
        <f>SUM($B$9:B13)</f>
        <v>116509804</v>
      </c>
      <c r="C14" s="381">
        <f>SUM($C$9:C13)</f>
        <v>200761091</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M17"/>
  <sheetViews>
    <sheetView workbookViewId="0">
      <selection activeCell="D18" sqref="A1:D18"/>
    </sheetView>
  </sheetViews>
  <sheetFormatPr baseColWidth="10" defaultRowHeight="14.4"/>
  <cols>
    <col min="1" max="1" width="30.33203125" style="133" bestFit="1" customWidth="1"/>
    <col min="2" max="3" width="22.6640625" style="133" customWidth="1"/>
    <col min="4" max="13" width="11.5546875" style="133" customWidth="1"/>
  </cols>
  <sheetData>
    <row r="1" spans="1:4">
      <c r="D1" s="153" t="s">
        <v>18</v>
      </c>
    </row>
    <row r="4" spans="1:4">
      <c r="A4" s="791" t="s">
        <v>371</v>
      </c>
      <c r="B4" s="791"/>
      <c r="C4" s="791"/>
      <c r="D4" s="791"/>
    </row>
    <row r="6" spans="1:4">
      <c r="B6" s="814" t="s">
        <v>1854</v>
      </c>
      <c r="C6" s="814"/>
    </row>
    <row r="7" spans="1:4">
      <c r="A7" s="820" t="s">
        <v>50</v>
      </c>
      <c r="B7" s="105">
        <v>2026</v>
      </c>
      <c r="C7" s="105">
        <v>2025</v>
      </c>
    </row>
    <row r="8" spans="1:4">
      <c r="A8" s="820"/>
      <c r="B8" s="380"/>
      <c r="C8" s="380"/>
    </row>
    <row r="9" spans="1:4" hidden="1">
      <c r="A9" s="278" t="s">
        <v>372</v>
      </c>
      <c r="B9" s="368"/>
      <c r="C9" s="368"/>
    </row>
    <row r="10" spans="1:4" hidden="1">
      <c r="A10" s="278" t="s">
        <v>373</v>
      </c>
      <c r="B10" s="368">
        <v>0</v>
      </c>
      <c r="C10" s="368">
        <v>0</v>
      </c>
    </row>
    <row r="11" spans="1:4" hidden="1">
      <c r="A11" s="278" t="s">
        <v>374</v>
      </c>
      <c r="B11" s="368">
        <v>0</v>
      </c>
      <c r="C11" s="368">
        <v>0</v>
      </c>
    </row>
    <row r="12" spans="1:4">
      <c r="A12" s="278" t="s">
        <v>894</v>
      </c>
      <c r="B12" s="368">
        <f>'2026'!C229</f>
        <v>47682757</v>
      </c>
      <c r="C12" s="368">
        <v>57187241</v>
      </c>
    </row>
    <row r="13" spans="1:4" hidden="1">
      <c r="A13" s="278" t="s">
        <v>895</v>
      </c>
      <c r="B13" s="368">
        <v>0</v>
      </c>
      <c r="C13" s="368">
        <v>0</v>
      </c>
    </row>
    <row r="14" spans="1:4">
      <c r="A14" s="278" t="s">
        <v>896</v>
      </c>
      <c r="B14" s="368">
        <f>'2026'!C230</f>
        <v>79486246</v>
      </c>
      <c r="C14" s="368">
        <v>10707650</v>
      </c>
    </row>
    <row r="15" spans="1:4" hidden="1">
      <c r="A15" s="278" t="s">
        <v>1836</v>
      </c>
      <c r="B15" s="368">
        <f>'2026'!C226</f>
        <v>0</v>
      </c>
      <c r="C15" s="368">
        <v>0</v>
      </c>
    </row>
    <row r="16" spans="1:4" hidden="1">
      <c r="A16" s="133" t="s">
        <v>911</v>
      </c>
      <c r="B16" s="368"/>
      <c r="C16" s="368"/>
    </row>
    <row r="17" spans="1:3">
      <c r="A17" s="133" t="s">
        <v>161</v>
      </c>
      <c r="B17" s="381">
        <f>SUM($B$9:B16)</f>
        <v>127169003</v>
      </c>
      <c r="C17" s="381">
        <f>SUM($C$9:C16)</f>
        <v>67894891</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1"/>
    <pageSetUpPr fitToPage="1"/>
  </sheetPr>
  <dimension ref="A1:G37"/>
  <sheetViews>
    <sheetView showGridLines="0" workbookViewId="0">
      <selection activeCell="G17" sqref="A1:G17"/>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4" t="s">
        <v>18</v>
      </c>
    </row>
    <row r="3" spans="1:7">
      <c r="A3" s="125" t="s">
        <v>375</v>
      </c>
      <c r="B3" s="125"/>
      <c r="C3" s="125"/>
    </row>
    <row r="4" spans="1:7">
      <c r="A4" s="821" t="s">
        <v>1854</v>
      </c>
      <c r="B4" s="821"/>
    </row>
    <row r="5" spans="1:7">
      <c r="A5" s="150"/>
      <c r="E5" s="150"/>
      <c r="F5" s="194"/>
      <c r="G5" s="194"/>
    </row>
    <row r="6" spans="1:7">
      <c r="A6" s="279" t="s">
        <v>269</v>
      </c>
      <c r="B6" s="211">
        <v>2026</v>
      </c>
      <c r="C6" s="211">
        <v>2025</v>
      </c>
      <c r="E6" s="279" t="s">
        <v>340</v>
      </c>
      <c r="F6" s="211">
        <f>+B6</f>
        <v>2026</v>
      </c>
      <c r="G6" s="211">
        <f>+C6</f>
        <v>2025</v>
      </c>
    </row>
    <row r="7" spans="1:7">
      <c r="A7" s="280" t="s">
        <v>378</v>
      </c>
      <c r="B7" s="198">
        <f>'2026'!C225</f>
        <v>20165356</v>
      </c>
      <c r="C7" s="198">
        <v>1155976716</v>
      </c>
      <c r="E7" s="150" t="s">
        <v>2302</v>
      </c>
      <c r="F7" s="375">
        <f>+'2026'!C295</f>
        <v>2500000000</v>
      </c>
      <c r="G7" s="382">
        <v>2500000000</v>
      </c>
    </row>
    <row r="8" spans="1:7">
      <c r="A8" s="262" t="s">
        <v>981</v>
      </c>
      <c r="B8" s="198">
        <f>'2026'!C223</f>
        <v>238000</v>
      </c>
      <c r="C8" s="198">
        <v>0</v>
      </c>
      <c r="E8" s="150" t="s">
        <v>376</v>
      </c>
      <c r="F8" s="375"/>
      <c r="G8" s="382">
        <v>0</v>
      </c>
    </row>
    <row r="9" spans="1:7">
      <c r="A9" s="262" t="s">
        <v>982</v>
      </c>
      <c r="B9" s="198">
        <f>'2026'!C224</f>
        <v>0</v>
      </c>
      <c r="C9" s="198">
        <v>0</v>
      </c>
      <c r="E9" s="150" t="s">
        <v>377</v>
      </c>
      <c r="F9" s="375"/>
      <c r="G9" s="382">
        <v>0</v>
      </c>
    </row>
    <row r="10" spans="1:7">
      <c r="A10" s="262" t="s">
        <v>2336</v>
      </c>
      <c r="B10" s="198">
        <f>+'2026'!C244+'2026'!C246+'2026'!C248</f>
        <v>1165000000</v>
      </c>
      <c r="C10" s="198">
        <v>1165000000</v>
      </c>
      <c r="E10" s="280" t="s">
        <v>379</v>
      </c>
      <c r="F10" s="375"/>
      <c r="G10" s="382">
        <v>0</v>
      </c>
    </row>
    <row r="11" spans="1:7">
      <c r="A11" s="262" t="s">
        <v>2337</v>
      </c>
      <c r="B11" s="198">
        <f>+'2026'!C245+'2026'!C247+'2026'!C249</f>
        <v>1301934000</v>
      </c>
      <c r="C11" s="198">
        <v>1317110000</v>
      </c>
      <c r="E11" s="150" t="s">
        <v>380</v>
      </c>
      <c r="F11" s="375"/>
      <c r="G11" s="382">
        <v>0</v>
      </c>
    </row>
    <row r="12" spans="1:7">
      <c r="A12" s="262" t="s">
        <v>2084</v>
      </c>
      <c r="B12" s="198">
        <f>+'2026'!C264</f>
        <v>126661125</v>
      </c>
      <c r="C12" s="198">
        <v>391461085</v>
      </c>
      <c r="E12" s="150" t="s">
        <v>381</v>
      </c>
      <c r="F12" s="375"/>
      <c r="G12" s="382">
        <v>0</v>
      </c>
    </row>
    <row r="13" spans="1:7">
      <c r="A13" s="262" t="s">
        <v>989</v>
      </c>
      <c r="B13" s="198">
        <v>0</v>
      </c>
      <c r="C13" s="198">
        <v>0</v>
      </c>
      <c r="E13" s="150" t="s">
        <v>986</v>
      </c>
      <c r="F13" s="375"/>
      <c r="G13" s="382">
        <v>0</v>
      </c>
    </row>
    <row r="14" spans="1:7" ht="15" thickBot="1">
      <c r="A14" s="282" t="s">
        <v>282</v>
      </c>
      <c r="B14" s="283">
        <f>SUM(B7:B13)</f>
        <v>2613998481</v>
      </c>
      <c r="C14" s="283">
        <f>SUM(C7:C13)</f>
        <v>4029547801</v>
      </c>
      <c r="E14" s="262" t="s">
        <v>987</v>
      </c>
      <c r="F14" s="374">
        <f>-'2026'!C272</f>
        <v>0</v>
      </c>
      <c r="G14" s="374">
        <v>0</v>
      </c>
    </row>
    <row r="15" spans="1:7" ht="15.6" thickTop="1" thickBot="1">
      <c r="A15" s="282"/>
      <c r="B15" s="284"/>
      <c r="C15" s="285"/>
      <c r="E15" s="282" t="s">
        <v>282</v>
      </c>
      <c r="F15" s="383">
        <f>SUM(F7:F14)</f>
        <v>2500000000</v>
      </c>
      <c r="G15" s="384">
        <f>SUM(G7:G14)</f>
        <v>2500000000</v>
      </c>
    </row>
    <row r="16" spans="1:7" ht="15" thickTop="1">
      <c r="E16" s="280"/>
      <c r="F16" s="198"/>
      <c r="G16" s="281"/>
    </row>
    <row r="17" spans="1:7">
      <c r="A17" s="210"/>
      <c r="B17" s="210"/>
      <c r="C17" s="210"/>
      <c r="E17" s="280"/>
      <c r="F17" s="198"/>
      <c r="G17" s="281"/>
    </row>
    <row r="18" spans="1:7">
      <c r="A18" s="210"/>
      <c r="B18" s="210"/>
      <c r="C18" s="210"/>
      <c r="E18" s="280"/>
      <c r="F18" s="198"/>
      <c r="G18" s="281"/>
    </row>
    <row r="19" spans="1:7">
      <c r="E19" s="280"/>
      <c r="F19" s="198"/>
      <c r="G19" s="281"/>
    </row>
    <row r="20" spans="1:7">
      <c r="E20" s="280"/>
      <c r="F20" s="198"/>
      <c r="G20" s="281"/>
    </row>
    <row r="21" spans="1:7">
      <c r="E21" s="280"/>
      <c r="F21" s="198"/>
      <c r="G21" s="281"/>
    </row>
    <row r="22" spans="1:7">
      <c r="E22" s="280"/>
      <c r="F22" s="198"/>
      <c r="G22" s="281"/>
    </row>
    <row r="23" spans="1:7">
      <c r="E23" s="280"/>
      <c r="F23" s="198"/>
      <c r="G23" s="281"/>
    </row>
    <row r="24" spans="1:7">
      <c r="E24" s="280"/>
      <c r="F24" s="198"/>
      <c r="G24" s="281"/>
    </row>
    <row r="25" spans="1:7">
      <c r="E25" s="280"/>
      <c r="F25" s="198"/>
      <c r="G25" s="281"/>
    </row>
    <row r="26" spans="1:7">
      <c r="E26" s="280"/>
      <c r="F26" s="198"/>
      <c r="G26" s="281"/>
    </row>
    <row r="27" spans="1:7">
      <c r="E27" s="280"/>
      <c r="F27" s="198"/>
      <c r="G27" s="281"/>
    </row>
    <row r="28" spans="1:7">
      <c r="E28" s="280"/>
      <c r="F28" s="198"/>
      <c r="G28" s="281"/>
    </row>
    <row r="29" spans="1:7">
      <c r="E29" s="280"/>
      <c r="F29" s="198"/>
      <c r="G29" s="281"/>
    </row>
    <row r="30" spans="1: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L11"/>
  <sheetViews>
    <sheetView showGridLines="0" workbookViewId="0">
      <selection activeCell="D12" sqref="A1:D12"/>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4" t="s">
        <v>18</v>
      </c>
    </row>
    <row r="4" spans="1:12">
      <c r="A4" s="822" t="s">
        <v>382</v>
      </c>
      <c r="B4" s="822"/>
      <c r="C4" s="822"/>
      <c r="D4" s="822"/>
      <c r="E4" s="161"/>
      <c r="F4" s="161"/>
      <c r="G4" s="161"/>
      <c r="H4" s="161"/>
      <c r="I4" s="161"/>
      <c r="J4" s="161"/>
      <c r="K4" s="161"/>
      <c r="L4" s="161"/>
    </row>
    <row r="6" spans="1:12">
      <c r="A6" t="s">
        <v>383</v>
      </c>
      <c r="B6" s="211">
        <v>2026</v>
      </c>
      <c r="C6" s="211">
        <v>2025</v>
      </c>
    </row>
    <row r="7" spans="1:12">
      <c r="A7" t="s">
        <v>384</v>
      </c>
      <c r="B7" s="374">
        <v>15000000000</v>
      </c>
      <c r="C7" s="374">
        <v>15000000000</v>
      </c>
    </row>
    <row r="8" spans="1:12">
      <c r="A8" t="s">
        <v>385</v>
      </c>
      <c r="B8" s="374">
        <v>15000000000</v>
      </c>
      <c r="C8" s="374">
        <v>15000000000</v>
      </c>
    </row>
    <row r="9" spans="1:12">
      <c r="A9" t="s">
        <v>386</v>
      </c>
      <c r="B9" s="374">
        <v>3000</v>
      </c>
      <c r="C9" s="374">
        <v>3000</v>
      </c>
    </row>
    <row r="10" spans="1:12">
      <c r="A10" s="273" t="s">
        <v>387</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1"/>
    <pageSetUpPr fitToPage="1"/>
  </sheetPr>
  <dimension ref="A1:O28"/>
  <sheetViews>
    <sheetView workbookViewId="0">
      <selection activeCell="I29" sqref="A1:I29"/>
    </sheetView>
  </sheetViews>
  <sheetFormatPr baseColWidth="10" defaultRowHeight="14.4"/>
  <cols>
    <col min="1" max="1" width="24.88671875" style="133" customWidth="1"/>
    <col min="2" max="2" width="18.6640625" style="133" customWidth="1"/>
    <col min="3" max="3" width="16.6640625" style="133" customWidth="1"/>
    <col min="4" max="8" width="11.5546875" style="133" customWidth="1"/>
    <col min="9" max="9" width="3.5546875" style="133" customWidth="1"/>
    <col min="10" max="15" width="11.5546875" style="133" customWidth="1"/>
  </cols>
  <sheetData>
    <row r="1" spans="1:13">
      <c r="F1" s="153" t="s">
        <v>18</v>
      </c>
    </row>
    <row r="3" spans="1:13">
      <c r="J3" s="210"/>
      <c r="K3" s="210"/>
    </row>
    <row r="4" spans="1:13">
      <c r="A4" s="791" t="s">
        <v>388</v>
      </c>
      <c r="B4" s="791"/>
      <c r="C4" s="791"/>
      <c r="D4" s="791"/>
      <c r="E4" s="791"/>
      <c r="F4" s="791"/>
      <c r="G4" s="286"/>
      <c r="H4" s="286"/>
      <c r="I4" s="286"/>
      <c r="J4" s="210"/>
      <c r="K4" s="210"/>
      <c r="L4" s="286"/>
      <c r="M4" s="286"/>
    </row>
    <row r="5" spans="1:13">
      <c r="J5" s="210"/>
      <c r="K5" s="210"/>
    </row>
    <row r="6" spans="1:13">
      <c r="B6" s="814" t="s">
        <v>1854</v>
      </c>
      <c r="C6" s="814"/>
    </row>
    <row r="7" spans="1:13">
      <c r="B7" s="211">
        <v>2026</v>
      </c>
      <c r="C7" s="211">
        <v>2025</v>
      </c>
    </row>
    <row r="8" spans="1:13">
      <c r="A8" s="287" t="s">
        <v>389</v>
      </c>
      <c r="B8" s="386">
        <f>'2026'!C298</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390</v>
      </c>
      <c r="B13" s="386">
        <f>'2026'!C297</f>
        <v>1548251674</v>
      </c>
      <c r="C13" s="386">
        <v>1548251674</v>
      </c>
    </row>
    <row r="14" spans="1:13">
      <c r="A14" s="223"/>
    </row>
    <row r="15" spans="1:13" ht="15" customHeight="1">
      <c r="A15" s="223"/>
    </row>
    <row r="16" spans="1:13">
      <c r="A16" s="223"/>
    </row>
    <row r="17" spans="1:3">
      <c r="A17" s="223"/>
    </row>
    <row r="18" spans="1:3">
      <c r="A18" s="287" t="s">
        <v>915</v>
      </c>
      <c r="B18" s="386">
        <v>0</v>
      </c>
      <c r="C18" s="386">
        <v>0</v>
      </c>
    </row>
    <row r="19" spans="1:3">
      <c r="A19" s="133" t="s">
        <v>990</v>
      </c>
      <c r="B19" s="415">
        <f>'2026'!C299</f>
        <v>1252221963</v>
      </c>
      <c r="C19" s="415">
        <v>1252221963</v>
      </c>
    </row>
    <row r="20" spans="1:3">
      <c r="A20" s="133" t="s">
        <v>991</v>
      </c>
      <c r="B20" s="415">
        <f>-'2026'!C300</f>
        <v>0</v>
      </c>
      <c r="C20" s="415">
        <v>0</v>
      </c>
    </row>
    <row r="25" spans="1:3" ht="19.2" customHeight="1">
      <c r="A25" s="287" t="s">
        <v>916</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Y9"/>
  <sheetViews>
    <sheetView workbookViewId="0">
      <selection activeCell="E10" sqref="A1:E10"/>
    </sheetView>
  </sheetViews>
  <sheetFormatPr baseColWidth="10" defaultRowHeight="14.4"/>
  <cols>
    <col min="1" max="1" width="34.33203125" style="210" customWidth="1"/>
    <col min="2" max="3" width="19" style="210" customWidth="1"/>
    <col min="4" max="25" width="11.5546875" style="210" customWidth="1"/>
  </cols>
  <sheetData>
    <row r="1" spans="1:6">
      <c r="F1" s="157" t="s">
        <v>18</v>
      </c>
    </row>
    <row r="4" spans="1:6">
      <c r="A4" s="125" t="s">
        <v>917</v>
      </c>
      <c r="B4" s="125"/>
      <c r="C4" s="125"/>
      <c r="D4" s="125"/>
      <c r="E4" s="161"/>
      <c r="F4" s="288"/>
    </row>
    <row r="6" spans="1:6">
      <c r="B6" s="814" t="s">
        <v>1854</v>
      </c>
      <c r="C6" s="814"/>
    </row>
    <row r="7" spans="1:6">
      <c r="B7" s="211">
        <v>2026</v>
      </c>
      <c r="C7" s="211">
        <v>2025</v>
      </c>
    </row>
    <row r="8" spans="1:6">
      <c r="A8" s="289" t="s">
        <v>63</v>
      </c>
    </row>
    <row r="9" spans="1:6">
      <c r="B9" s="210" t="s">
        <v>919</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1"/>
    <pageSetUpPr fitToPage="1"/>
  </sheetPr>
  <dimension ref="A1:AF11"/>
  <sheetViews>
    <sheetView workbookViewId="0">
      <selection activeCell="F12" sqref="A1:F12"/>
    </sheetView>
  </sheetViews>
  <sheetFormatPr baseColWidth="10" defaultRowHeight="14.4"/>
  <cols>
    <col min="1" max="1" width="40.6640625" style="210" customWidth="1"/>
    <col min="2" max="3" width="19" style="210" customWidth="1"/>
    <col min="4" max="32" width="11.5546875" style="210" customWidth="1"/>
  </cols>
  <sheetData>
    <row r="1" spans="1:6">
      <c r="F1" s="157" t="s">
        <v>18</v>
      </c>
    </row>
    <row r="4" spans="1:6">
      <c r="A4" s="125" t="s">
        <v>391</v>
      </c>
      <c r="B4" s="125"/>
      <c r="C4" s="125"/>
      <c r="D4" s="125"/>
      <c r="E4" s="125"/>
      <c r="F4" s="125"/>
    </row>
    <row r="6" spans="1:6">
      <c r="B6" s="814" t="s">
        <v>1854</v>
      </c>
      <c r="C6" s="814"/>
    </row>
    <row r="7" spans="1:6">
      <c r="A7" s="289"/>
      <c r="B7" s="211">
        <v>2026</v>
      </c>
      <c r="C7" s="211">
        <v>2025</v>
      </c>
    </row>
    <row r="8" spans="1:6">
      <c r="A8" s="210" t="s">
        <v>392</v>
      </c>
      <c r="B8" s="387">
        <f>'2026'!C303</f>
        <v>4325714095</v>
      </c>
      <c r="C8" s="387">
        <v>0</v>
      </c>
    </row>
    <row r="9" spans="1:6">
      <c r="A9" s="210" t="s">
        <v>985</v>
      </c>
      <c r="B9" s="387">
        <f>-'2026'!C304</f>
        <v>0</v>
      </c>
      <c r="C9" s="387">
        <v>0</v>
      </c>
    </row>
    <row r="10" spans="1:6">
      <c r="A10" s="210" t="s">
        <v>393</v>
      </c>
      <c r="B10" s="387">
        <f>'2026'!C309</f>
        <v>658069142</v>
      </c>
      <c r="C10" s="387">
        <v>4325714095</v>
      </c>
    </row>
    <row r="11" spans="1:6">
      <c r="A11" s="210" t="s">
        <v>323</v>
      </c>
      <c r="B11" s="388">
        <f>SUM($B$8:B10)</f>
        <v>4983783237</v>
      </c>
      <c r="C11" s="388">
        <f>SUM($C$8:C10)</f>
        <v>4325714095</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1"/>
    <pageSetUpPr fitToPage="1"/>
  </sheetPr>
  <dimension ref="A1:AH10"/>
  <sheetViews>
    <sheetView workbookViewId="0">
      <selection activeCell="F10" sqref="A1:F10"/>
    </sheetView>
  </sheetViews>
  <sheetFormatPr baseColWidth="10" defaultRowHeight="14.4"/>
  <cols>
    <col min="1" max="1" width="32.6640625" style="210" customWidth="1"/>
    <col min="2" max="3" width="19" style="210" customWidth="1"/>
    <col min="4" max="6" width="11.5546875" style="210" customWidth="1"/>
    <col min="7" max="34" width="11.5546875" style="133" customWidth="1"/>
  </cols>
  <sheetData>
    <row r="1" spans="1:6">
      <c r="F1" s="157" t="s">
        <v>18</v>
      </c>
    </row>
    <row r="4" spans="1:6">
      <c r="A4" s="125" t="s">
        <v>394</v>
      </c>
      <c r="B4" s="125"/>
      <c r="C4" s="125"/>
      <c r="D4" s="125"/>
      <c r="E4" s="161"/>
      <c r="F4" s="288"/>
    </row>
    <row r="6" spans="1:6">
      <c r="B6" s="814" t="s">
        <v>1854</v>
      </c>
      <c r="C6" s="814"/>
    </row>
    <row r="7" spans="1:6">
      <c r="A7" s="289"/>
      <c r="B7" s="211">
        <v>2026</v>
      </c>
      <c r="C7" s="211">
        <v>2025</v>
      </c>
    </row>
    <row r="8" spans="1:6">
      <c r="A8" s="210" t="s">
        <v>160</v>
      </c>
    </row>
    <row r="9" spans="1:6">
      <c r="A9" s="150" t="s">
        <v>897</v>
      </c>
    </row>
    <row r="10" spans="1:6">
      <c r="B10" s="210" t="s">
        <v>919</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1"/>
    <pageSetUpPr fitToPage="1"/>
  </sheetPr>
  <dimension ref="A1:AG29"/>
  <sheetViews>
    <sheetView showGridLines="0" workbookViewId="0">
      <selection activeCell="F27" sqref="A1:F27"/>
    </sheetView>
  </sheetViews>
  <sheetFormatPr baseColWidth="10" defaultRowHeight="14.4"/>
  <cols>
    <col min="1" max="1" width="39.44140625" style="133" customWidth="1"/>
    <col min="2" max="2" width="18.109375" style="133" customWidth="1"/>
    <col min="3" max="3" width="17.109375" style="133" customWidth="1"/>
    <col min="4" max="7" width="11.5546875" style="133" customWidth="1"/>
    <col min="8" max="8" width="14.109375" style="133" bestFit="1" customWidth="1"/>
    <col min="9" max="33" width="11.5546875" style="133" customWidth="1"/>
  </cols>
  <sheetData>
    <row r="1" spans="1:33">
      <c r="E1" s="153" t="s">
        <v>70</v>
      </c>
    </row>
    <row r="5" spans="1:33">
      <c r="A5" s="125" t="s">
        <v>395</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5" customHeight="1"/>
    <row r="8" spans="1:33">
      <c r="B8" s="814" t="s">
        <v>1854</v>
      </c>
      <c r="C8" s="814"/>
    </row>
    <row r="9" spans="1:33">
      <c r="B9" s="211">
        <v>2026</v>
      </c>
      <c r="C9" s="211">
        <v>2025</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396</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992</v>
      </c>
      <c r="B12" s="387">
        <f>(-'2026'!C318-'2026'!C332-'2026'!C343-'2026'!C356-'2026'!C368-'2026'!C379-'2026'!C392-'2026'!C415-'2026'!C424-'2026'!C438-'2026'!C454-'2026'!C399-'2026'!C408)*-1</f>
        <v>13014119999</v>
      </c>
      <c r="C12" s="387">
        <v>11168601579</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1849</v>
      </c>
      <c r="B13" s="387">
        <f>+'2026'!C459</f>
        <v>0</v>
      </c>
      <c r="C13" s="387">
        <v>-238000</v>
      </c>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399</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400</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398</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399</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401</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397</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398</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399</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400</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398</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399</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993</v>
      </c>
      <c r="B25" s="387">
        <f>-'2026'!C451*-1</f>
        <v>114000000</v>
      </c>
      <c r="C25" s="387">
        <v>105890000</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13128119999</v>
      </c>
      <c r="C26" s="388">
        <f>SUM($C$11:C25)</f>
        <v>11274253579</v>
      </c>
      <c r="D26" s="210"/>
      <c r="E26" s="210"/>
      <c r="F26" s="210"/>
      <c r="G26" s="210"/>
      <c r="H26" s="614"/>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576">
        <f>+B26-'Nota 26'!B21+'Nota 28'!B18+'Nota 29'!B14</f>
        <v>4386153815</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AE25"/>
  <sheetViews>
    <sheetView showGridLines="0" workbookViewId="0">
      <selection activeCell="F21" sqref="A1:F21"/>
    </sheetView>
  </sheetViews>
  <sheetFormatPr baseColWidth="10" defaultRowHeight="14.4"/>
  <cols>
    <col min="1" max="1" width="38" style="133" customWidth="1"/>
    <col min="2" max="2" width="18.109375" style="133" customWidth="1"/>
    <col min="3" max="3" width="17.109375" style="133" customWidth="1"/>
    <col min="4" max="4" width="14" style="133" bestFit="1" customWidth="1"/>
    <col min="5" max="5" width="11.5546875" style="133" customWidth="1"/>
    <col min="6" max="6" width="15.109375" style="133" bestFit="1" customWidth="1"/>
    <col min="7" max="7" width="11.5546875" style="133" customWidth="1"/>
    <col min="8" max="9" width="15.109375" style="133" bestFit="1" customWidth="1"/>
    <col min="10" max="31" width="11.5546875" style="133" customWidth="1"/>
  </cols>
  <sheetData>
    <row r="1" spans="1:31">
      <c r="E1" s="153" t="s">
        <v>70</v>
      </c>
    </row>
    <row r="5" spans="1:31">
      <c r="A5" s="791" t="s">
        <v>403</v>
      </c>
      <c r="B5" s="791"/>
      <c r="C5" s="791"/>
      <c r="D5" s="791"/>
      <c r="E5" s="791"/>
      <c r="F5" s="791"/>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5" customHeight="1">
      <c r="B7" s="823"/>
      <c r="C7" s="823"/>
    </row>
    <row r="8" spans="1:31">
      <c r="B8" s="824" t="s">
        <v>1853</v>
      </c>
      <c r="C8" s="824"/>
    </row>
    <row r="9" spans="1:31">
      <c r="A9" s="289" t="s">
        <v>73</v>
      </c>
      <c r="B9" s="211">
        <v>2026</v>
      </c>
      <c r="C9" s="211">
        <v>2025</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404</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405</v>
      </c>
      <c r="B11" s="503">
        <f>-C14</f>
        <v>18654819570</v>
      </c>
      <c r="C11" s="503">
        <v>15692599893</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406</v>
      </c>
      <c r="B12" s="503">
        <f>+B21-B11-B14</f>
        <v>10823259364</v>
      </c>
      <c r="C12" s="503">
        <v>10330037500</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407</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408</v>
      </c>
      <c r="B14" s="503">
        <f>-'Nota 7'!B9</f>
        <v>-20522604422</v>
      </c>
      <c r="C14" s="503">
        <v>-18654819570</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409</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405</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406</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408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410</v>
      </c>
      <c r="B21" s="504">
        <f>(+'2026'!C325+'2026'!C337+'2026'!C348+'2026'!C361+'2026'!C373+'2026'!C383+'2026'!C395+'2026'!C405+'2026'!C418+'2026'!C428+'2026'!C456+'2026'!C410+'2026'!C389)*-1</f>
        <v>8955474512</v>
      </c>
      <c r="C21" s="504">
        <f>+C11+C12+C14</f>
        <v>7367817823</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O207"/>
  <sheetViews>
    <sheetView topLeftCell="A61" workbookViewId="0">
      <selection activeCell="C78" activeCellId="2" sqref="C28 C37 C78"/>
    </sheetView>
  </sheetViews>
  <sheetFormatPr baseColWidth="10" defaultColWidth="11.44140625" defaultRowHeight="14.4"/>
  <cols>
    <col min="1" max="1" width="11.44140625" style="294" customWidth="1"/>
    <col min="2" max="2" width="24.109375" style="294" customWidth="1"/>
    <col min="3" max="3" width="15.109375" style="294" customWidth="1"/>
    <col min="4" max="4" width="15.109375" style="294" bestFit="1" customWidth="1"/>
    <col min="5" max="5" width="0" style="294" hidden="1" customWidth="1"/>
    <col min="6" max="6" width="29" style="294" hidden="1" customWidth="1"/>
    <col min="7" max="7" width="15.109375" style="294" hidden="1" customWidth="1"/>
    <col min="8" max="10" width="11.44140625" style="294"/>
    <col min="11" max="11" width="15.109375" style="294" bestFit="1" customWidth="1"/>
    <col min="12" max="12" width="16" style="294" customWidth="1"/>
    <col min="13" max="14" width="11.44140625" style="294"/>
    <col min="15" max="15" width="12.5546875" style="294" bestFit="1" customWidth="1"/>
    <col min="16" max="16384" width="11.44140625" style="294"/>
  </cols>
  <sheetData>
    <row r="1" spans="1:15">
      <c r="A1" s="825">
        <v>2025</v>
      </c>
      <c r="B1" s="825"/>
      <c r="C1" s="825"/>
      <c r="E1" s="825">
        <v>2022</v>
      </c>
      <c r="F1" s="825"/>
      <c r="G1" s="825"/>
    </row>
    <row r="2" spans="1:15">
      <c r="A2" s="567" t="s">
        <v>1509</v>
      </c>
      <c r="B2" s="567" t="s">
        <v>1510</v>
      </c>
      <c r="C2" s="580"/>
      <c r="E2" s="294">
        <v>520101</v>
      </c>
      <c r="F2" s="294" t="s">
        <v>1510</v>
      </c>
      <c r="G2" s="615"/>
      <c r="I2" s="567" t="s">
        <v>1509</v>
      </c>
      <c r="J2" s="567" t="s">
        <v>1510</v>
      </c>
      <c r="K2" s="581"/>
      <c r="L2" s="581"/>
      <c r="M2" s="569"/>
      <c r="N2" s="569"/>
      <c r="O2" s="569"/>
    </row>
    <row r="3" spans="1:15">
      <c r="A3" s="567">
        <v>520101011</v>
      </c>
      <c r="B3" s="567" t="s">
        <v>1511</v>
      </c>
      <c r="C3" s="679">
        <f>+K3</f>
        <v>350014432</v>
      </c>
      <c r="D3" s="569"/>
      <c r="E3" s="567">
        <v>520101011</v>
      </c>
      <c r="F3" s="567" t="s">
        <v>2016</v>
      </c>
      <c r="G3" s="568">
        <v>313934340</v>
      </c>
      <c r="H3" s="568"/>
      <c r="I3" s="567">
        <v>520101011</v>
      </c>
      <c r="J3" s="567" t="s">
        <v>1511</v>
      </c>
      <c r="K3" s="581">
        <v>350014432</v>
      </c>
      <c r="L3" s="580"/>
      <c r="M3" s="569"/>
      <c r="N3" s="569"/>
      <c r="O3" s="569"/>
    </row>
    <row r="4" spans="1:15">
      <c r="A4" s="567">
        <v>520101041</v>
      </c>
      <c r="B4" s="567" t="s">
        <v>1512</v>
      </c>
      <c r="C4" s="679">
        <f t="shared" ref="C4:C10" si="0">+K4</f>
        <v>4348572</v>
      </c>
      <c r="D4" s="569"/>
      <c r="E4" s="567"/>
      <c r="F4" s="567" t="s">
        <v>2017</v>
      </c>
      <c r="G4" s="568">
        <v>4824672</v>
      </c>
      <c r="H4" s="568"/>
      <c r="I4" s="567">
        <v>520101041</v>
      </c>
      <c r="J4" s="567" t="s">
        <v>1512</v>
      </c>
      <c r="K4" s="581">
        <v>4348572</v>
      </c>
      <c r="L4" s="580"/>
      <c r="M4" s="569"/>
      <c r="N4" s="569"/>
      <c r="O4" s="569"/>
    </row>
    <row r="5" spans="1:15">
      <c r="A5" s="567">
        <v>520101061</v>
      </c>
      <c r="B5" s="567" t="s">
        <v>999</v>
      </c>
      <c r="C5" s="679">
        <f t="shared" si="0"/>
        <v>103598296</v>
      </c>
      <c r="D5" s="569"/>
      <c r="E5" s="567"/>
      <c r="F5" s="567" t="s">
        <v>2018</v>
      </c>
      <c r="G5" s="568">
        <v>53915592</v>
      </c>
      <c r="H5" s="568"/>
      <c r="I5" s="567">
        <v>520101061</v>
      </c>
      <c r="J5" s="567" t="s">
        <v>999</v>
      </c>
      <c r="K5" s="581">
        <v>103598296</v>
      </c>
      <c r="L5" s="580"/>
      <c r="M5" s="569"/>
      <c r="N5" s="569"/>
      <c r="O5" s="569"/>
    </row>
    <row r="6" spans="1:15">
      <c r="A6" s="567">
        <v>520101067</v>
      </c>
      <c r="B6" s="567" t="s">
        <v>2038</v>
      </c>
      <c r="C6" s="679">
        <f t="shared" si="0"/>
        <v>289905</v>
      </c>
      <c r="D6" s="569"/>
      <c r="E6" s="567"/>
      <c r="F6" s="567" t="s">
        <v>2019</v>
      </c>
      <c r="G6" s="568">
        <v>26161194</v>
      </c>
      <c r="H6" s="568"/>
      <c r="I6" s="567">
        <v>520101067</v>
      </c>
      <c r="J6" s="567" t="s">
        <v>1000</v>
      </c>
      <c r="K6" s="581">
        <v>289905</v>
      </c>
      <c r="L6" s="580"/>
      <c r="M6" s="569"/>
      <c r="N6" s="569"/>
      <c r="O6" s="569"/>
    </row>
    <row r="7" spans="1:15">
      <c r="A7" s="567">
        <v>520101068</v>
      </c>
      <c r="B7" s="567" t="s">
        <v>1730</v>
      </c>
      <c r="C7" s="679">
        <f t="shared" si="0"/>
        <v>52322372</v>
      </c>
      <c r="D7" s="569"/>
      <c r="E7" s="567">
        <v>520101022</v>
      </c>
      <c r="F7" s="567" t="s">
        <v>1730</v>
      </c>
      <c r="G7" s="568">
        <v>0</v>
      </c>
      <c r="H7" s="568"/>
      <c r="I7" s="567">
        <v>520101068</v>
      </c>
      <c r="J7" s="567" t="s">
        <v>2038</v>
      </c>
      <c r="K7" s="581">
        <v>52322372</v>
      </c>
      <c r="L7" s="580"/>
      <c r="M7" s="569"/>
      <c r="N7" s="569"/>
      <c r="O7" s="569"/>
    </row>
    <row r="8" spans="1:15">
      <c r="A8" s="567">
        <v>520101069</v>
      </c>
      <c r="B8" s="567" t="s">
        <v>1731</v>
      </c>
      <c r="C8" s="679">
        <f t="shared" si="0"/>
        <v>36738932</v>
      </c>
      <c r="D8" s="569"/>
      <c r="E8" s="567">
        <v>520101069</v>
      </c>
      <c r="F8" s="567" t="s">
        <v>1731</v>
      </c>
      <c r="G8" s="568">
        <v>11591066</v>
      </c>
      <c r="H8" s="568"/>
      <c r="I8" s="567">
        <v>520101069</v>
      </c>
      <c r="J8" s="567" t="s">
        <v>1731</v>
      </c>
      <c r="K8" s="581">
        <v>36738932</v>
      </c>
      <c r="L8" s="580"/>
      <c r="M8" s="569"/>
      <c r="N8" s="569"/>
      <c r="O8" s="569"/>
    </row>
    <row r="9" spans="1:15">
      <c r="A9" s="567">
        <v>520101070</v>
      </c>
      <c r="B9" s="567" t="s">
        <v>1732</v>
      </c>
      <c r="C9" s="679">
        <f t="shared" si="0"/>
        <v>239861</v>
      </c>
      <c r="D9" s="569"/>
      <c r="E9" s="567"/>
      <c r="F9" s="567" t="s">
        <v>1732</v>
      </c>
      <c r="G9" s="568">
        <v>13808793</v>
      </c>
      <c r="H9" s="568"/>
      <c r="I9" s="567">
        <v>520101070</v>
      </c>
      <c r="J9" s="567" t="s">
        <v>1732</v>
      </c>
      <c r="K9" s="581">
        <v>239861</v>
      </c>
      <c r="L9" s="580"/>
      <c r="M9" s="569"/>
      <c r="N9" s="569"/>
      <c r="O9" s="569"/>
    </row>
    <row r="10" spans="1:15">
      <c r="A10" s="567" t="s">
        <v>2299</v>
      </c>
      <c r="B10" s="567" t="s">
        <v>2298</v>
      </c>
      <c r="C10" s="679">
        <f t="shared" si="0"/>
        <v>0</v>
      </c>
      <c r="D10" s="569"/>
      <c r="E10" s="567"/>
      <c r="F10" s="567"/>
      <c r="G10" s="568"/>
      <c r="H10" s="568"/>
      <c r="I10" s="567" t="s">
        <v>2299</v>
      </c>
      <c r="J10" s="567" t="s">
        <v>2298</v>
      </c>
      <c r="K10" s="581"/>
      <c r="L10" s="580"/>
      <c r="M10" s="569"/>
      <c r="N10" s="569"/>
      <c r="O10" s="569"/>
    </row>
    <row r="11" spans="1:15">
      <c r="A11" s="567">
        <v>520101073</v>
      </c>
      <c r="B11" s="567" t="s">
        <v>1514</v>
      </c>
      <c r="C11" s="679">
        <f t="shared" ref="C11:C16" si="1">+K11</f>
        <v>82909860</v>
      </c>
      <c r="D11" s="569"/>
      <c r="E11" s="567">
        <v>520101073</v>
      </c>
      <c r="F11" s="567" t="s">
        <v>1514</v>
      </c>
      <c r="G11" s="568">
        <v>73270783</v>
      </c>
      <c r="H11" s="568"/>
      <c r="I11" s="567">
        <v>520101073</v>
      </c>
      <c r="J11" s="567" t="s">
        <v>1514</v>
      </c>
      <c r="K11" s="581">
        <v>82909860</v>
      </c>
      <c r="L11" s="580"/>
      <c r="M11" s="569"/>
      <c r="N11" s="569"/>
      <c r="O11" s="569"/>
    </row>
    <row r="12" spans="1:15">
      <c r="A12" s="567">
        <v>520101074</v>
      </c>
      <c r="B12" s="567" t="s">
        <v>1515</v>
      </c>
      <c r="C12" s="679">
        <f t="shared" si="1"/>
        <v>668182</v>
      </c>
      <c r="D12" s="569"/>
      <c r="E12" s="567">
        <v>520101074</v>
      </c>
      <c r="F12" s="567" t="s">
        <v>1515</v>
      </c>
      <c r="G12" s="568">
        <v>0</v>
      </c>
      <c r="H12" s="568"/>
      <c r="I12" s="567">
        <v>520101074</v>
      </c>
      <c r="J12" s="567" t="s">
        <v>1515</v>
      </c>
      <c r="K12" s="581">
        <v>668182</v>
      </c>
      <c r="L12" s="580"/>
      <c r="M12" s="569"/>
      <c r="N12" s="569"/>
      <c r="O12" s="569"/>
    </row>
    <row r="13" spans="1:15">
      <c r="A13" s="567">
        <v>520101077</v>
      </c>
      <c r="B13" s="567" t="s">
        <v>1516</v>
      </c>
      <c r="C13" s="679">
        <f t="shared" si="1"/>
        <v>28264750</v>
      </c>
      <c r="D13" s="569"/>
      <c r="E13" s="567">
        <v>520101077</v>
      </c>
      <c r="F13" s="567" t="s">
        <v>1516</v>
      </c>
      <c r="G13" s="568">
        <v>29059548</v>
      </c>
      <c r="H13" s="568"/>
      <c r="I13" s="567">
        <v>520101077</v>
      </c>
      <c r="J13" s="567" t="s">
        <v>1516</v>
      </c>
      <c r="K13" s="581">
        <v>28264750</v>
      </c>
      <c r="L13" s="580"/>
      <c r="M13" s="569"/>
      <c r="N13" s="569"/>
      <c r="O13" s="569"/>
    </row>
    <row r="14" spans="1:15">
      <c r="A14" s="567">
        <v>520101079</v>
      </c>
      <c r="B14" s="567" t="s">
        <v>1517</v>
      </c>
      <c r="C14" s="679">
        <f t="shared" si="1"/>
        <v>29214886</v>
      </c>
      <c r="D14" s="569"/>
      <c r="E14" s="567">
        <v>520101079</v>
      </c>
      <c r="F14" s="567" t="s">
        <v>1517</v>
      </c>
      <c r="G14" s="568">
        <v>26312500</v>
      </c>
      <c r="H14" s="568"/>
      <c r="I14" s="567">
        <v>520101079</v>
      </c>
      <c r="J14" s="567" t="s">
        <v>1517</v>
      </c>
      <c r="K14" s="581">
        <v>29214886</v>
      </c>
      <c r="L14" s="580"/>
      <c r="M14" s="569"/>
      <c r="N14" s="569"/>
      <c r="O14" s="569"/>
    </row>
    <row r="15" spans="1:15">
      <c r="A15" s="567">
        <v>520101080</v>
      </c>
      <c r="B15" s="567" t="s">
        <v>1565</v>
      </c>
      <c r="C15" s="580">
        <f t="shared" si="1"/>
        <v>0</v>
      </c>
      <c r="D15" s="569"/>
      <c r="E15" s="567"/>
      <c r="F15" s="567" t="s">
        <v>2020</v>
      </c>
      <c r="G15" s="568">
        <v>4836109</v>
      </c>
      <c r="H15" s="568"/>
      <c r="I15" s="567">
        <v>520101080</v>
      </c>
      <c r="J15" s="567" t="s">
        <v>1565</v>
      </c>
      <c r="K15" s="581"/>
      <c r="L15" s="580"/>
      <c r="M15" s="569"/>
      <c r="N15" s="569"/>
      <c r="O15" s="569"/>
    </row>
    <row r="16" spans="1:15">
      <c r="A16" s="567" t="s">
        <v>2059</v>
      </c>
      <c r="B16" s="567" t="s">
        <v>1540</v>
      </c>
      <c r="C16" s="616">
        <f t="shared" si="1"/>
        <v>0</v>
      </c>
      <c r="D16" s="569"/>
      <c r="E16" s="567"/>
      <c r="F16" s="567"/>
      <c r="G16" s="568"/>
      <c r="H16" s="568"/>
      <c r="I16" s="567" t="s">
        <v>2300</v>
      </c>
      <c r="J16" s="567" t="s">
        <v>1535</v>
      </c>
      <c r="K16" s="581"/>
      <c r="L16" s="580"/>
      <c r="M16" s="569"/>
      <c r="N16" s="569"/>
      <c r="O16" s="569"/>
    </row>
    <row r="17" spans="1:15">
      <c r="A17" s="567">
        <v>520101084</v>
      </c>
      <c r="B17" s="567" t="s">
        <v>2039</v>
      </c>
      <c r="C17" s="679">
        <f>+K18</f>
        <v>112860</v>
      </c>
      <c r="D17" s="569"/>
      <c r="E17" s="567"/>
      <c r="F17" s="567" t="s">
        <v>2021</v>
      </c>
      <c r="G17" s="568">
        <v>19868</v>
      </c>
      <c r="H17" s="568"/>
      <c r="I17" s="567" t="s">
        <v>2059</v>
      </c>
      <c r="J17" s="567" t="s">
        <v>1540</v>
      </c>
      <c r="K17" s="581"/>
      <c r="L17" s="580"/>
      <c r="M17" s="569"/>
      <c r="N17" s="569"/>
      <c r="O17" s="569"/>
    </row>
    <row r="18" spans="1:15">
      <c r="A18" s="567">
        <v>520101085</v>
      </c>
      <c r="B18" s="567" t="s">
        <v>1667</v>
      </c>
      <c r="C18" s="679">
        <f>+K19</f>
        <v>277564130</v>
      </c>
      <c r="D18" s="569"/>
      <c r="E18" s="567">
        <v>520101085</v>
      </c>
      <c r="F18" s="567" t="s">
        <v>1667</v>
      </c>
      <c r="G18" s="568">
        <v>160629995</v>
      </c>
      <c r="H18" s="568"/>
      <c r="I18" s="567">
        <v>520101084</v>
      </c>
      <c r="J18" s="567" t="s">
        <v>2039</v>
      </c>
      <c r="K18" s="581">
        <v>112860</v>
      </c>
      <c r="L18" s="580"/>
      <c r="M18" s="569"/>
      <c r="N18" s="569"/>
      <c r="O18" s="569"/>
    </row>
    <row r="19" spans="1:15">
      <c r="A19" s="567" t="s">
        <v>2087</v>
      </c>
      <c r="B19" s="567" t="s">
        <v>1842</v>
      </c>
      <c r="C19" s="678">
        <v>0</v>
      </c>
      <c r="D19" s="569"/>
      <c r="E19" s="567"/>
      <c r="F19" s="567" t="s">
        <v>1842</v>
      </c>
      <c r="G19" s="568">
        <v>0</v>
      </c>
      <c r="H19" s="568"/>
      <c r="I19" s="567">
        <v>520101085</v>
      </c>
      <c r="J19" s="567" t="s">
        <v>1667</v>
      </c>
      <c r="K19" s="581">
        <v>277564130</v>
      </c>
      <c r="L19" s="580"/>
      <c r="M19" s="569"/>
      <c r="N19" s="569"/>
      <c r="O19" s="569"/>
    </row>
    <row r="20" spans="1:15">
      <c r="A20" s="567">
        <v>520101092</v>
      </c>
      <c r="B20" s="567" t="s">
        <v>1519</v>
      </c>
      <c r="C20" s="668">
        <f>+K21</f>
        <v>34236364</v>
      </c>
      <c r="D20" s="569"/>
      <c r="E20" s="567">
        <v>520101092</v>
      </c>
      <c r="F20" s="567" t="s">
        <v>1519</v>
      </c>
      <c r="G20" s="568">
        <v>13004546</v>
      </c>
      <c r="H20" s="568"/>
      <c r="I20" s="567" t="s">
        <v>2087</v>
      </c>
      <c r="J20" s="567" t="s">
        <v>1842</v>
      </c>
      <c r="K20" s="581"/>
      <c r="L20" s="580"/>
      <c r="M20" s="569"/>
      <c r="N20" s="569"/>
      <c r="O20" s="569"/>
    </row>
    <row r="21" spans="1:15">
      <c r="A21" s="567">
        <v>520101094</v>
      </c>
      <c r="B21" s="567" t="s">
        <v>1520</v>
      </c>
      <c r="C21" s="680">
        <f>+K22</f>
        <v>0</v>
      </c>
      <c r="D21" s="569"/>
      <c r="E21" s="567">
        <v>520101094</v>
      </c>
      <c r="F21" s="567" t="s">
        <v>1520</v>
      </c>
      <c r="G21" s="568">
        <v>1352820</v>
      </c>
      <c r="H21" s="568"/>
      <c r="I21" s="567">
        <v>520101092</v>
      </c>
      <c r="J21" s="567" t="s">
        <v>1519</v>
      </c>
      <c r="K21" s="581">
        <v>34236364</v>
      </c>
      <c r="L21" s="580"/>
      <c r="M21" s="569"/>
      <c r="N21" s="569"/>
      <c r="O21" s="569"/>
    </row>
    <row r="22" spans="1:15">
      <c r="A22" s="567">
        <v>520101095</v>
      </c>
      <c r="B22" s="567" t="s">
        <v>1668</v>
      </c>
      <c r="C22" s="680">
        <f>+K23</f>
        <v>4373225</v>
      </c>
      <c r="D22" s="569"/>
      <c r="E22" s="567">
        <v>520101095</v>
      </c>
      <c r="F22" s="567" t="s">
        <v>1668</v>
      </c>
      <c r="G22" s="568">
        <v>15800342</v>
      </c>
      <c r="H22" s="568"/>
      <c r="I22" s="567">
        <v>520101094</v>
      </c>
      <c r="J22" s="567" t="s">
        <v>1520</v>
      </c>
      <c r="K22" s="581"/>
      <c r="L22" s="580"/>
      <c r="M22" s="569"/>
      <c r="N22" s="569"/>
      <c r="O22" s="569"/>
    </row>
    <row r="23" spans="1:15">
      <c r="A23" s="567" t="s">
        <v>2088</v>
      </c>
      <c r="B23" s="567" t="s">
        <v>2093</v>
      </c>
      <c r="C23" s="581">
        <f>+K24</f>
        <v>12237228</v>
      </c>
      <c r="D23" s="569"/>
      <c r="E23" s="567">
        <v>520101102</v>
      </c>
      <c r="F23" s="567" t="s">
        <v>1733</v>
      </c>
      <c r="G23" s="568">
        <v>10613823</v>
      </c>
      <c r="H23" s="568"/>
      <c r="I23" s="567">
        <v>520101095</v>
      </c>
      <c r="J23" s="567" t="s">
        <v>1668</v>
      </c>
      <c r="K23" s="581">
        <v>4373225</v>
      </c>
      <c r="L23" s="580"/>
      <c r="M23" s="569"/>
      <c r="N23" s="569"/>
      <c r="O23" s="569"/>
    </row>
    <row r="24" spans="1:15">
      <c r="A24" s="567">
        <v>520101102</v>
      </c>
      <c r="B24" s="567" t="s">
        <v>1733</v>
      </c>
      <c r="C24" s="658">
        <f>+K25</f>
        <v>7092927</v>
      </c>
      <c r="D24" s="569"/>
      <c r="E24" s="567">
        <v>520101103</v>
      </c>
      <c r="F24" s="567" t="s">
        <v>1719</v>
      </c>
      <c r="G24" s="568">
        <v>0</v>
      </c>
      <c r="H24" s="568"/>
      <c r="I24" s="567">
        <v>520101099</v>
      </c>
      <c r="J24" s="567" t="s">
        <v>2093</v>
      </c>
      <c r="K24" s="581">
        <v>12237228</v>
      </c>
      <c r="L24" s="580"/>
      <c r="M24" s="569"/>
      <c r="N24" s="569"/>
      <c r="O24" s="569"/>
    </row>
    <row r="25" spans="1:15">
      <c r="A25" s="567" t="s">
        <v>2025</v>
      </c>
      <c r="B25" s="567"/>
      <c r="C25" s="581"/>
      <c r="D25" s="569"/>
      <c r="E25" s="567">
        <v>520101150</v>
      </c>
      <c r="F25" s="567" t="s">
        <v>1521</v>
      </c>
      <c r="G25" s="568">
        <v>2378182</v>
      </c>
      <c r="H25" s="568"/>
      <c r="I25" s="567">
        <v>520101102</v>
      </c>
      <c r="J25" s="567" t="s">
        <v>1733</v>
      </c>
      <c r="K25" s="581">
        <v>7092927</v>
      </c>
      <c r="L25" s="580"/>
      <c r="M25" s="569"/>
      <c r="N25" s="569"/>
      <c r="O25" s="569"/>
    </row>
    <row r="26" spans="1:15">
      <c r="A26" s="567">
        <v>520101150</v>
      </c>
      <c r="B26" s="567" t="s">
        <v>1521</v>
      </c>
      <c r="C26" s="617">
        <f t="shared" ref="C26:C40" si="2">+K26</f>
        <v>599090</v>
      </c>
      <c r="D26" s="569"/>
      <c r="E26" s="567">
        <v>520101168</v>
      </c>
      <c r="F26" s="567" t="s">
        <v>1522</v>
      </c>
      <c r="G26" s="568">
        <v>223636</v>
      </c>
      <c r="H26" s="568"/>
      <c r="I26" s="567">
        <v>520101150</v>
      </c>
      <c r="J26" s="567" t="s">
        <v>1521</v>
      </c>
      <c r="K26" s="581">
        <v>599090</v>
      </c>
      <c r="L26" s="580"/>
      <c r="M26" s="569"/>
      <c r="N26" s="569"/>
      <c r="O26" s="569"/>
    </row>
    <row r="27" spans="1:15">
      <c r="A27" s="567">
        <v>520101168</v>
      </c>
      <c r="B27" s="567" t="s">
        <v>1522</v>
      </c>
      <c r="C27" s="668">
        <f t="shared" si="2"/>
        <v>564545</v>
      </c>
      <c r="D27" s="569"/>
      <c r="E27" s="567">
        <v>520101201</v>
      </c>
      <c r="F27" s="567" t="s">
        <v>1523</v>
      </c>
      <c r="G27" s="568">
        <v>5131231</v>
      </c>
      <c r="H27" s="568"/>
      <c r="I27" s="567">
        <v>520101168</v>
      </c>
      <c r="J27" s="567" t="s">
        <v>1522</v>
      </c>
      <c r="K27" s="581">
        <v>564545</v>
      </c>
      <c r="L27" s="580"/>
      <c r="M27" s="569"/>
      <c r="N27" s="569"/>
      <c r="O27" s="569"/>
    </row>
    <row r="28" spans="1:15">
      <c r="A28" s="696">
        <v>520101191</v>
      </c>
      <c r="B28" s="696" t="s">
        <v>1549</v>
      </c>
      <c r="C28" s="694">
        <f t="shared" si="2"/>
        <v>57273</v>
      </c>
      <c r="D28" s="697"/>
      <c r="E28" s="567">
        <v>520101202</v>
      </c>
      <c r="F28" s="567" t="s">
        <v>1524</v>
      </c>
      <c r="G28" s="568">
        <v>18447823</v>
      </c>
      <c r="H28" s="568"/>
      <c r="I28" s="567">
        <v>520101191</v>
      </c>
      <c r="J28" s="567" t="s">
        <v>1549</v>
      </c>
      <c r="K28" s="581">
        <v>57273</v>
      </c>
      <c r="L28" s="580"/>
      <c r="M28" s="569"/>
      <c r="N28" s="569"/>
      <c r="O28" s="569"/>
    </row>
    <row r="29" spans="1:15">
      <c r="A29" s="567">
        <v>520101201</v>
      </c>
      <c r="B29" s="567" t="s">
        <v>1523</v>
      </c>
      <c r="C29" s="658">
        <f t="shared" si="2"/>
        <v>4892739</v>
      </c>
      <c r="D29" s="569"/>
      <c r="E29" s="567">
        <v>520101204</v>
      </c>
      <c r="F29" s="567" t="s">
        <v>1525</v>
      </c>
      <c r="G29" s="568"/>
      <c r="H29" s="569"/>
      <c r="I29" s="567">
        <v>520101201</v>
      </c>
      <c r="J29" s="567" t="s">
        <v>1523</v>
      </c>
      <c r="K29" s="581">
        <v>4892739</v>
      </c>
      <c r="L29" s="580"/>
      <c r="M29" s="569"/>
      <c r="N29" s="569"/>
      <c r="O29" s="569"/>
    </row>
    <row r="30" spans="1:15">
      <c r="A30" s="567">
        <v>520101202</v>
      </c>
      <c r="B30" s="567" t="s">
        <v>1524</v>
      </c>
      <c r="C30" s="658">
        <f t="shared" si="2"/>
        <v>1540908</v>
      </c>
      <c r="D30" s="569"/>
      <c r="E30" s="567">
        <v>520101219</v>
      </c>
      <c r="F30" s="567" t="s">
        <v>1670</v>
      </c>
      <c r="G30" s="568"/>
      <c r="H30" s="568"/>
      <c r="I30" s="567">
        <v>520101202</v>
      </c>
      <c r="J30" s="567" t="s">
        <v>1524</v>
      </c>
      <c r="K30" s="581">
        <v>1540908</v>
      </c>
      <c r="L30" s="580"/>
      <c r="M30" s="569"/>
      <c r="N30" s="569"/>
      <c r="O30" s="569"/>
    </row>
    <row r="31" spans="1:15">
      <c r="A31" s="567" t="s">
        <v>1734</v>
      </c>
      <c r="B31" s="567" t="s">
        <v>1735</v>
      </c>
      <c r="C31" s="581">
        <f t="shared" si="2"/>
        <v>4282909</v>
      </c>
      <c r="D31" s="569"/>
      <c r="E31" s="567">
        <v>520101221</v>
      </c>
      <c r="F31" s="567" t="s">
        <v>1526</v>
      </c>
      <c r="G31" s="568">
        <v>22424711</v>
      </c>
      <c r="H31" s="568"/>
      <c r="I31" s="567">
        <v>520101218</v>
      </c>
      <c r="J31" s="567" t="s">
        <v>1735</v>
      </c>
      <c r="K31" s="581">
        <v>4282909</v>
      </c>
      <c r="L31" s="580"/>
      <c r="M31" s="569"/>
      <c r="N31" s="569"/>
      <c r="O31" s="569"/>
    </row>
    <row r="32" spans="1:15">
      <c r="A32" s="567" t="s">
        <v>1669</v>
      </c>
      <c r="B32" s="567" t="s">
        <v>1670</v>
      </c>
      <c r="C32" s="680">
        <f t="shared" si="2"/>
        <v>0</v>
      </c>
      <c r="D32" s="569"/>
      <c r="E32" s="567">
        <v>520101246</v>
      </c>
      <c r="F32" s="567" t="s">
        <v>1527</v>
      </c>
      <c r="G32" s="568">
        <v>16364</v>
      </c>
      <c r="H32" s="568"/>
      <c r="I32" s="567" t="s">
        <v>1669</v>
      </c>
      <c r="J32" s="567" t="s">
        <v>1670</v>
      </c>
      <c r="K32" s="581"/>
      <c r="L32" s="580"/>
      <c r="M32" s="569"/>
      <c r="N32" s="569"/>
      <c r="O32" s="569"/>
    </row>
    <row r="33" spans="1:15">
      <c r="A33" s="567">
        <v>520101221</v>
      </c>
      <c r="B33" s="567" t="s">
        <v>1526</v>
      </c>
      <c r="C33" s="668">
        <f t="shared" si="2"/>
        <v>166030165</v>
      </c>
      <c r="D33" s="569"/>
      <c r="E33" s="567">
        <v>520101249</v>
      </c>
      <c r="F33" s="567" t="s">
        <v>1528</v>
      </c>
      <c r="G33" s="568">
        <v>37950916</v>
      </c>
      <c r="H33" s="568"/>
      <c r="I33" s="567">
        <v>520101221</v>
      </c>
      <c r="J33" s="567" t="s">
        <v>1526</v>
      </c>
      <c r="K33" s="581">
        <v>166030165</v>
      </c>
      <c r="L33" s="580"/>
      <c r="M33" s="569"/>
      <c r="N33" s="569"/>
      <c r="O33" s="569"/>
    </row>
    <row r="34" spans="1:15">
      <c r="A34" s="567" t="s">
        <v>2332</v>
      </c>
      <c r="B34" s="567" t="s">
        <v>1745</v>
      </c>
      <c r="C34" s="680">
        <f t="shared" si="2"/>
        <v>0</v>
      </c>
      <c r="D34" s="569"/>
      <c r="E34" s="567">
        <v>520101250</v>
      </c>
      <c r="F34" s="567" t="s">
        <v>1529</v>
      </c>
      <c r="G34" s="568">
        <v>14069967</v>
      </c>
      <c r="H34" s="568"/>
      <c r="I34" s="567" t="s">
        <v>2332</v>
      </c>
      <c r="J34" s="567" t="s">
        <v>1745</v>
      </c>
      <c r="K34" s="581"/>
      <c r="L34" s="580"/>
      <c r="M34" s="569"/>
      <c r="N34" s="569"/>
      <c r="O34" s="569"/>
    </row>
    <row r="35" spans="1:15">
      <c r="A35" s="567">
        <v>520101223</v>
      </c>
      <c r="B35" s="567" t="s">
        <v>2040</v>
      </c>
      <c r="C35" s="658">
        <f t="shared" si="2"/>
        <v>25411595</v>
      </c>
      <c r="D35" s="569"/>
      <c r="E35" s="567">
        <v>520101</v>
      </c>
      <c r="F35" s="567" t="s">
        <v>1510</v>
      </c>
      <c r="G35" s="568">
        <f>SUM(G3:G34)</f>
        <v>859778821</v>
      </c>
      <c r="H35" s="568"/>
      <c r="I35" s="567">
        <v>520101223</v>
      </c>
      <c r="J35" s="567" t="s">
        <v>2040</v>
      </c>
      <c r="K35" s="581">
        <v>25411595</v>
      </c>
      <c r="L35" s="580"/>
      <c r="M35" s="569"/>
      <c r="N35" s="569"/>
      <c r="O35" s="569"/>
    </row>
    <row r="36" spans="1:15">
      <c r="A36" s="567" t="s">
        <v>1736</v>
      </c>
      <c r="B36" s="567" t="s">
        <v>1538</v>
      </c>
      <c r="C36" s="680">
        <f t="shared" si="2"/>
        <v>792421</v>
      </c>
      <c r="D36" s="569"/>
      <c r="E36" s="567">
        <v>520110</v>
      </c>
      <c r="F36" s="567" t="s">
        <v>1738</v>
      </c>
      <c r="G36" s="569"/>
      <c r="H36" s="568"/>
      <c r="I36" s="567">
        <v>520101231</v>
      </c>
      <c r="J36" s="567" t="s">
        <v>1538</v>
      </c>
      <c r="K36" s="581">
        <v>792421</v>
      </c>
      <c r="L36" s="580"/>
      <c r="M36" s="569"/>
      <c r="N36" s="569"/>
      <c r="O36" s="569"/>
    </row>
    <row r="37" spans="1:15">
      <c r="A37" s="696">
        <v>520101243</v>
      </c>
      <c r="B37" s="696" t="s">
        <v>2403</v>
      </c>
      <c r="C37" s="694">
        <f t="shared" si="2"/>
        <v>23636</v>
      </c>
      <c r="D37" s="697"/>
      <c r="E37" s="567">
        <v>520110015</v>
      </c>
      <c r="F37" s="567" t="s">
        <v>1739</v>
      </c>
      <c r="G37" s="568">
        <v>66503525</v>
      </c>
      <c r="H37" s="568"/>
      <c r="I37" s="567">
        <v>520101243</v>
      </c>
      <c r="J37" s="567" t="s">
        <v>2403</v>
      </c>
      <c r="K37" s="639">
        <v>23636</v>
      </c>
      <c r="L37" s="581"/>
      <c r="M37" s="569"/>
      <c r="N37" s="569"/>
      <c r="O37" s="569"/>
    </row>
    <row r="38" spans="1:15">
      <c r="A38" s="567">
        <v>520101246</v>
      </c>
      <c r="B38" s="567" t="s">
        <v>1527</v>
      </c>
      <c r="C38" s="680">
        <f t="shared" si="2"/>
        <v>1030825</v>
      </c>
      <c r="D38" s="569"/>
      <c r="E38" s="567"/>
      <c r="F38" s="567" t="s">
        <v>2022</v>
      </c>
      <c r="G38" s="568">
        <v>2087636</v>
      </c>
      <c r="H38" s="568"/>
      <c r="I38" s="567">
        <v>520101246</v>
      </c>
      <c r="J38" s="567" t="s">
        <v>1527</v>
      </c>
      <c r="K38" s="581">
        <v>1030825</v>
      </c>
      <c r="L38" s="581"/>
      <c r="M38" s="569"/>
      <c r="N38" s="569"/>
      <c r="O38" s="569"/>
    </row>
    <row r="39" spans="1:15">
      <c r="A39" s="567">
        <v>520101249</v>
      </c>
      <c r="B39" s="567" t="s">
        <v>1528</v>
      </c>
      <c r="C39" s="668">
        <f t="shared" si="2"/>
        <v>43964704</v>
      </c>
      <c r="D39" s="569"/>
      <c r="E39" s="567">
        <v>520110</v>
      </c>
      <c r="F39" s="567" t="s">
        <v>1738</v>
      </c>
      <c r="G39" s="568">
        <f>SUM(G37:G38)</f>
        <v>68591161</v>
      </c>
      <c r="H39" s="568"/>
      <c r="I39" s="567">
        <v>520101249</v>
      </c>
      <c r="J39" s="567" t="s">
        <v>1528</v>
      </c>
      <c r="K39" s="581">
        <v>43964704</v>
      </c>
      <c r="L39" s="581"/>
      <c r="M39" s="569"/>
      <c r="N39" s="569"/>
      <c r="O39" s="569"/>
    </row>
    <row r="40" spans="1:15">
      <c r="A40" s="567">
        <v>520101250</v>
      </c>
      <c r="B40" s="567" t="s">
        <v>1529</v>
      </c>
      <c r="C40" s="680">
        <f t="shared" si="2"/>
        <v>21235691</v>
      </c>
      <c r="D40" s="569"/>
      <c r="E40" s="567">
        <v>520111</v>
      </c>
      <c r="F40" s="567" t="s">
        <v>1532</v>
      </c>
      <c r="G40" s="568"/>
      <c r="H40" s="568"/>
      <c r="I40" s="567">
        <v>520101250</v>
      </c>
      <c r="J40" s="567" t="s">
        <v>1529</v>
      </c>
      <c r="K40" s="581">
        <v>21235691</v>
      </c>
      <c r="L40" s="581"/>
      <c r="M40" s="569"/>
      <c r="N40" s="569"/>
      <c r="O40" s="569"/>
    </row>
    <row r="41" spans="1:15">
      <c r="A41" s="567" t="s">
        <v>1509</v>
      </c>
      <c r="B41" s="567" t="s">
        <v>1510</v>
      </c>
      <c r="C41" s="581">
        <f>SUM(C3:C40)</f>
        <v>1294653283</v>
      </c>
      <c r="D41" s="569"/>
      <c r="E41" s="567">
        <v>520111001</v>
      </c>
      <c r="F41" s="567" t="s">
        <v>1533</v>
      </c>
      <c r="G41" s="568">
        <v>40909095</v>
      </c>
      <c r="H41" s="568"/>
      <c r="I41" s="567" t="s">
        <v>1509</v>
      </c>
      <c r="J41" s="567" t="s">
        <v>1510</v>
      </c>
      <c r="K41" s="581">
        <v>1294653283</v>
      </c>
      <c r="L41" s="581"/>
      <c r="M41" s="569"/>
      <c r="N41" s="569"/>
      <c r="O41" s="569"/>
    </row>
    <row r="42" spans="1:15">
      <c r="A42" s="567" t="s">
        <v>1737</v>
      </c>
      <c r="B42" s="567" t="s">
        <v>1738</v>
      </c>
      <c r="C42" s="581"/>
      <c r="D42" s="569"/>
      <c r="E42" s="567">
        <v>520111011</v>
      </c>
      <c r="F42" s="567" t="s">
        <v>1534</v>
      </c>
      <c r="G42" s="568">
        <v>292422172</v>
      </c>
      <c r="H42" s="568"/>
      <c r="I42" s="567" t="s">
        <v>1737</v>
      </c>
      <c r="J42" s="567" t="s">
        <v>1738</v>
      </c>
      <c r="K42" s="639"/>
      <c r="L42" s="581"/>
      <c r="M42" s="569"/>
      <c r="N42" s="569"/>
      <c r="O42" s="569"/>
    </row>
    <row r="43" spans="1:15">
      <c r="A43" s="567">
        <v>520110015</v>
      </c>
      <c r="B43" s="567" t="s">
        <v>1739</v>
      </c>
      <c r="C43" s="617">
        <f>+K43</f>
        <v>11030000</v>
      </c>
      <c r="D43" s="569"/>
      <c r="E43" s="569"/>
      <c r="F43" s="569" t="s">
        <v>2023</v>
      </c>
      <c r="G43" s="569">
        <v>1683298</v>
      </c>
      <c r="H43" s="568"/>
      <c r="I43" s="567">
        <v>520110015</v>
      </c>
      <c r="J43" s="567" t="s">
        <v>1739</v>
      </c>
      <c r="K43" s="580">
        <v>11030000</v>
      </c>
      <c r="L43" s="580"/>
      <c r="M43" s="569"/>
      <c r="N43" s="569"/>
      <c r="O43" s="569"/>
    </row>
    <row r="44" spans="1:15">
      <c r="A44" s="567">
        <v>520110023</v>
      </c>
      <c r="B44" s="567" t="s">
        <v>1760</v>
      </c>
      <c r="C44" s="581">
        <f>+K44</f>
        <v>0</v>
      </c>
      <c r="D44" s="569"/>
      <c r="E44" s="567">
        <v>520111041</v>
      </c>
      <c r="F44" s="567" t="s">
        <v>1512</v>
      </c>
      <c r="G44" s="568">
        <v>4422618</v>
      </c>
      <c r="H44" s="568"/>
      <c r="I44" s="567">
        <v>520110023</v>
      </c>
      <c r="J44" s="567" t="s">
        <v>1760</v>
      </c>
      <c r="K44" s="581"/>
      <c r="L44" s="581"/>
      <c r="M44" s="569"/>
      <c r="N44" s="569"/>
      <c r="O44" s="569"/>
    </row>
    <row r="45" spans="1:15">
      <c r="A45" s="567" t="s">
        <v>1740</v>
      </c>
      <c r="B45" s="567" t="s">
        <v>1552</v>
      </c>
      <c r="C45" s="617">
        <f>+K45</f>
        <v>127273</v>
      </c>
      <c r="D45" s="569"/>
      <c r="E45" s="567">
        <v>520111051</v>
      </c>
      <c r="F45" s="567" t="s">
        <v>998</v>
      </c>
      <c r="G45" s="568"/>
      <c r="H45" s="568"/>
      <c r="I45" s="567">
        <v>520110021</v>
      </c>
      <c r="J45" s="567" t="s">
        <v>1552</v>
      </c>
      <c r="K45" s="581">
        <v>127273</v>
      </c>
      <c r="L45" s="581"/>
      <c r="M45" s="569"/>
      <c r="N45" s="569"/>
      <c r="O45" s="569"/>
    </row>
    <row r="46" spans="1:15">
      <c r="A46" s="567" t="s">
        <v>1737</v>
      </c>
      <c r="B46" s="567" t="s">
        <v>1738</v>
      </c>
      <c r="C46" s="581">
        <f>SUM(C43:C45)</f>
        <v>11157273</v>
      </c>
      <c r="D46" s="569"/>
      <c r="E46" s="567">
        <v>520111061</v>
      </c>
      <c r="F46" s="567" t="s">
        <v>999</v>
      </c>
      <c r="G46" s="568">
        <v>72637263</v>
      </c>
      <c r="H46" s="568"/>
      <c r="I46" s="567" t="s">
        <v>1737</v>
      </c>
      <c r="J46" s="567" t="s">
        <v>1738</v>
      </c>
      <c r="K46" s="581">
        <v>11157273</v>
      </c>
      <c r="L46" s="581"/>
      <c r="M46" s="569"/>
      <c r="N46" s="569"/>
      <c r="O46" s="569"/>
    </row>
    <row r="47" spans="1:15">
      <c r="A47" s="567" t="s">
        <v>1531</v>
      </c>
      <c r="B47" s="567" t="s">
        <v>1532</v>
      </c>
      <c r="C47" s="580"/>
      <c r="D47" s="569"/>
      <c r="E47" s="567">
        <v>520111067</v>
      </c>
      <c r="F47" s="567" t="s">
        <v>1000</v>
      </c>
      <c r="G47" s="568">
        <v>0</v>
      </c>
      <c r="H47" s="568"/>
      <c r="I47" s="567" t="s">
        <v>1531</v>
      </c>
      <c r="J47" s="567" t="s">
        <v>1532</v>
      </c>
      <c r="K47" s="581"/>
      <c r="L47" s="581"/>
      <c r="M47" s="569"/>
      <c r="N47" s="569"/>
      <c r="O47" s="569"/>
    </row>
    <row r="48" spans="1:15">
      <c r="A48" s="567">
        <v>520111001</v>
      </c>
      <c r="B48" s="567" t="s">
        <v>1533</v>
      </c>
      <c r="C48" s="617">
        <f t="shared" ref="C48:C71" si="3">+K48</f>
        <v>40909095</v>
      </c>
      <c r="D48" s="569"/>
      <c r="E48" s="567">
        <v>520111071</v>
      </c>
      <c r="F48" s="567" t="s">
        <v>1001</v>
      </c>
      <c r="G48" s="568">
        <v>37754388</v>
      </c>
      <c r="H48" s="568"/>
      <c r="I48" s="567">
        <v>520111001</v>
      </c>
      <c r="J48" s="567" t="s">
        <v>1533</v>
      </c>
      <c r="K48" s="581">
        <v>40909095</v>
      </c>
      <c r="L48" s="581"/>
      <c r="M48" s="569"/>
      <c r="N48" s="569"/>
      <c r="O48" s="569"/>
    </row>
    <row r="49" spans="1:15">
      <c r="A49" s="567">
        <v>520111011</v>
      </c>
      <c r="B49" s="567" t="s">
        <v>1534</v>
      </c>
      <c r="C49" s="617">
        <f t="shared" si="3"/>
        <v>336033005</v>
      </c>
      <c r="D49" s="569"/>
      <c r="E49" s="567">
        <v>520111081</v>
      </c>
      <c r="F49" s="567" t="s">
        <v>1535</v>
      </c>
      <c r="G49" s="568">
        <v>734686435</v>
      </c>
      <c r="H49" s="568"/>
      <c r="I49" s="567">
        <v>520111011</v>
      </c>
      <c r="J49" s="567" t="s">
        <v>1534</v>
      </c>
      <c r="K49" s="581">
        <v>336033005</v>
      </c>
      <c r="L49" s="581"/>
      <c r="M49" s="569"/>
      <c r="N49" s="569"/>
      <c r="O49" s="569"/>
    </row>
    <row r="50" spans="1:15">
      <c r="A50" s="567">
        <v>520111013</v>
      </c>
      <c r="B50" s="567" t="s">
        <v>2041</v>
      </c>
      <c r="C50" s="680">
        <f t="shared" si="3"/>
        <v>0</v>
      </c>
      <c r="D50" s="569"/>
      <c r="E50" s="567">
        <v>520111082</v>
      </c>
      <c r="F50" s="567" t="s">
        <v>1536</v>
      </c>
      <c r="G50" s="568">
        <v>889559</v>
      </c>
      <c r="H50" s="568"/>
      <c r="I50" s="567">
        <v>520111013</v>
      </c>
      <c r="J50" s="567" t="s">
        <v>2041</v>
      </c>
      <c r="K50" s="581"/>
      <c r="L50" s="581"/>
      <c r="M50" s="569"/>
      <c r="N50" s="569"/>
      <c r="O50" s="569"/>
    </row>
    <row r="51" spans="1:15">
      <c r="A51" s="567">
        <v>520111041</v>
      </c>
      <c r="B51" s="567" t="s">
        <v>1512</v>
      </c>
      <c r="C51" s="617">
        <f t="shared" si="3"/>
        <v>4928380</v>
      </c>
      <c r="D51" s="569"/>
      <c r="E51" s="567">
        <v>520111123</v>
      </c>
      <c r="F51" s="567" t="s">
        <v>1537</v>
      </c>
      <c r="G51" s="568">
        <v>570018</v>
      </c>
      <c r="H51" s="568"/>
      <c r="I51" s="567">
        <v>520111041</v>
      </c>
      <c r="J51" s="567" t="s">
        <v>1512</v>
      </c>
      <c r="K51" s="581">
        <v>4928380</v>
      </c>
      <c r="L51" s="581"/>
      <c r="M51" s="569"/>
      <c r="N51" s="569"/>
      <c r="O51" s="569"/>
    </row>
    <row r="52" spans="1:15">
      <c r="A52" s="567">
        <v>520111051</v>
      </c>
      <c r="B52" s="567" t="s">
        <v>998</v>
      </c>
      <c r="C52" s="581">
        <f t="shared" si="3"/>
        <v>2150000</v>
      </c>
      <c r="D52" s="569"/>
      <c r="E52" s="567">
        <v>520111124</v>
      </c>
      <c r="F52" s="567" t="s">
        <v>1720</v>
      </c>
      <c r="G52" s="568">
        <v>627998</v>
      </c>
      <c r="H52" s="568"/>
      <c r="I52" s="567">
        <v>520111051</v>
      </c>
      <c r="J52" s="567" t="s">
        <v>998</v>
      </c>
      <c r="K52" s="581">
        <v>2150000</v>
      </c>
      <c r="L52" s="581"/>
      <c r="M52" s="569"/>
      <c r="N52" s="569"/>
      <c r="O52" s="569"/>
    </row>
    <row r="53" spans="1:15">
      <c r="A53" s="567">
        <v>520111061</v>
      </c>
      <c r="B53" s="567" t="s">
        <v>999</v>
      </c>
      <c r="C53" s="617">
        <f t="shared" si="3"/>
        <v>55800197</v>
      </c>
      <c r="D53" s="569"/>
      <c r="E53" s="567">
        <v>520111125</v>
      </c>
      <c r="F53" s="567" t="s">
        <v>1538</v>
      </c>
      <c r="G53" s="568">
        <v>69355641</v>
      </c>
      <c r="H53" s="568"/>
      <c r="I53" s="567">
        <v>520111061</v>
      </c>
      <c r="J53" s="567" t="s">
        <v>999</v>
      </c>
      <c r="K53" s="581">
        <v>55800197</v>
      </c>
      <c r="L53" s="581"/>
      <c r="M53" s="569"/>
      <c r="N53" s="569"/>
      <c r="O53" s="569"/>
    </row>
    <row r="54" spans="1:15">
      <c r="A54" s="567" t="s">
        <v>1741</v>
      </c>
      <c r="B54" s="567" t="s">
        <v>1000</v>
      </c>
      <c r="C54" s="581">
        <f t="shared" si="3"/>
        <v>0</v>
      </c>
      <c r="D54" s="569"/>
      <c r="E54" s="567">
        <v>520111160</v>
      </c>
      <c r="F54" s="567" t="s">
        <v>1539</v>
      </c>
      <c r="G54" s="568">
        <v>1267000</v>
      </c>
      <c r="H54" s="568"/>
      <c r="I54" s="567" t="s">
        <v>1741</v>
      </c>
      <c r="J54" s="567" t="s">
        <v>1000</v>
      </c>
      <c r="K54" s="581"/>
      <c r="L54" s="581"/>
      <c r="M54" s="569"/>
      <c r="N54" s="569"/>
      <c r="O54" s="569"/>
    </row>
    <row r="55" spans="1:15">
      <c r="A55" s="567">
        <v>520111071</v>
      </c>
      <c r="B55" s="567" t="s">
        <v>1001</v>
      </c>
      <c r="C55" s="617">
        <f t="shared" si="3"/>
        <v>28002751</v>
      </c>
      <c r="D55" s="569"/>
      <c r="E55" s="567">
        <v>520111181</v>
      </c>
      <c r="F55" s="567" t="s">
        <v>1518</v>
      </c>
      <c r="G55" s="568">
        <v>4174698</v>
      </c>
      <c r="H55" s="568"/>
      <c r="I55" s="567">
        <v>520111071</v>
      </c>
      <c r="J55" s="567" t="s">
        <v>1001</v>
      </c>
      <c r="K55" s="581">
        <v>28002751</v>
      </c>
      <c r="L55" s="581"/>
      <c r="M55" s="569"/>
      <c r="N55" s="569"/>
      <c r="O55" s="569"/>
    </row>
    <row r="56" spans="1:15">
      <c r="A56" s="567">
        <v>520111081</v>
      </c>
      <c r="B56" s="567" t="s">
        <v>1535</v>
      </c>
      <c r="C56" s="617">
        <f t="shared" si="3"/>
        <v>406973462</v>
      </c>
      <c r="D56" s="569"/>
      <c r="E56" s="567">
        <v>520111182</v>
      </c>
      <c r="F56" s="567" t="s">
        <v>1540</v>
      </c>
      <c r="G56" s="568">
        <v>37405232</v>
      </c>
      <c r="H56" s="568"/>
      <c r="I56" s="567">
        <v>520111081</v>
      </c>
      <c r="J56" s="567" t="s">
        <v>1535</v>
      </c>
      <c r="K56" s="581">
        <v>406973462</v>
      </c>
      <c r="L56" s="581"/>
      <c r="M56" s="569"/>
      <c r="N56" s="569"/>
      <c r="O56" s="569"/>
    </row>
    <row r="57" spans="1:15">
      <c r="A57" s="567">
        <v>520111082</v>
      </c>
      <c r="B57" s="567" t="s">
        <v>1536</v>
      </c>
      <c r="C57" s="617">
        <f t="shared" si="3"/>
        <v>673088</v>
      </c>
      <c r="D57" s="569"/>
      <c r="E57" s="669"/>
      <c r="F57" s="669"/>
      <c r="G57" s="676"/>
      <c r="H57" s="676"/>
      <c r="I57" s="567">
        <v>520111082</v>
      </c>
      <c r="J57" s="567" t="s">
        <v>1536</v>
      </c>
      <c r="K57" s="581">
        <v>673088</v>
      </c>
      <c r="L57" s="581"/>
      <c r="M57" s="569"/>
      <c r="N57" s="569"/>
      <c r="O57" s="569"/>
    </row>
    <row r="58" spans="1:15">
      <c r="A58" s="567">
        <v>520111123</v>
      </c>
      <c r="B58" s="567" t="s">
        <v>1537</v>
      </c>
      <c r="C58" s="617">
        <f t="shared" si="3"/>
        <v>519529</v>
      </c>
      <c r="D58" s="569"/>
      <c r="E58" s="567">
        <v>520111183</v>
      </c>
      <c r="F58" s="567" t="s">
        <v>1541</v>
      </c>
      <c r="G58" s="568">
        <v>26124041</v>
      </c>
      <c r="H58" s="569"/>
      <c r="I58" s="567">
        <v>520111123</v>
      </c>
      <c r="J58" s="567" t="s">
        <v>1537</v>
      </c>
      <c r="K58" s="581">
        <v>519529</v>
      </c>
      <c r="L58" s="581"/>
      <c r="M58" s="569"/>
      <c r="N58" s="569"/>
      <c r="O58" s="569"/>
    </row>
    <row r="59" spans="1:15">
      <c r="A59" s="669" t="s">
        <v>2333</v>
      </c>
      <c r="B59" s="669" t="s">
        <v>2298</v>
      </c>
      <c r="C59" s="680">
        <f t="shared" si="3"/>
        <v>0</v>
      </c>
      <c r="D59" s="670"/>
      <c r="E59" s="567">
        <v>520111192</v>
      </c>
      <c r="F59" s="567" t="s">
        <v>1542</v>
      </c>
      <c r="G59" s="568">
        <v>5410000</v>
      </c>
      <c r="H59" s="568"/>
      <c r="I59" s="567" t="s">
        <v>2333</v>
      </c>
      <c r="J59" s="567" t="s">
        <v>2298</v>
      </c>
      <c r="K59" s="581"/>
      <c r="L59" s="581"/>
      <c r="M59" s="569"/>
      <c r="N59" s="569"/>
      <c r="O59" s="569"/>
    </row>
    <row r="60" spans="1:15">
      <c r="A60" s="567">
        <v>520111124</v>
      </c>
      <c r="B60" s="567" t="s">
        <v>1720</v>
      </c>
      <c r="C60" s="680">
        <f t="shared" si="3"/>
        <v>0</v>
      </c>
      <c r="D60" s="569"/>
      <c r="E60" s="567">
        <v>520111193</v>
      </c>
      <c r="F60" s="567" t="s">
        <v>1813</v>
      </c>
      <c r="G60" s="568"/>
      <c r="H60" s="568"/>
      <c r="I60" s="567" t="s">
        <v>2334</v>
      </c>
      <c r="J60" s="567" t="s">
        <v>1720</v>
      </c>
      <c r="K60" s="581"/>
      <c r="L60" s="581"/>
      <c r="M60" s="569"/>
      <c r="N60" s="569"/>
      <c r="O60" s="569"/>
    </row>
    <row r="61" spans="1:15">
      <c r="A61" s="567">
        <v>520111125</v>
      </c>
      <c r="B61" s="567" t="s">
        <v>1538</v>
      </c>
      <c r="C61" s="680">
        <f t="shared" si="3"/>
        <v>33251333</v>
      </c>
      <c r="D61" s="569"/>
      <c r="E61" s="567">
        <v>520111194</v>
      </c>
      <c r="F61" s="567" t="s">
        <v>1742</v>
      </c>
      <c r="G61" s="568"/>
      <c r="H61" s="568"/>
      <c r="I61" s="567">
        <v>520111125</v>
      </c>
      <c r="J61" s="567" t="s">
        <v>1538</v>
      </c>
      <c r="K61" s="581">
        <v>33251333</v>
      </c>
      <c r="L61" s="581"/>
      <c r="M61" s="569"/>
      <c r="N61" s="569"/>
      <c r="O61" s="569"/>
    </row>
    <row r="62" spans="1:15">
      <c r="A62" s="567">
        <v>520111127</v>
      </c>
      <c r="B62" s="567" t="s">
        <v>1549</v>
      </c>
      <c r="C62" s="581">
        <f t="shared" si="3"/>
        <v>0</v>
      </c>
      <c r="D62" s="569"/>
      <c r="E62" s="567">
        <v>520111211</v>
      </c>
      <c r="F62" s="567" t="s">
        <v>1543</v>
      </c>
      <c r="G62" s="568">
        <v>82873266</v>
      </c>
      <c r="H62" s="568"/>
      <c r="I62" s="567">
        <v>520111127</v>
      </c>
      <c r="J62" s="567" t="s">
        <v>1549</v>
      </c>
      <c r="K62" s="581"/>
      <c r="L62" s="581"/>
      <c r="M62" s="569"/>
      <c r="N62" s="569"/>
      <c r="O62" s="569"/>
    </row>
    <row r="63" spans="1:15">
      <c r="A63" s="567">
        <v>520111160</v>
      </c>
      <c r="B63" s="567" t="s">
        <v>1539</v>
      </c>
      <c r="C63" s="680">
        <f t="shared" si="3"/>
        <v>0</v>
      </c>
      <c r="D63" s="569"/>
      <c r="E63" s="567">
        <v>520111215</v>
      </c>
      <c r="F63" s="567" t="s">
        <v>902</v>
      </c>
      <c r="G63" s="568">
        <v>43631137</v>
      </c>
      <c r="H63" s="568"/>
      <c r="I63" s="567">
        <v>520111160</v>
      </c>
      <c r="J63" s="567" t="s">
        <v>1539</v>
      </c>
      <c r="K63" s="581"/>
      <c r="L63" s="581"/>
      <c r="M63" s="569"/>
      <c r="N63" s="569"/>
      <c r="O63" s="569"/>
    </row>
    <row r="64" spans="1:15">
      <c r="A64" s="567">
        <v>520111181</v>
      </c>
      <c r="B64" s="567" t="s">
        <v>1518</v>
      </c>
      <c r="C64" s="658">
        <f t="shared" si="3"/>
        <v>8700502</v>
      </c>
      <c r="D64" s="569"/>
      <c r="E64" s="567">
        <v>520111248</v>
      </c>
      <c r="F64" s="567" t="s">
        <v>1759</v>
      </c>
      <c r="G64" s="568">
        <v>0</v>
      </c>
      <c r="H64" s="568"/>
      <c r="I64" s="567">
        <v>520111181</v>
      </c>
      <c r="J64" s="567" t="s">
        <v>1518</v>
      </c>
      <c r="K64" s="581">
        <v>8700502</v>
      </c>
      <c r="L64" s="581"/>
      <c r="M64" s="569"/>
      <c r="N64" s="569"/>
      <c r="O64" s="569"/>
    </row>
    <row r="65" spans="1:15">
      <c r="A65" s="567">
        <v>520111182</v>
      </c>
      <c r="B65" s="567" t="s">
        <v>1540</v>
      </c>
      <c r="C65" s="658">
        <f t="shared" si="3"/>
        <v>40952903</v>
      </c>
      <c r="D65" s="569"/>
      <c r="E65" s="567">
        <v>520111250</v>
      </c>
      <c r="F65" s="567" t="s">
        <v>899</v>
      </c>
      <c r="G65" s="568">
        <v>89228798</v>
      </c>
      <c r="H65" s="568"/>
      <c r="I65" s="567">
        <v>520111182</v>
      </c>
      <c r="J65" s="567" t="s">
        <v>1540</v>
      </c>
      <c r="K65" s="581">
        <v>40952903</v>
      </c>
      <c r="L65" s="581"/>
      <c r="M65" s="569"/>
      <c r="N65" s="569"/>
      <c r="O65" s="569"/>
    </row>
    <row r="66" spans="1:15">
      <c r="A66" s="567">
        <v>520111183</v>
      </c>
      <c r="B66" s="567" t="s">
        <v>1541</v>
      </c>
      <c r="C66" s="658">
        <f t="shared" si="3"/>
        <v>34121804</v>
      </c>
      <c r="D66" s="569"/>
      <c r="E66" s="567">
        <v>520111251</v>
      </c>
      <c r="F66" s="567" t="s">
        <v>1671</v>
      </c>
      <c r="G66" s="568">
        <v>8041119</v>
      </c>
      <c r="H66" s="568"/>
      <c r="I66" s="567">
        <v>520111183</v>
      </c>
      <c r="J66" s="567" t="s">
        <v>1541</v>
      </c>
      <c r="K66" s="581">
        <v>34121804</v>
      </c>
      <c r="L66" s="581"/>
      <c r="M66" s="569"/>
      <c r="N66" s="569"/>
      <c r="O66" s="569"/>
    </row>
    <row r="67" spans="1:15">
      <c r="A67" s="567">
        <v>520111192</v>
      </c>
      <c r="B67" s="567" t="s">
        <v>1542</v>
      </c>
      <c r="C67" s="680">
        <f t="shared" si="3"/>
        <v>5510000</v>
      </c>
      <c r="D67" s="569"/>
      <c r="E67" s="567" t="s">
        <v>1531</v>
      </c>
      <c r="F67" s="567" t="s">
        <v>1532</v>
      </c>
      <c r="G67" s="568">
        <f>SUM(G41:G66)</f>
        <v>1554113776</v>
      </c>
      <c r="H67" s="568"/>
      <c r="I67" s="567">
        <v>520111192</v>
      </c>
      <c r="J67" s="567" t="s">
        <v>1542</v>
      </c>
      <c r="K67" s="581">
        <v>5510000</v>
      </c>
      <c r="L67" s="581"/>
      <c r="M67" s="569"/>
      <c r="N67" s="569"/>
      <c r="O67" s="569"/>
    </row>
    <row r="68" spans="1:15">
      <c r="A68" s="567" t="s">
        <v>1812</v>
      </c>
      <c r="B68" s="567" t="s">
        <v>1813</v>
      </c>
      <c r="C68" s="680">
        <f t="shared" si="3"/>
        <v>0</v>
      </c>
      <c r="D68" s="569"/>
      <c r="E68" s="567" t="s">
        <v>1544</v>
      </c>
      <c r="F68" s="567" t="s">
        <v>1545</v>
      </c>
      <c r="G68" s="569"/>
      <c r="H68" s="569"/>
      <c r="I68" s="567" t="s">
        <v>1812</v>
      </c>
      <c r="J68" s="567" t="s">
        <v>1813</v>
      </c>
      <c r="K68" s="581"/>
      <c r="L68" s="581"/>
      <c r="M68" s="569"/>
      <c r="N68" s="569"/>
      <c r="O68" s="569"/>
    </row>
    <row r="69" spans="1:15">
      <c r="A69" s="567">
        <v>520111194</v>
      </c>
      <c r="B69" s="567" t="s">
        <v>1742</v>
      </c>
      <c r="C69" s="680">
        <f t="shared" si="3"/>
        <v>0</v>
      </c>
      <c r="D69" s="569"/>
      <c r="E69" s="567" t="s">
        <v>1546</v>
      </c>
      <c r="F69" s="567" t="s">
        <v>1547</v>
      </c>
      <c r="G69" s="568">
        <v>0</v>
      </c>
      <c r="H69" s="569"/>
      <c r="I69" s="567">
        <v>520111194</v>
      </c>
      <c r="J69" s="567" t="s">
        <v>1742</v>
      </c>
      <c r="K69" s="639"/>
      <c r="L69" s="581"/>
      <c r="M69" s="569"/>
      <c r="N69" s="569"/>
      <c r="O69" s="569"/>
    </row>
    <row r="70" spans="1:15">
      <c r="A70" s="567">
        <v>520111211</v>
      </c>
      <c r="B70" s="567" t="s">
        <v>1543</v>
      </c>
      <c r="C70" s="617">
        <f t="shared" si="3"/>
        <v>90984216</v>
      </c>
      <c r="D70" s="569"/>
      <c r="E70" s="567" t="s">
        <v>1548</v>
      </c>
      <c r="F70" s="567" t="s">
        <v>1549</v>
      </c>
      <c r="G70" s="568">
        <v>135909</v>
      </c>
      <c r="H70" s="568"/>
      <c r="I70" s="567">
        <v>520111211</v>
      </c>
      <c r="J70" s="567" t="s">
        <v>1543</v>
      </c>
      <c r="K70" s="581">
        <v>90984216</v>
      </c>
      <c r="L70" s="581"/>
      <c r="M70" s="569"/>
      <c r="N70" s="569"/>
      <c r="O70" s="569"/>
    </row>
    <row r="71" spans="1:15">
      <c r="A71" s="567">
        <v>520111215</v>
      </c>
      <c r="B71" s="567" t="s">
        <v>902</v>
      </c>
      <c r="C71" s="617">
        <f t="shared" si="3"/>
        <v>58826104</v>
      </c>
      <c r="D71" s="569"/>
      <c r="E71" s="567">
        <v>520115012</v>
      </c>
      <c r="F71" s="567" t="s">
        <v>1747</v>
      </c>
      <c r="G71" s="568">
        <v>0</v>
      </c>
      <c r="H71" s="568"/>
      <c r="I71" s="567">
        <v>520111215</v>
      </c>
      <c r="J71" s="567" t="s">
        <v>902</v>
      </c>
      <c r="K71" s="581">
        <v>58826104</v>
      </c>
      <c r="L71" s="581"/>
      <c r="M71" s="569"/>
      <c r="N71" s="569"/>
      <c r="O71" s="569"/>
    </row>
    <row r="72" spans="1:15">
      <c r="A72" s="567" t="s">
        <v>1743</v>
      </c>
      <c r="B72" s="567" t="s">
        <v>1744</v>
      </c>
      <c r="C72" s="581"/>
      <c r="D72" s="569"/>
      <c r="E72" s="567" t="s">
        <v>1550</v>
      </c>
      <c r="F72" s="567" t="s">
        <v>1530</v>
      </c>
      <c r="G72" s="568">
        <v>5897254</v>
      </c>
      <c r="H72" s="568"/>
      <c r="I72" s="567" t="s">
        <v>2089</v>
      </c>
      <c r="J72" s="567" t="s">
        <v>2094</v>
      </c>
      <c r="K72" s="581"/>
      <c r="L72" s="581"/>
      <c r="M72" s="569"/>
      <c r="N72" s="569"/>
      <c r="O72" s="569"/>
    </row>
    <row r="73" spans="1:15">
      <c r="A73" s="567">
        <v>520111247</v>
      </c>
      <c r="B73" s="567" t="s">
        <v>1745</v>
      </c>
      <c r="C73" s="680">
        <f t="shared" ref="C73:C74" si="4">+K68</f>
        <v>0</v>
      </c>
      <c r="D73" s="569"/>
      <c r="E73" s="567" t="s">
        <v>1672</v>
      </c>
      <c r="F73" s="567" t="s">
        <v>1673</v>
      </c>
      <c r="G73" s="568">
        <v>5206364</v>
      </c>
      <c r="H73" s="568"/>
      <c r="I73" s="567">
        <v>520111247</v>
      </c>
      <c r="J73" s="567" t="s">
        <v>1745</v>
      </c>
      <c r="K73" s="581"/>
      <c r="L73" s="581"/>
      <c r="M73" s="569"/>
      <c r="N73" s="569"/>
      <c r="O73" s="569"/>
    </row>
    <row r="74" spans="1:15">
      <c r="A74" s="567">
        <v>520111250</v>
      </c>
      <c r="B74" s="567" t="s">
        <v>899</v>
      </c>
      <c r="C74" s="658">
        <f t="shared" si="4"/>
        <v>0</v>
      </c>
      <c r="D74" s="569"/>
      <c r="E74" s="567" t="s">
        <v>1674</v>
      </c>
      <c r="F74" s="567" t="s">
        <v>1675</v>
      </c>
      <c r="G74" s="568">
        <v>38182</v>
      </c>
      <c r="H74" s="568"/>
      <c r="I74" s="567">
        <v>520111250</v>
      </c>
      <c r="J74" s="567" t="s">
        <v>899</v>
      </c>
      <c r="K74" s="581"/>
      <c r="L74" s="581"/>
      <c r="M74" s="569"/>
      <c r="N74" s="569"/>
      <c r="O74" s="569"/>
    </row>
    <row r="75" spans="1:15">
      <c r="A75" s="567">
        <v>520111251</v>
      </c>
      <c r="B75" s="567" t="s">
        <v>1671</v>
      </c>
      <c r="C75" s="658">
        <f>+K75</f>
        <v>13863214</v>
      </c>
      <c r="D75" s="569"/>
      <c r="E75" s="567" t="s">
        <v>1820</v>
      </c>
      <c r="F75" s="567" t="s">
        <v>1760</v>
      </c>
      <c r="G75" s="568"/>
      <c r="H75" s="569"/>
      <c r="I75" s="567">
        <v>520111251</v>
      </c>
      <c r="J75" s="567" t="s">
        <v>1671</v>
      </c>
      <c r="K75" s="581">
        <v>13863214</v>
      </c>
      <c r="L75" s="581"/>
      <c r="M75" s="569"/>
      <c r="N75" s="569"/>
      <c r="O75" s="569"/>
    </row>
    <row r="76" spans="1:15">
      <c r="A76" s="567" t="s">
        <v>1531</v>
      </c>
      <c r="B76" s="567" t="s">
        <v>1532</v>
      </c>
      <c r="C76" s="581">
        <f>SUM(C48:C75)</f>
        <v>1162199583</v>
      </c>
      <c r="D76" s="569"/>
      <c r="E76" s="567" t="s">
        <v>1551</v>
      </c>
      <c r="F76" s="567" t="s">
        <v>1552</v>
      </c>
      <c r="G76" s="568">
        <v>13641072</v>
      </c>
      <c r="H76" s="568"/>
      <c r="I76" s="567" t="s">
        <v>1531</v>
      </c>
      <c r="J76" s="567" t="s">
        <v>1532</v>
      </c>
      <c r="K76" s="581">
        <v>1162199583</v>
      </c>
      <c r="L76" s="581"/>
      <c r="M76" s="569"/>
      <c r="N76" s="569"/>
      <c r="O76" s="569"/>
    </row>
    <row r="77" spans="1:15">
      <c r="A77" s="567" t="s">
        <v>1544</v>
      </c>
      <c r="B77" s="567" t="s">
        <v>1545</v>
      </c>
      <c r="C77" s="581"/>
      <c r="D77" s="569"/>
      <c r="E77" s="567" t="s">
        <v>1544</v>
      </c>
      <c r="F77" s="567" t="s">
        <v>1545</v>
      </c>
      <c r="G77" s="568">
        <f>SUM(G69:G76)</f>
        <v>24918781</v>
      </c>
      <c r="H77" s="568"/>
      <c r="I77" s="567" t="s">
        <v>1544</v>
      </c>
      <c r="J77" s="567" t="s">
        <v>1545</v>
      </c>
      <c r="K77" s="581"/>
      <c r="L77" s="581"/>
      <c r="M77" s="569"/>
      <c r="N77" s="569"/>
      <c r="O77" s="569"/>
    </row>
    <row r="78" spans="1:15">
      <c r="A78" s="696">
        <v>520115007</v>
      </c>
      <c r="B78" s="696" t="s">
        <v>2312</v>
      </c>
      <c r="C78" s="694">
        <f>+K78</f>
        <v>19091</v>
      </c>
      <c r="D78" s="697"/>
      <c r="E78" s="567" t="s">
        <v>1507</v>
      </c>
      <c r="F78" s="567" t="s">
        <v>1508</v>
      </c>
      <c r="G78" s="568">
        <f>+G77+G67+G39+G35</f>
        <v>2507402539</v>
      </c>
      <c r="H78" s="568"/>
      <c r="I78" s="567">
        <v>520115007</v>
      </c>
      <c r="J78" s="567" t="s">
        <v>2312</v>
      </c>
      <c r="K78" s="581">
        <v>19091</v>
      </c>
      <c r="L78" s="581"/>
      <c r="M78" s="569"/>
      <c r="N78" s="569"/>
      <c r="O78" s="569"/>
    </row>
    <row r="79" spans="1:15">
      <c r="A79" s="567" t="s">
        <v>1546</v>
      </c>
      <c r="B79" s="567" t="s">
        <v>1547</v>
      </c>
      <c r="C79" s="617">
        <f>+K73</f>
        <v>0</v>
      </c>
      <c r="D79" s="569"/>
      <c r="E79" s="294">
        <v>5211</v>
      </c>
      <c r="F79" s="294" t="s">
        <v>1554</v>
      </c>
      <c r="G79" s="569"/>
      <c r="H79" s="569"/>
      <c r="I79" s="567" t="s">
        <v>1546</v>
      </c>
      <c r="J79" s="567" t="s">
        <v>1547</v>
      </c>
      <c r="K79" s="581">
        <v>0</v>
      </c>
      <c r="L79" s="581"/>
      <c r="M79" s="569"/>
      <c r="N79" s="569"/>
      <c r="O79" s="569"/>
    </row>
    <row r="80" spans="1:15">
      <c r="A80" s="567">
        <v>520115010</v>
      </c>
      <c r="B80" s="567" t="s">
        <v>1549</v>
      </c>
      <c r="C80" s="617">
        <f>+K80</f>
        <v>82863</v>
      </c>
      <c r="D80" s="569"/>
      <c r="E80" s="567" t="s">
        <v>1555</v>
      </c>
      <c r="F80" s="567" t="s">
        <v>1556</v>
      </c>
      <c r="G80" s="569"/>
      <c r="H80" s="568"/>
      <c r="I80" s="567">
        <v>520115010</v>
      </c>
      <c r="J80" s="567" t="s">
        <v>1549</v>
      </c>
      <c r="K80" s="581">
        <v>82863</v>
      </c>
      <c r="L80" s="581"/>
      <c r="M80" s="569"/>
      <c r="N80" s="569"/>
      <c r="O80" s="569"/>
    </row>
    <row r="81" spans="1:15">
      <c r="A81" s="567" t="s">
        <v>1746</v>
      </c>
      <c r="B81" s="567" t="s">
        <v>1747</v>
      </c>
      <c r="C81" s="680">
        <f>+K81</f>
        <v>0</v>
      </c>
      <c r="D81" s="569"/>
      <c r="E81" s="567" t="s">
        <v>1676</v>
      </c>
      <c r="F81" s="567" t="s">
        <v>1502</v>
      </c>
      <c r="G81" s="568">
        <v>433963415</v>
      </c>
      <c r="H81" s="568"/>
      <c r="I81" s="567" t="s">
        <v>1746</v>
      </c>
      <c r="J81" s="567" t="s">
        <v>1747</v>
      </c>
      <c r="K81" s="581"/>
      <c r="L81" s="581"/>
      <c r="M81" s="569"/>
      <c r="N81" s="569"/>
      <c r="O81" s="569"/>
    </row>
    <row r="82" spans="1:15">
      <c r="A82" s="567">
        <v>520115014</v>
      </c>
      <c r="B82" s="567" t="s">
        <v>1530</v>
      </c>
      <c r="C82" s="617">
        <f>+K82</f>
        <v>13306990</v>
      </c>
      <c r="D82" s="569"/>
      <c r="E82" s="567" t="s">
        <v>1557</v>
      </c>
      <c r="F82" s="567" t="s">
        <v>1558</v>
      </c>
      <c r="G82" s="568">
        <v>4841818</v>
      </c>
      <c r="H82" s="569"/>
      <c r="I82" s="567">
        <v>520115014</v>
      </c>
      <c r="J82" s="567" t="s">
        <v>1530</v>
      </c>
      <c r="K82" s="581">
        <v>13306990</v>
      </c>
      <c r="L82" s="581"/>
      <c r="M82" s="569"/>
      <c r="N82" s="569"/>
      <c r="O82" s="569"/>
    </row>
    <row r="83" spans="1:15">
      <c r="A83" s="567">
        <v>520115015</v>
      </c>
      <c r="B83" s="567" t="s">
        <v>1673</v>
      </c>
      <c r="C83" s="617">
        <f>+K83</f>
        <v>1481819</v>
      </c>
      <c r="D83" s="569"/>
      <c r="E83" s="567" t="s">
        <v>1677</v>
      </c>
      <c r="F83" s="567" t="s">
        <v>1678</v>
      </c>
      <c r="G83" s="568">
        <v>5139856</v>
      </c>
      <c r="H83" s="568"/>
      <c r="I83" s="567">
        <v>520115015</v>
      </c>
      <c r="J83" s="567" t="s">
        <v>1673</v>
      </c>
      <c r="K83" s="581">
        <v>1481819</v>
      </c>
      <c r="L83" s="581"/>
      <c r="M83" s="569"/>
      <c r="N83" s="569"/>
      <c r="O83" s="569"/>
    </row>
    <row r="84" spans="1:15">
      <c r="A84" s="567">
        <v>520115016</v>
      </c>
      <c r="B84" s="567" t="s">
        <v>1675</v>
      </c>
      <c r="C84" s="680">
        <f>+K84</f>
        <v>0</v>
      </c>
      <c r="D84" s="569"/>
      <c r="E84" s="567" t="s">
        <v>1748</v>
      </c>
      <c r="F84" s="567" t="s">
        <v>1749</v>
      </c>
      <c r="G84" s="568">
        <v>26095681</v>
      </c>
      <c r="H84" s="568"/>
      <c r="I84" s="567">
        <v>520115016</v>
      </c>
      <c r="J84" s="567" t="s">
        <v>1675</v>
      </c>
      <c r="K84" s="581"/>
      <c r="L84" s="581"/>
      <c r="M84" s="569"/>
      <c r="N84" s="569"/>
      <c r="O84" s="569"/>
    </row>
    <row r="85" spans="1:15">
      <c r="A85" s="567">
        <v>520115019</v>
      </c>
      <c r="B85" s="567" t="s">
        <v>1830</v>
      </c>
      <c r="C85" s="581">
        <f t="shared" ref="C85" si="5">+K79</f>
        <v>0</v>
      </c>
      <c r="D85" s="569"/>
      <c r="E85" s="567" t="s">
        <v>1555</v>
      </c>
      <c r="F85" s="567" t="s">
        <v>1556</v>
      </c>
      <c r="G85" s="568">
        <v>470040770</v>
      </c>
      <c r="H85" s="568"/>
      <c r="I85" s="567">
        <v>520115019</v>
      </c>
      <c r="J85" s="567" t="s">
        <v>1830</v>
      </c>
      <c r="K85" s="581"/>
      <c r="L85" s="581"/>
      <c r="M85" s="569"/>
      <c r="N85" s="569"/>
      <c r="O85" s="569"/>
    </row>
    <row r="86" spans="1:15">
      <c r="A86" s="567">
        <v>520115023</v>
      </c>
      <c r="B86" s="567" t="s">
        <v>1760</v>
      </c>
      <c r="C86" s="658">
        <f>+K86</f>
        <v>0</v>
      </c>
      <c r="D86" s="569"/>
      <c r="E86" s="567" t="s">
        <v>1559</v>
      </c>
      <c r="F86" s="567" t="s">
        <v>1560</v>
      </c>
      <c r="G86" s="569"/>
      <c r="H86" s="569"/>
      <c r="I86" s="567">
        <v>520115023</v>
      </c>
      <c r="J86" s="567" t="s">
        <v>1760</v>
      </c>
      <c r="K86" s="581">
        <v>0</v>
      </c>
      <c r="L86" s="581"/>
      <c r="M86" s="569"/>
      <c r="N86" s="569"/>
      <c r="O86" s="569"/>
    </row>
    <row r="87" spans="1:15">
      <c r="A87" s="567">
        <v>520115025</v>
      </c>
      <c r="B87" s="567" t="s">
        <v>1552</v>
      </c>
      <c r="C87" s="617">
        <f>+K87</f>
        <v>3372226</v>
      </c>
      <c r="D87" s="569"/>
      <c r="E87" s="567">
        <v>521110051</v>
      </c>
      <c r="F87" s="567" t="s">
        <v>1751</v>
      </c>
      <c r="G87" s="569">
        <v>357500</v>
      </c>
      <c r="H87" s="568"/>
      <c r="I87" s="567">
        <v>520115025</v>
      </c>
      <c r="J87" s="567" t="s">
        <v>1552</v>
      </c>
      <c r="K87" s="581">
        <v>3372226</v>
      </c>
      <c r="L87" s="581"/>
      <c r="M87" s="569"/>
      <c r="N87" s="569"/>
      <c r="O87" s="569"/>
    </row>
    <row r="88" spans="1:15">
      <c r="A88" s="567" t="s">
        <v>1544</v>
      </c>
      <c r="B88" s="567" t="s">
        <v>1545</v>
      </c>
      <c r="C88" s="581">
        <f>SUM(C78:C87)</f>
        <v>18262989</v>
      </c>
      <c r="D88" s="569"/>
      <c r="E88" s="567">
        <v>521110063</v>
      </c>
      <c r="F88" s="567" t="s">
        <v>1002</v>
      </c>
      <c r="G88" s="568">
        <v>112297379</v>
      </c>
      <c r="H88" s="568"/>
      <c r="I88" s="567" t="s">
        <v>1544</v>
      </c>
      <c r="J88" s="567" t="s">
        <v>1545</v>
      </c>
      <c r="K88" s="581">
        <v>18262989</v>
      </c>
      <c r="L88" s="581"/>
      <c r="M88" s="569"/>
      <c r="N88" s="569"/>
      <c r="O88" s="569"/>
    </row>
    <row r="89" spans="1:15">
      <c r="A89" s="567" t="s">
        <v>1507</v>
      </c>
      <c r="B89" s="567" t="s">
        <v>1508</v>
      </c>
      <c r="C89" s="581">
        <f>+C88+C76+C46+C41</f>
        <v>2486273128</v>
      </c>
      <c r="D89" s="569"/>
      <c r="E89" s="567">
        <v>521110064</v>
      </c>
      <c r="F89" s="567" t="s">
        <v>1002</v>
      </c>
      <c r="G89" s="568">
        <v>97363866</v>
      </c>
      <c r="H89" s="569"/>
      <c r="I89" s="567" t="s">
        <v>1507</v>
      </c>
      <c r="J89" s="567" t="s">
        <v>1508</v>
      </c>
      <c r="K89" s="639">
        <v>2486273128</v>
      </c>
      <c r="L89" s="581"/>
      <c r="M89" s="569"/>
      <c r="N89" s="569"/>
      <c r="O89" s="569"/>
    </row>
    <row r="90" spans="1:15">
      <c r="A90" s="567" t="s">
        <v>1553</v>
      </c>
      <c r="B90" s="567" t="s">
        <v>1554</v>
      </c>
      <c r="C90" s="581"/>
      <c r="D90" s="569"/>
      <c r="E90" s="567">
        <v>521110</v>
      </c>
      <c r="F90" s="567" t="s">
        <v>1560</v>
      </c>
      <c r="G90" s="568">
        <v>210018745</v>
      </c>
      <c r="H90" s="568"/>
      <c r="I90" s="567" t="s">
        <v>1553</v>
      </c>
      <c r="J90" s="567" t="s">
        <v>1554</v>
      </c>
      <c r="K90" s="581"/>
      <c r="L90" s="581"/>
      <c r="M90" s="569"/>
      <c r="N90" s="569"/>
      <c r="O90" s="569"/>
    </row>
    <row r="91" spans="1:15">
      <c r="A91" s="567" t="s">
        <v>1555</v>
      </c>
      <c r="B91" s="567" t="s">
        <v>1556</v>
      </c>
      <c r="C91" s="581"/>
      <c r="D91" s="569"/>
      <c r="E91" s="567" t="s">
        <v>1562</v>
      </c>
      <c r="F91" s="567" t="s">
        <v>1563</v>
      </c>
      <c r="G91" s="569"/>
      <c r="H91" s="568"/>
      <c r="I91" s="567" t="s">
        <v>1555</v>
      </c>
      <c r="J91" s="567" t="s">
        <v>1556</v>
      </c>
      <c r="K91" s="581"/>
      <c r="L91" s="581"/>
      <c r="M91" s="569"/>
      <c r="N91" s="569"/>
      <c r="O91" s="569"/>
    </row>
    <row r="92" spans="1:15">
      <c r="A92" s="567">
        <v>521101010</v>
      </c>
      <c r="B92" s="567" t="s">
        <v>1502</v>
      </c>
      <c r="C92" s="596">
        <f>+K92</f>
        <v>54726490</v>
      </c>
      <c r="D92" s="569"/>
      <c r="E92" s="567" t="s">
        <v>1564</v>
      </c>
      <c r="F92" s="567" t="s">
        <v>1565</v>
      </c>
      <c r="G92" s="568">
        <v>58063336</v>
      </c>
      <c r="H92" s="568"/>
      <c r="I92" s="567">
        <v>521101010</v>
      </c>
      <c r="J92" s="567" t="s">
        <v>1502</v>
      </c>
      <c r="K92" s="581">
        <v>54726490</v>
      </c>
      <c r="L92" s="581"/>
      <c r="M92" s="569"/>
      <c r="N92" s="569"/>
      <c r="O92" s="569"/>
    </row>
    <row r="93" spans="1:15">
      <c r="A93" s="567">
        <v>521101011</v>
      </c>
      <c r="B93" s="567" t="s">
        <v>1831</v>
      </c>
      <c r="C93" s="596">
        <f>+K93</f>
        <v>0</v>
      </c>
      <c r="D93" s="569"/>
      <c r="E93" s="567" t="s">
        <v>1562</v>
      </c>
      <c r="F93" s="567" t="s">
        <v>1563</v>
      </c>
      <c r="G93" s="568">
        <v>58063336</v>
      </c>
      <c r="H93" s="568"/>
      <c r="I93" s="567">
        <v>521101011</v>
      </c>
      <c r="J93" s="567" t="s">
        <v>1831</v>
      </c>
      <c r="K93" s="581"/>
      <c r="L93" s="581"/>
      <c r="M93" s="569"/>
      <c r="N93" s="569"/>
      <c r="O93" s="569"/>
    </row>
    <row r="94" spans="1:15">
      <c r="A94" s="567">
        <v>521101021</v>
      </c>
      <c r="B94" s="567" t="s">
        <v>1558</v>
      </c>
      <c r="C94" s="596">
        <f t="shared" ref="C94:C97" si="6">+K94</f>
        <v>0</v>
      </c>
      <c r="D94" s="569"/>
      <c r="E94" s="567" t="s">
        <v>1680</v>
      </c>
      <c r="F94" s="567" t="s">
        <v>1681</v>
      </c>
      <c r="G94" s="569"/>
      <c r="H94" s="569"/>
      <c r="I94" s="567">
        <v>521101021</v>
      </c>
      <c r="J94" s="567" t="s">
        <v>1558</v>
      </c>
      <c r="K94" s="581">
        <v>0</v>
      </c>
      <c r="L94" s="581"/>
      <c r="M94" s="569"/>
      <c r="N94" s="569"/>
      <c r="O94" s="569"/>
    </row>
    <row r="95" spans="1:15">
      <c r="A95" s="567">
        <v>521101031</v>
      </c>
      <c r="B95" s="567" t="s">
        <v>1678</v>
      </c>
      <c r="C95" s="596">
        <f t="shared" si="6"/>
        <v>0</v>
      </c>
      <c r="D95" s="569"/>
      <c r="E95" s="567" t="s">
        <v>1682</v>
      </c>
      <c r="F95" s="567" t="s">
        <v>1683</v>
      </c>
      <c r="G95" s="568">
        <v>8818182</v>
      </c>
      <c r="H95" s="569"/>
      <c r="I95" s="567">
        <v>521101031</v>
      </c>
      <c r="J95" s="567" t="s">
        <v>1678</v>
      </c>
      <c r="K95" s="581">
        <v>0</v>
      </c>
      <c r="L95" s="581"/>
      <c r="M95" s="569"/>
      <c r="N95" s="569"/>
      <c r="O95" s="569"/>
    </row>
    <row r="96" spans="1:15">
      <c r="A96" s="567">
        <v>521101041</v>
      </c>
      <c r="B96" s="567" t="s">
        <v>1679</v>
      </c>
      <c r="C96" s="596">
        <f t="shared" si="6"/>
        <v>0</v>
      </c>
      <c r="D96" s="569"/>
      <c r="E96" s="567" t="s">
        <v>1821</v>
      </c>
      <c r="F96" s="567" t="s">
        <v>1822</v>
      </c>
      <c r="G96" s="568">
        <v>1390488</v>
      </c>
      <c r="H96" s="569"/>
      <c r="I96" s="567">
        <v>521101041</v>
      </c>
      <c r="J96" s="567" t="s">
        <v>1679</v>
      </c>
      <c r="K96" s="581"/>
      <c r="L96" s="581"/>
      <c r="M96" s="569"/>
      <c r="N96" s="569"/>
      <c r="O96" s="569"/>
    </row>
    <row r="97" spans="1:15">
      <c r="A97" s="567">
        <v>521101042</v>
      </c>
      <c r="B97" s="567" t="s">
        <v>1749</v>
      </c>
      <c r="C97" s="596">
        <f t="shared" si="6"/>
        <v>5174825</v>
      </c>
      <c r="D97" s="569"/>
      <c r="E97" s="567" t="s">
        <v>1680</v>
      </c>
      <c r="F97" s="567" t="s">
        <v>1681</v>
      </c>
      <c r="G97" s="568">
        <v>10208670</v>
      </c>
      <c r="H97" s="568"/>
      <c r="I97" s="567">
        <v>521101042</v>
      </c>
      <c r="J97" s="567" t="s">
        <v>1749</v>
      </c>
      <c r="K97" s="581">
        <v>5174825</v>
      </c>
      <c r="L97" s="581"/>
      <c r="M97" s="569"/>
      <c r="N97" s="569"/>
      <c r="O97" s="569"/>
    </row>
    <row r="98" spans="1:15">
      <c r="A98" s="567" t="s">
        <v>1555</v>
      </c>
      <c r="B98" s="567" t="s">
        <v>1556</v>
      </c>
      <c r="C98" s="668">
        <f>SUM(C92:C97)</f>
        <v>59901315</v>
      </c>
      <c r="D98" s="569"/>
      <c r="E98" s="567" t="s">
        <v>1823</v>
      </c>
      <c r="F98" s="567" t="s">
        <v>1824</v>
      </c>
      <c r="G98" s="569"/>
      <c r="H98" s="568"/>
      <c r="I98" s="567">
        <v>521101</v>
      </c>
      <c r="J98" s="567" t="s">
        <v>1556</v>
      </c>
      <c r="K98" s="581">
        <v>59901315</v>
      </c>
      <c r="L98" s="581"/>
      <c r="M98" s="569"/>
      <c r="N98" s="569"/>
      <c r="O98" s="569"/>
    </row>
    <row r="99" spans="1:15">
      <c r="A99" s="567" t="s">
        <v>1559</v>
      </c>
      <c r="B99" s="567" t="s">
        <v>1560</v>
      </c>
      <c r="C99" s="581"/>
      <c r="D99" s="569"/>
      <c r="E99" s="567" t="s">
        <v>1825</v>
      </c>
      <c r="F99" s="567" t="s">
        <v>1826</v>
      </c>
      <c r="G99" s="568">
        <v>268842</v>
      </c>
      <c r="H99" s="568"/>
      <c r="I99" s="567" t="s">
        <v>1559</v>
      </c>
      <c r="J99" s="567" t="s">
        <v>1560</v>
      </c>
      <c r="K99" s="581"/>
      <c r="L99" s="581"/>
      <c r="M99" s="569"/>
      <c r="N99" s="569"/>
      <c r="O99" s="569"/>
    </row>
    <row r="100" spans="1:15">
      <c r="A100" s="567" t="s">
        <v>1750</v>
      </c>
      <c r="B100" s="567" t="s">
        <v>1751</v>
      </c>
      <c r="C100" s="581">
        <f>+K100</f>
        <v>0</v>
      </c>
      <c r="D100" s="569"/>
      <c r="E100" s="567" t="s">
        <v>1823</v>
      </c>
      <c r="F100" s="567" t="s">
        <v>1824</v>
      </c>
      <c r="G100" s="568">
        <v>268842</v>
      </c>
      <c r="H100" s="568"/>
      <c r="I100" s="567">
        <v>521110050</v>
      </c>
      <c r="J100" s="567" t="s">
        <v>1751</v>
      </c>
      <c r="K100" s="581"/>
      <c r="L100" s="581"/>
      <c r="M100" s="569"/>
      <c r="N100" s="569"/>
      <c r="O100" s="569"/>
    </row>
    <row r="101" spans="1:15">
      <c r="A101" s="567" t="s">
        <v>1752</v>
      </c>
      <c r="B101" s="567" t="s">
        <v>1753</v>
      </c>
      <c r="C101" s="581">
        <f t="shared" ref="C101:C103" si="7">+K101</f>
        <v>0</v>
      </c>
      <c r="D101" s="569"/>
      <c r="E101" s="567" t="s">
        <v>1566</v>
      </c>
      <c r="F101" s="567" t="s">
        <v>1567</v>
      </c>
      <c r="G101" s="569"/>
      <c r="H101" s="568"/>
      <c r="I101" s="567" t="s">
        <v>1752</v>
      </c>
      <c r="J101" s="567" t="s">
        <v>1753</v>
      </c>
      <c r="K101" s="581"/>
      <c r="L101" s="581"/>
      <c r="M101" s="569"/>
      <c r="N101" s="569"/>
      <c r="O101" s="569">
        <v>321613921</v>
      </c>
    </row>
    <row r="102" spans="1:15">
      <c r="A102" s="567" t="s">
        <v>1754</v>
      </c>
      <c r="B102" s="567" t="s">
        <v>1755</v>
      </c>
      <c r="C102" s="581">
        <f t="shared" si="7"/>
        <v>0</v>
      </c>
      <c r="D102" s="569"/>
      <c r="E102" s="567" t="s">
        <v>1568</v>
      </c>
      <c r="F102" s="567" t="s">
        <v>1569</v>
      </c>
      <c r="G102" s="568">
        <v>58184061</v>
      </c>
      <c r="H102" s="568"/>
      <c r="I102" s="567">
        <v>521110057</v>
      </c>
      <c r="J102" s="567" t="s">
        <v>1755</v>
      </c>
      <c r="K102" s="581"/>
      <c r="L102" s="581"/>
      <c r="M102" s="569"/>
      <c r="N102" s="569"/>
      <c r="O102" s="569"/>
    </row>
    <row r="103" spans="1:15">
      <c r="A103" s="567" t="s">
        <v>1814</v>
      </c>
      <c r="B103" s="567" t="s">
        <v>1815</v>
      </c>
      <c r="C103" s="581">
        <f t="shared" si="7"/>
        <v>0</v>
      </c>
      <c r="D103" s="569"/>
      <c r="E103" s="567" t="s">
        <v>1566</v>
      </c>
      <c r="F103" s="567" t="s">
        <v>1567</v>
      </c>
      <c r="G103" s="568">
        <v>58184061</v>
      </c>
      <c r="H103" s="568"/>
      <c r="I103" s="567" t="s">
        <v>1814</v>
      </c>
      <c r="J103" s="567" t="s">
        <v>1815</v>
      </c>
      <c r="K103" s="581"/>
      <c r="L103" s="581"/>
      <c r="M103" s="569"/>
      <c r="N103" s="569"/>
      <c r="O103" s="569"/>
    </row>
    <row r="104" spans="1:15">
      <c r="A104" s="567">
        <v>521110062</v>
      </c>
      <c r="B104" s="567" t="s">
        <v>2042</v>
      </c>
      <c r="C104" s="658">
        <f>+K104</f>
        <v>76036</v>
      </c>
      <c r="D104" s="569"/>
      <c r="E104" s="567" t="s">
        <v>1553</v>
      </c>
      <c r="F104" s="567" t="s">
        <v>1554</v>
      </c>
      <c r="G104" s="568">
        <v>806784424</v>
      </c>
      <c r="H104" s="569"/>
      <c r="I104" s="567">
        <v>521110062</v>
      </c>
      <c r="J104" s="567" t="s">
        <v>2042</v>
      </c>
      <c r="K104" s="581">
        <v>76036</v>
      </c>
      <c r="L104" s="580"/>
      <c r="M104" s="569"/>
      <c r="N104" s="569"/>
      <c r="O104" s="569"/>
    </row>
    <row r="105" spans="1:15">
      <c r="A105" s="567" t="s">
        <v>1561</v>
      </c>
      <c r="B105" s="567" t="s">
        <v>1002</v>
      </c>
      <c r="C105" s="658">
        <f t="shared" ref="C105:C106" si="8">+K105</f>
        <v>21262093</v>
      </c>
      <c r="D105" s="569"/>
      <c r="E105" s="567" t="s">
        <v>1505</v>
      </c>
      <c r="F105" s="567" t="s">
        <v>1506</v>
      </c>
      <c r="G105" s="568">
        <v>10270579603</v>
      </c>
      <c r="H105" s="568"/>
      <c r="I105" s="567">
        <v>521110063</v>
      </c>
      <c r="J105" s="567" t="s">
        <v>1002</v>
      </c>
      <c r="K105" s="581">
        <v>21262093</v>
      </c>
      <c r="L105" s="580"/>
      <c r="M105" s="569"/>
      <c r="N105" s="569"/>
      <c r="O105" s="569"/>
    </row>
    <row r="106" spans="1:15">
      <c r="A106" s="567" t="s">
        <v>1721</v>
      </c>
      <c r="B106" s="567" t="s">
        <v>1002</v>
      </c>
      <c r="C106" s="658">
        <f t="shared" si="8"/>
        <v>39172840</v>
      </c>
      <c r="D106" s="569"/>
      <c r="E106" s="567" t="s">
        <v>1570</v>
      </c>
      <c r="F106" s="567" t="s">
        <v>1571</v>
      </c>
      <c r="G106" s="569"/>
      <c r="H106" s="568"/>
      <c r="I106" s="567">
        <v>521110064</v>
      </c>
      <c r="J106" s="567" t="s">
        <v>1002</v>
      </c>
      <c r="K106" s="581">
        <v>39172840</v>
      </c>
      <c r="L106" s="581"/>
      <c r="M106" s="569"/>
      <c r="N106" s="569"/>
      <c r="O106" s="569"/>
    </row>
    <row r="107" spans="1:15">
      <c r="A107" s="567" t="s">
        <v>1559</v>
      </c>
      <c r="B107" s="567" t="s">
        <v>1560</v>
      </c>
      <c r="C107" s="629">
        <f>SUM(C100:C106)</f>
        <v>60510969</v>
      </c>
      <c r="D107" s="569"/>
      <c r="E107" s="567" t="s">
        <v>1572</v>
      </c>
      <c r="F107" s="567" t="s">
        <v>1573</v>
      </c>
      <c r="G107" s="569"/>
      <c r="H107" s="568"/>
      <c r="I107" s="567" t="s">
        <v>1559</v>
      </c>
      <c r="J107" s="567" t="s">
        <v>1560</v>
      </c>
      <c r="K107" s="581">
        <v>60510969</v>
      </c>
      <c r="L107" s="581"/>
      <c r="M107" s="569"/>
      <c r="N107" s="569"/>
      <c r="O107" s="569"/>
    </row>
    <row r="108" spans="1:15">
      <c r="A108" s="567" t="s">
        <v>1562</v>
      </c>
      <c r="B108" s="567" t="s">
        <v>1563</v>
      </c>
      <c r="C108" s="581"/>
      <c r="D108" s="569"/>
      <c r="E108" s="567" t="s">
        <v>1574</v>
      </c>
      <c r="F108" s="567" t="s">
        <v>1575</v>
      </c>
      <c r="G108" s="569"/>
      <c r="H108" s="569"/>
      <c r="I108" s="567" t="s">
        <v>1562</v>
      </c>
      <c r="J108" s="567" t="s">
        <v>1563</v>
      </c>
      <c r="K108" s="581"/>
      <c r="L108" s="580"/>
      <c r="M108" s="569"/>
      <c r="N108" s="569"/>
      <c r="O108" s="569"/>
    </row>
    <row r="109" spans="1:15">
      <c r="A109" s="567">
        <v>521121011</v>
      </c>
      <c r="B109" s="567" t="s">
        <v>1832</v>
      </c>
      <c r="C109" s="658">
        <f>+K109</f>
        <v>0</v>
      </c>
      <c r="D109" s="569"/>
      <c r="E109" s="567" t="s">
        <v>1576</v>
      </c>
      <c r="F109" s="567" t="s">
        <v>1577</v>
      </c>
      <c r="G109" s="568">
        <v>33328722</v>
      </c>
      <c r="H109" s="568"/>
      <c r="I109" s="567">
        <v>521121011</v>
      </c>
      <c r="J109" s="567" t="s">
        <v>1832</v>
      </c>
      <c r="K109" s="581"/>
      <c r="L109" s="581"/>
      <c r="M109" s="569"/>
      <c r="N109" s="569"/>
      <c r="O109" s="569"/>
    </row>
    <row r="110" spans="1:15">
      <c r="A110" s="567">
        <v>521121021</v>
      </c>
      <c r="B110" s="567" t="s">
        <v>1565</v>
      </c>
      <c r="C110" s="658">
        <f>+K110</f>
        <v>0</v>
      </c>
      <c r="D110" s="569"/>
      <c r="E110" s="567" t="s">
        <v>1578</v>
      </c>
      <c r="F110" s="567" t="s">
        <v>1579</v>
      </c>
      <c r="G110" s="568">
        <v>62596002</v>
      </c>
      <c r="H110" s="568"/>
      <c r="I110" s="567">
        <v>521121021</v>
      </c>
      <c r="J110" s="567" t="s">
        <v>1565</v>
      </c>
      <c r="K110" s="581">
        <v>0</v>
      </c>
      <c r="L110" s="581"/>
      <c r="M110" s="569"/>
      <c r="N110" s="569"/>
      <c r="O110" s="569"/>
    </row>
    <row r="111" spans="1:15">
      <c r="A111" s="567">
        <v>521121</v>
      </c>
      <c r="B111" s="567" t="s">
        <v>1563</v>
      </c>
      <c r="C111" s="581">
        <f>SUM(C109:C110)</f>
        <v>0</v>
      </c>
      <c r="D111" s="569"/>
      <c r="E111" s="567" t="s">
        <v>1580</v>
      </c>
      <c r="F111" s="567" t="s">
        <v>1581</v>
      </c>
      <c r="G111" s="568">
        <v>7953000</v>
      </c>
      <c r="H111" s="569"/>
      <c r="I111" s="567">
        <v>521121</v>
      </c>
      <c r="J111" s="567" t="s">
        <v>1563</v>
      </c>
      <c r="K111" s="580">
        <v>0</v>
      </c>
      <c r="L111" s="580"/>
      <c r="M111" s="569"/>
      <c r="N111" s="569"/>
      <c r="O111" s="569"/>
    </row>
    <row r="112" spans="1:15">
      <c r="A112" s="567" t="s">
        <v>1680</v>
      </c>
      <c r="B112" s="567" t="s">
        <v>1681</v>
      </c>
      <c r="C112" s="581"/>
      <c r="D112" s="569"/>
      <c r="E112" s="567" t="s">
        <v>1582</v>
      </c>
      <c r="F112" s="567" t="s">
        <v>1583</v>
      </c>
      <c r="G112" s="568">
        <v>237324</v>
      </c>
      <c r="H112" s="568"/>
      <c r="I112" s="567" t="s">
        <v>1680</v>
      </c>
      <c r="J112" s="567" t="s">
        <v>1681</v>
      </c>
      <c r="K112" s="581"/>
      <c r="L112" s="581"/>
      <c r="M112" s="569"/>
      <c r="N112" s="569"/>
      <c r="O112" s="569"/>
    </row>
    <row r="113" spans="1:15">
      <c r="A113" s="567" t="s">
        <v>1682</v>
      </c>
      <c r="B113" s="567" t="s">
        <v>1683</v>
      </c>
      <c r="C113" s="580">
        <f>+K113</f>
        <v>0</v>
      </c>
      <c r="D113" s="569"/>
      <c r="E113" s="567" t="s">
        <v>1684</v>
      </c>
      <c r="F113" s="567" t="s">
        <v>1685</v>
      </c>
      <c r="G113" s="568">
        <v>527794628</v>
      </c>
      <c r="H113" s="568"/>
      <c r="I113" s="567">
        <v>521131001</v>
      </c>
      <c r="J113" s="567" t="s">
        <v>1683</v>
      </c>
      <c r="K113" s="581"/>
      <c r="L113" s="581"/>
      <c r="M113" s="569"/>
      <c r="N113" s="569"/>
      <c r="O113" s="569">
        <v>242455947</v>
      </c>
    </row>
    <row r="114" spans="1:15">
      <c r="A114" s="567" t="s">
        <v>2060</v>
      </c>
      <c r="B114" s="567" t="s">
        <v>2061</v>
      </c>
      <c r="C114" s="580">
        <f>+K114</f>
        <v>0</v>
      </c>
      <c r="D114" s="569"/>
      <c r="E114" s="567" t="s">
        <v>1574</v>
      </c>
      <c r="F114" s="567" t="s">
        <v>1575</v>
      </c>
      <c r="G114" s="568">
        <v>631909676</v>
      </c>
      <c r="H114" s="568"/>
      <c r="I114" s="567" t="s">
        <v>2060</v>
      </c>
      <c r="J114" s="567" t="s">
        <v>2061</v>
      </c>
      <c r="K114" s="581"/>
      <c r="L114" s="581"/>
      <c r="M114" s="569"/>
      <c r="N114" s="569"/>
      <c r="O114" s="569"/>
    </row>
    <row r="115" spans="1:15">
      <c r="A115" s="567" t="s">
        <v>1680</v>
      </c>
      <c r="B115" s="567" t="s">
        <v>1681</v>
      </c>
      <c r="C115" s="581">
        <f>+C113+C114</f>
        <v>0</v>
      </c>
      <c r="D115" s="569"/>
      <c r="E115" s="567" t="s">
        <v>1572</v>
      </c>
      <c r="F115" s="567" t="s">
        <v>1573</v>
      </c>
      <c r="G115" s="568">
        <v>631909676</v>
      </c>
      <c r="H115" s="569"/>
      <c r="I115" s="567" t="s">
        <v>1680</v>
      </c>
      <c r="J115" s="567" t="s">
        <v>1681</v>
      </c>
      <c r="K115" s="581">
        <v>0</v>
      </c>
      <c r="L115" s="581"/>
      <c r="M115" s="569"/>
      <c r="N115" s="569"/>
      <c r="O115" s="569"/>
    </row>
    <row r="116" spans="1:15">
      <c r="A116" s="567" t="s">
        <v>1566</v>
      </c>
      <c r="B116" s="567" t="s">
        <v>1567</v>
      </c>
      <c r="C116" s="581"/>
      <c r="D116" s="569"/>
      <c r="E116" s="567" t="s">
        <v>1686</v>
      </c>
      <c r="F116" s="567" t="s">
        <v>1687</v>
      </c>
      <c r="G116" s="569"/>
      <c r="H116" s="569"/>
      <c r="I116" s="567" t="s">
        <v>1566</v>
      </c>
      <c r="J116" s="567" t="s">
        <v>1567</v>
      </c>
      <c r="K116" s="581"/>
      <c r="L116" s="581"/>
      <c r="M116" s="569"/>
      <c r="N116" s="569"/>
      <c r="O116" s="569"/>
    </row>
    <row r="117" spans="1:15">
      <c r="A117" s="567" t="s">
        <v>1568</v>
      </c>
      <c r="B117" s="567" t="s">
        <v>1569</v>
      </c>
      <c r="C117" s="663">
        <f>+K117</f>
        <v>5711802</v>
      </c>
      <c r="D117" s="569"/>
      <c r="E117" s="567" t="s">
        <v>1688</v>
      </c>
      <c r="F117" s="567" t="s">
        <v>1689</v>
      </c>
      <c r="G117" s="568">
        <v>256331376</v>
      </c>
      <c r="H117" s="569"/>
      <c r="I117" s="567">
        <v>521151031</v>
      </c>
      <c r="J117" s="567" t="s">
        <v>1569</v>
      </c>
      <c r="K117" s="581">
        <v>5711802</v>
      </c>
      <c r="L117" s="581"/>
      <c r="M117" s="569"/>
      <c r="N117" s="569"/>
      <c r="O117" s="569"/>
    </row>
    <row r="118" spans="1:15">
      <c r="A118" s="567" t="s">
        <v>1566</v>
      </c>
      <c r="B118" s="567" t="s">
        <v>1567</v>
      </c>
      <c r="C118" s="581">
        <f>+C117</f>
        <v>5711802</v>
      </c>
      <c r="D118" s="569"/>
      <c r="E118" s="567" t="s">
        <v>1690</v>
      </c>
      <c r="F118" s="567" t="s">
        <v>1691</v>
      </c>
      <c r="G118" s="568">
        <v>33006105</v>
      </c>
      <c r="H118" s="568"/>
      <c r="I118" s="567" t="s">
        <v>1566</v>
      </c>
      <c r="J118" s="567" t="s">
        <v>1567</v>
      </c>
      <c r="K118" s="581">
        <v>5711802</v>
      </c>
      <c r="L118" s="581"/>
      <c r="M118" s="569"/>
      <c r="N118" s="569"/>
      <c r="O118" s="569"/>
    </row>
    <row r="119" spans="1:15">
      <c r="A119" s="567" t="s">
        <v>1553</v>
      </c>
      <c r="B119" s="567" t="s">
        <v>1554</v>
      </c>
      <c r="C119" s="581">
        <f>+C118+C115+C111+C107+C98</f>
        <v>126124086</v>
      </c>
      <c r="D119" s="569"/>
      <c r="E119" s="567" t="s">
        <v>1686</v>
      </c>
      <c r="F119" s="567" t="s">
        <v>1687</v>
      </c>
      <c r="G119" s="568">
        <v>289337481</v>
      </c>
      <c r="H119" s="568"/>
      <c r="I119" s="567" t="s">
        <v>1553</v>
      </c>
      <c r="J119" s="567" t="s">
        <v>1554</v>
      </c>
      <c r="K119" s="581">
        <v>126124086</v>
      </c>
      <c r="L119" s="581"/>
      <c r="M119" s="569"/>
      <c r="N119" s="569"/>
      <c r="O119" s="569"/>
    </row>
    <row r="120" spans="1:15">
      <c r="A120" s="567" t="s">
        <v>1505</v>
      </c>
      <c r="B120" s="567" t="s">
        <v>1506</v>
      </c>
      <c r="C120" s="580">
        <f>+C89+C119</f>
        <v>2612397214</v>
      </c>
      <c r="D120" s="569"/>
      <c r="E120" s="567" t="s">
        <v>1692</v>
      </c>
      <c r="F120" s="567" t="s">
        <v>1693</v>
      </c>
      <c r="G120" s="569"/>
      <c r="H120" s="568"/>
      <c r="I120" s="567" t="s">
        <v>1505</v>
      </c>
      <c r="J120" s="567" t="s">
        <v>1506</v>
      </c>
      <c r="K120" s="581">
        <v>2612397214</v>
      </c>
      <c r="L120" s="581"/>
      <c r="M120" s="569"/>
      <c r="N120" s="569"/>
      <c r="O120" s="569"/>
    </row>
    <row r="121" spans="1:15">
      <c r="A121" s="567" t="s">
        <v>1570</v>
      </c>
      <c r="B121" s="567" t="s">
        <v>1571</v>
      </c>
      <c r="C121" s="581"/>
      <c r="D121" s="569"/>
      <c r="E121" s="567" t="s">
        <v>1816</v>
      </c>
      <c r="F121" s="567" t="s">
        <v>1761</v>
      </c>
      <c r="G121" s="568">
        <v>1909224</v>
      </c>
      <c r="H121" s="569"/>
      <c r="I121" s="567" t="s">
        <v>1570</v>
      </c>
      <c r="J121" s="567" t="s">
        <v>1571</v>
      </c>
      <c r="K121" s="581"/>
      <c r="L121" s="581"/>
      <c r="M121" s="569"/>
      <c r="N121" s="569"/>
      <c r="O121" s="569"/>
    </row>
    <row r="122" spans="1:15">
      <c r="A122" s="567" t="s">
        <v>1572</v>
      </c>
      <c r="B122" s="567" t="s">
        <v>1573</v>
      </c>
      <c r="C122" s="581"/>
      <c r="D122" s="569"/>
      <c r="E122" s="567" t="s">
        <v>1692</v>
      </c>
      <c r="F122" s="567" t="s">
        <v>1693</v>
      </c>
      <c r="G122" s="568">
        <v>1909224</v>
      </c>
      <c r="H122" s="568"/>
      <c r="I122" s="567" t="s">
        <v>1572</v>
      </c>
      <c r="J122" s="567" t="s">
        <v>1573</v>
      </c>
      <c r="K122" s="581"/>
      <c r="L122" s="581"/>
      <c r="M122" s="569"/>
      <c r="N122" s="569"/>
      <c r="O122" s="569"/>
    </row>
    <row r="123" spans="1:15">
      <c r="A123" s="567" t="s">
        <v>1574</v>
      </c>
      <c r="B123" s="567" t="s">
        <v>1575</v>
      </c>
      <c r="C123" s="581"/>
      <c r="D123" s="569"/>
      <c r="E123" s="567" t="s">
        <v>1584</v>
      </c>
      <c r="F123" s="567" t="s">
        <v>1585</v>
      </c>
      <c r="G123" s="569"/>
      <c r="H123" s="568"/>
      <c r="I123" s="567" t="s">
        <v>1574</v>
      </c>
      <c r="J123" s="567" t="s">
        <v>1575</v>
      </c>
      <c r="K123" s="581"/>
      <c r="L123" s="581"/>
      <c r="M123" s="569"/>
      <c r="N123" s="569"/>
      <c r="O123" s="569"/>
    </row>
    <row r="124" spans="1:15">
      <c r="A124" s="567" t="s">
        <v>1576</v>
      </c>
      <c r="B124" s="567" t="s">
        <v>1577</v>
      </c>
      <c r="C124" s="596">
        <f>+K124</f>
        <v>40923958</v>
      </c>
      <c r="D124" s="569"/>
      <c r="E124" s="567" t="s">
        <v>1586</v>
      </c>
      <c r="F124" s="567" t="s">
        <v>1587</v>
      </c>
      <c r="G124" s="568">
        <v>110312374</v>
      </c>
      <c r="H124" s="568"/>
      <c r="I124" s="567">
        <v>530101001</v>
      </c>
      <c r="J124" s="567" t="s">
        <v>1577</v>
      </c>
      <c r="K124" s="581">
        <v>40923958</v>
      </c>
      <c r="L124" s="581"/>
    </row>
    <row r="125" spans="1:15">
      <c r="A125" s="567" t="s">
        <v>1578</v>
      </c>
      <c r="B125" s="567" t="s">
        <v>1579</v>
      </c>
      <c r="C125" s="596">
        <f t="shared" ref="C125:C128" si="9">+K125</f>
        <v>30628676</v>
      </c>
      <c r="D125" s="569"/>
      <c r="E125" s="567" t="s">
        <v>1584</v>
      </c>
      <c r="F125" s="567" t="s">
        <v>1585</v>
      </c>
      <c r="G125" s="568">
        <v>110312374</v>
      </c>
      <c r="H125" s="568"/>
      <c r="I125" s="567">
        <v>530101011</v>
      </c>
      <c r="J125" s="567" t="s">
        <v>1579</v>
      </c>
      <c r="K125" s="581">
        <v>30628676</v>
      </c>
      <c r="L125" s="581"/>
    </row>
    <row r="126" spans="1:15">
      <c r="A126" s="567" t="s">
        <v>1756</v>
      </c>
      <c r="B126" s="567" t="s">
        <v>1757</v>
      </c>
      <c r="C126" s="596">
        <f t="shared" si="9"/>
        <v>1067292</v>
      </c>
      <c r="D126" s="569"/>
      <c r="E126" s="567" t="s">
        <v>1570</v>
      </c>
      <c r="F126" s="567" t="s">
        <v>1571</v>
      </c>
      <c r="G126" s="568">
        <v>1033468755</v>
      </c>
      <c r="H126" s="568"/>
      <c r="I126" s="567">
        <v>530101021</v>
      </c>
      <c r="J126" s="567" t="s">
        <v>1757</v>
      </c>
      <c r="K126" s="580">
        <v>1067292</v>
      </c>
      <c r="L126" s="580"/>
    </row>
    <row r="127" spans="1:15">
      <c r="A127" s="567" t="s">
        <v>1580</v>
      </c>
      <c r="B127" s="567" t="s">
        <v>1581</v>
      </c>
      <c r="C127" s="596">
        <f t="shared" si="9"/>
        <v>7059060</v>
      </c>
      <c r="D127" s="569"/>
      <c r="E127" s="567" t="s">
        <v>1588</v>
      </c>
      <c r="F127" s="567" t="s">
        <v>1589</v>
      </c>
      <c r="G127" s="569"/>
      <c r="H127" s="568"/>
      <c r="I127" s="567">
        <v>530101091</v>
      </c>
      <c r="J127" s="567" t="s">
        <v>1581</v>
      </c>
      <c r="K127" s="581">
        <v>7059060</v>
      </c>
      <c r="L127" s="580"/>
    </row>
    <row r="128" spans="1:15">
      <c r="A128" s="567" t="s">
        <v>1684</v>
      </c>
      <c r="B128" s="567" t="s">
        <v>1685</v>
      </c>
      <c r="C128" s="596">
        <f t="shared" si="9"/>
        <v>283939659</v>
      </c>
      <c r="D128" s="569"/>
      <c r="E128" s="567" t="s">
        <v>1590</v>
      </c>
      <c r="F128" s="567" t="s">
        <v>1589</v>
      </c>
      <c r="G128" s="569"/>
      <c r="H128" s="568"/>
      <c r="I128" s="567">
        <v>530101093</v>
      </c>
      <c r="J128" s="567" t="s">
        <v>1685</v>
      </c>
      <c r="K128" s="581">
        <v>283939659</v>
      </c>
      <c r="L128" s="581"/>
    </row>
    <row r="129" spans="1:12">
      <c r="A129" s="669" t="s">
        <v>1582</v>
      </c>
      <c r="B129" s="669" t="s">
        <v>1583</v>
      </c>
      <c r="C129" s="661">
        <f>+K129</f>
        <v>407685</v>
      </c>
      <c r="D129" s="670"/>
      <c r="E129" s="567" t="s">
        <v>1591</v>
      </c>
      <c r="F129" s="567" t="s">
        <v>1592</v>
      </c>
      <c r="G129" s="569"/>
      <c r="H129" s="568"/>
      <c r="I129" s="567">
        <v>530101092</v>
      </c>
      <c r="J129" s="567" t="s">
        <v>1583</v>
      </c>
      <c r="K129" s="581">
        <v>407685</v>
      </c>
      <c r="L129" s="581"/>
    </row>
    <row r="130" spans="1:12">
      <c r="A130" s="567" t="s">
        <v>1574</v>
      </c>
      <c r="B130" s="567" t="s">
        <v>1575</v>
      </c>
      <c r="C130" s="658">
        <f>SUM(C124:C129)</f>
        <v>364026330</v>
      </c>
      <c r="D130" s="569"/>
      <c r="E130" s="567" t="s">
        <v>1593</v>
      </c>
      <c r="F130" s="567" t="s">
        <v>1594</v>
      </c>
      <c r="G130" s="568">
        <v>238547418</v>
      </c>
      <c r="I130" s="567" t="s">
        <v>1574</v>
      </c>
      <c r="J130" s="567" t="s">
        <v>1575</v>
      </c>
      <c r="K130" s="581">
        <v>364026330</v>
      </c>
      <c r="L130" s="581"/>
    </row>
    <row r="131" spans="1:12">
      <c r="A131" s="567" t="s">
        <v>1572</v>
      </c>
      <c r="B131" s="567" t="s">
        <v>1573</v>
      </c>
      <c r="C131" s="581">
        <f>+C130</f>
        <v>364026330</v>
      </c>
      <c r="D131" s="569"/>
      <c r="E131" s="567" t="s">
        <v>1595</v>
      </c>
      <c r="F131" s="567" t="s">
        <v>1596</v>
      </c>
      <c r="G131" s="568">
        <v>24356684</v>
      </c>
      <c r="I131" s="567" t="s">
        <v>1572</v>
      </c>
      <c r="J131" s="567" t="s">
        <v>1573</v>
      </c>
      <c r="K131" s="581">
        <v>364026330</v>
      </c>
      <c r="L131" s="580"/>
    </row>
    <row r="132" spans="1:12">
      <c r="A132" s="567" t="s">
        <v>1686</v>
      </c>
      <c r="B132" s="567" t="s">
        <v>1687</v>
      </c>
      <c r="C132" s="581"/>
      <c r="D132" s="569"/>
      <c r="E132" s="567" t="s">
        <v>1591</v>
      </c>
      <c r="F132" s="567" t="s">
        <v>1592</v>
      </c>
      <c r="G132" s="568">
        <v>262904102</v>
      </c>
      <c r="I132" s="567" t="s">
        <v>1686</v>
      </c>
      <c r="J132" s="567" t="s">
        <v>1687</v>
      </c>
      <c r="K132" s="581"/>
      <c r="L132" s="581"/>
    </row>
    <row r="133" spans="1:12">
      <c r="A133" s="567" t="s">
        <v>1688</v>
      </c>
      <c r="B133" s="567" t="s">
        <v>1689</v>
      </c>
      <c r="C133" s="581">
        <f>+K133</f>
        <v>91212522</v>
      </c>
      <c r="D133" s="569"/>
      <c r="E133" s="567" t="s">
        <v>1597</v>
      </c>
      <c r="F133" s="567" t="s">
        <v>1598</v>
      </c>
      <c r="G133" s="569"/>
      <c r="I133" s="567">
        <v>530201</v>
      </c>
      <c r="J133" s="567" t="s">
        <v>1689</v>
      </c>
      <c r="K133" s="581">
        <v>91212522</v>
      </c>
      <c r="L133" s="581"/>
    </row>
    <row r="134" spans="1:12">
      <c r="A134" s="567" t="s">
        <v>1690</v>
      </c>
      <c r="B134" s="567" t="s">
        <v>1691</v>
      </c>
      <c r="C134" s="581">
        <f>+K134</f>
        <v>2678454</v>
      </c>
      <c r="D134" s="569"/>
      <c r="E134" s="567" t="s">
        <v>1599</v>
      </c>
      <c r="F134" s="567" t="s">
        <v>1600</v>
      </c>
      <c r="G134" s="568">
        <v>432027022</v>
      </c>
      <c r="I134" s="567">
        <v>530202</v>
      </c>
      <c r="J134" s="567" t="s">
        <v>1691</v>
      </c>
      <c r="K134" s="580">
        <v>2678454</v>
      </c>
      <c r="L134" s="580"/>
    </row>
    <row r="135" spans="1:12">
      <c r="A135" s="567" t="s">
        <v>1686</v>
      </c>
      <c r="B135" s="567" t="s">
        <v>1687</v>
      </c>
      <c r="C135" s="581">
        <f>SUM(C133:C134)</f>
        <v>93890976</v>
      </c>
      <c r="D135" s="569"/>
      <c r="E135" s="567">
        <v>540111091</v>
      </c>
      <c r="F135" s="567" t="s">
        <v>1848</v>
      </c>
      <c r="G135" s="568">
        <v>400</v>
      </c>
      <c r="I135" s="567" t="s">
        <v>1686</v>
      </c>
      <c r="J135" s="567" t="s">
        <v>1687</v>
      </c>
      <c r="K135" s="581">
        <v>93890976</v>
      </c>
      <c r="L135" s="581"/>
    </row>
    <row r="136" spans="1:12">
      <c r="A136" s="567" t="s">
        <v>1692</v>
      </c>
      <c r="B136" s="567" t="s">
        <v>1693</v>
      </c>
      <c r="C136" s="580"/>
      <c r="D136" s="569"/>
      <c r="E136" s="567" t="s">
        <v>1601</v>
      </c>
      <c r="F136" s="567" t="s">
        <v>1602</v>
      </c>
      <c r="G136" s="568">
        <v>684000</v>
      </c>
      <c r="I136" s="567" t="s">
        <v>1692</v>
      </c>
      <c r="J136" s="567" t="s">
        <v>1693</v>
      </c>
      <c r="K136" s="581"/>
      <c r="L136" s="581"/>
    </row>
    <row r="137" spans="1:12">
      <c r="A137" s="567" t="s">
        <v>2090</v>
      </c>
      <c r="B137" s="567" t="s">
        <v>1694</v>
      </c>
      <c r="C137" s="663">
        <f>+K137</f>
        <v>0</v>
      </c>
      <c r="D137" s="569"/>
      <c r="E137" s="567" t="s">
        <v>1597</v>
      </c>
      <c r="F137" s="567" t="s">
        <v>1598</v>
      </c>
      <c r="G137" s="568">
        <v>432711422</v>
      </c>
      <c r="I137" s="567" t="s">
        <v>2090</v>
      </c>
      <c r="J137" s="567" t="s">
        <v>1694</v>
      </c>
      <c r="K137" s="581">
        <v>0</v>
      </c>
      <c r="L137" s="581"/>
    </row>
    <row r="138" spans="1:12">
      <c r="A138" s="567" t="s">
        <v>1816</v>
      </c>
      <c r="B138" s="567" t="s">
        <v>1761</v>
      </c>
      <c r="C138" s="658">
        <f>+K132</f>
        <v>0</v>
      </c>
      <c r="D138" s="569"/>
      <c r="E138" s="567" t="s">
        <v>1590</v>
      </c>
      <c r="F138" s="567" t="s">
        <v>1589</v>
      </c>
      <c r="G138" s="568">
        <v>695615524</v>
      </c>
      <c r="I138" s="567">
        <v>530306</v>
      </c>
      <c r="J138" s="567" t="s">
        <v>1761</v>
      </c>
      <c r="K138" s="581">
        <v>0</v>
      </c>
      <c r="L138" s="581"/>
    </row>
    <row r="139" spans="1:12">
      <c r="A139" s="567" t="s">
        <v>1692</v>
      </c>
      <c r="B139" s="567" t="s">
        <v>1693</v>
      </c>
      <c r="C139" s="581">
        <f>SUM(C137:C138)</f>
        <v>0</v>
      </c>
      <c r="D139" s="569"/>
      <c r="E139" s="567" t="s">
        <v>1588</v>
      </c>
      <c r="F139" s="567" t="s">
        <v>1589</v>
      </c>
      <c r="G139" s="568">
        <v>695615524</v>
      </c>
      <c r="I139" s="567" t="s">
        <v>1692</v>
      </c>
      <c r="J139" s="567" t="s">
        <v>1693</v>
      </c>
      <c r="K139" s="581">
        <v>0</v>
      </c>
      <c r="L139" s="581"/>
    </row>
    <row r="140" spans="1:12">
      <c r="A140" s="567" t="s">
        <v>1584</v>
      </c>
      <c r="B140" s="567" t="s">
        <v>1585</v>
      </c>
      <c r="C140" s="581"/>
      <c r="D140" s="569"/>
      <c r="E140" s="567"/>
      <c r="F140" s="567"/>
      <c r="G140" s="568"/>
      <c r="I140" s="567" t="s">
        <v>1584</v>
      </c>
      <c r="J140" s="567" t="s">
        <v>1585</v>
      </c>
      <c r="K140" s="581"/>
      <c r="L140" s="581"/>
    </row>
    <row r="141" spans="1:12">
      <c r="A141" s="567" t="s">
        <v>1586</v>
      </c>
      <c r="B141" s="567" t="s">
        <v>1587</v>
      </c>
      <c r="C141" s="618">
        <f>+K141</f>
        <v>17370410</v>
      </c>
      <c r="D141" s="569"/>
      <c r="E141" s="567">
        <v>55</v>
      </c>
      <c r="F141" s="567" t="s">
        <v>1834</v>
      </c>
      <c r="G141" s="568"/>
      <c r="I141" s="567">
        <v>530801</v>
      </c>
      <c r="J141" s="567" t="s">
        <v>1587</v>
      </c>
      <c r="K141" s="581">
        <v>17370410</v>
      </c>
      <c r="L141" s="581"/>
    </row>
    <row r="142" spans="1:12">
      <c r="A142" s="567" t="s">
        <v>1584</v>
      </c>
      <c r="B142" s="567" t="s">
        <v>1585</v>
      </c>
      <c r="C142" s="581">
        <f>+C141</f>
        <v>17370410</v>
      </c>
      <c r="D142" s="569"/>
      <c r="E142" s="567">
        <v>5501</v>
      </c>
      <c r="F142" s="567" t="s">
        <v>1834</v>
      </c>
      <c r="G142" s="568"/>
      <c r="I142" s="567" t="s">
        <v>1584</v>
      </c>
      <c r="J142" s="567" t="s">
        <v>1585</v>
      </c>
      <c r="K142" s="580">
        <v>17370410</v>
      </c>
      <c r="L142" s="580"/>
    </row>
    <row r="143" spans="1:12">
      <c r="A143" s="567" t="s">
        <v>1570</v>
      </c>
      <c r="B143" s="567" t="s">
        <v>1571</v>
      </c>
      <c r="C143" s="581">
        <f>+C142+C139+C135+C131</f>
        <v>475287716</v>
      </c>
      <c r="D143" s="569"/>
      <c r="E143" s="567">
        <v>550101</v>
      </c>
      <c r="F143" s="567" t="s">
        <v>1835</v>
      </c>
      <c r="G143" s="568"/>
      <c r="I143" s="567" t="s">
        <v>1570</v>
      </c>
      <c r="J143" s="567" t="s">
        <v>1571</v>
      </c>
      <c r="K143" s="581">
        <v>475287716</v>
      </c>
      <c r="L143" s="581"/>
    </row>
    <row r="144" spans="1:12">
      <c r="A144" s="567" t="s">
        <v>1588</v>
      </c>
      <c r="B144" s="567" t="s">
        <v>1589</v>
      </c>
      <c r="C144" s="580"/>
      <c r="D144" s="569"/>
      <c r="E144" s="294">
        <v>550101001</v>
      </c>
      <c r="F144" s="294" t="s">
        <v>1073</v>
      </c>
      <c r="G144" s="569">
        <v>341927720</v>
      </c>
      <c r="I144" s="567" t="s">
        <v>1588</v>
      </c>
      <c r="J144" s="567" t="s">
        <v>1589</v>
      </c>
      <c r="K144" s="581"/>
      <c r="L144" s="581"/>
    </row>
    <row r="145" spans="1:12">
      <c r="A145" s="567" t="s">
        <v>1590</v>
      </c>
      <c r="B145" s="567" t="s">
        <v>1589</v>
      </c>
      <c r="C145" s="581"/>
      <c r="D145" s="569"/>
      <c r="E145" s="294">
        <v>550101</v>
      </c>
      <c r="F145" s="294" t="s">
        <v>1835</v>
      </c>
      <c r="G145" s="569">
        <v>341927720</v>
      </c>
      <c r="I145" s="567" t="s">
        <v>1590</v>
      </c>
      <c r="J145" s="567" t="s">
        <v>1589</v>
      </c>
      <c r="K145" s="581"/>
      <c r="L145" s="581"/>
    </row>
    <row r="146" spans="1:12">
      <c r="A146" s="567" t="s">
        <v>1591</v>
      </c>
      <c r="B146" s="567" t="s">
        <v>1592</v>
      </c>
      <c r="C146" s="581"/>
      <c r="D146" s="569"/>
      <c r="E146" s="294">
        <v>5501</v>
      </c>
      <c r="F146" s="294" t="s">
        <v>1834</v>
      </c>
      <c r="G146" s="569">
        <v>341927720</v>
      </c>
      <c r="I146" s="567" t="s">
        <v>1591</v>
      </c>
      <c r="J146" s="567" t="s">
        <v>1592</v>
      </c>
      <c r="K146" s="581"/>
      <c r="L146" s="581"/>
    </row>
    <row r="147" spans="1:12">
      <c r="A147" s="567">
        <v>540101001</v>
      </c>
      <c r="B147" s="567" t="s">
        <v>1758</v>
      </c>
      <c r="C147" s="581">
        <f>+K147</f>
        <v>71481830</v>
      </c>
      <c r="D147" s="569"/>
      <c r="E147" s="294">
        <v>55</v>
      </c>
      <c r="F147" s="294" t="s">
        <v>1834</v>
      </c>
      <c r="G147" s="569">
        <v>341927720</v>
      </c>
      <c r="I147" s="567">
        <v>540101001</v>
      </c>
      <c r="J147" s="567" t="s">
        <v>1758</v>
      </c>
      <c r="K147" s="581">
        <v>71481830</v>
      </c>
      <c r="L147" s="581"/>
    </row>
    <row r="148" spans="1:12">
      <c r="A148" s="567">
        <v>540101002</v>
      </c>
      <c r="B148" s="567" t="s">
        <v>1594</v>
      </c>
      <c r="C148" s="581">
        <f t="shared" ref="C148:C151" si="10">+K148</f>
        <v>293149745</v>
      </c>
      <c r="D148" s="569"/>
      <c r="E148" s="294">
        <v>5</v>
      </c>
      <c r="F148" s="294" t="s">
        <v>1504</v>
      </c>
      <c r="G148" s="569">
        <v>12341591602</v>
      </c>
      <c r="I148" s="567">
        <v>540101002</v>
      </c>
      <c r="J148" s="567" t="s">
        <v>1594</v>
      </c>
      <c r="K148" s="581">
        <v>293149745</v>
      </c>
      <c r="L148" s="581"/>
    </row>
    <row r="149" spans="1:12">
      <c r="A149" s="567">
        <v>540101011</v>
      </c>
      <c r="B149" s="567" t="s">
        <v>1596</v>
      </c>
      <c r="C149" s="581">
        <f t="shared" si="10"/>
        <v>832648</v>
      </c>
      <c r="D149" s="569"/>
      <c r="E149" s="294" t="s">
        <v>1368</v>
      </c>
      <c r="F149" s="294" t="s">
        <v>1369</v>
      </c>
      <c r="G149" s="569">
        <v>-2400778696</v>
      </c>
      <c r="I149" s="567">
        <v>540101011</v>
      </c>
      <c r="J149" s="567" t="s">
        <v>1596</v>
      </c>
      <c r="K149" s="580">
        <v>832648</v>
      </c>
      <c r="L149" s="580"/>
    </row>
    <row r="150" spans="1:12">
      <c r="A150" s="567" t="s">
        <v>2314</v>
      </c>
      <c r="B150" s="567" t="s">
        <v>2313</v>
      </c>
      <c r="C150" s="581">
        <f>+K150</f>
        <v>0</v>
      </c>
      <c r="D150" s="569"/>
      <c r="E150" s="294" t="s">
        <v>1368</v>
      </c>
      <c r="F150" s="294" t="s">
        <v>1603</v>
      </c>
      <c r="G150" s="569">
        <v>0</v>
      </c>
      <c r="I150" s="567" t="s">
        <v>2314</v>
      </c>
      <c r="J150" s="567" t="s">
        <v>2313</v>
      </c>
      <c r="K150" s="581">
        <v>0</v>
      </c>
      <c r="L150" s="581"/>
    </row>
    <row r="151" spans="1:12">
      <c r="A151" s="567">
        <v>540101091</v>
      </c>
      <c r="B151" s="567" t="s">
        <v>2043</v>
      </c>
      <c r="C151" s="581">
        <f t="shared" si="10"/>
        <v>4277000</v>
      </c>
      <c r="D151" s="569"/>
      <c r="I151" s="567">
        <v>540101091</v>
      </c>
      <c r="J151" s="567" t="s">
        <v>2043</v>
      </c>
      <c r="K151" s="581">
        <v>4277000</v>
      </c>
      <c r="L151" s="581"/>
    </row>
    <row r="152" spans="1:12">
      <c r="A152" s="567" t="s">
        <v>1591</v>
      </c>
      <c r="B152" s="567" t="s">
        <v>1592</v>
      </c>
      <c r="C152" s="580">
        <f>SUM(C147:C151)</f>
        <v>369741223</v>
      </c>
      <c r="D152" s="569"/>
      <c r="I152" s="567" t="s">
        <v>1591</v>
      </c>
      <c r="J152" s="567" t="s">
        <v>1592</v>
      </c>
      <c r="K152" s="581">
        <v>369741223</v>
      </c>
      <c r="L152" s="581"/>
    </row>
    <row r="153" spans="1:12">
      <c r="A153" s="567" t="s">
        <v>1597</v>
      </c>
      <c r="B153" s="567" t="s">
        <v>1598</v>
      </c>
      <c r="C153" s="581"/>
      <c r="D153" s="569"/>
      <c r="I153" s="567" t="s">
        <v>1597</v>
      </c>
      <c r="J153" s="567" t="s">
        <v>1598</v>
      </c>
      <c r="K153" s="581"/>
      <c r="L153" s="581"/>
    </row>
    <row r="154" spans="1:12">
      <c r="A154" s="567">
        <v>540111001</v>
      </c>
      <c r="B154" s="567" t="s">
        <v>1600</v>
      </c>
      <c r="C154" s="581">
        <f>+K154</f>
        <v>270508520</v>
      </c>
      <c r="D154" s="569"/>
      <c r="I154" s="567">
        <v>540111001</v>
      </c>
      <c r="J154" s="567" t="s">
        <v>1600</v>
      </c>
      <c r="K154" s="581">
        <v>270508520</v>
      </c>
      <c r="L154" s="581"/>
    </row>
    <row r="155" spans="1:12">
      <c r="A155" s="567">
        <v>540111013</v>
      </c>
      <c r="B155" s="567" t="s">
        <v>2289</v>
      </c>
      <c r="C155" s="658">
        <f>+K155</f>
        <v>0</v>
      </c>
      <c r="D155" s="569"/>
      <c r="I155" s="567">
        <v>540111013</v>
      </c>
      <c r="J155" s="567" t="s">
        <v>2289</v>
      </c>
      <c r="K155" s="581">
        <v>0</v>
      </c>
      <c r="L155" s="581"/>
    </row>
    <row r="156" spans="1:12">
      <c r="A156" s="567">
        <v>540111150</v>
      </c>
      <c r="B156" s="567" t="s">
        <v>1602</v>
      </c>
      <c r="C156" s="658">
        <f>+K156</f>
        <v>150000</v>
      </c>
      <c r="D156" s="569"/>
      <c r="I156" s="567">
        <v>540111150</v>
      </c>
      <c r="J156" s="567" t="s">
        <v>1602</v>
      </c>
      <c r="K156" s="581">
        <v>150000</v>
      </c>
      <c r="L156" s="581"/>
    </row>
    <row r="157" spans="1:12">
      <c r="A157" s="567">
        <v>540111151</v>
      </c>
      <c r="B157" s="567" t="s">
        <v>1833</v>
      </c>
      <c r="C157" s="581">
        <f>+K157</f>
        <v>0</v>
      </c>
      <c r="D157" s="569"/>
      <c r="I157" s="567">
        <v>540111151</v>
      </c>
      <c r="J157" s="567" t="s">
        <v>1833</v>
      </c>
      <c r="K157" s="581"/>
      <c r="L157" s="581"/>
    </row>
    <row r="158" spans="1:12">
      <c r="A158" s="567">
        <v>540111</v>
      </c>
      <c r="B158" s="567" t="s">
        <v>1598</v>
      </c>
      <c r="C158" s="581">
        <f>SUM(C153:C157)</f>
        <v>270658520</v>
      </c>
      <c r="D158" s="569"/>
      <c r="I158" s="567">
        <v>540111</v>
      </c>
      <c r="J158" s="567" t="s">
        <v>1598</v>
      </c>
      <c r="K158" s="581">
        <v>270658520</v>
      </c>
      <c r="L158" s="581"/>
    </row>
    <row r="159" spans="1:12">
      <c r="A159" s="567">
        <v>5401</v>
      </c>
      <c r="B159" s="567" t="s">
        <v>1589</v>
      </c>
      <c r="C159" s="580">
        <f>+C158+C152</f>
        <v>640399743</v>
      </c>
      <c r="D159" s="569"/>
      <c r="I159" s="567">
        <v>5401</v>
      </c>
      <c r="J159" s="567" t="s">
        <v>1589</v>
      </c>
      <c r="K159" s="581">
        <v>640399743</v>
      </c>
      <c r="L159" s="581"/>
    </row>
    <row r="160" spans="1:12">
      <c r="A160" s="567">
        <v>54</v>
      </c>
      <c r="B160" s="567" t="s">
        <v>1589</v>
      </c>
      <c r="C160" s="581">
        <f>+C159</f>
        <v>640399743</v>
      </c>
      <c r="D160" s="569"/>
      <c r="I160" s="598">
        <v>54</v>
      </c>
      <c r="J160" s="598" t="s">
        <v>1589</v>
      </c>
      <c r="K160" s="580">
        <v>640399743</v>
      </c>
      <c r="L160" s="580"/>
    </row>
    <row r="161" spans="1:12">
      <c r="A161" s="567">
        <v>55</v>
      </c>
      <c r="B161" s="567" t="s">
        <v>1834</v>
      </c>
      <c r="C161" s="581"/>
      <c r="D161" s="569"/>
      <c r="I161" s="567">
        <v>55</v>
      </c>
      <c r="J161" s="567" t="s">
        <v>1834</v>
      </c>
      <c r="K161" s="568"/>
      <c r="L161" s="568"/>
    </row>
    <row r="162" spans="1:12">
      <c r="A162" s="567">
        <v>5501</v>
      </c>
      <c r="B162" s="567" t="s">
        <v>1834</v>
      </c>
      <c r="C162" s="581"/>
      <c r="D162" s="569"/>
      <c r="I162" s="567">
        <v>5501</v>
      </c>
      <c r="J162" s="567" t="s">
        <v>1834</v>
      </c>
      <c r="K162" s="568"/>
      <c r="L162" s="568"/>
    </row>
    <row r="163" spans="1:12">
      <c r="A163" s="567">
        <v>550101</v>
      </c>
      <c r="B163" s="567" t="s">
        <v>1835</v>
      </c>
      <c r="C163" s="581"/>
      <c r="D163" s="569"/>
      <c r="I163" s="567">
        <v>550101</v>
      </c>
      <c r="J163" s="567" t="s">
        <v>1835</v>
      </c>
      <c r="K163" s="568"/>
      <c r="L163" s="568"/>
    </row>
    <row r="164" spans="1:12">
      <c r="A164" s="567">
        <v>550101001</v>
      </c>
      <c r="B164" s="567" t="s">
        <v>1073</v>
      </c>
      <c r="C164" s="581">
        <f>+K164</f>
        <v>0</v>
      </c>
      <c r="D164" s="569"/>
      <c r="I164" s="567">
        <v>550101001</v>
      </c>
      <c r="J164" s="567" t="s">
        <v>1073</v>
      </c>
      <c r="K164" s="568">
        <v>0</v>
      </c>
      <c r="L164" s="568"/>
    </row>
    <row r="165" spans="1:12">
      <c r="A165" s="567">
        <v>550101</v>
      </c>
      <c r="B165" s="567" t="s">
        <v>1835</v>
      </c>
      <c r="C165" s="581">
        <v>0</v>
      </c>
      <c r="D165" s="569"/>
      <c r="I165" s="567">
        <v>550101</v>
      </c>
      <c r="J165" s="567" t="s">
        <v>1835</v>
      </c>
      <c r="K165" s="568">
        <v>0</v>
      </c>
      <c r="L165" s="568"/>
    </row>
    <row r="166" spans="1:12">
      <c r="A166" s="567">
        <v>5501</v>
      </c>
      <c r="B166" s="567" t="s">
        <v>1834</v>
      </c>
      <c r="C166" s="581">
        <v>0</v>
      </c>
      <c r="D166" s="569"/>
      <c r="I166" s="567">
        <v>5501</v>
      </c>
      <c r="J166" s="567" t="s">
        <v>1834</v>
      </c>
      <c r="K166" s="568">
        <v>0</v>
      </c>
      <c r="L166" s="568"/>
    </row>
    <row r="167" spans="1:12">
      <c r="A167" s="567">
        <v>55</v>
      </c>
      <c r="B167" s="567" t="s">
        <v>1834</v>
      </c>
      <c r="C167" s="581">
        <f t="shared" ref="C167" si="11">+K161</f>
        <v>0</v>
      </c>
      <c r="D167" s="569"/>
      <c r="I167" s="567">
        <v>55</v>
      </c>
      <c r="J167" s="567" t="s">
        <v>1834</v>
      </c>
      <c r="K167" s="568">
        <v>0</v>
      </c>
      <c r="L167" s="568"/>
    </row>
    <row r="168" spans="1:12">
      <c r="A168" s="567">
        <v>5</v>
      </c>
      <c r="B168" s="567" t="s">
        <v>1504</v>
      </c>
      <c r="C168" s="581">
        <f>+K168</f>
        <v>3728084673</v>
      </c>
      <c r="D168" s="569"/>
      <c r="I168" s="567">
        <v>5</v>
      </c>
      <c r="J168" s="567" t="s">
        <v>1504</v>
      </c>
      <c r="K168" s="568">
        <v>3728084673</v>
      </c>
      <c r="L168" s="568"/>
    </row>
    <row r="169" spans="1:12">
      <c r="A169" s="567" t="s">
        <v>1368</v>
      </c>
      <c r="B169" s="567" t="s">
        <v>1369</v>
      </c>
      <c r="C169" s="581">
        <f>+K169</f>
        <v>658069142</v>
      </c>
      <c r="D169" s="569"/>
      <c r="I169" s="567" t="s">
        <v>1368</v>
      </c>
      <c r="J169" s="567" t="s">
        <v>1369</v>
      </c>
      <c r="K169" s="568">
        <v>658069142</v>
      </c>
      <c r="L169" s="568"/>
    </row>
    <row r="170" spans="1:12">
      <c r="A170" s="598" t="s">
        <v>1368</v>
      </c>
      <c r="B170" s="598" t="s">
        <v>1603</v>
      </c>
      <c r="C170" s="580">
        <v>0</v>
      </c>
      <c r="I170" s="567" t="s">
        <v>1368</v>
      </c>
      <c r="J170" s="567" t="s">
        <v>1603</v>
      </c>
      <c r="K170" s="568">
        <v>0</v>
      </c>
      <c r="L170" s="568"/>
    </row>
    <row r="171" spans="1:12">
      <c r="A171" s="294" t="s">
        <v>2025</v>
      </c>
      <c r="K171" s="569"/>
      <c r="L171" s="569"/>
    </row>
    <row r="172" spans="1:12">
      <c r="A172" s="567" t="s">
        <v>2025</v>
      </c>
      <c r="D172" s="628"/>
      <c r="K172" s="569"/>
      <c r="L172" s="569"/>
    </row>
    <row r="173" spans="1:12">
      <c r="A173" s="567" t="s">
        <v>2025</v>
      </c>
      <c r="K173" s="569"/>
      <c r="L173" s="569"/>
    </row>
    <row r="174" spans="1:12">
      <c r="A174" s="567" t="s">
        <v>2025</v>
      </c>
      <c r="K174" s="569"/>
      <c r="L174" s="569"/>
    </row>
    <row r="175" spans="1:12">
      <c r="A175" s="567" t="s">
        <v>2025</v>
      </c>
      <c r="K175" s="569"/>
      <c r="L175" s="569"/>
    </row>
    <row r="176" spans="1:12">
      <c r="A176" s="567" t="s">
        <v>2025</v>
      </c>
      <c r="K176" s="569"/>
      <c r="L176" s="569"/>
    </row>
    <row r="177" spans="1:11">
      <c r="A177" s="567" t="s">
        <v>2025</v>
      </c>
      <c r="I177" s="567"/>
      <c r="J177" s="567"/>
      <c r="K177" s="581"/>
    </row>
    <row r="178" spans="1:11">
      <c r="A178" s="567" t="s">
        <v>2025</v>
      </c>
      <c r="I178" s="567"/>
      <c r="J178" s="567"/>
      <c r="K178" s="581"/>
    </row>
    <row r="179" spans="1:11">
      <c r="A179" s="567" t="s">
        <v>2025</v>
      </c>
      <c r="I179" s="567"/>
      <c r="J179" s="567"/>
      <c r="K179" s="581"/>
    </row>
    <row r="180" spans="1:11">
      <c r="A180" s="567" t="s">
        <v>2025</v>
      </c>
      <c r="I180" s="567"/>
      <c r="J180" s="567"/>
      <c r="K180" s="581"/>
    </row>
    <row r="181" spans="1:11">
      <c r="A181" s="567" t="s">
        <v>2025</v>
      </c>
      <c r="I181" s="598"/>
      <c r="J181" s="598"/>
      <c r="K181" s="580"/>
    </row>
    <row r="182" spans="1:11">
      <c r="A182" s="567" t="s">
        <v>2025</v>
      </c>
    </row>
    <row r="183" spans="1:11">
      <c r="A183" s="567" t="s">
        <v>2025</v>
      </c>
    </row>
    <row r="184" spans="1:11">
      <c r="A184" s="567" t="s">
        <v>2025</v>
      </c>
    </row>
    <row r="185" spans="1:11">
      <c r="A185" s="567" t="s">
        <v>2025</v>
      </c>
    </row>
    <row r="186" spans="1:11">
      <c r="A186" s="567" t="s">
        <v>2025</v>
      </c>
    </row>
    <row r="187" spans="1:11">
      <c r="A187" s="567" t="s">
        <v>2025</v>
      </c>
    </row>
    <row r="188" spans="1:11">
      <c r="A188" s="567" t="s">
        <v>2025</v>
      </c>
    </row>
    <row r="189" spans="1:11">
      <c r="A189" s="567" t="s">
        <v>2025</v>
      </c>
    </row>
    <row r="190" spans="1:11">
      <c r="A190" s="567" t="s">
        <v>2025</v>
      </c>
    </row>
    <row r="191" spans="1:11">
      <c r="A191" s="567" t="s">
        <v>2025</v>
      </c>
    </row>
    <row r="192" spans="1:11">
      <c r="A192" s="567" t="s">
        <v>2025</v>
      </c>
    </row>
    <row r="193" spans="1:1">
      <c r="A193" s="567" t="s">
        <v>2025</v>
      </c>
    </row>
    <row r="194" spans="1:1">
      <c r="A194" s="567" t="s">
        <v>2025</v>
      </c>
    </row>
    <row r="195" spans="1:1">
      <c r="A195" s="567" t="s">
        <v>2025</v>
      </c>
    </row>
    <row r="196" spans="1:1">
      <c r="A196" s="567" t="s">
        <v>2025</v>
      </c>
    </row>
    <row r="197" spans="1:1">
      <c r="A197" s="567" t="s">
        <v>2025</v>
      </c>
    </row>
    <row r="198" spans="1:1">
      <c r="A198" s="567" t="s">
        <v>2025</v>
      </c>
    </row>
    <row r="199" spans="1:1">
      <c r="A199" s="567" t="s">
        <v>2025</v>
      </c>
    </row>
    <row r="200" spans="1:1">
      <c r="A200" s="567" t="s">
        <v>2025</v>
      </c>
    </row>
    <row r="201" spans="1:1">
      <c r="A201" s="567" t="s">
        <v>2025</v>
      </c>
    </row>
    <row r="202" spans="1:1">
      <c r="A202" s="567" t="s">
        <v>2025</v>
      </c>
    </row>
    <row r="203" spans="1:1">
      <c r="A203" s="567" t="s">
        <v>2025</v>
      </c>
    </row>
    <row r="204" spans="1:1">
      <c r="A204" s="567" t="s">
        <v>2025</v>
      </c>
    </row>
    <row r="205" spans="1:1">
      <c r="A205" s="567" t="s">
        <v>2025</v>
      </c>
    </row>
    <row r="206" spans="1:1">
      <c r="A206" s="567" t="s">
        <v>2025</v>
      </c>
    </row>
    <row r="207" spans="1:1">
      <c r="A207" s="567" t="s">
        <v>2025</v>
      </c>
    </row>
  </sheetData>
  <autoFilter ref="A2:G196"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1"/>
    <pageSetUpPr fitToPage="1"/>
  </sheetPr>
  <dimension ref="A1:AI60"/>
  <sheetViews>
    <sheetView zoomScale="85" zoomScaleNormal="85" workbookViewId="0">
      <pane xSplit="1" topLeftCell="B1" activePane="topRight" state="frozen"/>
      <selection activeCell="A10" sqref="A10"/>
      <selection pane="topRight" activeCell="I50" sqref="A1:J50"/>
    </sheetView>
  </sheetViews>
  <sheetFormatPr baseColWidth="10" defaultRowHeight="14.4"/>
  <cols>
    <col min="1" max="1" width="38" style="133" customWidth="1"/>
    <col min="2" max="9" width="23" style="133" customWidth="1"/>
    <col min="10" max="35" width="11.5546875" style="133" customWidth="1"/>
  </cols>
  <sheetData>
    <row r="1" spans="1:35">
      <c r="I1" s="153" t="s">
        <v>70</v>
      </c>
    </row>
    <row r="5" spans="1:35">
      <c r="A5" s="125" t="s">
        <v>411</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26" t="s">
        <v>412</v>
      </c>
      <c r="B6" s="826"/>
      <c r="C6" s="826"/>
      <c r="D6" s="826"/>
      <c r="E6" s="826"/>
      <c r="F6" s="826"/>
      <c r="G6" s="826"/>
      <c r="H6" s="826"/>
      <c r="I6" s="826"/>
      <c r="J6" s="826"/>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413</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 thickBot="1">
      <c r="A10" s="295" t="s">
        <v>1853</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 thickBot="1">
      <c r="A11" s="827"/>
      <c r="B11" s="297"/>
      <c r="C11" s="298">
        <v>2026</v>
      </c>
      <c r="D11" s="298"/>
      <c r="E11" s="299"/>
      <c r="F11" s="829">
        <v>2025</v>
      </c>
      <c r="G11" s="830"/>
      <c r="H11" s="830"/>
      <c r="I11" s="831"/>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 thickBot="1">
      <c r="A12" s="828"/>
      <c r="B12" s="300" t="s">
        <v>414</v>
      </c>
      <c r="C12" s="300" t="s">
        <v>415</v>
      </c>
      <c r="D12" s="300" t="s">
        <v>898</v>
      </c>
      <c r="E12" s="300" t="s">
        <v>161</v>
      </c>
      <c r="F12" s="300" t="s">
        <v>414</v>
      </c>
      <c r="G12" s="300" t="s">
        <v>415</v>
      </c>
      <c r="H12" s="300" t="s">
        <v>898</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416</v>
      </c>
      <c r="B13" s="389">
        <f>+'Detalle 27'!C33+'Detalle 27'!C14+'Detalle 27'!C20</f>
        <v>229481415</v>
      </c>
      <c r="C13" s="390"/>
      <c r="D13" s="390"/>
      <c r="E13" s="390">
        <f>+C13+B13+D13</f>
        <v>229481415</v>
      </c>
      <c r="F13" s="389">
        <v>60814194</v>
      </c>
      <c r="G13" s="390"/>
      <c r="H13" s="390"/>
      <c r="I13" s="390">
        <f>SUM(F13:H13)</f>
        <v>60814194</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995</v>
      </c>
      <c r="B14" s="389">
        <f>+'Detalle 27'!C13</f>
        <v>28264750</v>
      </c>
      <c r="C14" s="392">
        <f>+'Detalle 27'!C70</f>
        <v>90984216</v>
      </c>
      <c r="D14" s="392"/>
      <c r="E14" s="390">
        <f t="shared" ref="E14:E49" si="0">+C14+B14+D14</f>
        <v>119248966</v>
      </c>
      <c r="F14" s="391">
        <v>29912619</v>
      </c>
      <c r="G14" s="392">
        <v>87762804</v>
      </c>
      <c r="H14" s="392"/>
      <c r="I14" s="390">
        <f t="shared" ref="I14:I49" si="1">SUM(F14:H14)</f>
        <v>117675423</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997</v>
      </c>
      <c r="B15" s="389"/>
      <c r="C15" s="392"/>
      <c r="D15" s="392">
        <f>+'Detalle 27'!C156</f>
        <v>150000</v>
      </c>
      <c r="E15" s="390">
        <f t="shared" si="0"/>
        <v>150000</v>
      </c>
      <c r="F15" s="391"/>
      <c r="G15" s="392"/>
      <c r="H15" s="392">
        <v>100000</v>
      </c>
      <c r="I15" s="390">
        <f t="shared" si="1"/>
        <v>100000</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417</v>
      </c>
      <c r="B16" s="389"/>
      <c r="C16" s="392">
        <f>+'Detalle 27'!C31</f>
        <v>4282909</v>
      </c>
      <c r="D16" s="392">
        <f>+'Detalle 27'!C110</f>
        <v>0</v>
      </c>
      <c r="E16" s="390">
        <f t="shared" si="0"/>
        <v>4282909</v>
      </c>
      <c r="F16" s="392"/>
      <c r="G16" s="392">
        <v>0</v>
      </c>
      <c r="H16" s="392">
        <v>5087834</v>
      </c>
      <c r="I16" s="390">
        <f t="shared" si="1"/>
        <v>5087834</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418</v>
      </c>
      <c r="B17" s="389"/>
      <c r="C17" s="392">
        <f>+'Detalle 27'!C56</f>
        <v>406973462</v>
      </c>
      <c r="D17" s="392"/>
      <c r="E17" s="390">
        <f t="shared" si="0"/>
        <v>406973462</v>
      </c>
      <c r="F17" s="391"/>
      <c r="G17" s="392">
        <v>577115087</v>
      </c>
      <c r="H17" s="392"/>
      <c r="I17" s="390">
        <f t="shared" si="1"/>
        <v>577115087</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2024</v>
      </c>
      <c r="B18" s="389">
        <f>+'Detalle 27'!C15</f>
        <v>0</v>
      </c>
      <c r="C18" s="392"/>
      <c r="D18" s="392"/>
      <c r="E18" s="390">
        <f t="shared" si="0"/>
        <v>0</v>
      </c>
      <c r="F18" s="391">
        <v>0</v>
      </c>
      <c r="G18" s="392"/>
      <c r="H18" s="392"/>
      <c r="I18" s="390">
        <f t="shared" si="1"/>
        <v>0</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419</v>
      </c>
      <c r="B19" s="389"/>
      <c r="C19" s="392"/>
      <c r="D19" s="392">
        <f>+'Detalle 27'!C130-D36</f>
        <v>362959038</v>
      </c>
      <c r="E19" s="390">
        <f t="shared" si="0"/>
        <v>362959038</v>
      </c>
      <c r="F19" s="391"/>
      <c r="G19" s="392"/>
      <c r="H19" s="392">
        <v>295704146</v>
      </c>
      <c r="I19" s="390">
        <f t="shared" si="1"/>
        <v>295704146</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420</v>
      </c>
      <c r="B20" s="389">
        <f>+'Detalle 27'!C7</f>
        <v>52322372</v>
      </c>
      <c r="C20" s="392">
        <f>+'Detalle 27'!C43+'Detalle 27'!C45+'Detalle 27'!C82+'Detalle 27'!C87+'Detalle 27'!C83+'Detalle 27'!C37</f>
        <v>29341944</v>
      </c>
      <c r="D20" s="392"/>
      <c r="E20" s="390">
        <f t="shared" si="0"/>
        <v>81664316</v>
      </c>
      <c r="F20" s="391">
        <v>45272282</v>
      </c>
      <c r="G20" s="392">
        <v>36832734</v>
      </c>
      <c r="H20" s="392"/>
      <c r="I20" s="390">
        <f t="shared" si="1"/>
        <v>82105016</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421</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422</v>
      </c>
      <c r="B22" s="389">
        <f>+'Detalle 27'!C39</f>
        <v>43964704</v>
      </c>
      <c r="C22" s="392">
        <f>+'Detalle 27'!C141</f>
        <v>17370410</v>
      </c>
      <c r="D22" s="392"/>
      <c r="E22" s="390">
        <f t="shared" si="0"/>
        <v>61335114</v>
      </c>
      <c r="F22" s="391">
        <v>41596269</v>
      </c>
      <c r="G22" s="392">
        <v>19432286</v>
      </c>
      <c r="H22" s="392"/>
      <c r="I22" s="390">
        <f t="shared" si="1"/>
        <v>61028555</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423</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2.8">
      <c r="A24" s="493" t="s">
        <v>424</v>
      </c>
      <c r="B24" s="389"/>
      <c r="C24" s="392">
        <f>+'Detalle 27'!C48</f>
        <v>40909095</v>
      </c>
      <c r="D24" s="392"/>
      <c r="E24" s="390">
        <f t="shared" si="0"/>
        <v>40909095</v>
      </c>
      <c r="F24" s="391"/>
      <c r="G24" s="392">
        <v>40909095</v>
      </c>
      <c r="H24" s="392"/>
      <c r="I24" s="390">
        <f t="shared" si="1"/>
        <v>40909095</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425</v>
      </c>
      <c r="B25" s="389">
        <f>+'Detalle 27'!C3</f>
        <v>350014432</v>
      </c>
      <c r="C25" s="392">
        <f>+'Detalle 27'!C49</f>
        <v>336033005</v>
      </c>
      <c r="D25" s="392"/>
      <c r="E25" s="390">
        <f t="shared" si="0"/>
        <v>686047437</v>
      </c>
      <c r="F25" s="391">
        <v>331408238</v>
      </c>
      <c r="G25" s="392">
        <v>344253512</v>
      </c>
      <c r="H25" s="392"/>
      <c r="I25" s="390">
        <f t="shared" si="1"/>
        <v>675661750</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996</v>
      </c>
      <c r="B26" s="389">
        <f>+'Detalle 27'!C8+'Detalle 27'!C18</f>
        <v>314303062</v>
      </c>
      <c r="C26" s="392"/>
      <c r="D26" s="392"/>
      <c r="E26" s="390">
        <f t="shared" si="0"/>
        <v>314303062</v>
      </c>
      <c r="F26" s="391">
        <v>243322457</v>
      </c>
      <c r="G26" s="392"/>
      <c r="H26" s="392"/>
      <c r="I26" s="390">
        <f t="shared" si="1"/>
        <v>243322457</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1005</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998</v>
      </c>
      <c r="B28" s="389"/>
      <c r="C28" s="392">
        <f>+'Detalle 27'!C52</f>
        <v>2150000</v>
      </c>
      <c r="D28" s="392"/>
      <c r="E28" s="390">
        <f t="shared" si="0"/>
        <v>2150000</v>
      </c>
      <c r="F28" s="391"/>
      <c r="G28" s="392">
        <v>0</v>
      </c>
      <c r="H28" s="392"/>
      <c r="I28" s="390">
        <f t="shared" si="1"/>
        <v>0</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999</v>
      </c>
      <c r="B29" s="389">
        <f>+'Detalle 27'!C5</f>
        <v>103598296</v>
      </c>
      <c r="C29" s="392">
        <f>+'Detalle 27'!C53</f>
        <v>55800197</v>
      </c>
      <c r="D29" s="392"/>
      <c r="E29" s="390">
        <f t="shared" si="0"/>
        <v>159398493</v>
      </c>
      <c r="F29" s="391">
        <v>89639118</v>
      </c>
      <c r="G29" s="392">
        <v>56801830</v>
      </c>
      <c r="H29" s="392"/>
      <c r="I29" s="390">
        <f t="shared" si="1"/>
        <v>146440948</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1000</v>
      </c>
      <c r="B30" s="389"/>
      <c r="C30" s="392">
        <f>+'Detalle 27'!C54</f>
        <v>0</v>
      </c>
      <c r="D30" s="392"/>
      <c r="E30" s="390">
        <f t="shared" si="0"/>
        <v>0</v>
      </c>
      <c r="F30" s="391"/>
      <c r="G30" s="392">
        <v>0</v>
      </c>
      <c r="H30" s="392"/>
      <c r="I30" s="390">
        <f t="shared" si="1"/>
        <v>0</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1001</v>
      </c>
      <c r="B31" s="389">
        <f>+'Detalle 27'!C6</f>
        <v>289905</v>
      </c>
      <c r="C31" s="392">
        <f>+'Detalle 27'!C55</f>
        <v>28002751</v>
      </c>
      <c r="D31" s="392"/>
      <c r="E31" s="390">
        <f t="shared" si="0"/>
        <v>28292656</v>
      </c>
      <c r="F31" s="391">
        <v>0</v>
      </c>
      <c r="G31" s="392">
        <v>28687793</v>
      </c>
      <c r="H31" s="392"/>
      <c r="I31" s="390">
        <f t="shared" si="1"/>
        <v>28687793</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1512</v>
      </c>
      <c r="B32" s="389">
        <f>+'Detalle 27'!C4</f>
        <v>4348572</v>
      </c>
      <c r="C32" s="392">
        <f>+'Detalle 27'!C51</f>
        <v>4928380</v>
      </c>
      <c r="D32" s="392"/>
      <c r="E32" s="390">
        <f t="shared" si="0"/>
        <v>9276952</v>
      </c>
      <c r="F32" s="391">
        <v>5036958</v>
      </c>
      <c r="G32" s="392">
        <v>5176870</v>
      </c>
      <c r="H32" s="392"/>
      <c r="I32" s="390">
        <f t="shared" si="1"/>
        <v>10213828</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1003</v>
      </c>
      <c r="B33" s="389">
        <f>+'Detalle 27'!C9</f>
        <v>239861</v>
      </c>
      <c r="C33" s="392"/>
      <c r="D33" s="392"/>
      <c r="E33" s="390">
        <f t="shared" si="0"/>
        <v>239861</v>
      </c>
      <c r="F33" s="391">
        <v>1015439</v>
      </c>
      <c r="G33" s="392"/>
      <c r="H33" s="392"/>
      <c r="I33" s="390">
        <f t="shared" si="1"/>
        <v>1015439</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426</v>
      </c>
      <c r="B34" s="389"/>
      <c r="C34" s="392"/>
      <c r="D34" s="392">
        <f>+'Detalle 27'!C24</f>
        <v>7092927</v>
      </c>
      <c r="E34" s="390">
        <f t="shared" si="0"/>
        <v>7092927</v>
      </c>
      <c r="F34" s="391"/>
      <c r="G34" s="392"/>
      <c r="H34" s="392">
        <v>10976426</v>
      </c>
      <c r="I34" s="390">
        <f t="shared" si="1"/>
        <v>10976426</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427</v>
      </c>
      <c r="B35" s="389">
        <f>+'Detalle 27'!C98</f>
        <v>59901315</v>
      </c>
      <c r="C35" s="392"/>
      <c r="D35" s="392">
        <f>+'Detalle 27'!C115+'Detalle 27'!C117</f>
        <v>5711802</v>
      </c>
      <c r="E35" s="390">
        <f t="shared" si="0"/>
        <v>65613117</v>
      </c>
      <c r="F35" s="391">
        <v>65272983</v>
      </c>
      <c r="G35" s="392"/>
      <c r="H35" s="392">
        <v>6922722</v>
      </c>
      <c r="I35" s="390">
        <f t="shared" si="1"/>
        <v>72195705</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428</v>
      </c>
      <c r="B36" s="389"/>
      <c r="C36" s="392"/>
      <c r="D36" s="392">
        <f>+'Detalle 27'!C126</f>
        <v>1067292</v>
      </c>
      <c r="E36" s="390">
        <f t="shared" si="0"/>
        <v>1067292</v>
      </c>
      <c r="F36" s="391"/>
      <c r="G36" s="392">
        <v>0</v>
      </c>
      <c r="H36" s="392"/>
      <c r="I36" s="390">
        <f t="shared" si="1"/>
        <v>0</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429</v>
      </c>
      <c r="B37" s="389"/>
      <c r="C37" s="392">
        <f>+'Detalle 27'!C71</f>
        <v>58826104</v>
      </c>
      <c r="D37" s="392"/>
      <c r="E37" s="390">
        <f t="shared" si="0"/>
        <v>58826104</v>
      </c>
      <c r="F37" s="391"/>
      <c r="G37" s="392">
        <v>59136415</v>
      </c>
      <c r="H37" s="392"/>
      <c r="I37" s="390">
        <f t="shared" si="1"/>
        <v>59136415</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1762</v>
      </c>
      <c r="B38" s="389">
        <f>+'Detalle 27'!C11</f>
        <v>82909860</v>
      </c>
      <c r="C38" s="392">
        <f>+'Detalle 27'!C57</f>
        <v>673088</v>
      </c>
      <c r="D38" s="392"/>
      <c r="E38" s="390">
        <f t="shared" si="0"/>
        <v>83582948</v>
      </c>
      <c r="F38" s="391">
        <v>96089032</v>
      </c>
      <c r="G38" s="392">
        <v>631366</v>
      </c>
      <c r="H38" s="392"/>
      <c r="I38" s="390">
        <f t="shared" si="1"/>
        <v>96720398</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1837</v>
      </c>
      <c r="B39" s="389">
        <f>+'Detalle 27'!C44</f>
        <v>0</v>
      </c>
      <c r="C39" s="392"/>
      <c r="D39" s="392">
        <f>+'Detalle 27'!C85+'Detalle 27'!C86+'Detalle 27'!C109</f>
        <v>0</v>
      </c>
      <c r="E39" s="390">
        <f t="shared" si="0"/>
        <v>0</v>
      </c>
      <c r="F39" s="391">
        <v>0</v>
      </c>
      <c r="G39" s="392"/>
      <c r="H39" s="392">
        <v>0</v>
      </c>
      <c r="I39" s="390">
        <f t="shared" si="1"/>
        <v>0</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431</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901</v>
      </c>
      <c r="B41" s="389">
        <f>+'Detalle 27'!C17+'Detalle 27'!C16</f>
        <v>112860</v>
      </c>
      <c r="C41" s="394"/>
      <c r="D41" s="394">
        <f>+'Detalle 27'!C64+'Detalle 27'!C65+'Detalle 27'!C66</f>
        <v>83775209</v>
      </c>
      <c r="E41" s="390">
        <f t="shared" si="0"/>
        <v>83888069</v>
      </c>
      <c r="F41" s="393">
        <v>-200273</v>
      </c>
      <c r="G41" s="394"/>
      <c r="H41" s="394">
        <v>90571071</v>
      </c>
      <c r="I41" s="390">
        <f t="shared" si="1"/>
        <v>90370798</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1004</v>
      </c>
      <c r="B42" s="389"/>
      <c r="C42" s="394"/>
      <c r="D42" s="394">
        <f>+'Detalle 27'!C75+'Detalle 27'!C137+'Detalle 27'!C138</f>
        <v>13863214</v>
      </c>
      <c r="E42" s="390">
        <f t="shared" si="0"/>
        <v>13863214</v>
      </c>
      <c r="F42" s="393"/>
      <c r="G42" s="394"/>
      <c r="H42" s="394">
        <v>8899182</v>
      </c>
      <c r="I42" s="390">
        <f t="shared" si="1"/>
        <v>8899182</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900</v>
      </c>
      <c r="B43" s="389">
        <f>+'Detalle 27'!C27+'Detalle 27'!C12</f>
        <v>1232727</v>
      </c>
      <c r="C43" s="394">
        <f>+'Detalle 27'!C58+'Detalle 27'!C79+'Detalle 27'!C80+'Detalle 27'!C28+'Detalle 27'!C78</f>
        <v>678756</v>
      </c>
      <c r="D43" s="394"/>
      <c r="E43" s="390">
        <f t="shared" si="0"/>
        <v>1911483</v>
      </c>
      <c r="F43" s="393">
        <v>6404818</v>
      </c>
      <c r="G43" s="394">
        <v>14820206</v>
      </c>
      <c r="H43" s="394"/>
      <c r="I43" s="390">
        <f t="shared" si="1"/>
        <v>21225024</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2303</v>
      </c>
      <c r="B44" s="389"/>
      <c r="C44" s="394">
        <f>+'Detalle 27'!C26</f>
        <v>599090</v>
      </c>
      <c r="D44" s="394"/>
      <c r="E44" s="390">
        <f t="shared" si="0"/>
        <v>599090</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994</v>
      </c>
      <c r="B45" s="389">
        <v>0</v>
      </c>
      <c r="C45" s="394"/>
      <c r="D45" s="394">
        <f>+'Detalle 27'!C29+'Detalle 27'!C30</f>
        <v>6433647</v>
      </c>
      <c r="E45" s="390">
        <f>+C45+B45+D45</f>
        <v>6433647</v>
      </c>
      <c r="F45" s="393">
        <v>0</v>
      </c>
      <c r="G45" s="394"/>
      <c r="H45" s="394">
        <v>12590818</v>
      </c>
      <c r="I45" s="390">
        <f t="shared" si="1"/>
        <v>12590818</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2315</v>
      </c>
      <c r="B46" s="389">
        <f>+'Detalle 27'!C23</f>
        <v>12237228</v>
      </c>
      <c r="C46" s="394"/>
      <c r="D46" s="394">
        <f>+'Detalle 27'!C155</f>
        <v>0</v>
      </c>
      <c r="E46" s="390">
        <f t="shared" si="0"/>
        <v>12237228</v>
      </c>
      <c r="F46" s="393">
        <v>0</v>
      </c>
      <c r="G46" s="394"/>
      <c r="H46" s="394">
        <v>35159841</v>
      </c>
      <c r="I46" s="390">
        <f t="shared" si="1"/>
        <v>35159841</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1757</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1002</v>
      </c>
      <c r="B48" s="389"/>
      <c r="C48" s="394"/>
      <c r="D48" s="394">
        <f>+'Detalle 27'!C107</f>
        <v>60510969</v>
      </c>
      <c r="E48" s="390">
        <f t="shared" si="0"/>
        <v>60510969</v>
      </c>
      <c r="F48" s="393"/>
      <c r="G48" s="394"/>
      <c r="H48" s="394">
        <v>57271639</v>
      </c>
      <c r="I48" s="390">
        <f t="shared" si="1"/>
        <v>57271639</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899</v>
      </c>
      <c r="B49" s="389">
        <f>+'Detalle 27'!C10</f>
        <v>0</v>
      </c>
      <c r="C49" s="394"/>
      <c r="D49" s="394">
        <f>+'Detalle 27'!C74+'Detalle 27'!C35</f>
        <v>25411595</v>
      </c>
      <c r="E49" s="390">
        <f t="shared" si="0"/>
        <v>25411595</v>
      </c>
      <c r="F49" s="393">
        <v>0</v>
      </c>
      <c r="G49" s="394"/>
      <c r="H49" s="394">
        <v>59962289</v>
      </c>
      <c r="I49" s="390">
        <f t="shared" si="1"/>
        <v>59962289</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 thickBot="1">
      <c r="A50" s="301" t="s">
        <v>161</v>
      </c>
      <c r="B50" s="487">
        <f>+SUM($B$13:B49)</f>
        <v>1283221359</v>
      </c>
      <c r="C50" s="487">
        <f>+SUM($C$13:C49)</f>
        <v>1077553407</v>
      </c>
      <c r="D50" s="487">
        <f>+SUM($D$13:D49)</f>
        <v>566975693</v>
      </c>
      <c r="E50" s="488">
        <f>+SUM($E$13:E49)</f>
        <v>2927750459</v>
      </c>
      <c r="F50" s="488">
        <f>+SUM($F$13:F49)</f>
        <v>1015584134</v>
      </c>
      <c r="G50" s="488">
        <f>+SUM($G$13:G49)</f>
        <v>1271559998</v>
      </c>
      <c r="H50" s="488">
        <f>+SUM($H$13:H49)</f>
        <v>583245968</v>
      </c>
      <c r="I50" s="488">
        <f>+SUM($I$13:I49)</f>
        <v>2870390100</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-1746298460</v>
      </c>
      <c r="F52" s="293"/>
      <c r="G52" s="293"/>
      <c r="H52" s="293"/>
      <c r="I52" s="412">
        <f>+I50-I51</f>
        <v>41071673</v>
      </c>
      <c r="J52" s="293"/>
      <c r="K52" s="412">
        <f t="shared" si="2"/>
        <v>41071673</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29'!F14-'2026'!C650+'Nota 32'!B8</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3728084673</v>
      </c>
      <c r="F55" s="293"/>
      <c r="G55" s="293"/>
      <c r="H55" s="293"/>
      <c r="I55" s="412">
        <f>+I50+'Nota 28'!G18</f>
        <v>3155073647</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27'!C168</f>
        <v>0</v>
      </c>
      <c r="F56" s="293"/>
      <c r="G56" s="293"/>
      <c r="H56" s="293"/>
      <c r="I56" s="412">
        <f>+I55-'Detalle 27'!G148+'Nota 29'!G9</f>
        <v>-8795120572</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27'!G144</f>
        <v>-8453192852</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pageSetUpPr fitToPage="1"/>
  </sheetPr>
  <dimension ref="A1:X27"/>
  <sheetViews>
    <sheetView showGridLines="0" workbookViewId="0">
      <selection activeCell="G19" sqref="A1:G19"/>
    </sheetView>
  </sheetViews>
  <sheetFormatPr baseColWidth="10" defaultRowHeight="14.4"/>
  <cols>
    <col min="1" max="1" width="38" style="133" customWidth="1"/>
    <col min="2" max="2" width="14.6640625" style="133" customWidth="1"/>
    <col min="3" max="3" width="15.6640625" style="133" customWidth="1"/>
    <col min="4" max="4" width="4.88671875" style="133" customWidth="1"/>
    <col min="5" max="5" width="27.44140625" style="133" customWidth="1"/>
    <col min="6" max="6" width="18.44140625" style="133" customWidth="1"/>
    <col min="7" max="7" width="14.6640625" style="133" customWidth="1"/>
    <col min="8" max="20" width="11.5546875" style="133" customWidth="1"/>
  </cols>
  <sheetData>
    <row r="1" spans="1:24">
      <c r="E1" s="153" t="s">
        <v>70</v>
      </c>
    </row>
    <row r="4" spans="1:24">
      <c r="A4" s="813" t="s">
        <v>432</v>
      </c>
      <c r="B4" s="813"/>
      <c r="C4" s="813"/>
      <c r="D4" s="813"/>
      <c r="E4" s="813"/>
      <c r="F4" s="303"/>
      <c r="U4" s="133"/>
      <c r="V4" s="133"/>
      <c r="W4" s="133"/>
      <c r="X4" s="133"/>
    </row>
    <row r="5" spans="1:24">
      <c r="A5" s="304"/>
      <c r="B5" s="305"/>
      <c r="C5" s="306"/>
      <c r="D5" s="306"/>
      <c r="E5" s="306"/>
      <c r="F5" s="303"/>
      <c r="U5" s="133"/>
      <c r="V5" s="133"/>
      <c r="W5" s="133"/>
      <c r="X5" s="133"/>
    </row>
    <row r="6" spans="1:24">
      <c r="A6" s="307" t="s">
        <v>1853</v>
      </c>
      <c r="B6" s="832"/>
      <c r="C6" s="832"/>
      <c r="D6" s="306"/>
      <c r="E6" s="306"/>
      <c r="F6" s="303"/>
      <c r="U6" s="133"/>
      <c r="V6" s="133"/>
      <c r="W6" s="133"/>
      <c r="X6" s="133"/>
    </row>
    <row r="7" spans="1:24">
      <c r="A7" s="304"/>
      <c r="D7" s="306"/>
      <c r="E7" s="306"/>
      <c r="F7" s="303"/>
      <c r="L7" s="133" t="s">
        <v>925</v>
      </c>
      <c r="U7" s="133"/>
      <c r="V7" s="133"/>
      <c r="W7" s="133"/>
      <c r="X7" s="133"/>
    </row>
    <row r="8" spans="1:24">
      <c r="A8" s="308" t="s">
        <v>433</v>
      </c>
      <c r="B8" s="211">
        <v>2026</v>
      </c>
      <c r="C8" s="211">
        <v>2025</v>
      </c>
      <c r="D8" s="306"/>
      <c r="E8" s="308" t="s">
        <v>434</v>
      </c>
      <c r="F8" s="211">
        <f>+B8</f>
        <v>2026</v>
      </c>
      <c r="G8" s="211">
        <f>+C8</f>
        <v>2025</v>
      </c>
      <c r="U8" s="133"/>
      <c r="V8" s="133"/>
      <c r="W8" s="133"/>
      <c r="X8" s="133"/>
    </row>
    <row r="9" spans="1:24">
      <c r="A9" s="304" t="s">
        <v>903</v>
      </c>
      <c r="B9" s="413">
        <f>'2026'!C471</f>
        <v>34235717</v>
      </c>
      <c r="C9" s="395">
        <v>204351893</v>
      </c>
      <c r="D9" s="306"/>
      <c r="E9" s="304" t="s">
        <v>906</v>
      </c>
      <c r="F9" s="413">
        <f>+'Detalle 27'!C133</f>
        <v>91212522</v>
      </c>
      <c r="G9" s="395">
        <v>94695597</v>
      </c>
      <c r="U9" s="133"/>
      <c r="V9" s="133"/>
      <c r="W9" s="133"/>
      <c r="X9" s="133"/>
    </row>
    <row r="10" spans="1:24">
      <c r="A10" s="304" t="s">
        <v>904</v>
      </c>
      <c r="B10" s="413">
        <f>'2026'!C476</f>
        <v>0</v>
      </c>
      <c r="C10" s="395">
        <v>0</v>
      </c>
      <c r="D10" s="306"/>
      <c r="E10" s="304" t="s">
        <v>430</v>
      </c>
      <c r="F10" s="413">
        <f>+'Detalle 27'!C134</f>
        <v>2678454</v>
      </c>
      <c r="G10" s="395">
        <v>6514246</v>
      </c>
      <c r="U10" s="133"/>
      <c r="V10" s="133"/>
      <c r="W10" s="133"/>
      <c r="X10" s="133"/>
    </row>
    <row r="11" spans="1:24">
      <c r="A11" s="304" t="s">
        <v>905</v>
      </c>
      <c r="B11" s="413">
        <f>'2026'!C473</f>
        <v>30845160</v>
      </c>
      <c r="C11" s="395">
        <v>0</v>
      </c>
      <c r="D11" s="306"/>
      <c r="E11" s="304" t="s">
        <v>903</v>
      </c>
      <c r="F11" s="413">
        <f>+'Detalle 27'!C154</f>
        <v>270508520</v>
      </c>
      <c r="G11" s="395">
        <v>85687077</v>
      </c>
      <c r="U11" s="133"/>
      <c r="V11" s="133"/>
      <c r="W11" s="133"/>
      <c r="X11" s="133"/>
    </row>
    <row r="12" spans="1:24">
      <c r="A12" s="304" t="s">
        <v>921</v>
      </c>
      <c r="B12" s="413">
        <v>0</v>
      </c>
      <c r="C12" s="395">
        <v>0</v>
      </c>
      <c r="D12" s="306"/>
      <c r="E12" s="304" t="s">
        <v>899</v>
      </c>
      <c r="F12" s="413">
        <f>+'Detalle 27'!C21+'Detalle 27'!C22+'Detalle 27'!C32+'Detalle 27'!C38+'Detalle 27'!C40+'Detalle 27'!C61+'Detalle 27'!C63+'Detalle 27'!C67+'Detalle 27'!C73+'Detalle 27'!C69+'Detalle 27'!C36+'Detalle 27'!C50+'Detalle 27'!C60+'Detalle 27'!C34+'Detalle 27'!C59+'Detalle 27'!C19+'Detalle 27'!C68+'Detalle 27'!C81+'Detalle 27'!C84</f>
        <v>66193495</v>
      </c>
      <c r="G12" s="395">
        <v>97786627</v>
      </c>
      <c r="U12" s="133"/>
      <c r="V12" s="133"/>
      <c r="W12" s="133"/>
      <c r="X12" s="133"/>
    </row>
    <row r="13" spans="1:24">
      <c r="A13" s="308" t="s">
        <v>912</v>
      </c>
      <c r="B13" s="413"/>
      <c r="C13" s="395"/>
      <c r="D13" s="306"/>
      <c r="E13" s="308" t="s">
        <v>913</v>
      </c>
      <c r="F13" s="395"/>
      <c r="G13" s="304"/>
      <c r="U13" s="133"/>
      <c r="V13" s="133"/>
      <c r="W13" s="133"/>
      <c r="X13" s="133"/>
    </row>
    <row r="14" spans="1:24">
      <c r="A14" s="304" t="s">
        <v>1006</v>
      </c>
      <c r="B14" s="413">
        <f>'2026'!C474</f>
        <v>132660000</v>
      </c>
      <c r="C14" s="395">
        <v>0</v>
      </c>
      <c r="D14" s="306"/>
      <c r="E14" s="304" t="s">
        <v>906</v>
      </c>
      <c r="F14" s="413">
        <v>0</v>
      </c>
      <c r="G14" s="395">
        <v>0</v>
      </c>
      <c r="U14" s="133"/>
      <c r="V14" s="133"/>
      <c r="W14" s="133"/>
      <c r="X14" s="133"/>
    </row>
    <row r="15" spans="1:24">
      <c r="A15" s="304" t="s">
        <v>1007</v>
      </c>
      <c r="B15" s="413">
        <f>'2026'!C475</f>
        <v>10285985</v>
      </c>
      <c r="C15" s="506">
        <v>14026146</v>
      </c>
      <c r="D15" s="306"/>
      <c r="E15" s="304"/>
      <c r="F15" s="395"/>
      <c r="G15" s="304"/>
      <c r="U15" s="133"/>
      <c r="V15" s="133"/>
      <c r="W15" s="133"/>
      <c r="X15" s="133"/>
    </row>
    <row r="16" spans="1:24">
      <c r="A16" s="304" t="s">
        <v>2091</v>
      </c>
      <c r="B16" s="413">
        <f>+'2026'!C472</f>
        <v>0</v>
      </c>
      <c r="C16" s="506">
        <v>0</v>
      </c>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208026862</v>
      </c>
      <c r="C18" s="408">
        <f>SUM(C9:C17)</f>
        <v>218378039</v>
      </c>
      <c r="D18" s="408"/>
      <c r="E18" s="309" t="s">
        <v>161</v>
      </c>
      <c r="F18" s="408">
        <f>SUM($F$9:F15)</f>
        <v>430592991</v>
      </c>
      <c r="G18" s="409">
        <f>SUM($G$9:G15)</f>
        <v>284683547</v>
      </c>
      <c r="U18" s="133"/>
      <c r="V18" s="133"/>
      <c r="W18" s="133"/>
      <c r="X18" s="133"/>
    </row>
    <row r="19" spans="1:24">
      <c r="A19"/>
      <c r="B19"/>
      <c r="C19"/>
      <c r="D19" s="306"/>
      <c r="E19" s="306"/>
      <c r="F19" s="303"/>
      <c r="U19" s="133"/>
      <c r="V19" s="133"/>
      <c r="W19" s="133"/>
      <c r="X19" s="133"/>
    </row>
    <row r="20" spans="1:24">
      <c r="A20"/>
      <c r="B20"/>
      <c r="C20"/>
      <c r="D20" s="306"/>
      <c r="E20" s="306"/>
      <c r="F20" s="414">
        <f>F9+F10+F11-B9-B10-B11</f>
        <v>299318619</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1"/>
    <pageSetUpPr fitToPage="1"/>
  </sheetPr>
  <dimension ref="A1:AE23"/>
  <sheetViews>
    <sheetView workbookViewId="0">
      <selection activeCell="G15" sqref="A1:G15"/>
    </sheetView>
  </sheetViews>
  <sheetFormatPr baseColWidth="10" defaultRowHeight="14.4"/>
  <cols>
    <col min="1" max="1" width="35.88671875" style="133" customWidth="1"/>
    <col min="2" max="2" width="13.33203125" style="133" customWidth="1"/>
    <col min="3" max="3" width="12.6640625" style="133" customWidth="1"/>
    <col min="4" max="4" width="7.109375" style="133" customWidth="1"/>
    <col min="5" max="5" width="25.6640625" style="133" customWidth="1"/>
    <col min="6" max="6" width="14.109375" style="133" bestFit="1" customWidth="1"/>
    <col min="7" max="7" width="14" style="133" bestFit="1" customWidth="1"/>
    <col min="8" max="8" width="11.5546875" style="133" customWidth="1"/>
    <col min="9" max="9" width="12.44140625" style="133" bestFit="1" customWidth="1"/>
    <col min="10" max="15" width="11.5546875" style="133" customWidth="1"/>
  </cols>
  <sheetData>
    <row r="1" spans="1:31">
      <c r="E1" s="153" t="s">
        <v>70</v>
      </c>
    </row>
    <row r="5" spans="1:31">
      <c r="A5" s="125" t="s">
        <v>436</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1853</v>
      </c>
    </row>
    <row r="7" spans="1:31">
      <c r="C7" s="310"/>
    </row>
    <row r="8" spans="1:31">
      <c r="A8" s="289" t="s">
        <v>437</v>
      </c>
      <c r="B8" s="211">
        <v>2026</v>
      </c>
      <c r="C8" s="211">
        <v>2025</v>
      </c>
      <c r="D8" s="210"/>
      <c r="E8" s="289" t="s">
        <v>438</v>
      </c>
      <c r="F8" s="211">
        <f>+B8</f>
        <v>2026</v>
      </c>
      <c r="G8" s="211">
        <f>+C8</f>
        <v>2025</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1008</v>
      </c>
      <c r="B9" s="503">
        <f>+'2026'!C465</f>
        <v>0</v>
      </c>
      <c r="C9" s="503">
        <v>0</v>
      </c>
      <c r="D9" s="210"/>
      <c r="E9" s="210" t="s">
        <v>429</v>
      </c>
      <c r="F9" s="503">
        <f>+'Detalle 27'!C147+'Detalle 27'!C148+'Detalle 27'!C149+'Detalle 27'!C151</f>
        <v>369741223</v>
      </c>
      <c r="G9" s="503">
        <v>391397383</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2036</v>
      </c>
      <c r="B10" s="503">
        <f>+'2026'!C466</f>
        <v>0</v>
      </c>
      <c r="C10" s="503">
        <v>0</v>
      </c>
      <c r="D10" s="210"/>
      <c r="E10" s="210" t="s">
        <v>2313</v>
      </c>
      <c r="F10" s="503">
        <f>+'2026'!C632</f>
        <v>0</v>
      </c>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2037</v>
      </c>
      <c r="B11" s="503">
        <f>+'2026'!C467</f>
        <v>0</v>
      </c>
      <c r="C11" s="210">
        <v>0</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1009</v>
      </c>
      <c r="B12" s="503">
        <f>+'2026'!C468</f>
        <v>5481466</v>
      </c>
      <c r="C12" s="503">
        <v>11624702</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439</v>
      </c>
      <c r="B14" s="311">
        <f>SUM($B9:B13)</f>
        <v>5481466</v>
      </c>
      <c r="C14" s="311">
        <f>SUM($C9:C13)</f>
        <v>11624702</v>
      </c>
      <c r="D14" s="210"/>
      <c r="E14" s="289" t="s">
        <v>440</v>
      </c>
      <c r="F14" s="531">
        <f>SUM($F9:F13)</f>
        <v>369741223</v>
      </c>
      <c r="G14" s="311">
        <f>SUM($G9:G13)</f>
        <v>391397383</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919</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AB17"/>
  <sheetViews>
    <sheetView workbookViewId="0">
      <selection activeCell="E18" sqref="A1:E18"/>
    </sheetView>
  </sheetViews>
  <sheetFormatPr baseColWidth="10" defaultRowHeight="14.4"/>
  <cols>
    <col min="1" max="1" width="38" style="133" customWidth="1"/>
    <col min="2" max="2" width="16.6640625" style="133" customWidth="1"/>
    <col min="3" max="3" width="18.33203125" style="133" customWidth="1"/>
    <col min="4" max="25" width="11.5546875" style="133" customWidth="1"/>
  </cols>
  <sheetData>
    <row r="1" spans="1:28">
      <c r="E1" s="153" t="s">
        <v>70</v>
      </c>
    </row>
    <row r="4" spans="1:28" ht="15.75" customHeight="1">
      <c r="A4" s="125" t="s">
        <v>918</v>
      </c>
      <c r="B4" s="141"/>
      <c r="C4" s="141"/>
      <c r="D4" s="141"/>
      <c r="E4" s="141"/>
      <c r="F4" s="304"/>
      <c r="G4" s="303"/>
      <c r="H4" s="306"/>
      <c r="Z4" s="133"/>
      <c r="AA4" s="133"/>
      <c r="AB4" s="133"/>
    </row>
    <row r="5" spans="1:28" ht="15.75" customHeight="1">
      <c r="A5" s="312" t="s">
        <v>1853</v>
      </c>
      <c r="B5" s="312"/>
      <c r="C5" s="313"/>
      <c r="D5" s="313"/>
      <c r="E5" s="313"/>
      <c r="F5" s="304"/>
      <c r="G5" s="303"/>
      <c r="H5" s="306"/>
      <c r="Z5" s="133"/>
      <c r="AA5" s="133"/>
      <c r="AB5" s="133"/>
    </row>
    <row r="6" spans="1:28">
      <c r="A6" s="304"/>
      <c r="B6" s="832"/>
      <c r="C6" s="832"/>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2026</v>
      </c>
      <c r="C8" s="211">
        <f>+'Nota 29'!G8</f>
        <v>2025</v>
      </c>
      <c r="D8" s="306"/>
      <c r="E8" s="306"/>
      <c r="F8" s="304"/>
      <c r="G8" s="303"/>
      <c r="H8" s="306"/>
      <c r="Z8" s="133"/>
      <c r="AA8" s="133"/>
      <c r="AB8" s="133"/>
    </row>
    <row r="9" spans="1:28">
      <c r="A9" s="304" t="s">
        <v>435</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919</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V17"/>
  <sheetViews>
    <sheetView workbookViewId="0">
      <selection activeCell="E19" sqref="A1:E19"/>
    </sheetView>
  </sheetViews>
  <sheetFormatPr baseColWidth="10" defaultRowHeight="14.4"/>
  <cols>
    <col min="1" max="1" width="38" style="133" customWidth="1"/>
    <col min="2" max="2" width="18.33203125" style="133" customWidth="1"/>
    <col min="3" max="3" width="17.6640625" style="133" customWidth="1"/>
    <col min="4" max="22" width="11.5546875" style="133" customWidth="1"/>
  </cols>
  <sheetData>
    <row r="1" spans="1:8">
      <c r="E1" s="153" t="s">
        <v>70</v>
      </c>
    </row>
    <row r="4" spans="1:8">
      <c r="A4" s="125" t="s">
        <v>441</v>
      </c>
      <c r="B4" s="125"/>
      <c r="C4" s="125"/>
      <c r="D4" s="125"/>
      <c r="E4" s="125"/>
      <c r="F4" s="304"/>
      <c r="G4" s="303"/>
      <c r="H4" s="306"/>
    </row>
    <row r="5" spans="1:8">
      <c r="A5" s="833" t="s">
        <v>1853</v>
      </c>
      <c r="B5" s="833"/>
      <c r="C5" s="306"/>
      <c r="D5" s="306"/>
      <c r="E5" s="306"/>
      <c r="F5" s="304"/>
      <c r="G5" s="303"/>
      <c r="H5" s="306"/>
    </row>
    <row r="6" spans="1:8">
      <c r="A6" s="304"/>
      <c r="B6" s="832"/>
      <c r="C6" s="832"/>
      <c r="D6" s="306"/>
      <c r="E6" s="306"/>
      <c r="F6" s="304"/>
      <c r="G6" s="303"/>
      <c r="H6" s="306"/>
    </row>
    <row r="7" spans="1:8">
      <c r="A7" s="304"/>
      <c r="D7" s="306"/>
      <c r="E7" s="306"/>
      <c r="F7" s="304"/>
      <c r="G7" s="303"/>
      <c r="H7" s="306"/>
    </row>
    <row r="8" spans="1:8">
      <c r="A8" s="308" t="s">
        <v>85</v>
      </c>
      <c r="B8" s="211">
        <f>+'Nota 30'!B8</f>
        <v>2026</v>
      </c>
      <c r="C8" s="211">
        <f>+'Nota 30'!C8</f>
        <v>2025</v>
      </c>
      <c r="D8" s="306"/>
      <c r="E8" s="306"/>
      <c r="F8" s="304"/>
      <c r="G8" s="303"/>
      <c r="H8" s="306"/>
    </row>
    <row r="9" spans="1:8">
      <c r="A9" s="304" t="s">
        <v>435</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919</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1"/>
    <pageSetUpPr fitToPage="1"/>
  </sheetPr>
  <dimension ref="A1:Z12"/>
  <sheetViews>
    <sheetView workbookViewId="0">
      <selection activeCell="E12" sqref="A1:E12"/>
    </sheetView>
  </sheetViews>
  <sheetFormatPr baseColWidth="10" defaultRowHeight="14.4"/>
  <cols>
    <col min="1" max="1" width="37.33203125" style="133" customWidth="1"/>
    <col min="2" max="3" width="17.33203125" style="133" customWidth="1"/>
    <col min="4" max="26" width="11.5546875" style="133" customWidth="1"/>
  </cols>
  <sheetData>
    <row r="1" spans="1:7">
      <c r="E1" s="153" t="s">
        <v>70</v>
      </c>
    </row>
    <row r="4" spans="1:7">
      <c r="A4" s="314" t="s">
        <v>442</v>
      </c>
      <c r="B4" s="314"/>
      <c r="C4" s="314"/>
      <c r="D4" s="314"/>
      <c r="E4" s="314"/>
      <c r="F4" s="304"/>
      <c r="G4" s="303"/>
    </row>
    <row r="5" spans="1:7">
      <c r="A5" s="315" t="s">
        <v>1853</v>
      </c>
      <c r="B5" s="305"/>
      <c r="C5" s="306"/>
      <c r="D5" s="306"/>
      <c r="E5" s="306"/>
      <c r="F5" s="304"/>
      <c r="G5" s="303"/>
    </row>
    <row r="6" spans="1:7">
      <c r="A6" s="304"/>
      <c r="B6" s="832"/>
      <c r="C6" s="832"/>
      <c r="D6" s="306"/>
      <c r="E6" s="306"/>
      <c r="F6" s="304"/>
      <c r="G6" s="303"/>
    </row>
    <row r="7" spans="1:7">
      <c r="B7" s="211">
        <f>+'Nota 31'!B8</f>
        <v>2026</v>
      </c>
      <c r="C7" s="211">
        <f>+'Nota 31'!C8</f>
        <v>2025</v>
      </c>
      <c r="D7" s="306"/>
      <c r="E7" s="306"/>
      <c r="F7" s="304"/>
      <c r="G7" s="303"/>
    </row>
    <row r="8" spans="1:7">
      <c r="A8" s="308" t="s">
        <v>87</v>
      </c>
      <c r="B8" s="506">
        <f>+'2026'!C649</f>
        <v>0</v>
      </c>
      <c r="C8" s="506">
        <v>0</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0</v>
      </c>
      <c r="C11" s="311">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V16"/>
  <sheetViews>
    <sheetView workbookViewId="0">
      <selection activeCell="E16" sqref="A1:E16"/>
    </sheetView>
  </sheetViews>
  <sheetFormatPr baseColWidth="10" defaultRowHeight="14.4"/>
  <cols>
    <col min="1" max="1" width="27.109375" style="133" customWidth="1"/>
    <col min="2" max="2" width="18.33203125" style="133" customWidth="1"/>
    <col min="3" max="3" width="17.88671875" style="133" customWidth="1"/>
    <col min="4" max="22" width="11.5546875" style="133" customWidth="1"/>
  </cols>
  <sheetData>
    <row r="1" spans="1:8">
      <c r="E1" s="153" t="s">
        <v>70</v>
      </c>
    </row>
    <row r="4" spans="1:8">
      <c r="A4" s="125" t="s">
        <v>443</v>
      </c>
      <c r="B4" s="125"/>
      <c r="C4" s="125"/>
      <c r="D4" s="125"/>
      <c r="E4" s="125"/>
      <c r="F4" s="304"/>
      <c r="G4" s="303"/>
      <c r="H4" s="306"/>
    </row>
    <row r="5" spans="1:8">
      <c r="A5" s="834" t="s">
        <v>1853</v>
      </c>
      <c r="B5" s="834"/>
      <c r="C5" s="306"/>
      <c r="D5" s="306"/>
      <c r="E5" s="306"/>
      <c r="F5" s="304"/>
      <c r="G5" s="303"/>
      <c r="H5" s="306"/>
    </row>
    <row r="6" spans="1:8">
      <c r="A6" s="304"/>
      <c r="D6" s="306"/>
      <c r="E6" s="306"/>
      <c r="F6" s="304"/>
      <c r="G6" s="303"/>
      <c r="H6" s="306"/>
    </row>
    <row r="7" spans="1:8">
      <c r="B7" s="211">
        <f>+'Nota 32'!B7</f>
        <v>2026</v>
      </c>
      <c r="C7" s="211">
        <f>+'Nota 32'!C7</f>
        <v>2025</v>
      </c>
      <c r="D7" s="306"/>
      <c r="E7" s="306"/>
      <c r="F7" s="304"/>
      <c r="G7" s="303"/>
      <c r="H7" s="306"/>
    </row>
    <row r="8" spans="1:8">
      <c r="A8" s="308" t="s">
        <v>444</v>
      </c>
      <c r="D8" s="306"/>
      <c r="E8" s="306"/>
      <c r="F8" s="304"/>
      <c r="G8" s="303"/>
      <c r="H8" s="306"/>
    </row>
    <row r="9" spans="1:8">
      <c r="A9" s="316" t="s">
        <v>445</v>
      </c>
      <c r="B9" s="304"/>
      <c r="C9" s="304"/>
      <c r="D9" s="306"/>
      <c r="E9" s="306"/>
      <c r="F9" s="304"/>
      <c r="G9" s="303"/>
      <c r="H9" s="306"/>
    </row>
    <row r="10" spans="1:8" ht="13.95" customHeight="1">
      <c r="A10" s="304"/>
      <c r="B10" s="304"/>
      <c r="C10" s="304"/>
      <c r="D10" s="306"/>
      <c r="E10" s="306"/>
      <c r="F10" s="304"/>
      <c r="G10" s="303"/>
      <c r="H10" s="306"/>
    </row>
    <row r="11" spans="1:8">
      <c r="A11" s="154" t="s">
        <v>2411</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pageSetUpPr fitToPage="1"/>
  </sheetPr>
  <dimension ref="A1:V15"/>
  <sheetViews>
    <sheetView workbookViewId="0">
      <selection activeCell="E15" sqref="A1:E15"/>
    </sheetView>
  </sheetViews>
  <sheetFormatPr baseColWidth="10" defaultRowHeight="14.4"/>
  <cols>
    <col min="1" max="1" width="51.33203125" style="133" customWidth="1"/>
    <col min="2" max="2" width="18.109375" style="133" customWidth="1"/>
    <col min="3" max="3" width="17.6640625" style="133" customWidth="1"/>
    <col min="4" max="22" width="11.5546875" style="133" customWidth="1"/>
  </cols>
  <sheetData>
    <row r="1" spans="1:8">
      <c r="E1" s="153" t="s">
        <v>70</v>
      </c>
    </row>
    <row r="4" spans="1:8">
      <c r="A4" s="125" t="s">
        <v>446</v>
      </c>
      <c r="B4" s="125"/>
      <c r="C4" s="125"/>
      <c r="D4" s="125"/>
      <c r="E4" s="125"/>
      <c r="F4" s="304"/>
      <c r="G4" s="303"/>
      <c r="H4" s="306"/>
    </row>
    <row r="5" spans="1:8">
      <c r="A5" s="834" t="s">
        <v>1853</v>
      </c>
      <c r="B5" s="834"/>
      <c r="C5" s="306"/>
      <c r="D5" s="306"/>
      <c r="E5" s="306"/>
      <c r="F5" s="304"/>
      <c r="G5" s="303"/>
      <c r="H5" s="306"/>
    </row>
    <row r="6" spans="1:8">
      <c r="A6" s="304"/>
      <c r="D6" s="306"/>
      <c r="E6" s="306"/>
      <c r="F6" s="304"/>
      <c r="G6" s="303"/>
      <c r="H6" s="306"/>
    </row>
    <row r="7" spans="1:8" ht="26.4">
      <c r="A7" s="317" t="s">
        <v>91</v>
      </c>
      <c r="B7" s="211">
        <f>+'Nota 33'!B7</f>
        <v>2026</v>
      </c>
      <c r="C7" s="211">
        <f>+'Nota 33'!C7</f>
        <v>2025</v>
      </c>
      <c r="D7" s="306"/>
      <c r="E7" s="306"/>
      <c r="F7" s="304"/>
      <c r="G7" s="303"/>
      <c r="H7" s="306"/>
    </row>
    <row r="8" spans="1:8">
      <c r="D8" s="306"/>
      <c r="E8" s="306"/>
      <c r="F8" s="304"/>
      <c r="G8" s="303"/>
      <c r="H8" s="306"/>
    </row>
    <row r="9" spans="1:8">
      <c r="A9" s="304" t="s">
        <v>447</v>
      </c>
      <c r="B9" s="304"/>
      <c r="C9" s="304"/>
      <c r="D9" s="306"/>
      <c r="E9" s="306"/>
      <c r="F9" s="304"/>
      <c r="G9" s="303"/>
      <c r="H9" s="306"/>
    </row>
    <row r="10" spans="1:8">
      <c r="A10" s="304" t="s">
        <v>135</v>
      </c>
      <c r="B10" s="304"/>
      <c r="C10" s="304"/>
      <c r="D10" s="306"/>
      <c r="E10" s="306"/>
      <c r="F10" s="304"/>
      <c r="G10" s="303"/>
      <c r="H10" s="306"/>
    </row>
    <row r="11" spans="1:8">
      <c r="A11" s="318" t="s">
        <v>448</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2412</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pageSetUpPr fitToPage="1"/>
  </sheetPr>
  <dimension ref="A1:N13"/>
  <sheetViews>
    <sheetView workbookViewId="0">
      <selection activeCell="E10" sqref="A1:E10"/>
    </sheetView>
  </sheetViews>
  <sheetFormatPr baseColWidth="10" defaultColWidth="11.33203125" defaultRowHeight="14.4"/>
  <cols>
    <col min="1" max="1" width="42.109375" style="133" customWidth="1"/>
    <col min="2" max="4" width="24.33203125" style="133" customWidth="1"/>
    <col min="5" max="5" width="7" style="133" customWidth="1"/>
    <col min="6" max="6" width="12.88671875" style="133" customWidth="1"/>
    <col min="7" max="7" width="11.33203125" style="133"/>
    <col min="8" max="8" width="17.33203125" style="133" customWidth="1"/>
    <col min="9" max="14" width="11.33203125" style="133"/>
  </cols>
  <sheetData>
    <row r="1" spans="1:9">
      <c r="E1" s="153" t="s">
        <v>70</v>
      </c>
    </row>
    <row r="2" spans="1:9">
      <c r="C2" s="136"/>
    </row>
    <row r="4" spans="1:9">
      <c r="A4" s="141" t="s">
        <v>449</v>
      </c>
      <c r="B4" s="141"/>
      <c r="C4" s="141"/>
      <c r="D4" s="141"/>
      <c r="E4" s="141"/>
    </row>
    <row r="5" spans="1:9" ht="72.599999999999994">
      <c r="A5" s="319" t="s">
        <v>450</v>
      </c>
      <c r="B5" s="319"/>
      <c r="C5" s="319"/>
      <c r="D5" s="319"/>
      <c r="E5" s="319"/>
      <c r="F5" s="319"/>
      <c r="G5" s="319"/>
      <c r="H5" s="319"/>
      <c r="I5" s="319"/>
    </row>
    <row r="6" spans="1:9" ht="15" customHeight="1">
      <c r="B6" s="290"/>
    </row>
    <row r="7" spans="1:9" ht="15" customHeight="1">
      <c r="B7" s="211">
        <f>+'Nota 34'!B7</f>
        <v>2026</v>
      </c>
      <c r="C7" s="211">
        <f>+'Nota 34'!C7</f>
        <v>2025</v>
      </c>
    </row>
    <row r="8" spans="1:9" s="133" customFormat="1" ht="15" customHeight="1">
      <c r="A8" s="293" t="s">
        <v>451</v>
      </c>
      <c r="B8" s="320">
        <v>0</v>
      </c>
      <c r="C8" s="320">
        <v>0</v>
      </c>
      <c r="D8" s="321"/>
      <c r="E8" s="321"/>
      <c r="F8" s="321"/>
      <c r="G8" s="321"/>
      <c r="H8" s="321"/>
      <c r="I8" s="321"/>
    </row>
    <row r="9" spans="1:9" ht="15" customHeight="1">
      <c r="A9" t="s">
        <v>452</v>
      </c>
      <c r="B9" s="322">
        <f>[1]ER!C31</f>
        <v>0</v>
      </c>
      <c r="C9" s="322">
        <f>[1]ER!D31</f>
        <v>0</v>
      </c>
    </row>
    <row r="10" spans="1:9" ht="15" customHeight="1">
      <c r="A10" s="323" t="s">
        <v>453</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1"/>
    <pageSetUpPr fitToPage="1"/>
  </sheetPr>
  <dimension ref="A1:N56"/>
  <sheetViews>
    <sheetView workbookViewId="0">
      <selection activeCell="E16" sqref="A1:E16"/>
    </sheetView>
  </sheetViews>
  <sheetFormatPr baseColWidth="10" defaultRowHeight="14.4"/>
  <cols>
    <col min="1" max="3" width="24.33203125" style="133" customWidth="1"/>
    <col min="4" max="4" width="27.109375" style="133" customWidth="1"/>
    <col min="5"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813" t="s">
        <v>454</v>
      </c>
      <c r="B4" s="813"/>
      <c r="C4" s="813"/>
      <c r="D4" s="813"/>
      <c r="E4" s="813"/>
      <c r="F4" s="325"/>
      <c r="G4" s="325"/>
      <c r="H4" s="325"/>
      <c r="I4" s="325"/>
      <c r="J4"/>
      <c r="K4"/>
      <c r="L4"/>
      <c r="M4"/>
      <c r="N4"/>
    </row>
    <row r="6" spans="1:14" s="294" customFormat="1">
      <c r="A6" s="293" t="s">
        <v>455</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 thickBot="1">
      <c r="A8" s="36" t="s">
        <v>2413</v>
      </c>
      <c r="B8" s="36"/>
      <c r="C8" s="36"/>
      <c r="D8" s="36"/>
      <c r="E8" s="36"/>
      <c r="F8" s="36"/>
      <c r="G8" s="36"/>
      <c r="H8" s="293"/>
      <c r="I8" s="293"/>
      <c r="J8" s="293"/>
      <c r="K8" s="293"/>
      <c r="L8" s="293"/>
      <c r="M8" s="293"/>
      <c r="N8" s="293"/>
    </row>
    <row r="9" spans="1:14" s="294" customFormat="1" ht="15" thickBot="1">
      <c r="A9" s="326" t="s">
        <v>456</v>
      </c>
      <c r="B9" s="327" t="s">
        <v>457</v>
      </c>
      <c r="C9" s="326" t="s">
        <v>358</v>
      </c>
      <c r="D9" s="326" t="s">
        <v>458</v>
      </c>
      <c r="E9" s="326" t="s">
        <v>459</v>
      </c>
      <c r="F9" s="293"/>
      <c r="G9" s="293"/>
      <c r="H9" s="293"/>
      <c r="I9" s="293"/>
      <c r="J9" s="293"/>
      <c r="K9" s="293"/>
      <c r="L9" s="293"/>
      <c r="M9" s="293"/>
      <c r="N9" s="293"/>
    </row>
    <row r="10" spans="1:14" s="294" customFormat="1" ht="36.75" customHeight="1" thickBot="1">
      <c r="A10" s="544"/>
      <c r="B10" s="545"/>
      <c r="C10" s="545"/>
      <c r="D10" s="620"/>
      <c r="E10" s="547"/>
      <c r="F10" s="293"/>
      <c r="G10" s="293"/>
      <c r="H10" s="293"/>
      <c r="I10" s="293"/>
      <c r="J10" s="293"/>
      <c r="K10" s="293"/>
      <c r="L10" s="293"/>
      <c r="M10" s="293"/>
      <c r="N10" s="293"/>
    </row>
    <row r="11" spans="1:14" s="294" customFormat="1" ht="36.75" customHeight="1" thickBot="1">
      <c r="A11" s="544"/>
      <c r="B11" s="545"/>
      <c r="C11" s="545"/>
      <c r="D11" s="620"/>
      <c r="E11" s="547"/>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 thickBot="1">
      <c r="A13" s="36" t="s">
        <v>2414</v>
      </c>
      <c r="B13" s="328"/>
      <c r="C13" s="328"/>
      <c r="D13" s="328"/>
      <c r="E13" s="328"/>
      <c r="F13" s="293"/>
      <c r="G13" s="293"/>
      <c r="H13" s="293"/>
      <c r="I13" s="293"/>
      <c r="J13" s="293"/>
      <c r="K13" s="293"/>
      <c r="L13" s="293"/>
      <c r="M13" s="293"/>
      <c r="N13" s="293"/>
    </row>
    <row r="14" spans="1:14" s="294" customFormat="1" ht="30.15" customHeight="1" thickBot="1">
      <c r="A14" s="326" t="s">
        <v>456</v>
      </c>
      <c r="B14" s="327" t="s">
        <v>457</v>
      </c>
      <c r="C14" s="326" t="s">
        <v>358</v>
      </c>
      <c r="D14" s="326" t="s">
        <v>458</v>
      </c>
      <c r="E14" s="326" t="s">
        <v>459</v>
      </c>
      <c r="F14" s="293"/>
      <c r="G14" s="293"/>
      <c r="H14" s="293"/>
      <c r="I14" s="293"/>
      <c r="J14" s="293"/>
      <c r="K14" s="293"/>
      <c r="L14" s="293"/>
      <c r="M14" s="293"/>
      <c r="N14" s="293"/>
    </row>
    <row r="15" spans="1:14" s="294" customFormat="1" ht="34.5" customHeight="1" thickBot="1">
      <c r="A15" s="544" t="s">
        <v>1607</v>
      </c>
      <c r="B15" s="545" t="s">
        <v>1608</v>
      </c>
      <c r="C15" s="545" t="s">
        <v>1609</v>
      </c>
      <c r="D15" s="546">
        <v>35714282</v>
      </c>
      <c r="E15" s="547" t="s">
        <v>1610</v>
      </c>
      <c r="F15" s="293"/>
      <c r="G15" s="293"/>
      <c r="H15" s="293"/>
      <c r="I15" s="293"/>
      <c r="J15" s="293"/>
      <c r="K15" s="293"/>
      <c r="L15" s="293"/>
      <c r="M15" s="293"/>
      <c r="N15" s="293"/>
    </row>
    <row r="16" spans="1:14" s="294" customFormat="1" ht="34.5" customHeight="1" thickBot="1">
      <c r="A16" s="544" t="s">
        <v>1607</v>
      </c>
      <c r="B16" s="545" t="s">
        <v>1611</v>
      </c>
      <c r="C16" s="545" t="s">
        <v>1609</v>
      </c>
      <c r="D16" s="546">
        <v>47619044</v>
      </c>
      <c r="E16" s="547" t="s">
        <v>1610</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1"/>
    <pageSetUpPr fitToPage="1"/>
  </sheetPr>
  <dimension ref="A1:N13"/>
  <sheetViews>
    <sheetView workbookViewId="0">
      <selection activeCell="A10" sqref="A1:I11"/>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141" t="s">
        <v>460</v>
      </c>
      <c r="B4" s="141"/>
      <c r="C4" s="141"/>
      <c r="D4" s="141"/>
      <c r="E4" s="141"/>
      <c r="F4" s="141"/>
      <c r="G4" s="141"/>
      <c r="H4" s="141"/>
      <c r="I4" s="325"/>
    </row>
    <row r="5" spans="1:14">
      <c r="A5" s="826" t="s">
        <v>461</v>
      </c>
      <c r="B5" s="826"/>
      <c r="C5" s="826"/>
      <c r="D5" s="826"/>
      <c r="E5" s="826"/>
      <c r="F5" s="826"/>
      <c r="G5" s="826"/>
      <c r="H5" s="826"/>
      <c r="I5" s="826"/>
    </row>
    <row r="6" spans="1:14" s="294" customFormat="1" ht="15" customHeight="1">
      <c r="A6" s="835" t="s">
        <v>2415</v>
      </c>
      <c r="B6" s="835"/>
      <c r="C6" s="835"/>
      <c r="D6" s="835"/>
      <c r="E6" s="835"/>
      <c r="F6" s="835"/>
      <c r="G6" s="835"/>
      <c r="H6" s="835"/>
      <c r="I6" s="835"/>
      <c r="J6" s="293"/>
      <c r="K6" s="293"/>
      <c r="L6" s="293"/>
      <c r="M6" s="293"/>
      <c r="N6" s="293"/>
    </row>
    <row r="7" spans="1:14" s="294" customFormat="1">
      <c r="A7" s="293" t="s">
        <v>462</v>
      </c>
      <c r="B7" s="293"/>
      <c r="C7" s="293"/>
      <c r="D7" s="293"/>
      <c r="E7" s="293"/>
      <c r="F7" s="293"/>
      <c r="G7" s="293"/>
      <c r="H7" s="293"/>
      <c r="I7" s="293"/>
      <c r="J7" s="293"/>
      <c r="K7" s="293"/>
      <c r="L7" s="293"/>
      <c r="M7" s="293"/>
      <c r="N7" s="293"/>
    </row>
    <row r="8" spans="1:14" s="293" customFormat="1">
      <c r="A8" s="293" t="s">
        <v>463</v>
      </c>
    </row>
    <row r="9" spans="1:14" s="294" customFormat="1">
      <c r="A9" s="293"/>
      <c r="B9" s="293"/>
      <c r="C9" s="293"/>
      <c r="D9" s="293"/>
      <c r="E9" s="293"/>
      <c r="F9" s="293"/>
      <c r="G9" s="293"/>
      <c r="H9" s="293"/>
      <c r="I9" s="293"/>
      <c r="J9" s="293"/>
      <c r="K9" s="293"/>
      <c r="L9" s="293"/>
      <c r="M9" s="293"/>
      <c r="N9" s="293"/>
    </row>
    <row r="10" spans="1:14" s="294" customFormat="1">
      <c r="A10" s="836" t="s">
        <v>2416</v>
      </c>
      <c r="B10" s="836"/>
      <c r="C10" s="836"/>
      <c r="D10" s="836"/>
      <c r="E10" s="836"/>
      <c r="F10" s="836"/>
      <c r="G10" s="836"/>
      <c r="H10" s="836"/>
      <c r="I10" s="293"/>
      <c r="J10" s="293"/>
      <c r="K10" s="293"/>
      <c r="L10" s="293"/>
      <c r="M10" s="293"/>
      <c r="N10" s="293"/>
    </row>
    <row r="11" spans="1:14" s="294" customFormat="1" ht="16.5" customHeight="1">
      <c r="A11" s="836"/>
      <c r="B11" s="836"/>
      <c r="C11" s="836"/>
      <c r="D11" s="836"/>
      <c r="E11" s="836"/>
      <c r="F11" s="836"/>
      <c r="G11" s="836"/>
      <c r="H11" s="836"/>
      <c r="I11" s="329"/>
      <c r="J11" s="293"/>
      <c r="K11" s="293"/>
      <c r="L11" s="293"/>
      <c r="M11" s="293"/>
      <c r="N11" s="293"/>
    </row>
    <row r="12" spans="1:14" s="294" customFormat="1" ht="14.4" customHeight="1">
      <c r="A12" s="836"/>
      <c r="B12" s="836"/>
      <c r="C12" s="836"/>
      <c r="D12" s="836"/>
      <c r="E12" s="836"/>
      <c r="F12" s="836"/>
      <c r="G12" s="836"/>
      <c r="H12" s="836"/>
      <c r="I12" s="293"/>
      <c r="J12" s="293"/>
      <c r="K12" s="293"/>
      <c r="L12" s="293"/>
      <c r="M12" s="293"/>
      <c r="N12" s="293"/>
    </row>
    <row r="13" spans="1:14" s="294" customFormat="1">
      <c r="A13" s="836"/>
      <c r="B13" s="836"/>
      <c r="C13" s="836"/>
      <c r="D13" s="836"/>
      <c r="E13" s="836"/>
      <c r="F13" s="836"/>
      <c r="G13" s="836"/>
      <c r="H13" s="836"/>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1"/>
    <pageSetUpPr fitToPage="1"/>
  </sheetPr>
  <dimension ref="A1:AY25"/>
  <sheetViews>
    <sheetView topLeftCell="A8" workbookViewId="0">
      <selection activeCell="G1" sqref="A1:G25"/>
    </sheetView>
  </sheetViews>
  <sheetFormatPr baseColWidth="10" defaultRowHeight="14.4"/>
  <cols>
    <col min="1" max="1" width="47.88671875" style="133" customWidth="1"/>
    <col min="2" max="2" width="22.6640625" style="133" customWidth="1"/>
    <col min="3" max="3" width="26.109375" style="133" customWidth="1"/>
    <col min="4" max="51" width="11.5546875" style="133" customWidth="1"/>
  </cols>
  <sheetData>
    <row r="1" spans="1:11">
      <c r="D1" s="153" t="s">
        <v>464</v>
      </c>
    </row>
    <row r="4" spans="1:11">
      <c r="A4" s="837" t="s">
        <v>465</v>
      </c>
      <c r="B4" s="837"/>
      <c r="C4" s="837"/>
      <c r="D4" s="837"/>
      <c r="E4" s="837"/>
      <c r="F4" s="837"/>
      <c r="G4" s="837"/>
    </row>
    <row r="5" spans="1:11">
      <c r="A5" s="330" t="s">
        <v>1853</v>
      </c>
    </row>
    <row r="6" spans="1:11" ht="50.4" customHeight="1">
      <c r="A6" s="838" t="s">
        <v>2417</v>
      </c>
      <c r="B6" s="838"/>
      <c r="C6" s="838"/>
      <c r="D6" s="838"/>
      <c r="E6" s="838"/>
      <c r="F6" s="838"/>
      <c r="G6" s="838"/>
      <c r="H6" s="331"/>
      <c r="I6" s="331"/>
      <c r="J6" s="331"/>
      <c r="K6" s="331"/>
    </row>
    <row r="7" spans="1:11" ht="43.95" customHeight="1">
      <c r="A7" s="839" t="s">
        <v>466</v>
      </c>
      <c r="B7" s="839"/>
      <c r="C7" s="839"/>
      <c r="D7" s="839"/>
      <c r="E7" s="839"/>
      <c r="F7" s="839"/>
      <c r="G7" s="839"/>
      <c r="H7" s="331"/>
      <c r="I7" s="331"/>
      <c r="J7" s="331"/>
      <c r="K7" s="331"/>
    </row>
    <row r="8" spans="1:11" ht="15.6">
      <c r="A8" s="332"/>
    </row>
    <row r="9" spans="1:11" s="133" customFormat="1" ht="15.6">
      <c r="A9" s="840" t="s">
        <v>467</v>
      </c>
      <c r="B9" s="840"/>
      <c r="C9" s="840"/>
      <c r="D9" s="840"/>
      <c r="E9" s="840"/>
      <c r="F9" s="840"/>
      <c r="G9" s="840"/>
      <c r="H9" s="333"/>
      <c r="I9" s="333"/>
      <c r="J9" s="333"/>
      <c r="K9" s="333"/>
    </row>
    <row r="11" spans="1:11" ht="15.6">
      <c r="A11" s="334"/>
      <c r="B11" s="211">
        <f>+'Nota 35'!B7</f>
        <v>2026</v>
      </c>
      <c r="C11" s="211">
        <f>+'Nota 35'!C7</f>
        <v>2025</v>
      </c>
    </row>
    <row r="12" spans="1:11" ht="15.6">
      <c r="A12" s="334" t="s">
        <v>468</v>
      </c>
      <c r="B12" s="335"/>
      <c r="C12" s="335"/>
    </row>
    <row r="13" spans="1:11" ht="15.6">
      <c r="A13" s="334" t="s">
        <v>469</v>
      </c>
      <c r="B13" s="335"/>
      <c r="C13" s="335"/>
    </row>
    <row r="14" spans="1:11" ht="15.6">
      <c r="A14" s="334" t="s">
        <v>328</v>
      </c>
      <c r="B14" s="335"/>
      <c r="C14" s="335"/>
    </row>
    <row r="15" spans="1:11" ht="15.6">
      <c r="A15" s="334" t="s">
        <v>470</v>
      </c>
      <c r="B15" s="335"/>
      <c r="C15" s="335"/>
    </row>
    <row r="16" spans="1:11" ht="15.6">
      <c r="A16" s="334" t="s">
        <v>471</v>
      </c>
      <c r="B16" s="336"/>
      <c r="C16" s="335"/>
    </row>
    <row r="17" spans="1:3" ht="15.6">
      <c r="A17" s="334" t="s">
        <v>36</v>
      </c>
      <c r="B17" s="336"/>
      <c r="C17" s="335"/>
    </row>
    <row r="18" spans="1:3" ht="15.6">
      <c r="A18" s="334" t="s">
        <v>472</v>
      </c>
      <c r="B18" s="336"/>
      <c r="C18" s="335"/>
    </row>
    <row r="19" spans="1:3" ht="15.6">
      <c r="A19" s="334" t="s">
        <v>473</v>
      </c>
      <c r="B19" s="336"/>
      <c r="C19" s="335"/>
    </row>
    <row r="20" spans="1:3" ht="15.6">
      <c r="A20" s="334" t="s">
        <v>474</v>
      </c>
      <c r="B20" s="336"/>
      <c r="C20" s="335"/>
    </row>
    <row r="21" spans="1:3" ht="15.6">
      <c r="A21" s="334" t="s">
        <v>475</v>
      </c>
      <c r="B21" s="336"/>
      <c r="C21" s="335"/>
    </row>
    <row r="22" spans="1:3" ht="15.6">
      <c r="A22" s="334" t="s">
        <v>476</v>
      </c>
      <c r="B22" s="336"/>
      <c r="C22" s="335"/>
    </row>
    <row r="23" spans="1:3" ht="31.2">
      <c r="A23" s="334" t="s">
        <v>477</v>
      </c>
      <c r="B23" s="336"/>
      <c r="C23" s="335"/>
    </row>
    <row r="24" spans="1:3" ht="15.6">
      <c r="A24" s="334" t="s">
        <v>478</v>
      </c>
      <c r="B24" s="336"/>
      <c r="C24" s="335"/>
    </row>
    <row r="25" spans="1:3" ht="15.6">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1"/>
    <pageSetUpPr fitToPage="1"/>
  </sheetPr>
  <dimension ref="A1:N20"/>
  <sheetViews>
    <sheetView showGridLines="0" workbookViewId="0">
      <selection activeCell="A10" sqref="A1:I10"/>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5" spans="1:14">
      <c r="A5" s="141" t="s">
        <v>479</v>
      </c>
      <c r="B5" s="141"/>
      <c r="C5" s="141"/>
      <c r="D5" s="141"/>
      <c r="E5" s="141"/>
      <c r="F5" s="141"/>
      <c r="G5" s="141"/>
      <c r="H5" s="141"/>
      <c r="I5" s="141"/>
    </row>
    <row r="6" spans="1:14" s="341" customFormat="1" ht="12" hidden="1" customHeight="1">
      <c r="A6" s="826" t="s">
        <v>480</v>
      </c>
      <c r="B6" s="826"/>
      <c r="C6" s="826"/>
      <c r="D6" s="826"/>
      <c r="E6" s="826"/>
      <c r="F6" s="826"/>
      <c r="G6" s="826"/>
      <c r="H6" s="826"/>
      <c r="I6" s="826"/>
      <c r="J6" s="340"/>
      <c r="K6" s="340"/>
      <c r="L6" s="340"/>
      <c r="M6" s="340"/>
      <c r="N6" s="340"/>
    </row>
    <row r="8" spans="1:14" s="294" customFormat="1">
      <c r="A8" s="293"/>
      <c r="B8" s="293"/>
      <c r="C8" s="293"/>
      <c r="D8" s="293"/>
      <c r="E8" s="293"/>
      <c r="F8" s="293"/>
      <c r="G8" s="293"/>
      <c r="H8" s="293"/>
      <c r="I8" s="293"/>
      <c r="J8" s="293"/>
      <c r="K8" s="293"/>
      <c r="L8" s="293"/>
      <c r="M8" s="293"/>
      <c r="N8" s="293"/>
    </row>
    <row r="9" spans="1:14" s="294" customFormat="1" ht="36.75" customHeight="1">
      <c r="A9" s="836" t="s">
        <v>2418</v>
      </c>
      <c r="B9" s="836"/>
      <c r="C9" s="836"/>
      <c r="D9" s="836"/>
      <c r="E9" s="836"/>
      <c r="F9" s="836"/>
      <c r="G9" s="836"/>
      <c r="H9" s="836"/>
      <c r="I9" s="836"/>
      <c r="J9" s="293"/>
      <c r="K9" s="293"/>
      <c r="L9" s="293"/>
      <c r="M9" s="293"/>
      <c r="N9" s="293"/>
    </row>
    <row r="10" spans="1:14" s="293" customFormat="1" ht="131.25" customHeight="1">
      <c r="A10" s="836" t="s">
        <v>2419</v>
      </c>
      <c r="B10" s="836"/>
      <c r="C10" s="836"/>
      <c r="D10" s="836"/>
      <c r="E10" s="836"/>
      <c r="F10" s="836"/>
      <c r="G10" s="836"/>
      <c r="H10" s="836"/>
      <c r="I10" s="836"/>
    </row>
    <row r="11" spans="1:14" s="294" customFormat="1">
      <c r="A11" s="631"/>
      <c r="B11" s="631"/>
      <c r="C11" s="631"/>
      <c r="D11" s="631"/>
      <c r="E11" s="631"/>
      <c r="F11" s="631"/>
      <c r="G11" s="631"/>
      <c r="H11" s="631"/>
      <c r="I11" s="631"/>
      <c r="J11" s="293"/>
      <c r="K11" s="293"/>
      <c r="L11" s="293"/>
      <c r="M11" s="293"/>
      <c r="N11" s="293"/>
    </row>
    <row r="12" spans="1:14" s="294" customFormat="1" ht="46.5" customHeight="1">
      <c r="A12" s="631"/>
      <c r="B12" s="631"/>
      <c r="C12" s="631"/>
      <c r="D12" s="631"/>
      <c r="E12" s="631"/>
      <c r="F12" s="631"/>
      <c r="G12" s="631"/>
      <c r="H12" s="631"/>
      <c r="I12" s="631"/>
      <c r="J12" s="293"/>
      <c r="K12" s="293"/>
      <c r="L12" s="293"/>
      <c r="M12" s="293"/>
      <c r="N12" s="293"/>
    </row>
    <row r="13" spans="1:14" s="294" customFormat="1">
      <c r="A13" s="631"/>
      <c r="B13" s="631"/>
      <c r="C13" s="631"/>
      <c r="D13" s="631"/>
      <c r="E13" s="631"/>
      <c r="F13" s="631"/>
      <c r="G13" s="631"/>
      <c r="H13" s="631"/>
      <c r="I13" s="631"/>
      <c r="J13" s="293"/>
      <c r="K13" s="293"/>
      <c r="L13" s="293"/>
      <c r="M13" s="293"/>
      <c r="N13" s="293"/>
    </row>
    <row r="14" spans="1:14" s="294" customFormat="1">
      <c r="A14" s="631"/>
      <c r="B14" s="631"/>
      <c r="C14" s="631"/>
      <c r="D14" s="631"/>
      <c r="E14" s="631"/>
      <c r="F14" s="631"/>
      <c r="G14" s="631"/>
      <c r="H14" s="631"/>
      <c r="I14" s="631"/>
      <c r="J14" s="293"/>
      <c r="K14" s="293"/>
      <c r="L14" s="293"/>
      <c r="M14" s="293"/>
      <c r="N14" s="293"/>
    </row>
    <row r="15" spans="1:14" s="294" customFormat="1">
      <c r="A15" s="631"/>
      <c r="B15" s="631"/>
      <c r="C15" s="631"/>
      <c r="D15" s="631"/>
      <c r="E15" s="631"/>
      <c r="F15" s="631"/>
      <c r="G15" s="631"/>
      <c r="H15" s="631"/>
      <c r="I15" s="631"/>
      <c r="J15" s="293"/>
      <c r="K15" s="293"/>
      <c r="L15" s="293"/>
      <c r="M15" s="293"/>
      <c r="N15" s="293"/>
    </row>
    <row r="16" spans="1:14">
      <c r="A16" s="631"/>
      <c r="B16" s="631"/>
      <c r="C16" s="631"/>
      <c r="D16" s="631"/>
      <c r="E16" s="631"/>
      <c r="F16" s="631"/>
      <c r="G16" s="631"/>
      <c r="H16" s="631"/>
      <c r="I16" s="631"/>
    </row>
    <row r="17" spans="1:9">
      <c r="A17" s="631"/>
      <c r="B17" s="631"/>
      <c r="C17" s="631"/>
      <c r="D17" s="631"/>
      <c r="E17" s="631"/>
      <c r="F17" s="631"/>
      <c r="G17" s="631"/>
      <c r="H17" s="631"/>
      <c r="I17" s="631"/>
    </row>
    <row r="18" spans="1:9">
      <c r="A18" s="631"/>
      <c r="B18" s="631"/>
      <c r="C18" s="631"/>
      <c r="D18" s="631"/>
      <c r="E18" s="631"/>
      <c r="F18" s="631"/>
      <c r="G18" s="631"/>
      <c r="H18" s="631"/>
      <c r="I18" s="631"/>
    </row>
    <row r="19" spans="1:9">
      <c r="A19" s="631"/>
      <c r="B19" s="631"/>
      <c r="C19" s="631"/>
      <c r="D19" s="631"/>
      <c r="E19" s="631"/>
      <c r="F19" s="631"/>
      <c r="G19" s="631"/>
      <c r="H19" s="631"/>
      <c r="I19" s="631"/>
    </row>
    <row r="20" spans="1:9">
      <c r="A20" s="631"/>
      <c r="B20" s="631"/>
      <c r="C20" s="631"/>
      <c r="D20" s="631"/>
      <c r="E20" s="631"/>
      <c r="F20" s="631"/>
      <c r="G20" s="631"/>
      <c r="H20" s="631"/>
      <c r="I20" s="631"/>
    </row>
  </sheetData>
  <mergeCells count="3">
    <mergeCell ref="A6:I6"/>
    <mergeCell ref="A10:I10"/>
    <mergeCell ref="A9:I9"/>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1"/>
    <pageSetUpPr fitToPage="1"/>
  </sheetPr>
  <dimension ref="A1:H37"/>
  <sheetViews>
    <sheetView showGridLines="0" topLeftCell="A16" workbookViewId="0">
      <selection activeCell="D1" sqref="A1:D36"/>
    </sheetView>
  </sheetViews>
  <sheetFormatPr baseColWidth="10" defaultRowHeight="14.4"/>
  <cols>
    <col min="1" max="1" width="42.6640625" customWidth="1"/>
    <col min="2" max="2" width="17" customWidth="1"/>
    <col min="3" max="3" width="17.6640625" customWidth="1"/>
  </cols>
  <sheetData>
    <row r="1" spans="1:8">
      <c r="C1" s="342" t="s">
        <v>113</v>
      </c>
      <c r="H1" s="124"/>
    </row>
    <row r="5" spans="1:8">
      <c r="A5" s="343" t="s">
        <v>481</v>
      </c>
      <c r="B5" s="343"/>
      <c r="C5" s="343"/>
      <c r="D5" s="343"/>
      <c r="E5" s="344"/>
      <c r="F5" s="344"/>
      <c r="G5" s="344"/>
    </row>
    <row r="6" spans="1:8">
      <c r="A6" s="345" t="s">
        <v>1853</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2026</v>
      </c>
      <c r="C10" s="211">
        <f>+'Nota 38'!C11</f>
        <v>2025</v>
      </c>
      <c r="D10" s="346"/>
      <c r="E10" s="346"/>
      <c r="F10" s="346"/>
      <c r="G10" s="346"/>
    </row>
    <row r="11" spans="1:8">
      <c r="A11" s="348" t="s">
        <v>482</v>
      </c>
      <c r="B11" s="396"/>
      <c r="C11" s="396"/>
      <c r="D11" s="346"/>
      <c r="E11" s="346"/>
      <c r="F11" s="346"/>
      <c r="G11" s="346"/>
    </row>
    <row r="12" spans="1:8">
      <c r="A12" s="349" t="s">
        <v>22</v>
      </c>
      <c r="B12" s="396"/>
      <c r="C12" s="396"/>
      <c r="D12" s="346"/>
      <c r="E12" s="346"/>
      <c r="F12" s="346"/>
      <c r="G12" s="346"/>
    </row>
    <row r="13" spans="1:8">
      <c r="A13" s="349" t="s">
        <v>483</v>
      </c>
      <c r="B13" s="396"/>
      <c r="C13" s="396"/>
      <c r="D13" s="346"/>
      <c r="E13" s="346"/>
      <c r="F13" s="346"/>
      <c r="G13" s="346"/>
    </row>
    <row r="14" spans="1:8">
      <c r="A14" s="349" t="s">
        <v>26</v>
      </c>
      <c r="B14" s="396"/>
      <c r="C14" s="396"/>
      <c r="D14" s="346"/>
      <c r="E14" s="346"/>
      <c r="F14" s="346"/>
      <c r="G14" s="346"/>
    </row>
    <row r="15" spans="1:8">
      <c r="A15" s="348" t="s">
        <v>484</v>
      </c>
      <c r="B15" s="396"/>
      <c r="C15" s="396"/>
      <c r="D15" s="346"/>
      <c r="E15" s="346"/>
      <c r="F15" s="346"/>
      <c r="G15" s="346"/>
    </row>
    <row r="16" spans="1:8">
      <c r="A16" s="348" t="s">
        <v>485</v>
      </c>
      <c r="B16" s="398"/>
      <c r="C16" s="398"/>
      <c r="D16" s="346"/>
      <c r="E16" s="346"/>
      <c r="F16" s="346"/>
      <c r="G16" s="346"/>
    </row>
    <row r="17" spans="1:7">
      <c r="A17" s="349" t="s">
        <v>920</v>
      </c>
      <c r="B17" s="396">
        <v>0</v>
      </c>
      <c r="C17" s="396">
        <v>0</v>
      </c>
      <c r="D17" s="346"/>
      <c r="E17" s="346"/>
      <c r="F17" s="346"/>
      <c r="G17" s="346"/>
    </row>
    <row r="18" spans="1:7">
      <c r="A18" s="349" t="s">
        <v>1729</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486</v>
      </c>
      <c r="B21" s="396"/>
      <c r="C21" s="396"/>
      <c r="D21" s="346"/>
      <c r="E21" s="346"/>
      <c r="F21" s="346"/>
      <c r="G21" s="346"/>
    </row>
    <row r="22" spans="1:7">
      <c r="A22" s="349" t="s">
        <v>487</v>
      </c>
      <c r="B22" s="396"/>
      <c r="C22" s="396"/>
      <c r="D22" s="346"/>
      <c r="E22" s="346"/>
      <c r="F22" s="346"/>
      <c r="G22" s="346"/>
    </row>
    <row r="23" spans="1:7">
      <c r="A23" s="348" t="s">
        <v>488</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2026</v>
      </c>
      <c r="C27" s="211">
        <f>+C10</f>
        <v>2025</v>
      </c>
      <c r="D27" s="350"/>
      <c r="E27" s="350"/>
      <c r="F27" s="350"/>
      <c r="G27" s="350"/>
    </row>
    <row r="28" spans="1:7">
      <c r="A28" s="352" t="s">
        <v>73</v>
      </c>
      <c r="B28" s="353"/>
      <c r="C28" s="353"/>
      <c r="D28" s="350"/>
      <c r="E28" s="350"/>
      <c r="F28" s="350"/>
      <c r="G28" s="350"/>
    </row>
    <row r="29" spans="1:7">
      <c r="A29" s="353" t="s">
        <v>489</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490</v>
      </c>
      <c r="B32" s="353"/>
      <c r="C32" s="353"/>
      <c r="D32" s="350"/>
      <c r="E32" s="350"/>
      <c r="F32" s="350"/>
      <c r="G32" s="350"/>
    </row>
    <row r="33" spans="1:7">
      <c r="A33" s="353" t="s">
        <v>491</v>
      </c>
      <c r="B33" s="353"/>
      <c r="C33" s="353"/>
      <c r="D33" s="350"/>
      <c r="E33" s="350"/>
      <c r="F33" s="350"/>
      <c r="G33" s="350"/>
    </row>
    <row r="34" spans="1:7">
      <c r="A34" s="352" t="s">
        <v>492</v>
      </c>
      <c r="B34" s="353"/>
      <c r="C34" s="353"/>
      <c r="D34" s="350"/>
      <c r="E34" s="350"/>
      <c r="F34" s="350"/>
      <c r="G34" s="350"/>
    </row>
    <row r="35" spans="1:7">
      <c r="A35" s="353" t="s">
        <v>493</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4.4"/>
  <cols>
    <col min="2" max="2" width="66.109375" bestFit="1" customWidth="1"/>
  </cols>
  <sheetData>
    <row r="1" spans="1:7">
      <c r="A1" t="s">
        <v>494</v>
      </c>
      <c r="B1" t="s">
        <v>495</v>
      </c>
      <c r="C1" s="124" t="s">
        <v>464</v>
      </c>
    </row>
    <row r="2" spans="1:7">
      <c r="A2" t="s">
        <v>496</v>
      </c>
      <c r="B2" t="s">
        <v>497</v>
      </c>
    </row>
    <row r="3" spans="1:7">
      <c r="A3" t="s">
        <v>498</v>
      </c>
      <c r="B3" t="s">
        <v>499</v>
      </c>
    </row>
    <row r="4" spans="1:7">
      <c r="A4" t="s">
        <v>500</v>
      </c>
      <c r="B4" t="s">
        <v>501</v>
      </c>
    </row>
    <row r="5" spans="1:7">
      <c r="A5" t="s">
        <v>502</v>
      </c>
      <c r="B5" t="s">
        <v>503</v>
      </c>
    </row>
    <row r="6" spans="1:7">
      <c r="A6" t="s">
        <v>504</v>
      </c>
      <c r="B6" t="s">
        <v>505</v>
      </c>
    </row>
    <row r="7" spans="1:7">
      <c r="A7" t="s">
        <v>506</v>
      </c>
      <c r="B7" t="s">
        <v>507</v>
      </c>
    </row>
    <row r="8" spans="1:7">
      <c r="A8" t="s">
        <v>508</v>
      </c>
      <c r="B8" t="s">
        <v>509</v>
      </c>
    </row>
    <row r="9" spans="1:7">
      <c r="A9" t="s">
        <v>510</v>
      </c>
      <c r="B9" t="s">
        <v>511</v>
      </c>
    </row>
    <row r="10" spans="1:7">
      <c r="A10" t="s">
        <v>512</v>
      </c>
      <c r="B10" t="s">
        <v>513</v>
      </c>
    </row>
    <row r="11" spans="1:7">
      <c r="A11" t="s">
        <v>514</v>
      </c>
      <c r="B11" t="s">
        <v>515</v>
      </c>
    </row>
    <row r="12" spans="1:7">
      <c r="A12" t="s">
        <v>516</v>
      </c>
      <c r="B12" t="s">
        <v>517</v>
      </c>
    </row>
    <row r="13" spans="1:7">
      <c r="A13" t="s">
        <v>518</v>
      </c>
      <c r="B13" t="s">
        <v>519</v>
      </c>
    </row>
    <row r="14" spans="1:7">
      <c r="A14" t="s">
        <v>520</v>
      </c>
      <c r="B14" t="s">
        <v>521</v>
      </c>
    </row>
    <row r="15" spans="1:7">
      <c r="A15" t="s">
        <v>522</v>
      </c>
      <c r="B15" t="s">
        <v>523</v>
      </c>
      <c r="G15" t="s">
        <v>139</v>
      </c>
    </row>
    <row r="16" spans="1:7">
      <c r="A16" t="s">
        <v>524</v>
      </c>
      <c r="B16" t="s">
        <v>525</v>
      </c>
    </row>
    <row r="17" spans="1:2">
      <c r="A17" t="s">
        <v>526</v>
      </c>
      <c r="B17" t="s">
        <v>527</v>
      </c>
    </row>
    <row r="18" spans="1:2">
      <c r="A18" t="s">
        <v>528</v>
      </c>
      <c r="B18" t="s">
        <v>529</v>
      </c>
    </row>
    <row r="19" spans="1:2">
      <c r="A19" t="s">
        <v>530</v>
      </c>
      <c r="B19" t="s">
        <v>531</v>
      </c>
    </row>
    <row r="20" spans="1:2">
      <c r="A20" t="s">
        <v>532</v>
      </c>
      <c r="B20" t="s">
        <v>533</v>
      </c>
    </row>
    <row r="21" spans="1:2">
      <c r="A21" t="s">
        <v>534</v>
      </c>
      <c r="B21" t="s">
        <v>535</v>
      </c>
    </row>
    <row r="22" spans="1:2">
      <c r="A22" t="s">
        <v>536</v>
      </c>
      <c r="B22" t="s">
        <v>537</v>
      </c>
    </row>
    <row r="23" spans="1:2">
      <c r="A23" t="s">
        <v>538</v>
      </c>
      <c r="B23" t="s">
        <v>539</v>
      </c>
    </row>
    <row r="24" spans="1:2">
      <c r="A24" t="s">
        <v>540</v>
      </c>
      <c r="B24" t="s">
        <v>541</v>
      </c>
    </row>
    <row r="25" spans="1:2">
      <c r="A25" t="s">
        <v>542</v>
      </c>
      <c r="B25" t="s">
        <v>543</v>
      </c>
    </row>
    <row r="26" spans="1:2">
      <c r="A26" t="s">
        <v>544</v>
      </c>
      <c r="B26" t="s">
        <v>545</v>
      </c>
    </row>
    <row r="27" spans="1:2">
      <c r="A27" t="s">
        <v>546</v>
      </c>
      <c r="B27" t="s">
        <v>547</v>
      </c>
    </row>
    <row r="28" spans="1:2">
      <c r="A28" t="s">
        <v>548</v>
      </c>
      <c r="B28" t="s">
        <v>549</v>
      </c>
    </row>
    <row r="29" spans="1:2">
      <c r="A29" t="s">
        <v>550</v>
      </c>
      <c r="B29" t="s">
        <v>551</v>
      </c>
    </row>
    <row r="30" spans="1:2">
      <c r="A30" t="s">
        <v>552</v>
      </c>
      <c r="B30" t="s">
        <v>553</v>
      </c>
    </row>
    <row r="31" spans="1:2">
      <c r="A31" t="s">
        <v>554</v>
      </c>
      <c r="B31" t="s">
        <v>555</v>
      </c>
    </row>
    <row r="32" spans="1:2">
      <c r="A32" t="s">
        <v>556</v>
      </c>
      <c r="B32" t="s">
        <v>557</v>
      </c>
    </row>
    <row r="33" spans="1:2">
      <c r="A33" t="s">
        <v>558</v>
      </c>
      <c r="B33" t="s">
        <v>559</v>
      </c>
    </row>
    <row r="34" spans="1:2">
      <c r="A34" t="s">
        <v>560</v>
      </c>
      <c r="B34" t="s">
        <v>561</v>
      </c>
    </row>
    <row r="35" spans="1:2">
      <c r="A35" t="s">
        <v>562</v>
      </c>
      <c r="B35" t="s">
        <v>563</v>
      </c>
    </row>
    <row r="36" spans="1:2">
      <c r="A36" t="s">
        <v>564</v>
      </c>
      <c r="B36" t="s">
        <v>565</v>
      </c>
    </row>
    <row r="37" spans="1:2">
      <c r="A37" t="s">
        <v>566</v>
      </c>
      <c r="B37" t="s">
        <v>567</v>
      </c>
    </row>
    <row r="38" spans="1:2">
      <c r="A38" t="s">
        <v>568</v>
      </c>
      <c r="B38" t="s">
        <v>569</v>
      </c>
    </row>
    <row r="39" spans="1:2">
      <c r="A39" t="s">
        <v>570</v>
      </c>
      <c r="B39" t="s">
        <v>571</v>
      </c>
    </row>
    <row r="40" spans="1:2">
      <c r="A40" t="s">
        <v>572</v>
      </c>
      <c r="B40" t="s">
        <v>573</v>
      </c>
    </row>
    <row r="41" spans="1:2">
      <c r="A41" t="s">
        <v>574</v>
      </c>
      <c r="B41" t="s">
        <v>575</v>
      </c>
    </row>
    <row r="42" spans="1:2">
      <c r="A42" t="s">
        <v>576</v>
      </c>
      <c r="B42" t="s">
        <v>577</v>
      </c>
    </row>
    <row r="43" spans="1:2">
      <c r="A43" t="s">
        <v>578</v>
      </c>
      <c r="B43" t="s">
        <v>579</v>
      </c>
    </row>
    <row r="44" spans="1:2">
      <c r="A44" t="s">
        <v>580</v>
      </c>
      <c r="B44" t="s">
        <v>581</v>
      </c>
    </row>
    <row r="45" spans="1:2">
      <c r="A45" t="s">
        <v>582</v>
      </c>
      <c r="B45" t="s">
        <v>583</v>
      </c>
    </row>
    <row r="46" spans="1:2">
      <c r="A46" t="s">
        <v>584</v>
      </c>
      <c r="B46" t="s">
        <v>585</v>
      </c>
    </row>
    <row r="47" spans="1:2">
      <c r="A47" t="s">
        <v>586</v>
      </c>
      <c r="B47" t="s">
        <v>587</v>
      </c>
    </row>
    <row r="48" spans="1:2">
      <c r="A48" t="s">
        <v>588</v>
      </c>
      <c r="B48" t="s">
        <v>589</v>
      </c>
    </row>
    <row r="49" spans="1:2">
      <c r="A49" t="s">
        <v>590</v>
      </c>
      <c r="B49" t="s">
        <v>591</v>
      </c>
    </row>
    <row r="50" spans="1:2">
      <c r="A50" t="s">
        <v>592</v>
      </c>
      <c r="B50" t="s">
        <v>593</v>
      </c>
    </row>
    <row r="51" spans="1:2">
      <c r="A51" t="s">
        <v>594</v>
      </c>
      <c r="B51" t="s">
        <v>595</v>
      </c>
    </row>
    <row r="52" spans="1:2">
      <c r="A52" t="s">
        <v>596</v>
      </c>
      <c r="B52" t="s">
        <v>597</v>
      </c>
    </row>
    <row r="53" spans="1:2">
      <c r="A53" t="s">
        <v>598</v>
      </c>
      <c r="B53" t="s">
        <v>599</v>
      </c>
    </row>
    <row r="54" spans="1:2">
      <c r="A54" t="s">
        <v>600</v>
      </c>
      <c r="B54" t="s">
        <v>601</v>
      </c>
    </row>
    <row r="55" spans="1:2">
      <c r="A55" t="s">
        <v>602</v>
      </c>
      <c r="B55" t="s">
        <v>603</v>
      </c>
    </row>
    <row r="56" spans="1:2">
      <c r="A56" t="s">
        <v>604</v>
      </c>
      <c r="B56" t="s">
        <v>605</v>
      </c>
    </row>
    <row r="57" spans="1:2">
      <c r="A57" t="s">
        <v>606</v>
      </c>
      <c r="B57" t="s">
        <v>607</v>
      </c>
    </row>
    <row r="58" spans="1:2">
      <c r="A58" t="s">
        <v>608</v>
      </c>
      <c r="B58" t="s">
        <v>609</v>
      </c>
    </row>
    <row r="59" spans="1:2">
      <c r="A59" t="s">
        <v>610</v>
      </c>
      <c r="B59" t="s">
        <v>611</v>
      </c>
    </row>
    <row r="60" spans="1:2">
      <c r="A60" t="s">
        <v>612</v>
      </c>
      <c r="B60" t="s">
        <v>613</v>
      </c>
    </row>
    <row r="61" spans="1:2">
      <c r="A61" t="s">
        <v>614</v>
      </c>
      <c r="B61" t="s">
        <v>615</v>
      </c>
    </row>
    <row r="62" spans="1:2">
      <c r="A62" t="s">
        <v>616</v>
      </c>
      <c r="B62" t="s">
        <v>617</v>
      </c>
    </row>
    <row r="63" spans="1:2">
      <c r="A63" t="s">
        <v>618</v>
      </c>
      <c r="B63" t="s">
        <v>619</v>
      </c>
    </row>
    <row r="64" spans="1:2">
      <c r="A64" t="s">
        <v>620</v>
      </c>
      <c r="B64" t="s">
        <v>621</v>
      </c>
    </row>
    <row r="65" spans="1:2">
      <c r="A65" t="s">
        <v>622</v>
      </c>
      <c r="B65" t="s">
        <v>623</v>
      </c>
    </row>
    <row r="66" spans="1:2">
      <c r="A66" t="s">
        <v>624</v>
      </c>
      <c r="B66" t="s">
        <v>625</v>
      </c>
    </row>
    <row r="67" spans="1:2">
      <c r="A67" t="s">
        <v>626</v>
      </c>
      <c r="B67" t="s">
        <v>627</v>
      </c>
    </row>
    <row r="68" spans="1:2">
      <c r="A68" t="s">
        <v>628</v>
      </c>
      <c r="B68" t="s">
        <v>629</v>
      </c>
    </row>
    <row r="69" spans="1:2">
      <c r="A69" t="s">
        <v>630</v>
      </c>
      <c r="B69" t="s">
        <v>631</v>
      </c>
    </row>
    <row r="70" spans="1:2">
      <c r="A70" t="s">
        <v>632</v>
      </c>
      <c r="B70" t="s">
        <v>633</v>
      </c>
    </row>
    <row r="71" spans="1:2">
      <c r="A71" t="s">
        <v>634</v>
      </c>
      <c r="B71" t="s">
        <v>635</v>
      </c>
    </row>
    <row r="72" spans="1:2">
      <c r="A72" t="s">
        <v>636</v>
      </c>
      <c r="B72" t="s">
        <v>637</v>
      </c>
    </row>
    <row r="73" spans="1:2">
      <c r="A73" t="s">
        <v>638</v>
      </c>
      <c r="B73" t="s">
        <v>639</v>
      </c>
    </row>
    <row r="74" spans="1:2">
      <c r="A74" t="s">
        <v>640</v>
      </c>
      <c r="B74" t="s">
        <v>641</v>
      </c>
    </row>
    <row r="75" spans="1:2">
      <c r="A75" t="s">
        <v>642</v>
      </c>
      <c r="B75" t="s">
        <v>643</v>
      </c>
    </row>
    <row r="76" spans="1:2">
      <c r="A76" t="s">
        <v>644</v>
      </c>
      <c r="B76" t="s">
        <v>645</v>
      </c>
    </row>
    <row r="77" spans="1:2">
      <c r="A77" t="s">
        <v>646</v>
      </c>
      <c r="B77" t="s">
        <v>647</v>
      </c>
    </row>
    <row r="78" spans="1:2">
      <c r="A78" t="s">
        <v>648</v>
      </c>
      <c r="B78" t="s">
        <v>649</v>
      </c>
    </row>
    <row r="79" spans="1:2">
      <c r="A79" t="s">
        <v>650</v>
      </c>
      <c r="B79" t="s">
        <v>651</v>
      </c>
    </row>
    <row r="80" spans="1:2">
      <c r="A80" t="s">
        <v>652</v>
      </c>
      <c r="B80" t="s">
        <v>653</v>
      </c>
    </row>
    <row r="81" spans="1:2">
      <c r="A81" t="s">
        <v>654</v>
      </c>
      <c r="B81" t="s">
        <v>655</v>
      </c>
    </row>
    <row r="82" spans="1:2">
      <c r="A82" t="s">
        <v>656</v>
      </c>
      <c r="B82" t="s">
        <v>657</v>
      </c>
    </row>
    <row r="83" spans="1:2">
      <c r="A83" t="s">
        <v>658</v>
      </c>
      <c r="B83" t="s">
        <v>659</v>
      </c>
    </row>
    <row r="84" spans="1:2">
      <c r="A84" t="s">
        <v>660</v>
      </c>
      <c r="B84" t="s">
        <v>661</v>
      </c>
    </row>
    <row r="85" spans="1:2">
      <c r="A85" t="s">
        <v>662</v>
      </c>
      <c r="B85" t="s">
        <v>663</v>
      </c>
    </row>
    <row r="86" spans="1:2">
      <c r="A86" t="s">
        <v>664</v>
      </c>
      <c r="B86" t="s">
        <v>665</v>
      </c>
    </row>
    <row r="87" spans="1:2">
      <c r="A87" t="s">
        <v>666</v>
      </c>
      <c r="B87" t="s">
        <v>667</v>
      </c>
    </row>
    <row r="88" spans="1:2">
      <c r="A88" t="s">
        <v>668</v>
      </c>
      <c r="B88" t="s">
        <v>669</v>
      </c>
    </row>
    <row r="89" spans="1:2">
      <c r="A89" t="s">
        <v>670</v>
      </c>
      <c r="B89" t="s">
        <v>671</v>
      </c>
    </row>
    <row r="90" spans="1:2">
      <c r="A90" t="s">
        <v>672</v>
      </c>
      <c r="B90" t="s">
        <v>673</v>
      </c>
    </row>
    <row r="91" spans="1:2">
      <c r="A91" t="s">
        <v>674</v>
      </c>
      <c r="B91" t="s">
        <v>675</v>
      </c>
    </row>
    <row r="92" spans="1:2">
      <c r="A92" t="s">
        <v>676</v>
      </c>
      <c r="B92" t="s">
        <v>677</v>
      </c>
    </row>
    <row r="93" spans="1:2">
      <c r="A93" t="s">
        <v>678</v>
      </c>
      <c r="B93" t="s">
        <v>679</v>
      </c>
    </row>
    <row r="94" spans="1:2">
      <c r="A94" t="s">
        <v>680</v>
      </c>
      <c r="B94" t="s">
        <v>681</v>
      </c>
    </row>
    <row r="95" spans="1:2">
      <c r="A95" t="s">
        <v>682</v>
      </c>
      <c r="B95" t="s">
        <v>683</v>
      </c>
    </row>
    <row r="96" spans="1:2">
      <c r="A96" t="s">
        <v>684</v>
      </c>
      <c r="B96" t="s">
        <v>685</v>
      </c>
    </row>
    <row r="97" spans="1:2">
      <c r="A97" t="s">
        <v>686</v>
      </c>
      <c r="B97" t="s">
        <v>687</v>
      </c>
    </row>
    <row r="98" spans="1:2">
      <c r="A98" t="s">
        <v>688</v>
      </c>
      <c r="B98" t="s">
        <v>689</v>
      </c>
    </row>
    <row r="99" spans="1:2">
      <c r="A99" t="s">
        <v>690</v>
      </c>
      <c r="B99" t="s">
        <v>691</v>
      </c>
    </row>
    <row r="100" spans="1:2">
      <c r="A100" t="s">
        <v>692</v>
      </c>
      <c r="B100" t="s">
        <v>693</v>
      </c>
    </row>
    <row r="101" spans="1:2">
      <c r="A101" t="s">
        <v>694</v>
      </c>
      <c r="B101" t="s">
        <v>695</v>
      </c>
    </row>
    <row r="102" spans="1:2">
      <c r="A102" t="s">
        <v>696</v>
      </c>
      <c r="B102" t="s">
        <v>697</v>
      </c>
    </row>
    <row r="103" spans="1:2">
      <c r="A103" t="s">
        <v>698</v>
      </c>
      <c r="B103" t="s">
        <v>699</v>
      </c>
    </row>
    <row r="104" spans="1:2">
      <c r="A104" t="s">
        <v>700</v>
      </c>
      <c r="B104" t="s">
        <v>701</v>
      </c>
    </row>
    <row r="105" spans="1:2">
      <c r="A105" t="s">
        <v>702</v>
      </c>
      <c r="B105" t="s">
        <v>703</v>
      </c>
    </row>
    <row r="106" spans="1:2">
      <c r="A106" t="s">
        <v>704</v>
      </c>
      <c r="B106" t="s">
        <v>705</v>
      </c>
    </row>
    <row r="107" spans="1:2">
      <c r="A107" t="s">
        <v>706</v>
      </c>
      <c r="B107" t="s">
        <v>707</v>
      </c>
    </row>
    <row r="108" spans="1:2">
      <c r="A108" t="s">
        <v>708</v>
      </c>
      <c r="B108" t="s">
        <v>709</v>
      </c>
    </row>
    <row r="109" spans="1:2">
      <c r="A109" t="s">
        <v>710</v>
      </c>
      <c r="B109" t="s">
        <v>711</v>
      </c>
    </row>
    <row r="110" spans="1:2">
      <c r="A110" t="s">
        <v>712</v>
      </c>
      <c r="B110" t="s">
        <v>713</v>
      </c>
    </row>
    <row r="111" spans="1:2">
      <c r="A111" t="s">
        <v>714</v>
      </c>
      <c r="B111" t="s">
        <v>715</v>
      </c>
    </row>
    <row r="112" spans="1:2">
      <c r="A112" t="s">
        <v>716</v>
      </c>
      <c r="B112" t="s">
        <v>717</v>
      </c>
    </row>
    <row r="113" spans="1:2">
      <c r="A113" t="s">
        <v>718</v>
      </c>
      <c r="B113" t="s">
        <v>719</v>
      </c>
    </row>
    <row r="114" spans="1:2">
      <c r="A114" t="s">
        <v>720</v>
      </c>
      <c r="B114" t="s">
        <v>721</v>
      </c>
    </row>
    <row r="115" spans="1:2">
      <c r="A115" t="s">
        <v>722</v>
      </c>
      <c r="B115" t="s">
        <v>723</v>
      </c>
    </row>
    <row r="116" spans="1:2">
      <c r="A116" t="s">
        <v>724</v>
      </c>
      <c r="B116" t="s">
        <v>725</v>
      </c>
    </row>
    <row r="117" spans="1:2">
      <c r="A117" t="s">
        <v>726</v>
      </c>
      <c r="B117" t="s">
        <v>727</v>
      </c>
    </row>
    <row r="118" spans="1:2">
      <c r="A118" t="s">
        <v>728</v>
      </c>
      <c r="B118" t="s">
        <v>729</v>
      </c>
    </row>
    <row r="119" spans="1:2">
      <c r="A119" t="s">
        <v>730</v>
      </c>
      <c r="B119" t="s">
        <v>731</v>
      </c>
    </row>
    <row r="120" spans="1:2">
      <c r="A120" t="s">
        <v>732</v>
      </c>
      <c r="B120" t="s">
        <v>733</v>
      </c>
    </row>
    <row r="121" spans="1:2">
      <c r="A121" t="s">
        <v>734</v>
      </c>
      <c r="B121" t="s">
        <v>735</v>
      </c>
    </row>
    <row r="122" spans="1:2">
      <c r="A122" t="s">
        <v>736</v>
      </c>
      <c r="B122" t="s">
        <v>737</v>
      </c>
    </row>
    <row r="123" spans="1:2">
      <c r="A123" t="s">
        <v>738</v>
      </c>
      <c r="B123" t="s">
        <v>739</v>
      </c>
    </row>
    <row r="124" spans="1:2">
      <c r="A124" t="s">
        <v>740</v>
      </c>
      <c r="B124" t="s">
        <v>741</v>
      </c>
    </row>
    <row r="125" spans="1:2">
      <c r="A125" t="s">
        <v>742</v>
      </c>
      <c r="B125" t="s">
        <v>743</v>
      </c>
    </row>
    <row r="126" spans="1:2">
      <c r="A126" t="s">
        <v>744</v>
      </c>
      <c r="B126" t="s">
        <v>745</v>
      </c>
    </row>
    <row r="127" spans="1:2">
      <c r="A127" t="s">
        <v>746</v>
      </c>
      <c r="B127" t="s">
        <v>747</v>
      </c>
    </row>
    <row r="128" spans="1:2">
      <c r="A128" t="s">
        <v>748</v>
      </c>
      <c r="B128" t="s">
        <v>749</v>
      </c>
    </row>
    <row r="129" spans="1:2">
      <c r="A129" t="s">
        <v>750</v>
      </c>
      <c r="B129" t="s">
        <v>751</v>
      </c>
    </row>
    <row r="130" spans="1:2">
      <c r="A130" t="s">
        <v>752</v>
      </c>
      <c r="B130" t="s">
        <v>753</v>
      </c>
    </row>
    <row r="131" spans="1:2">
      <c r="A131" t="s">
        <v>754</v>
      </c>
      <c r="B131" t="s">
        <v>755</v>
      </c>
    </row>
    <row r="132" spans="1:2">
      <c r="A132" t="s">
        <v>756</v>
      </c>
      <c r="B132" t="s">
        <v>757</v>
      </c>
    </row>
    <row r="133" spans="1:2">
      <c r="A133" t="s">
        <v>758</v>
      </c>
      <c r="B133" t="s">
        <v>759</v>
      </c>
    </row>
    <row r="134" spans="1:2">
      <c r="A134" t="s">
        <v>760</v>
      </c>
      <c r="B134" t="s">
        <v>761</v>
      </c>
    </row>
    <row r="135" spans="1:2">
      <c r="A135" t="s">
        <v>762</v>
      </c>
      <c r="B135" t="s">
        <v>763</v>
      </c>
    </row>
    <row r="136" spans="1:2">
      <c r="A136" t="s">
        <v>764</v>
      </c>
      <c r="B136" t="s">
        <v>765</v>
      </c>
    </row>
    <row r="137" spans="1:2">
      <c r="A137" t="s">
        <v>766</v>
      </c>
      <c r="B137" t="s">
        <v>767</v>
      </c>
    </row>
    <row r="138" spans="1:2">
      <c r="A138" t="s">
        <v>768</v>
      </c>
      <c r="B138" t="s">
        <v>769</v>
      </c>
    </row>
    <row r="139" spans="1:2">
      <c r="A139" t="s">
        <v>770</v>
      </c>
      <c r="B139" t="s">
        <v>771</v>
      </c>
    </row>
    <row r="140" spans="1:2">
      <c r="A140" t="s">
        <v>772</v>
      </c>
      <c r="B140" t="s">
        <v>773</v>
      </c>
    </row>
    <row r="141" spans="1:2">
      <c r="A141" t="s">
        <v>774</v>
      </c>
      <c r="B141" t="s">
        <v>775</v>
      </c>
    </row>
    <row r="142" spans="1:2">
      <c r="A142" t="s">
        <v>776</v>
      </c>
      <c r="B142" t="s">
        <v>777</v>
      </c>
    </row>
    <row r="143" spans="1:2">
      <c r="A143" t="s">
        <v>778</v>
      </c>
      <c r="B143" t="s">
        <v>779</v>
      </c>
    </row>
    <row r="144" spans="1:2">
      <c r="A144" t="s">
        <v>780</v>
      </c>
      <c r="B144" t="s">
        <v>781</v>
      </c>
    </row>
    <row r="145" spans="1:2">
      <c r="A145" t="s">
        <v>782</v>
      </c>
      <c r="B145" t="s">
        <v>783</v>
      </c>
    </row>
    <row r="146" spans="1:2">
      <c r="A146" t="s">
        <v>784</v>
      </c>
      <c r="B146" t="s">
        <v>785</v>
      </c>
    </row>
    <row r="147" spans="1:2">
      <c r="A147" t="s">
        <v>786</v>
      </c>
      <c r="B147" t="s">
        <v>787</v>
      </c>
    </row>
    <row r="148" spans="1:2">
      <c r="A148" t="s">
        <v>788</v>
      </c>
      <c r="B148" t="s">
        <v>789</v>
      </c>
    </row>
    <row r="149" spans="1:2">
      <c r="A149" t="s">
        <v>790</v>
      </c>
      <c r="B149" t="s">
        <v>791</v>
      </c>
    </row>
    <row r="150" spans="1:2">
      <c r="A150" t="s">
        <v>792</v>
      </c>
      <c r="B150" t="s">
        <v>793</v>
      </c>
    </row>
    <row r="151" spans="1:2">
      <c r="A151" t="s">
        <v>794</v>
      </c>
      <c r="B151" t="s">
        <v>795</v>
      </c>
    </row>
    <row r="152" spans="1:2">
      <c r="A152" t="s">
        <v>796</v>
      </c>
      <c r="B152" t="s">
        <v>797</v>
      </c>
    </row>
    <row r="153" spans="1:2">
      <c r="A153" t="s">
        <v>798</v>
      </c>
      <c r="B153" t="s">
        <v>799</v>
      </c>
    </row>
    <row r="154" spans="1:2">
      <c r="A154" t="s">
        <v>800</v>
      </c>
      <c r="B154" t="s">
        <v>801</v>
      </c>
    </row>
    <row r="155" spans="1:2">
      <c r="A155" t="s">
        <v>802</v>
      </c>
      <c r="B155" t="s">
        <v>803</v>
      </c>
    </row>
    <row r="156" spans="1:2">
      <c r="A156" t="s">
        <v>804</v>
      </c>
      <c r="B156" t="s">
        <v>805</v>
      </c>
    </row>
    <row r="157" spans="1:2">
      <c r="A157" t="s">
        <v>806</v>
      </c>
      <c r="B157" t="s">
        <v>807</v>
      </c>
    </row>
    <row r="158" spans="1:2">
      <c r="A158" t="s">
        <v>808</v>
      </c>
      <c r="B158" t="s">
        <v>809</v>
      </c>
    </row>
    <row r="159" spans="1:2">
      <c r="A159" t="s">
        <v>810</v>
      </c>
      <c r="B159" t="s">
        <v>811</v>
      </c>
    </row>
    <row r="160" spans="1:2">
      <c r="A160" t="s">
        <v>812</v>
      </c>
      <c r="B160" t="s">
        <v>813</v>
      </c>
    </row>
    <row r="161" spans="1:2">
      <c r="A161" t="s">
        <v>814</v>
      </c>
      <c r="B161" t="s">
        <v>815</v>
      </c>
    </row>
    <row r="162" spans="1:2">
      <c r="A162" t="s">
        <v>816</v>
      </c>
      <c r="B162" t="s">
        <v>817</v>
      </c>
    </row>
    <row r="163" spans="1:2">
      <c r="A163" t="s">
        <v>818</v>
      </c>
      <c r="B163" t="s">
        <v>819</v>
      </c>
    </row>
    <row r="164" spans="1:2">
      <c r="A164" t="s">
        <v>820</v>
      </c>
      <c r="B164" t="s">
        <v>821</v>
      </c>
    </row>
    <row r="165" spans="1:2">
      <c r="A165" t="s">
        <v>822</v>
      </c>
      <c r="B165" t="s">
        <v>823</v>
      </c>
    </row>
    <row r="166" spans="1:2">
      <c r="A166" t="s">
        <v>824</v>
      </c>
      <c r="B166" t="s">
        <v>825</v>
      </c>
    </row>
    <row r="167" spans="1:2">
      <c r="A167" t="s">
        <v>826</v>
      </c>
      <c r="B167" t="s">
        <v>827</v>
      </c>
    </row>
    <row r="168" spans="1:2">
      <c r="A168" t="s">
        <v>828</v>
      </c>
      <c r="B168" t="s">
        <v>829</v>
      </c>
    </row>
    <row r="169" spans="1:2">
      <c r="A169" t="s">
        <v>830</v>
      </c>
      <c r="B169" t="s">
        <v>831</v>
      </c>
    </row>
    <row r="170" spans="1:2">
      <c r="A170" t="s">
        <v>832</v>
      </c>
      <c r="B170" t="s">
        <v>833</v>
      </c>
    </row>
    <row r="171" spans="1:2">
      <c r="A171" t="s">
        <v>834</v>
      </c>
      <c r="B171" t="s">
        <v>835</v>
      </c>
    </row>
    <row r="172" spans="1:2">
      <c r="A172" t="s">
        <v>836</v>
      </c>
      <c r="B172" t="s">
        <v>837</v>
      </c>
    </row>
    <row r="173" spans="1:2">
      <c r="A173" t="s">
        <v>838</v>
      </c>
      <c r="B173" t="s">
        <v>839</v>
      </c>
    </row>
    <row r="174" spans="1:2">
      <c r="A174" t="s">
        <v>840</v>
      </c>
      <c r="B174" t="s">
        <v>841</v>
      </c>
    </row>
    <row r="175" spans="1:2">
      <c r="A175" t="s">
        <v>842</v>
      </c>
      <c r="B175" t="s">
        <v>843</v>
      </c>
    </row>
    <row r="176" spans="1:2">
      <c r="A176" t="s">
        <v>844</v>
      </c>
      <c r="B176" t="s">
        <v>845</v>
      </c>
    </row>
    <row r="177" spans="1:2">
      <c r="A177" t="s">
        <v>846</v>
      </c>
      <c r="B177" t="s">
        <v>847</v>
      </c>
    </row>
    <row r="178" spans="1:2">
      <c r="A178" t="s">
        <v>848</v>
      </c>
      <c r="B178" t="s">
        <v>849</v>
      </c>
    </row>
    <row r="179" spans="1:2">
      <c r="A179" t="s">
        <v>850</v>
      </c>
      <c r="B179" t="s">
        <v>851</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YcHT3jibSlI6G+sZin/xBZoNMWOq+enMYFbLau9/95E=</DigestValue>
    </Reference>
    <Reference Type="http://www.w3.org/2000/09/xmldsig#Object" URI="#idOfficeObject">
      <DigestMethod Algorithm="http://www.w3.org/2001/04/xmlenc#sha256"/>
      <DigestValue>iVhyS++yj4MyJw5wIDWlsx6swE+CU7GWh+PIkXlpG7Q=</DigestValue>
    </Reference>
    <Reference Type="http://uri.etsi.org/01903#SignedProperties" URI="#idSignedProperties">
      <Transforms>
        <Transform Algorithm="http://www.w3.org/TR/2001/REC-xml-c14n-20010315"/>
      </Transforms>
      <DigestMethod Algorithm="http://www.w3.org/2001/04/xmlenc#sha256"/>
      <DigestValue>lysqntI5s96D6d/t7HcbM3pBXh7m4da/MKt/p2UV+Co=</DigestValue>
    </Reference>
    <Reference Type="http://www.w3.org/2000/09/xmldsig#Object" URI="#idValidSigLnImg">
      <DigestMethod Algorithm="http://www.w3.org/2001/04/xmlenc#sha256"/>
      <DigestValue>KVSKZAqewIBArtRwQShDpdUfohRnrLlVP9ez5SBJ9wc=</DigestValue>
    </Reference>
    <Reference Type="http://www.w3.org/2000/09/xmldsig#Object" URI="#idInvalidSigLnImg">
      <DigestMethod Algorithm="http://www.w3.org/2001/04/xmlenc#sha256"/>
      <DigestValue>iiXqS7lvzRIgn+Cr51xhIQjyknOpBFHpmtLeX5wpEt4=</DigestValue>
    </Reference>
  </SignedInfo>
  <SignatureValue>MwFaUcpv0AjOOBHZcVourMncphXgB61Z6YBNa6n2cUB1+zKuqhl4aL8h+Gz3KYDo5Ut+CQJf8hje
o2ZU9Vo77Rp+SZ6lU7R/NwVVFWWex0OpcSyzan/TqFYKPqtGZu5Y7xb55L0QvuRZ52y5R6L4HvGd
a3/aAgT+ZdBf6f5wHGVyLjfQuNoWcDyFZbktuMEZ7beZ4QnZXYMlCpuhJIHjOG0GBTU35G4nX3LD
KTIYp+KejrIowVPCeWm8GJZ0W0IIt0HZDhjnwQ8jdqjyTHTtVpDvb2kuiCOpWyXQ8JELq9/cPUA5
blf2R7/ycGjCm/Vr7YvYZTikrFPEFZnn+xQW1g==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M0pEVmx+OpA/TuWrkk4vqFZgBiPn8kOw9nLwWUplvzY=</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+I+HPtsXHoIgq20OQ4H2crNB1kD5SrKbCqplZHXWfHU=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l9Bl2XJNu/pvSJVCFDOeeC37ZmEpuZGrWYUtxK9OLWw=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9xgkhkX6KCbnPp/XxaGkV2n6uUHjdVk0zLelYNmTC3c=</DigestValue>
      </Reference>
      <Reference URI="/xl/media/image5.emf?ContentType=image/x-emf">
        <DigestMethod Algorithm="http://www.w3.org/2001/04/xmlenc#sha256"/>
        <DigestValue>sbxJIyLYZroFWKTUaF7CeJQnMB6JTAgoLpfIHWzji14=</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PZdfeXDTsrkJoxGgJL/UC+6gcvjMUpTWcVTtZdxArUY=</DigestValue>
      </Reference>
      <Reference URI="/xl/styles.xml?ContentType=application/vnd.openxmlformats-officedocument.spreadsheetml.styles+xml">
        <DigestMethod Algorithm="http://www.w3.org/2001/04/xmlenc#sha256"/>
        <DigestValue>EhOA/qLP9E+WP6BZtUhmYslwdOisJ0atBKo25KmXSd4=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4s6njzXsRtJMintUe5w2NMqH//eroAoMhm44DiShs+0=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RaGHxnxkmRnw1tvkp1v4pwkJqIVXsFmvo8SaUHnjfv0=</DigestValue>
      </Reference>
      <Reference URI="/xl/worksheets/sheet10.xml?ContentType=application/vnd.openxmlformats-officedocument.spreadsheetml.worksheet+xml">
        <DigestMethod Algorithm="http://www.w3.org/2001/04/xmlenc#sha256"/>
        <DigestValue>VjL4vEgrVjGknTLQBPmc+SHD1O0efM8wfHFpTGM9V+Q=</DigestValue>
      </Reference>
      <Reference URI="/xl/worksheets/sheet11.xml?ContentType=application/vnd.openxmlformats-officedocument.spreadsheetml.worksheet+xml">
        <DigestMethod Algorithm="http://www.w3.org/2001/04/xmlenc#sha256"/>
        <DigestValue>QIzzbRZRrAIwLIdOK6mNIIV9xoBxl1BAt0i1pT1oN2I=</DigestValue>
      </Reference>
      <Reference URI="/xl/worksheets/sheet12.xml?ContentType=application/vnd.openxmlformats-officedocument.spreadsheetml.worksheet+xml">
        <DigestMethod Algorithm="http://www.w3.org/2001/04/xmlenc#sha256"/>
        <DigestValue>c2e3Lut/CaluPJ8u15At596XsACw6mjujPO+KI2+a2w=</DigestValue>
      </Reference>
      <Reference URI="/xl/worksheets/sheet13.xml?ContentType=application/vnd.openxmlformats-officedocument.spreadsheetml.worksheet+xml">
        <DigestMethod Algorithm="http://www.w3.org/2001/04/xmlenc#sha256"/>
        <DigestValue>8q5DCCxo54IC357yFyUsCn20n8y2yaqCEvg4yuB3AVE=</DigestValue>
      </Reference>
      <Reference URI="/xl/worksheets/sheet14.xml?ContentType=application/vnd.openxmlformats-officedocument.spreadsheetml.worksheet+xml">
        <DigestMethod Algorithm="http://www.w3.org/2001/04/xmlenc#sha256"/>
        <DigestValue>vo0dTCqBm/MeXdc/1iF1YHQ24HNCuj4CFBROiYL0kA8=</DigestValue>
      </Reference>
      <Reference URI="/xl/worksheets/sheet15.xml?ContentType=application/vnd.openxmlformats-officedocument.spreadsheetml.worksheet+xml">
        <DigestMethod Algorithm="http://www.w3.org/2001/04/xmlenc#sha256"/>
        <DigestValue>bkBLSTMFEoDFJQ/dLzPXyyhKUzjQ9BQcAIKtetg9WF8=</DigestValue>
      </Reference>
      <Reference URI="/xl/worksheets/sheet16.xml?ContentType=application/vnd.openxmlformats-officedocument.spreadsheetml.worksheet+xml">
        <DigestMethod Algorithm="http://www.w3.org/2001/04/xmlenc#sha256"/>
        <DigestValue>kcwBBigKUjgZkCpU46zRxpctnUbSCB50jxxn0w6JW3M=</DigestValue>
      </Reference>
      <Reference URI="/xl/worksheets/sheet17.xml?ContentType=application/vnd.openxmlformats-officedocument.spreadsheetml.worksheet+xml">
        <DigestMethod Algorithm="http://www.w3.org/2001/04/xmlenc#sha256"/>
        <DigestValue>fLHrLt7P4EdP1PLTglVAgMKdgc5paI/1UAROulIn8JE=</DigestValue>
      </Reference>
      <Reference URI="/xl/worksheets/sheet18.xml?ContentType=application/vnd.openxmlformats-officedocument.spreadsheetml.worksheet+xml">
        <DigestMethod Algorithm="http://www.w3.org/2001/04/xmlenc#sha256"/>
        <DigestValue>oNH9oAA/HgEqQ/7tdD6j5Tygfzbnp5MuwI9DdO4BmaU=</DigestValue>
      </Reference>
      <Reference URI="/xl/worksheets/sheet19.xml?ContentType=application/vnd.openxmlformats-officedocument.spreadsheetml.worksheet+xml">
        <DigestMethod Algorithm="http://www.w3.org/2001/04/xmlenc#sha256"/>
        <DigestValue>gbgEnoSWKZRvbjHSkxP8x+hL5sM3rTmfnyA1bgQ2xLY=</DigestValue>
      </Reference>
      <Reference URI="/xl/worksheets/sheet2.xml?ContentType=application/vnd.openxmlformats-officedocument.spreadsheetml.worksheet+xml">
        <DigestMethod Algorithm="http://www.w3.org/2001/04/xmlenc#sha256"/>
        <DigestValue>WEL3UnXFztqz8ns2u4CE6YDhfN9yuSxzCVIUKqQMATw=</DigestValue>
      </Reference>
      <Reference URI="/xl/worksheets/sheet20.xml?ContentType=application/vnd.openxmlformats-officedocument.spreadsheetml.worksheet+xml">
        <DigestMethod Algorithm="http://www.w3.org/2001/04/xmlenc#sha256"/>
        <DigestValue>sGix8bwNAHBoZ0qjDbwtHAWStVb0nQh+B1/IeIbNnVk=</DigestValue>
      </Reference>
      <Reference URI="/xl/worksheets/sheet21.xml?ContentType=application/vnd.openxmlformats-officedocument.spreadsheetml.worksheet+xml">
        <DigestMethod Algorithm="http://www.w3.org/2001/04/xmlenc#sha256"/>
        <DigestValue>ls0aNLyfV6QU70KaHHs28DYMcTJB3JlzVoUd5gklwPE=</DigestValue>
      </Reference>
      <Reference URI="/xl/worksheets/sheet22.xml?ContentType=application/vnd.openxmlformats-officedocument.spreadsheetml.worksheet+xml">
        <DigestMethod Algorithm="http://www.w3.org/2001/04/xmlenc#sha256"/>
        <DigestValue>jPrJDv/m+6lUOXmnmWc8YX46RdZQfs5o5QLFK12N2As=</DigestValue>
      </Reference>
      <Reference URI="/xl/worksheets/sheet23.xml?ContentType=application/vnd.openxmlformats-officedocument.spreadsheetml.worksheet+xml">
        <DigestMethod Algorithm="http://www.w3.org/2001/04/xmlenc#sha256"/>
        <DigestValue>pvCB98wiZWx39z/p9PW8HB7hq2RkN4QIamc1Az7W6mc=</DigestValue>
      </Reference>
      <Reference URI="/xl/worksheets/sheet24.xml?ContentType=application/vnd.openxmlformats-officedocument.spreadsheetml.worksheet+xml">
        <DigestMethod Algorithm="http://www.w3.org/2001/04/xmlenc#sha256"/>
        <DigestValue>0YwZ26Xmdh/AgsyuygMlFh6DsJ00FGqr47ePGsHPJnQ=</DigestValue>
      </Reference>
      <Reference URI="/xl/worksheets/sheet25.xml?ContentType=application/vnd.openxmlformats-officedocument.spreadsheetml.worksheet+xml">
        <DigestMethod Algorithm="http://www.w3.org/2001/04/xmlenc#sha256"/>
        <DigestValue>ohtMITnWAqKW3MEZr6hartJI3gmbLapLEcekqiWZDD0=</DigestValue>
      </Reference>
      <Reference URI="/xl/worksheets/sheet26.xml?ContentType=application/vnd.openxmlformats-officedocument.spreadsheetml.worksheet+xml">
        <DigestMethod Algorithm="http://www.w3.org/2001/04/xmlenc#sha256"/>
        <DigestValue>5XMX6b4VVWqjjWGi+F/XRtU7YWN3Tbl2oc1un4imTPc=</DigestValue>
      </Reference>
      <Reference URI="/xl/worksheets/sheet27.xml?ContentType=application/vnd.openxmlformats-officedocument.spreadsheetml.worksheet+xml">
        <DigestMethod Algorithm="http://www.w3.org/2001/04/xmlenc#sha256"/>
        <DigestValue>0eeUEgGOskkZRmnv2vGrOiRHtmLOCl2XrT6LqyUOe7Q=</DigestValue>
      </Reference>
      <Reference URI="/xl/worksheets/sheet28.xml?ContentType=application/vnd.openxmlformats-officedocument.spreadsheetml.worksheet+xml">
        <DigestMethod Algorithm="http://www.w3.org/2001/04/xmlenc#sha256"/>
        <DigestValue>7QRPU5RHHmf/hTVlt/GQUiit+ALvvSR2NSyODP7ai7s=</DigestValue>
      </Reference>
      <Reference URI="/xl/worksheets/sheet29.xml?ContentType=application/vnd.openxmlformats-officedocument.spreadsheetml.worksheet+xml">
        <DigestMethod Algorithm="http://www.w3.org/2001/04/xmlenc#sha256"/>
        <DigestValue>1KiPIKqEWrhE5UA0ntLto58FLDyIjw1VsUp4mnH2gu4=</DigestValue>
      </Reference>
      <Reference URI="/xl/worksheets/sheet3.xml?ContentType=application/vnd.openxmlformats-officedocument.spreadsheetml.worksheet+xml">
        <DigestMethod Algorithm="http://www.w3.org/2001/04/xmlenc#sha256"/>
        <DigestValue>T3ViQ5C5n38XgRpWBg/GZRrvfFh4Edk2yeDRnCOVfbI=</DigestValue>
      </Reference>
      <Reference URI="/xl/worksheets/sheet30.xml?ContentType=application/vnd.openxmlformats-officedocument.spreadsheetml.worksheet+xml">
        <DigestMethod Algorithm="http://www.w3.org/2001/04/xmlenc#sha256"/>
        <DigestValue>xpEiD4hDCoXBquLs4twow7HXy58hbDXaotEmwFBRHFI=</DigestValue>
      </Reference>
      <Reference URI="/xl/worksheets/sheet31.xml?ContentType=application/vnd.openxmlformats-officedocument.spreadsheetml.worksheet+xml">
        <DigestMethod Algorithm="http://www.w3.org/2001/04/xmlenc#sha256"/>
        <DigestValue>rROlWsg/mSCNDdZLP18cS+lhcUuqzALjeNzPv6FHiik=</DigestValue>
      </Reference>
      <Reference URI="/xl/worksheets/sheet32.xml?ContentType=application/vnd.openxmlformats-officedocument.spreadsheetml.worksheet+xml">
        <DigestMethod Algorithm="http://www.w3.org/2001/04/xmlenc#sha256"/>
        <DigestValue>AFNZLIjKqOyzBvAKgbVMBpvxrBlgJLWeoWcz++EccSg=</DigestValue>
      </Reference>
      <Reference URI="/xl/worksheets/sheet33.xml?ContentType=application/vnd.openxmlformats-officedocument.spreadsheetml.worksheet+xml">
        <DigestMethod Algorithm="http://www.w3.org/2001/04/xmlenc#sha256"/>
        <DigestValue>WitYEGmXdXa3WElQu0Ll/QwlnD7GKTuQtQ0AHees/x4=</DigestValue>
      </Reference>
      <Reference URI="/xl/worksheets/sheet34.xml?ContentType=application/vnd.openxmlformats-officedocument.spreadsheetml.worksheet+xml">
        <DigestMethod Algorithm="http://www.w3.org/2001/04/xmlenc#sha256"/>
        <DigestValue>mGr/9Ye5z+o27jm0f14uSLucFlg2ccUX3Jr5bF7XM+k=</DigestValue>
      </Reference>
      <Reference URI="/xl/worksheets/sheet35.xml?ContentType=application/vnd.openxmlformats-officedocument.spreadsheetml.worksheet+xml">
        <DigestMethod Algorithm="http://www.w3.org/2001/04/xmlenc#sha256"/>
        <DigestValue>LLKy5u9sNz3u7OLbntBh93iZkjvTg6cFcEGRlOgLrYo=</DigestValue>
      </Reference>
      <Reference URI="/xl/worksheets/sheet36.xml?ContentType=application/vnd.openxmlformats-officedocument.spreadsheetml.worksheet+xml">
        <DigestMethod Algorithm="http://www.w3.org/2001/04/xmlenc#sha256"/>
        <DigestValue>rbOGoZuDfRPZv4LI7Kgt8eahwuG2Pncuq8QdVpkR3Xg=</DigestValue>
      </Reference>
      <Reference URI="/xl/worksheets/sheet37.xml?ContentType=application/vnd.openxmlformats-officedocument.spreadsheetml.worksheet+xml">
        <DigestMethod Algorithm="http://www.w3.org/2001/04/xmlenc#sha256"/>
        <DigestValue>EnjFWeUxUxiXKcjMQ3mkFZzwrV7MDlXGO1xF/nIb4ck=</DigestValue>
      </Reference>
      <Reference URI="/xl/worksheets/sheet38.xml?ContentType=application/vnd.openxmlformats-officedocument.spreadsheetml.worksheet+xml">
        <DigestMethod Algorithm="http://www.w3.org/2001/04/xmlenc#sha256"/>
        <DigestValue>PuK5xUh4hGBgVpgOQBoM/zvX063bIRVtqUrPyP1AnOc=</DigestValue>
      </Reference>
      <Reference URI="/xl/worksheets/sheet39.xml?ContentType=application/vnd.openxmlformats-officedocument.spreadsheetml.worksheet+xml">
        <DigestMethod Algorithm="http://www.w3.org/2001/04/xmlenc#sha256"/>
        <DigestValue>UZkCnVLwYuq8xXHBmxhmNICGnhtoD5V/gX5vMIcR9L0=</DigestValue>
      </Reference>
      <Reference URI="/xl/worksheets/sheet4.xml?ContentType=application/vnd.openxmlformats-officedocument.spreadsheetml.worksheet+xml">
        <DigestMethod Algorithm="http://www.w3.org/2001/04/xmlenc#sha256"/>
        <DigestValue>AIq/L77n4XqJWwXv0Ffu6Qx1k5lZuUxrLlayfLdgoWM=</DigestValue>
      </Reference>
      <Reference URI="/xl/worksheets/sheet40.xml?ContentType=application/vnd.openxmlformats-officedocument.spreadsheetml.worksheet+xml">
        <DigestMethod Algorithm="http://www.w3.org/2001/04/xmlenc#sha256"/>
        <DigestValue>lJLOP4OgUHq50N6sXNnEpH7oJnEEve/JbU7JE0x9fcI=</DigestValue>
      </Reference>
      <Reference URI="/xl/worksheets/sheet41.xml?ContentType=application/vnd.openxmlformats-officedocument.spreadsheetml.worksheet+xml">
        <DigestMethod Algorithm="http://www.w3.org/2001/04/xmlenc#sha256"/>
        <DigestValue>U2OnrytQBCviUdSwBl/wh6CrA50UMxjqtYu9qVdN7tc=</DigestValue>
      </Reference>
      <Reference URI="/xl/worksheets/sheet42.xml?ContentType=application/vnd.openxmlformats-officedocument.spreadsheetml.worksheet+xml">
        <DigestMethod Algorithm="http://www.w3.org/2001/04/xmlenc#sha256"/>
        <DigestValue>UN6Lap9y5aJZCDVDVAycG2A9CjGwD1+s9nIx4iG9Yvk=</DigestValue>
      </Reference>
      <Reference URI="/xl/worksheets/sheet43.xml?ContentType=application/vnd.openxmlformats-officedocument.spreadsheetml.worksheet+xml">
        <DigestMethod Algorithm="http://www.w3.org/2001/04/xmlenc#sha256"/>
        <DigestValue>tfnbyHYIaR8ek9+5E82sUafuV7GC4zWByJpP+Hq80jw=</DigestValue>
      </Reference>
      <Reference URI="/xl/worksheets/sheet44.xml?ContentType=application/vnd.openxmlformats-officedocument.spreadsheetml.worksheet+xml">
        <DigestMethod Algorithm="http://www.w3.org/2001/04/xmlenc#sha256"/>
        <DigestValue>a+VB7mM0Dsrg8MGV4eAOZLqLzuLWfHvwterrtxpPNiw=</DigestValue>
      </Reference>
      <Reference URI="/xl/worksheets/sheet45.xml?ContentType=application/vnd.openxmlformats-officedocument.spreadsheetml.worksheet+xml">
        <DigestMethod Algorithm="http://www.w3.org/2001/04/xmlenc#sha256"/>
        <DigestValue>s3xyyJ1E7AThna/UOGl1tW3iQKJ3I6J/DrVhInKftEg=</DigestValue>
      </Reference>
      <Reference URI="/xl/worksheets/sheet46.xml?ContentType=application/vnd.openxmlformats-officedocument.spreadsheetml.worksheet+xml">
        <DigestMethod Algorithm="http://www.w3.org/2001/04/xmlenc#sha256"/>
        <DigestValue>DJyKAS5A2q4aRLPeG/ZAauO8RApcdgFjcjKvUnwZCGM=</DigestValue>
      </Reference>
      <Reference URI="/xl/worksheets/sheet47.xml?ContentType=application/vnd.openxmlformats-officedocument.spreadsheetml.worksheet+xml">
        <DigestMethod Algorithm="http://www.w3.org/2001/04/xmlenc#sha256"/>
        <DigestValue>p44ieYYDTUNmBJAMcWdwkVA6W7h+qQlSZIGs04YXqsM=</DigestValue>
      </Reference>
      <Reference URI="/xl/worksheets/sheet48.xml?ContentType=application/vnd.openxmlformats-officedocument.spreadsheetml.worksheet+xml">
        <DigestMethod Algorithm="http://www.w3.org/2001/04/xmlenc#sha256"/>
        <DigestValue>BREZ6vR6KjXU9OGj//JRsqkgweasQpiGFfrFb0TjJiY=</DigestValue>
      </Reference>
      <Reference URI="/xl/worksheets/sheet49.xml?ContentType=application/vnd.openxmlformats-officedocument.spreadsheetml.worksheet+xml">
        <DigestMethod Algorithm="http://www.w3.org/2001/04/xmlenc#sha256"/>
        <DigestValue>NSNBfK8ms66wDQhVImzjNT+yoMEX1ce/pT+Yjb2pR0w=</DigestValue>
      </Reference>
      <Reference URI="/xl/worksheets/sheet5.xml?ContentType=application/vnd.openxmlformats-officedocument.spreadsheetml.worksheet+xml">
        <DigestMethod Algorithm="http://www.w3.org/2001/04/xmlenc#sha256"/>
        <DigestValue>3U66u7WHMfQvDLaRDIwjzp5ZFssbbJZsk7jpeSQ58Lo=</DigestValue>
      </Reference>
      <Reference URI="/xl/worksheets/sheet50.xml?ContentType=application/vnd.openxmlformats-officedocument.spreadsheetml.worksheet+xml">
        <DigestMethod Algorithm="http://www.w3.org/2001/04/xmlenc#sha256"/>
        <DigestValue>GNXOKL1qV09g/v0DH1InOGCxuxD31brRSrNgQU52zjA=</DigestValue>
      </Reference>
      <Reference URI="/xl/worksheets/sheet51.xml?ContentType=application/vnd.openxmlformats-officedocument.spreadsheetml.worksheet+xml">
        <DigestMethod Algorithm="http://www.w3.org/2001/04/xmlenc#sha256"/>
        <DigestValue>utqtmxc8wa8yP+G6ofob2vqfr7RJQtv8BGLaebEELto=</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57G5rTGZMrRmnMEWyvmn1GuUtcVUoqD2185TDb/PmR8=</DigestValue>
      </Reference>
      <Reference URI="/xl/worksheets/sheet7.xml?ContentType=application/vnd.openxmlformats-officedocument.spreadsheetml.worksheet+xml">
        <DigestMethod Algorithm="http://www.w3.org/2001/04/xmlenc#sha256"/>
        <DigestValue>eBRxDPLFI+Wv/S8h37E6LSCjkDicU1osKsJkhVJUaTI=</DigestValue>
      </Reference>
      <Reference URI="/xl/worksheets/sheet8.xml?ContentType=application/vnd.openxmlformats-officedocument.spreadsheetml.worksheet+xml">
        <DigestMethod Algorithm="http://www.w3.org/2001/04/xmlenc#sha256"/>
        <DigestValue>syA6Gyw5PS2UT3S08ZusfjdN67/9UWFKpCW6jeH5AvU=</DigestValue>
      </Reference>
      <Reference URI="/xl/worksheets/sheet9.xml?ContentType=application/vnd.openxmlformats-officedocument.spreadsheetml.worksheet+xml">
        <DigestMethod Algorithm="http://www.w3.org/2001/04/xmlenc#sha256"/>
        <DigestValue>Dk9mDQ0Hg8kTN5SEOqpohEJX7AfrBtF4lM5OWPN39ig=</DigestValue>
      </Reference>
    </Manifest>
    <SignatureProperties>
      <SignatureProperty Id="idSignatureTime" Target="#idPackageSignature">
        <mdssi:SignatureTime xmlns:mdssi="http://schemas.openxmlformats.org/package/2006/digital-signature">
          <mdssi:Format>YYYY-MM-DDThh:mm:ssTZD</mdssi:Format>
          <mdssi:Value>2026-06-04T20:10:38Z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2026-06-04T20:10:38Z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A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eAAAAHEAAAABAAAAVVWPQYX2jkEPAAAAYQAAABYAAABMAAAAAAAAAAAAAAAAAAAA//////////94AAAATABpAGMALgAgAEUAbAB2AGkAcgBhACAAUgB1AGYAZgBpAG4AZQBsAGwAaQAGAAAAAwAAAAYAAAADAAAABAAAAAcAAAADAAAABgAAAAMAAAAFAAAABwAAAAQAAAAIAAAABwAAAAQAAAAEAAAAAwAAAAcAAAAHAAAAA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w0X51IaRu/xDPPtZ4lVOe7Givyqf8duhV9erJ3FxAXM=</DigestValue>
    </Reference>
    <Reference Type="http://www.w3.org/2000/09/xmldsig#Object" URI="#idOfficeObject">
      <DigestMethod Algorithm="http://www.w3.org/2001/04/xmlenc#sha256"/>
      <DigestValue>qFNslSfQdmiQI9WXxyIRW+iuHzg2IEIDa+TU3dyoclQ=</DigestValue>
    </Reference>
    <Reference Type="http://uri.etsi.org/01903#SignedProperties" URI="#idSignedProperties">
      <Transforms>
        <Transform Algorithm="http://www.w3.org/TR/2001/REC-xml-c14n-20010315"/>
      </Transforms>
      <DigestMethod Algorithm="http://www.w3.org/2001/04/xmlenc#sha256"/>
      <DigestValue>L7PxxTyTrtAKQ8NMPOfwl/eCMYMe2ncmU8o/ngToS10=</DigestValue>
    </Reference>
    <Reference Type="http://www.w3.org/2000/09/xmldsig#Object" URI="#idValidSigLnImg">
      <DigestMethod Algorithm="http://www.w3.org/2001/04/xmlenc#sha256"/>
      <DigestValue>2BhLgGtnPPyLxitUhK15hBX7WEw3HAbbaro3ebRLDTI=</DigestValue>
    </Reference>
    <Reference Type="http://www.w3.org/2000/09/xmldsig#Object" URI="#idInvalidSigLnImg">
      <DigestMethod Algorithm="http://www.w3.org/2001/04/xmlenc#sha256"/>
      <DigestValue>F3TFr254+g/3G7DGYTyINuG4TTNeuFgjAlHCDEranmA=</DigestValue>
    </Reference>
  </SignedInfo>
  <SignatureValue>0jpY2vUJh1Mnefxi9/SOLHXooGxrhL8jI024VpA3DBOIc8bACc7hfZLpx1M1oXraVE6RF1bZHMEm
nK/T57mk7/dbovqA81ekLxtebmM+BufaIwd/p12QMhm9IGvGtD2zxbe+6INndzM92VfgQkas7U7v
TkDD0uAyxLcdjsrpo66VHktFsAtV3Ej18/uZdIJA6FObMB5xENMjclGu1daQE6Xa+QrH30ShM1dL
UBEUn69QpssmSjiZaHsrF8M59ygX7jMGxywTwSgzIQpYfey/6uxO5MMIS8QaZCiZuYTJnxwix7fm
mZi1exdmFkobfjzX9WBGzCxjVBdEIgHUF655SQ==</SignatureValue>
  <KeyInfo>
    <X509Data>
      <X509Certificate>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FoXg18rj3JO4luzyvRE2dxWR7lvxStjya0Fi6lZD7ZLkm8tldIA9PaH8u9Qc1eqUAvgpTj3VdSbqygjgxxNF8FLE005VyCdRQovrXAGC0DAAwXR+mAgjmfZBI3gZ3cSTY0oGtZDN1+UfODQLy9DyIZo1dOFfKXLcrun7n467jjSl7vpGkcZbqWbxBTOaKqQ8HjCt/H+QqxFzMGapZZEbMcbrc/0PPMsdlkiizcJ4/FBuDyrTBSjhH9Y2t9ymMkwkPYVJxzDYIxwNHBumPMS4bUM7o0mBZSpE07db11cAUyTj5yGbP1EmPOvgS4ABmmGKhb3IHBN4V4X+snX/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wQEAwIF4DANBgkqhkiG9w0BAQsFAAOCAgEAIKNovQ70hvXW56bq0pP10tMEa+hVEMW+WPbyirjTlivJ9c8Mo7jxdaxfv96IuR4aDFF8TG8XR/rYwM0wFusEscUnDu0KgRsd4iVOIJRjTxypEYneW8/cK8tYQEhG9xqsZrSvuqa0zcQQzj/6FI8AiB+8u4d8WNEp6oueaCVAQC04yVnQynLenzUeDhZnmjl5zA/urVzLkyIqWjGsuRgp/JInRfBGpGBzJmke9jGtiZmBpiYFTSk9VCZ7k94r4rlEFf5a1ZUF1sb7FsdeCySU4FKwgg/pZ0sucBmKgQYK/3vgHN8+XzbLXsh3ad5nLiRpSyiTgeQUGejS2PRk45DG4T4HvOWZtkyGn5m0idc/5K/Q3D8VYn5xseHnLnL/ZTkQ/5sBXY9NZfT+yweON0UKhopCX99cDRrN1Wsj50CfJsHx6j5Aab+Johu3vMzFgvDsr1bODJ4rwm5hW6BVNS5hrKk/wNT3NgnM0YVz1AC4nVJigtLIFz8Z/5TT3HAsQ1/bKGKR+EHzDCUN2f4Ii0RbMwv7l44aS8PpWxf7vfQD0Mz/d3tUqtd8aafLBsOg1Kkfhq+kVn1dCYOi18pX9KK4cZDfJIOoloV3cE5m6nPlh0FxSwxD3nsVx/credTOA9KTGbIXqnGVpwBVl3AjanU08aVEOYEomKbAsFCKwGG6/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M0pEVmx+OpA/TuWrkk4vqFZgBiPn8kOw9nLwWUplvzY=</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+I+HPtsXHoIgq20OQ4H2crNB1kD5SrKbCqplZHXWfHU=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l9Bl2XJNu/pvSJVCFDOeeC37ZmEpuZGrWYUtxK9OLWw=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9xgkhkX6KCbnPp/XxaGkV2n6uUHjdVk0zLelYNmTC3c=</DigestValue>
      </Reference>
      <Reference URI="/xl/media/image5.emf?ContentType=image/x-emf">
        <DigestMethod Algorithm="http://www.w3.org/2001/04/xmlenc#sha256"/>
        <DigestValue>sbxJIyLYZroFWKTUaF7CeJQnMB6JTAgoLpfIHWzji14=</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PZdfeXDTsrkJoxGgJL/UC+6gcvjMUpTWcVTtZdxArUY=</DigestValue>
      </Reference>
      <Reference URI="/xl/styles.xml?ContentType=application/vnd.openxmlformats-officedocument.spreadsheetml.styles+xml">
        <DigestMethod Algorithm="http://www.w3.org/2001/04/xmlenc#sha256"/>
        <DigestValue>EhOA/qLP9E+WP6BZtUhmYslwdOisJ0atBKo25KmXSd4=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4s6njzXsRtJMintUe5w2NMqH//eroAoMhm44DiShs+0=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RaGHxnxkmRnw1tvkp1v4pwkJqIVXsFmvo8SaUHnjfv0=</DigestValue>
      </Reference>
      <Reference URI="/xl/worksheets/sheet10.xml?ContentType=application/vnd.openxmlformats-officedocument.spreadsheetml.worksheet+xml">
        <DigestMethod Algorithm="http://www.w3.org/2001/04/xmlenc#sha256"/>
        <DigestValue>VjL4vEgrVjGknTLQBPmc+SHD1O0efM8wfHFpTGM9V+Q=</DigestValue>
      </Reference>
      <Reference URI="/xl/worksheets/sheet11.xml?ContentType=application/vnd.openxmlformats-officedocument.spreadsheetml.worksheet+xml">
        <DigestMethod Algorithm="http://www.w3.org/2001/04/xmlenc#sha256"/>
        <DigestValue>QIzzbRZRrAIwLIdOK6mNIIV9xoBxl1BAt0i1pT1oN2I=</DigestValue>
      </Reference>
      <Reference URI="/xl/worksheets/sheet12.xml?ContentType=application/vnd.openxmlformats-officedocument.spreadsheetml.worksheet+xml">
        <DigestMethod Algorithm="http://www.w3.org/2001/04/xmlenc#sha256"/>
        <DigestValue>c2e3Lut/CaluPJ8u15At596XsACw6mjujPO+KI2+a2w=</DigestValue>
      </Reference>
      <Reference URI="/xl/worksheets/sheet13.xml?ContentType=application/vnd.openxmlformats-officedocument.spreadsheetml.worksheet+xml">
        <DigestMethod Algorithm="http://www.w3.org/2001/04/xmlenc#sha256"/>
        <DigestValue>8q5DCCxo54IC357yFyUsCn20n8y2yaqCEvg4yuB3AVE=</DigestValue>
      </Reference>
      <Reference URI="/xl/worksheets/sheet14.xml?ContentType=application/vnd.openxmlformats-officedocument.spreadsheetml.worksheet+xml">
        <DigestMethod Algorithm="http://www.w3.org/2001/04/xmlenc#sha256"/>
        <DigestValue>vo0dTCqBm/MeXdc/1iF1YHQ24HNCuj4CFBROiYL0kA8=</DigestValue>
      </Reference>
      <Reference URI="/xl/worksheets/sheet15.xml?ContentType=application/vnd.openxmlformats-officedocument.spreadsheetml.worksheet+xml">
        <DigestMethod Algorithm="http://www.w3.org/2001/04/xmlenc#sha256"/>
        <DigestValue>bkBLSTMFEoDFJQ/dLzPXyyhKUzjQ9BQcAIKtetg9WF8=</DigestValue>
      </Reference>
      <Reference URI="/xl/worksheets/sheet16.xml?ContentType=application/vnd.openxmlformats-officedocument.spreadsheetml.worksheet+xml">
        <DigestMethod Algorithm="http://www.w3.org/2001/04/xmlenc#sha256"/>
        <DigestValue>kcwBBigKUjgZkCpU46zRxpctnUbSCB50jxxn0w6JW3M=</DigestValue>
      </Reference>
      <Reference URI="/xl/worksheets/sheet17.xml?ContentType=application/vnd.openxmlformats-officedocument.spreadsheetml.worksheet+xml">
        <DigestMethod Algorithm="http://www.w3.org/2001/04/xmlenc#sha256"/>
        <DigestValue>fLHrLt7P4EdP1PLTglVAgMKdgc5paI/1UAROulIn8JE=</DigestValue>
      </Reference>
      <Reference URI="/xl/worksheets/sheet18.xml?ContentType=application/vnd.openxmlformats-officedocument.spreadsheetml.worksheet+xml">
        <DigestMethod Algorithm="http://www.w3.org/2001/04/xmlenc#sha256"/>
        <DigestValue>oNH9oAA/HgEqQ/7tdD6j5Tygfzbnp5MuwI9DdO4BmaU=</DigestValue>
      </Reference>
      <Reference URI="/xl/worksheets/sheet19.xml?ContentType=application/vnd.openxmlformats-officedocument.spreadsheetml.worksheet+xml">
        <DigestMethod Algorithm="http://www.w3.org/2001/04/xmlenc#sha256"/>
        <DigestValue>gbgEnoSWKZRvbjHSkxP8x+hL5sM3rTmfnyA1bgQ2xLY=</DigestValue>
      </Reference>
      <Reference URI="/xl/worksheets/sheet2.xml?ContentType=application/vnd.openxmlformats-officedocument.spreadsheetml.worksheet+xml">
        <DigestMethod Algorithm="http://www.w3.org/2001/04/xmlenc#sha256"/>
        <DigestValue>WEL3UnXFztqz8ns2u4CE6YDhfN9yuSxzCVIUKqQMATw=</DigestValue>
      </Reference>
      <Reference URI="/xl/worksheets/sheet20.xml?ContentType=application/vnd.openxmlformats-officedocument.spreadsheetml.worksheet+xml">
        <DigestMethod Algorithm="http://www.w3.org/2001/04/xmlenc#sha256"/>
        <DigestValue>sGix8bwNAHBoZ0qjDbwtHAWStVb0nQh+B1/IeIbNnVk=</DigestValue>
      </Reference>
      <Reference URI="/xl/worksheets/sheet21.xml?ContentType=application/vnd.openxmlformats-officedocument.spreadsheetml.worksheet+xml">
        <DigestMethod Algorithm="http://www.w3.org/2001/04/xmlenc#sha256"/>
        <DigestValue>ls0aNLyfV6QU70KaHHs28DYMcTJB3JlzVoUd5gklwPE=</DigestValue>
      </Reference>
      <Reference URI="/xl/worksheets/sheet22.xml?ContentType=application/vnd.openxmlformats-officedocument.spreadsheetml.worksheet+xml">
        <DigestMethod Algorithm="http://www.w3.org/2001/04/xmlenc#sha256"/>
        <DigestValue>jPrJDv/m+6lUOXmnmWc8YX46RdZQfs5o5QLFK12N2As=</DigestValue>
      </Reference>
      <Reference URI="/xl/worksheets/sheet23.xml?ContentType=application/vnd.openxmlformats-officedocument.spreadsheetml.worksheet+xml">
        <DigestMethod Algorithm="http://www.w3.org/2001/04/xmlenc#sha256"/>
        <DigestValue>pvCB98wiZWx39z/p9PW8HB7hq2RkN4QIamc1Az7W6mc=</DigestValue>
      </Reference>
      <Reference URI="/xl/worksheets/sheet24.xml?ContentType=application/vnd.openxmlformats-officedocument.spreadsheetml.worksheet+xml">
        <DigestMethod Algorithm="http://www.w3.org/2001/04/xmlenc#sha256"/>
        <DigestValue>0YwZ26Xmdh/AgsyuygMlFh6DsJ00FGqr47ePGsHPJnQ=</DigestValue>
      </Reference>
      <Reference URI="/xl/worksheets/sheet25.xml?ContentType=application/vnd.openxmlformats-officedocument.spreadsheetml.worksheet+xml">
        <DigestMethod Algorithm="http://www.w3.org/2001/04/xmlenc#sha256"/>
        <DigestValue>ohtMITnWAqKW3MEZr6hartJI3gmbLapLEcekqiWZDD0=</DigestValue>
      </Reference>
      <Reference URI="/xl/worksheets/sheet26.xml?ContentType=application/vnd.openxmlformats-officedocument.spreadsheetml.worksheet+xml">
        <DigestMethod Algorithm="http://www.w3.org/2001/04/xmlenc#sha256"/>
        <DigestValue>5XMX6b4VVWqjjWGi+F/XRtU7YWN3Tbl2oc1un4imTPc=</DigestValue>
      </Reference>
      <Reference URI="/xl/worksheets/sheet27.xml?ContentType=application/vnd.openxmlformats-officedocument.spreadsheetml.worksheet+xml">
        <DigestMethod Algorithm="http://www.w3.org/2001/04/xmlenc#sha256"/>
        <DigestValue>0eeUEgGOskkZRmnv2vGrOiRHtmLOCl2XrT6LqyUOe7Q=</DigestValue>
      </Reference>
      <Reference URI="/xl/worksheets/sheet28.xml?ContentType=application/vnd.openxmlformats-officedocument.spreadsheetml.worksheet+xml">
        <DigestMethod Algorithm="http://www.w3.org/2001/04/xmlenc#sha256"/>
        <DigestValue>7QRPU5RHHmf/hTVlt/GQUiit+ALvvSR2NSyODP7ai7s=</DigestValue>
      </Reference>
      <Reference URI="/xl/worksheets/sheet29.xml?ContentType=application/vnd.openxmlformats-officedocument.spreadsheetml.worksheet+xml">
        <DigestMethod Algorithm="http://www.w3.org/2001/04/xmlenc#sha256"/>
        <DigestValue>1KiPIKqEWrhE5UA0ntLto58FLDyIjw1VsUp4mnH2gu4=</DigestValue>
      </Reference>
      <Reference URI="/xl/worksheets/sheet3.xml?ContentType=application/vnd.openxmlformats-officedocument.spreadsheetml.worksheet+xml">
        <DigestMethod Algorithm="http://www.w3.org/2001/04/xmlenc#sha256"/>
        <DigestValue>T3ViQ5C5n38XgRpWBg/GZRrvfFh4Edk2yeDRnCOVfbI=</DigestValue>
      </Reference>
      <Reference URI="/xl/worksheets/sheet30.xml?ContentType=application/vnd.openxmlformats-officedocument.spreadsheetml.worksheet+xml">
        <DigestMethod Algorithm="http://www.w3.org/2001/04/xmlenc#sha256"/>
        <DigestValue>xpEiD4hDCoXBquLs4twow7HXy58hbDXaotEmwFBRHFI=</DigestValue>
      </Reference>
      <Reference URI="/xl/worksheets/sheet31.xml?ContentType=application/vnd.openxmlformats-officedocument.spreadsheetml.worksheet+xml">
        <DigestMethod Algorithm="http://www.w3.org/2001/04/xmlenc#sha256"/>
        <DigestValue>rROlWsg/mSCNDdZLP18cS+lhcUuqzALjeNzPv6FHiik=</DigestValue>
      </Reference>
      <Reference URI="/xl/worksheets/sheet32.xml?ContentType=application/vnd.openxmlformats-officedocument.spreadsheetml.worksheet+xml">
        <DigestMethod Algorithm="http://www.w3.org/2001/04/xmlenc#sha256"/>
        <DigestValue>AFNZLIjKqOyzBvAKgbVMBpvxrBlgJLWeoWcz++EccSg=</DigestValue>
      </Reference>
      <Reference URI="/xl/worksheets/sheet33.xml?ContentType=application/vnd.openxmlformats-officedocument.spreadsheetml.worksheet+xml">
        <DigestMethod Algorithm="http://www.w3.org/2001/04/xmlenc#sha256"/>
        <DigestValue>WitYEGmXdXa3WElQu0Ll/QwlnD7GKTuQtQ0AHees/x4=</DigestValue>
      </Reference>
      <Reference URI="/xl/worksheets/sheet34.xml?ContentType=application/vnd.openxmlformats-officedocument.spreadsheetml.worksheet+xml">
        <DigestMethod Algorithm="http://www.w3.org/2001/04/xmlenc#sha256"/>
        <DigestValue>mGr/9Ye5z+o27jm0f14uSLucFlg2ccUX3Jr5bF7XM+k=</DigestValue>
      </Reference>
      <Reference URI="/xl/worksheets/sheet35.xml?ContentType=application/vnd.openxmlformats-officedocument.spreadsheetml.worksheet+xml">
        <DigestMethod Algorithm="http://www.w3.org/2001/04/xmlenc#sha256"/>
        <DigestValue>LLKy5u9sNz3u7OLbntBh93iZkjvTg6cFcEGRlOgLrYo=</DigestValue>
      </Reference>
      <Reference URI="/xl/worksheets/sheet36.xml?ContentType=application/vnd.openxmlformats-officedocument.spreadsheetml.worksheet+xml">
        <DigestMethod Algorithm="http://www.w3.org/2001/04/xmlenc#sha256"/>
        <DigestValue>rbOGoZuDfRPZv4LI7Kgt8eahwuG2Pncuq8QdVpkR3Xg=</DigestValue>
      </Reference>
      <Reference URI="/xl/worksheets/sheet37.xml?ContentType=application/vnd.openxmlformats-officedocument.spreadsheetml.worksheet+xml">
        <DigestMethod Algorithm="http://www.w3.org/2001/04/xmlenc#sha256"/>
        <DigestValue>EnjFWeUxUxiXKcjMQ3mkFZzwrV7MDlXGO1xF/nIb4ck=</DigestValue>
      </Reference>
      <Reference URI="/xl/worksheets/sheet38.xml?ContentType=application/vnd.openxmlformats-officedocument.spreadsheetml.worksheet+xml">
        <DigestMethod Algorithm="http://www.w3.org/2001/04/xmlenc#sha256"/>
        <DigestValue>PuK5xUh4hGBgVpgOQBoM/zvX063bIRVtqUrPyP1AnOc=</DigestValue>
      </Reference>
      <Reference URI="/xl/worksheets/sheet39.xml?ContentType=application/vnd.openxmlformats-officedocument.spreadsheetml.worksheet+xml">
        <DigestMethod Algorithm="http://www.w3.org/2001/04/xmlenc#sha256"/>
        <DigestValue>UZkCnVLwYuq8xXHBmxhmNICGnhtoD5V/gX5vMIcR9L0=</DigestValue>
      </Reference>
      <Reference URI="/xl/worksheets/sheet4.xml?ContentType=application/vnd.openxmlformats-officedocument.spreadsheetml.worksheet+xml">
        <DigestMethod Algorithm="http://www.w3.org/2001/04/xmlenc#sha256"/>
        <DigestValue>AIq/L77n4XqJWwXv0Ffu6Qx1k5lZuUxrLlayfLdgoWM=</DigestValue>
      </Reference>
      <Reference URI="/xl/worksheets/sheet40.xml?ContentType=application/vnd.openxmlformats-officedocument.spreadsheetml.worksheet+xml">
        <DigestMethod Algorithm="http://www.w3.org/2001/04/xmlenc#sha256"/>
        <DigestValue>lJLOP4OgUHq50N6sXNnEpH7oJnEEve/JbU7JE0x9fcI=</DigestValue>
      </Reference>
      <Reference URI="/xl/worksheets/sheet41.xml?ContentType=application/vnd.openxmlformats-officedocument.spreadsheetml.worksheet+xml">
        <DigestMethod Algorithm="http://www.w3.org/2001/04/xmlenc#sha256"/>
        <DigestValue>U2OnrytQBCviUdSwBl/wh6CrA50UMxjqtYu9qVdN7tc=</DigestValue>
      </Reference>
      <Reference URI="/xl/worksheets/sheet42.xml?ContentType=application/vnd.openxmlformats-officedocument.spreadsheetml.worksheet+xml">
        <DigestMethod Algorithm="http://www.w3.org/2001/04/xmlenc#sha256"/>
        <DigestValue>UN6Lap9y5aJZCDVDVAycG2A9CjGwD1+s9nIx4iG9Yvk=</DigestValue>
      </Reference>
      <Reference URI="/xl/worksheets/sheet43.xml?ContentType=application/vnd.openxmlformats-officedocument.spreadsheetml.worksheet+xml">
        <DigestMethod Algorithm="http://www.w3.org/2001/04/xmlenc#sha256"/>
        <DigestValue>tfnbyHYIaR8ek9+5E82sUafuV7GC4zWByJpP+Hq80jw=</DigestValue>
      </Reference>
      <Reference URI="/xl/worksheets/sheet44.xml?ContentType=application/vnd.openxmlformats-officedocument.spreadsheetml.worksheet+xml">
        <DigestMethod Algorithm="http://www.w3.org/2001/04/xmlenc#sha256"/>
        <DigestValue>a+VB7mM0Dsrg8MGV4eAOZLqLzuLWfHvwterrtxpPNiw=</DigestValue>
      </Reference>
      <Reference URI="/xl/worksheets/sheet45.xml?ContentType=application/vnd.openxmlformats-officedocument.spreadsheetml.worksheet+xml">
        <DigestMethod Algorithm="http://www.w3.org/2001/04/xmlenc#sha256"/>
        <DigestValue>s3xyyJ1E7AThna/UOGl1tW3iQKJ3I6J/DrVhInKftEg=</DigestValue>
      </Reference>
      <Reference URI="/xl/worksheets/sheet46.xml?ContentType=application/vnd.openxmlformats-officedocument.spreadsheetml.worksheet+xml">
        <DigestMethod Algorithm="http://www.w3.org/2001/04/xmlenc#sha256"/>
        <DigestValue>DJyKAS5A2q4aRLPeG/ZAauO8RApcdgFjcjKvUnwZCGM=</DigestValue>
      </Reference>
      <Reference URI="/xl/worksheets/sheet47.xml?ContentType=application/vnd.openxmlformats-officedocument.spreadsheetml.worksheet+xml">
        <DigestMethod Algorithm="http://www.w3.org/2001/04/xmlenc#sha256"/>
        <DigestValue>p44ieYYDTUNmBJAMcWdwkVA6W7h+qQlSZIGs04YXqsM=</DigestValue>
      </Reference>
      <Reference URI="/xl/worksheets/sheet48.xml?ContentType=application/vnd.openxmlformats-officedocument.spreadsheetml.worksheet+xml">
        <DigestMethod Algorithm="http://www.w3.org/2001/04/xmlenc#sha256"/>
        <DigestValue>BREZ6vR6KjXU9OGj//JRsqkgweasQpiGFfrFb0TjJiY=</DigestValue>
      </Reference>
      <Reference URI="/xl/worksheets/sheet49.xml?ContentType=application/vnd.openxmlformats-officedocument.spreadsheetml.worksheet+xml">
        <DigestMethod Algorithm="http://www.w3.org/2001/04/xmlenc#sha256"/>
        <DigestValue>NSNBfK8ms66wDQhVImzjNT+yoMEX1ce/pT+Yjb2pR0w=</DigestValue>
      </Reference>
      <Reference URI="/xl/worksheets/sheet5.xml?ContentType=application/vnd.openxmlformats-officedocument.spreadsheetml.worksheet+xml">
        <DigestMethod Algorithm="http://www.w3.org/2001/04/xmlenc#sha256"/>
        <DigestValue>3U66u7WHMfQvDLaRDIwjzp5ZFssbbJZsk7jpeSQ58Lo=</DigestValue>
      </Reference>
      <Reference URI="/xl/worksheets/sheet50.xml?ContentType=application/vnd.openxmlformats-officedocument.spreadsheetml.worksheet+xml">
        <DigestMethod Algorithm="http://www.w3.org/2001/04/xmlenc#sha256"/>
        <DigestValue>GNXOKL1qV09g/v0DH1InOGCxuxD31brRSrNgQU52zjA=</DigestValue>
      </Reference>
      <Reference URI="/xl/worksheets/sheet51.xml?ContentType=application/vnd.openxmlformats-officedocument.spreadsheetml.worksheet+xml">
        <DigestMethod Algorithm="http://www.w3.org/2001/04/xmlenc#sha256"/>
        <DigestValue>utqtmxc8wa8yP+G6ofob2vqfr7RJQtv8BGLaebEELto=</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57G5rTGZMrRmnMEWyvmn1GuUtcVUoqD2185TDb/PmR8=</DigestValue>
      </Reference>
      <Reference URI="/xl/worksheets/sheet7.xml?ContentType=application/vnd.openxmlformats-officedocument.spreadsheetml.worksheet+xml">
        <DigestMethod Algorithm="http://www.w3.org/2001/04/xmlenc#sha256"/>
        <DigestValue>eBRxDPLFI+Wv/S8h37E6LSCjkDicU1osKsJkhVJUaTI=</DigestValue>
      </Reference>
      <Reference URI="/xl/worksheets/sheet8.xml?ContentType=application/vnd.openxmlformats-officedocument.spreadsheetml.worksheet+xml">
        <DigestMethod Algorithm="http://www.w3.org/2001/04/xmlenc#sha256"/>
        <DigestValue>syA6Gyw5PS2UT3S08ZusfjdN67/9UWFKpCW6jeH5AvU=</DigestValue>
      </Reference>
      <Reference URI="/xl/worksheets/sheet9.xml?ContentType=application/vnd.openxmlformats-officedocument.spreadsheetml.worksheet+xml">
        <DigestMethod Algorithm="http://www.w3.org/2001/04/xmlenc#sha256"/>
        <DigestValue>Dk9mDQ0Hg8kTN5SEOqpohEJX7AfrBtF4lM5OWPN39ig=</DigestValue>
      </Reference>
    </Manifest>
    <SignatureProperties>
      <SignatureProperty Id="idSignatureTime" Target="#idPackageSignature">
        <mdssi:SignatureTime xmlns:mdssi="http://schemas.openxmlformats.org/package/2006/digital-signature">
          <mdssi:Format>YYYY-MM-DDThh:mm:ssTZD</mdssi:Format>
          <mdssi:Value>2026-06-05T19:01:49Z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Genaro Ojeda</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2026-06-05T19:01:49Z</xd:SigningTime>
          <xd:SigningCertificate>
            <xd:Cert>
              <xd:CertDigest>
                <DigestMethod Algorithm="http://www.w3.org/2001/04/xmlenc#sha256"/>
                <DigestValue>zO7FTfnCa+6QA9PKnBdikZzcmc9SjArGxa5UaSlafcU=</DigestValue>
              </xd:CertDigest>
              <xd:IssuerSerial>
                <X509IssuerName>C=PY, O=DOCUMENTA S.A., SERIALNUMBER=RUC80050172-1, CN=CA-DOCUMENTA S.A.</X509IssuerName>
                <X509SerialNumber>4223795510412196124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Q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UAAAAMQAAADsAAACpAAAAVgAAAAEAAABVVY9BJrSPQTEAAAA7AAAADAAAAEwAAAAAAAAAAAAAAAAAAAD//////////2QAAABHAGUAbgBhAHIAbwAgAE8AagBlAGQAYQAOAAAACgAAAAsAAAAKAAAABwAAAAwAAAAFAAAADwAAAAUAAAAK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Zd4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MAEAAA8AAACLAAAAHgEAAJsAAAABAAAAVVWPQSa0j0EPAAAAiwAAACYAAABMAAAABAAAAA4AAACLAAAAIAEAAJwAAACYAAAARgBpAHIAbQBhAGQAbwAgAHAAbwByADoAIABHAEUATgBBAFIATwAgAFIAQQBVAEwAIABPAEoARQBEAEEAIABDAEEATgBUAEUAUgBPAAYAAAADAAAABQAAAAsAAAAHAAAACAAAAAgAAAAEAAAACAAAAAgAAAAFAAAAAwAAAAQAAAAJAAAABwAAAAoAAAAIAAAACAAAAAoAAAAEAAAACAAAAAgAAAAJAAAABgAAAAQAAAAKAAAABQAAAAcAAAAJAAAACAAAAAQAAAAIAAAACAAAAAoAAAAHAAAABwAAAAgAAAAKAAAAFgAAAAwAAAAAAAAAJQAAAAwAAAACAAAADgAAABQAAAAAAAAAEAAAABQAAAA=</Object>
  <Object Id="idInvalidSigLnImg">AQAAAGwAAAAAAAAAAAAAAD8BAACfAAAAAAAAAAAAAABmFgAAOwsAACBFTUYAAAEAA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lAAAADEAAAA7AAAAqQAAAFYAAAABAAAAVVWPQSa0j0ExAAAAOwAAAAwAAABMAAAAAAAAAAAAAAAAAAAA//////////9kAAAARwBlAG4AYQByAG8AIABPAGoAZQBkAGEADgAAAAoAAAALAAAACgAAAAcAAAAMAAAABQAAAA8AAAAFAAAAC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HwEAAJsAAAAOAAAAiwAAABIBAAARAAAAIQDwAAAAAAAAAAAAAACAPwAAAAAAAAAAAACAPwAAAAAAAAAAAAAAAAAAAAAAAAAAAAAAAAAAAAAAAAAAJQAAAAwAAAAAAACAKAAAAAwAAAAFAAAAJQAAAAwAAAABAAAAGAAAAAwAAAAAAAAAEgAAAAwAAAABAAAAFgAAAAwAAAAAAAAAVAAAADABAAAPAAAAiwAAAB4BAACbAAAAAQAAAFVVj0EmtI9BDwAAAIsAAAAmAAAATAAAAAQAAAAOAAAAiwAAACABAACcAAAAmAAAAEYAaQByAG0AYQBkAG8AIABwAG8AcgA6ACAARwBFAE4AQQBSAE8AIABSAEEAVQBMACAATwBKAEUARABBACAAQwBBAE4AVABFAFIATwAGAAAAAwAAAAUAAAALAAAABwAAAAgAAAAIAAAABAAAAAgAAAAIAAAABQAAAAMAAAAEAAAACQAAAAcAAAAKAAAACAAAAAgAAAAKAAAABAAAAAgAAAAIAAAACQAAAAYAAAAEAAAACgAAAAUAAAAHAAAACQAAAAgAAAAEAAAACAAAAAgAAAAKAAAABwAAAAc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Ww/Tf+9CAfj7fJxOJbxyRVCpxBACIAjc+1JDna1myv0=</DigestValue>
    </Reference>
    <Reference Type="http://www.w3.org/2000/09/xmldsig#Object" URI="#idOfficeObject">
      <DigestMethod Algorithm="http://www.w3.org/2001/04/xmlenc#sha256"/>
      <DigestValue>f+IZFw+sbzvMb3Jkx7IDUCdek8FPLPEFPa7wH0Bhw50=</DigestValue>
    </Reference>
    <Reference Type="http://uri.etsi.org/01903#SignedProperties" URI="#idSignedProperties">
      <Transforms>
        <Transform Algorithm="http://www.w3.org/TR/2001/REC-xml-c14n-20010315"/>
      </Transforms>
      <DigestMethod Algorithm="http://www.w3.org/2001/04/xmlenc#sha256"/>
      <DigestValue>SfGD1e3irG8bu+/jyQHOiWDvItXsM7VdfzvVfTyJlcE=</DigestValue>
    </Reference>
    <Reference Type="http://www.w3.org/2000/09/xmldsig#Object" URI="#idValidSigLnImg">
      <DigestMethod Algorithm="http://www.w3.org/2001/04/xmlenc#sha256"/>
      <DigestValue>5JkNiiePEdN9JLqROBMMsCmpm3MrSUXZOGXbMUJPnqY=</DigestValue>
    </Reference>
    <Reference Type="http://www.w3.org/2000/09/xmldsig#Object" URI="#idInvalidSigLnImg">
      <DigestMethod Algorithm="http://www.w3.org/2001/04/xmlenc#sha256"/>
      <DigestValue>ccuvkp+NdGCzbLNuKXiOyCFnKWbl8Dw3Qjjq9cFCaXc=</DigestValue>
    </Reference>
  </SignedInfo>
  <SignatureValue>r3uRuuckySX8FGhP8PEdYgrWHNA11t7VPdlZ93tpy5GWy8lcpA3sRaJqI9XhSKEPGjG5D0EY04ce
xa5p5uUWXerSPMXX1NO7PH1VXcII1C05mAtbMBnNjLEa3PI29/LHw+9+bPOrPmkZuDnQZ2c0hbKU
HtnKLrZlITQgvKXPgvD91TKnMI/B8ngtCcIu++L9758355AW82Iv8wHhL1i7cuE487Fu1ORDYWGO
spwA9ubLsssC0MfgyPaZSBX4OKJmAMFLyj2HvhVEXELBl49mDW37knTIzLa9RthxyQt+Rq9QZVpS
aQY+Q3egnjRFsJpCkDQG0JiDqesW1KWwrwf8CQ==</SignatureValue>
  <KeyInfo>
    <X509Data>
      <X509Certificate>MIIIfDCCBmSgAwIBAgIIYmMGJHxA0QkwDQYJKoZIhvcNAQELBQAwWjEaMBgGA1UEAwwRQ0EtRE9DVU1FTlRBIFMuQS4xFjAUBgNVBAUTDVJVQzgwMDUwMTcyLTExFzAVBgNVBAoMDkRPQ1VNRU5UQSBTLkEuMQswCQYDVQQGEwJQWTAeFw0yNTA2MDYxMTE4MDBaFw0yNzA2MDYxMTE4MDBaMIG1MSEwHwYDVQQDDBhBWlVDRU5BIEdBVVRPIERFIEJFTklURVoxEjAQBgNVBAUTCUNJMjg5NzYxMTEQMA4GA1UEKgwHQVpVQ0VOQTEZMBcGA1UEBAwQR0FVVE8gREUgQkVOSVRFWjELMAkGA1UECwwCRjIxNTAzBgNVBAoMLENFUlRJRklDQURPIENVQUxJRklDQURPIERFIEZJUk1BIEVMRUNUUk9OSUNBMQswCQYDVQQGEwJQWTCCASIwDQYJKoZIhvcNAQEBBQADggEPADCCAQoCggEBAPANHZDzFu2620p0wflPhDAhIFoV9QLOVpeEkteJbxc83DXls10yJU+qnp/ygnRLuf8C/IeeZrvhDhEiIvn9NVhn15o6/9RbiySJ0pWaCWVdcWQBkUznXDUF3AetowApWZfSsLKdhGjo4zNdNFUjzMy/h1D7HvI5HaAvKN4C5BFHAyWgBJaalrxIOPNbH87xWx1gjdNa9gkgj4RO3GYyF8jTltJ6y12vbTxIIAy6JV/iQEUXRrM2WVeHS1Ne7J4Jfz4EYppxN5r9hnxBRV7JXyKc7iA8P8oRwycfcFkmZNAfr4nJKf5rTuB/nMJcFwNZzDdKOYSNU8R9y+jsBzUQBmc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F6dWdhdXRv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W2+fuCIJLd0eBTKNOU/AY8JciYwDgYDVR0PAQH/BAQDAgXgMA0GCSqGSIb3DQEBCwUAA4ICAQC0JdzmB4/s2LUEnhgvLaC6tVrXc0S8sd0pPkpSRQ5MX4+sVsNE2rFdIqMsB1KqL5orUEK2GYg/OgOV5SVv0O8/qFfvh2lgPOmllXj9/GWdKSjj1/my3lEhzLkL3jCzlTrPuVNicYQLPQioN4Q/2/r5Nw7xaGhLjttDzrk5DA9HSSABCDKIDVYMycGXbfzmHNfjnjNd4OASXRaD0xMIB6o7OVKjKwyGdgFr5lCYdAJMJ08/6XhadpBG+LDM1RD+ibdW2DQjA2x3jgE73nbOnJ5611jeWlxtohc0ofdG9V9Y9cgU+Kgl90cJOYGITTDR83P1maGlEhr4YQVyGKH6HSAQ3wdRpRMsBAoZPNz2EZPtyBvJ8pT+Ek6lI7n7nt8OfESHpjUI17MePYTJWRzqwaWLV+0zJz9n1U25cabEbYT/F9mVo4El/6I+hmvbySIiewElbqaBdjYCCLygsIkwX3GMezSIDVKxEp4ko3vwtGThQQSY6+ZFLHm7zpOsukmklBf+aHFkfk7VsB39yNnC0oeuQAOCG04BOpeHkPH7CSrIMeV+BXK9Ic6wGwXqjnu5RyjFSuecNhgEiTTn5akEgQG5FhiLjjRX+XaMotDmpF26DNV5epecRjukep0p8RoWTeiyWwPLn5QZhbdmXoNjosZPH8Jkig2JKLegbigUAzar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M0pEVmx+OpA/TuWrkk4vqFZgBiPn8kOw9nLwWUplvzY=</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+I+HPtsXHoIgq20OQ4H2crNB1kD5SrKbCqplZHXWfHU=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l9Bl2XJNu/pvSJVCFDOeeC37ZmEpuZGrWYUtxK9OLWw=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9xgkhkX6KCbnPp/XxaGkV2n6uUHjdVk0zLelYNmTC3c=</DigestValue>
      </Reference>
      <Reference URI="/xl/media/image5.emf?ContentType=image/x-emf">
        <DigestMethod Algorithm="http://www.w3.org/2001/04/xmlenc#sha256"/>
        <DigestValue>sbxJIyLYZroFWKTUaF7CeJQnMB6JTAgoLpfIHWzji14=</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PZdfeXDTsrkJoxGgJL/UC+6gcvjMUpTWcVTtZdxArUY=</DigestValue>
      </Reference>
      <Reference URI="/xl/styles.xml?ContentType=application/vnd.openxmlformats-officedocument.spreadsheetml.styles+xml">
        <DigestMethod Algorithm="http://www.w3.org/2001/04/xmlenc#sha256"/>
        <DigestValue>EhOA/qLP9E+WP6BZtUhmYslwdOisJ0atBKo25KmXSd4=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4s6njzXsRtJMintUe5w2NMqH//eroAoMhm44DiShs+0=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RaGHxnxkmRnw1tvkp1v4pwkJqIVXsFmvo8SaUHnjfv0=</DigestValue>
      </Reference>
      <Reference URI="/xl/worksheets/sheet10.xml?ContentType=application/vnd.openxmlformats-officedocument.spreadsheetml.worksheet+xml">
        <DigestMethod Algorithm="http://www.w3.org/2001/04/xmlenc#sha256"/>
        <DigestValue>VjL4vEgrVjGknTLQBPmc+SHD1O0efM8wfHFpTGM9V+Q=</DigestValue>
      </Reference>
      <Reference URI="/xl/worksheets/sheet11.xml?ContentType=application/vnd.openxmlformats-officedocument.spreadsheetml.worksheet+xml">
        <DigestMethod Algorithm="http://www.w3.org/2001/04/xmlenc#sha256"/>
        <DigestValue>QIzzbRZRrAIwLIdOK6mNIIV9xoBxl1BAt0i1pT1oN2I=</DigestValue>
      </Reference>
      <Reference URI="/xl/worksheets/sheet12.xml?ContentType=application/vnd.openxmlformats-officedocument.spreadsheetml.worksheet+xml">
        <DigestMethod Algorithm="http://www.w3.org/2001/04/xmlenc#sha256"/>
        <DigestValue>c2e3Lut/CaluPJ8u15At596XsACw6mjujPO+KI2+a2w=</DigestValue>
      </Reference>
      <Reference URI="/xl/worksheets/sheet13.xml?ContentType=application/vnd.openxmlformats-officedocument.spreadsheetml.worksheet+xml">
        <DigestMethod Algorithm="http://www.w3.org/2001/04/xmlenc#sha256"/>
        <DigestValue>8q5DCCxo54IC357yFyUsCn20n8y2yaqCEvg4yuB3AVE=</DigestValue>
      </Reference>
      <Reference URI="/xl/worksheets/sheet14.xml?ContentType=application/vnd.openxmlformats-officedocument.spreadsheetml.worksheet+xml">
        <DigestMethod Algorithm="http://www.w3.org/2001/04/xmlenc#sha256"/>
        <DigestValue>vo0dTCqBm/MeXdc/1iF1YHQ24HNCuj4CFBROiYL0kA8=</DigestValue>
      </Reference>
      <Reference URI="/xl/worksheets/sheet15.xml?ContentType=application/vnd.openxmlformats-officedocument.spreadsheetml.worksheet+xml">
        <DigestMethod Algorithm="http://www.w3.org/2001/04/xmlenc#sha256"/>
        <DigestValue>bkBLSTMFEoDFJQ/dLzPXyyhKUzjQ9BQcAIKtetg9WF8=</DigestValue>
      </Reference>
      <Reference URI="/xl/worksheets/sheet16.xml?ContentType=application/vnd.openxmlformats-officedocument.spreadsheetml.worksheet+xml">
        <DigestMethod Algorithm="http://www.w3.org/2001/04/xmlenc#sha256"/>
        <DigestValue>kcwBBigKUjgZkCpU46zRxpctnUbSCB50jxxn0w6JW3M=</DigestValue>
      </Reference>
      <Reference URI="/xl/worksheets/sheet17.xml?ContentType=application/vnd.openxmlformats-officedocument.spreadsheetml.worksheet+xml">
        <DigestMethod Algorithm="http://www.w3.org/2001/04/xmlenc#sha256"/>
        <DigestValue>fLHrLt7P4EdP1PLTglVAgMKdgc5paI/1UAROulIn8JE=</DigestValue>
      </Reference>
      <Reference URI="/xl/worksheets/sheet18.xml?ContentType=application/vnd.openxmlformats-officedocument.spreadsheetml.worksheet+xml">
        <DigestMethod Algorithm="http://www.w3.org/2001/04/xmlenc#sha256"/>
        <DigestValue>oNH9oAA/HgEqQ/7tdD6j5Tygfzbnp5MuwI9DdO4BmaU=</DigestValue>
      </Reference>
      <Reference URI="/xl/worksheets/sheet19.xml?ContentType=application/vnd.openxmlformats-officedocument.spreadsheetml.worksheet+xml">
        <DigestMethod Algorithm="http://www.w3.org/2001/04/xmlenc#sha256"/>
        <DigestValue>gbgEnoSWKZRvbjHSkxP8x+hL5sM3rTmfnyA1bgQ2xLY=</DigestValue>
      </Reference>
      <Reference URI="/xl/worksheets/sheet2.xml?ContentType=application/vnd.openxmlformats-officedocument.spreadsheetml.worksheet+xml">
        <DigestMethod Algorithm="http://www.w3.org/2001/04/xmlenc#sha256"/>
        <DigestValue>WEL3UnXFztqz8ns2u4CE6YDhfN9yuSxzCVIUKqQMATw=</DigestValue>
      </Reference>
      <Reference URI="/xl/worksheets/sheet20.xml?ContentType=application/vnd.openxmlformats-officedocument.spreadsheetml.worksheet+xml">
        <DigestMethod Algorithm="http://www.w3.org/2001/04/xmlenc#sha256"/>
        <DigestValue>sGix8bwNAHBoZ0qjDbwtHAWStVb0nQh+B1/IeIbNnVk=</DigestValue>
      </Reference>
      <Reference URI="/xl/worksheets/sheet21.xml?ContentType=application/vnd.openxmlformats-officedocument.spreadsheetml.worksheet+xml">
        <DigestMethod Algorithm="http://www.w3.org/2001/04/xmlenc#sha256"/>
        <DigestValue>ls0aNLyfV6QU70KaHHs28DYMcTJB3JlzVoUd5gklwPE=</DigestValue>
      </Reference>
      <Reference URI="/xl/worksheets/sheet22.xml?ContentType=application/vnd.openxmlformats-officedocument.spreadsheetml.worksheet+xml">
        <DigestMethod Algorithm="http://www.w3.org/2001/04/xmlenc#sha256"/>
        <DigestValue>jPrJDv/m+6lUOXmnmWc8YX46RdZQfs5o5QLFK12N2As=</DigestValue>
      </Reference>
      <Reference URI="/xl/worksheets/sheet23.xml?ContentType=application/vnd.openxmlformats-officedocument.spreadsheetml.worksheet+xml">
        <DigestMethod Algorithm="http://www.w3.org/2001/04/xmlenc#sha256"/>
        <DigestValue>pvCB98wiZWx39z/p9PW8HB7hq2RkN4QIamc1Az7W6mc=</DigestValue>
      </Reference>
      <Reference URI="/xl/worksheets/sheet24.xml?ContentType=application/vnd.openxmlformats-officedocument.spreadsheetml.worksheet+xml">
        <DigestMethod Algorithm="http://www.w3.org/2001/04/xmlenc#sha256"/>
        <DigestValue>0YwZ26Xmdh/AgsyuygMlFh6DsJ00FGqr47ePGsHPJnQ=</DigestValue>
      </Reference>
      <Reference URI="/xl/worksheets/sheet25.xml?ContentType=application/vnd.openxmlformats-officedocument.spreadsheetml.worksheet+xml">
        <DigestMethod Algorithm="http://www.w3.org/2001/04/xmlenc#sha256"/>
        <DigestValue>ohtMITnWAqKW3MEZr6hartJI3gmbLapLEcekqiWZDD0=</DigestValue>
      </Reference>
      <Reference URI="/xl/worksheets/sheet26.xml?ContentType=application/vnd.openxmlformats-officedocument.spreadsheetml.worksheet+xml">
        <DigestMethod Algorithm="http://www.w3.org/2001/04/xmlenc#sha256"/>
        <DigestValue>5XMX6b4VVWqjjWGi+F/XRtU7YWN3Tbl2oc1un4imTPc=</DigestValue>
      </Reference>
      <Reference URI="/xl/worksheets/sheet27.xml?ContentType=application/vnd.openxmlformats-officedocument.spreadsheetml.worksheet+xml">
        <DigestMethod Algorithm="http://www.w3.org/2001/04/xmlenc#sha256"/>
        <DigestValue>0eeUEgGOskkZRmnv2vGrOiRHtmLOCl2XrT6LqyUOe7Q=</DigestValue>
      </Reference>
      <Reference URI="/xl/worksheets/sheet28.xml?ContentType=application/vnd.openxmlformats-officedocument.spreadsheetml.worksheet+xml">
        <DigestMethod Algorithm="http://www.w3.org/2001/04/xmlenc#sha256"/>
        <DigestValue>7QRPU5RHHmf/hTVlt/GQUiit+ALvvSR2NSyODP7ai7s=</DigestValue>
      </Reference>
      <Reference URI="/xl/worksheets/sheet29.xml?ContentType=application/vnd.openxmlformats-officedocument.spreadsheetml.worksheet+xml">
        <DigestMethod Algorithm="http://www.w3.org/2001/04/xmlenc#sha256"/>
        <DigestValue>1KiPIKqEWrhE5UA0ntLto58FLDyIjw1VsUp4mnH2gu4=</DigestValue>
      </Reference>
      <Reference URI="/xl/worksheets/sheet3.xml?ContentType=application/vnd.openxmlformats-officedocument.spreadsheetml.worksheet+xml">
        <DigestMethod Algorithm="http://www.w3.org/2001/04/xmlenc#sha256"/>
        <DigestValue>T3ViQ5C5n38XgRpWBg/GZRrvfFh4Edk2yeDRnCOVfbI=</DigestValue>
      </Reference>
      <Reference URI="/xl/worksheets/sheet30.xml?ContentType=application/vnd.openxmlformats-officedocument.spreadsheetml.worksheet+xml">
        <DigestMethod Algorithm="http://www.w3.org/2001/04/xmlenc#sha256"/>
        <DigestValue>xpEiD4hDCoXBquLs4twow7HXy58hbDXaotEmwFBRHFI=</DigestValue>
      </Reference>
      <Reference URI="/xl/worksheets/sheet31.xml?ContentType=application/vnd.openxmlformats-officedocument.spreadsheetml.worksheet+xml">
        <DigestMethod Algorithm="http://www.w3.org/2001/04/xmlenc#sha256"/>
        <DigestValue>rROlWsg/mSCNDdZLP18cS+lhcUuqzALjeNzPv6FHiik=</DigestValue>
      </Reference>
      <Reference URI="/xl/worksheets/sheet32.xml?ContentType=application/vnd.openxmlformats-officedocument.spreadsheetml.worksheet+xml">
        <DigestMethod Algorithm="http://www.w3.org/2001/04/xmlenc#sha256"/>
        <DigestValue>AFNZLIjKqOyzBvAKgbVMBpvxrBlgJLWeoWcz++EccSg=</DigestValue>
      </Reference>
      <Reference URI="/xl/worksheets/sheet33.xml?ContentType=application/vnd.openxmlformats-officedocument.spreadsheetml.worksheet+xml">
        <DigestMethod Algorithm="http://www.w3.org/2001/04/xmlenc#sha256"/>
        <DigestValue>WitYEGmXdXa3WElQu0Ll/QwlnD7GKTuQtQ0AHees/x4=</DigestValue>
      </Reference>
      <Reference URI="/xl/worksheets/sheet34.xml?ContentType=application/vnd.openxmlformats-officedocument.spreadsheetml.worksheet+xml">
        <DigestMethod Algorithm="http://www.w3.org/2001/04/xmlenc#sha256"/>
        <DigestValue>mGr/9Ye5z+o27jm0f14uSLucFlg2ccUX3Jr5bF7XM+k=</DigestValue>
      </Reference>
      <Reference URI="/xl/worksheets/sheet35.xml?ContentType=application/vnd.openxmlformats-officedocument.spreadsheetml.worksheet+xml">
        <DigestMethod Algorithm="http://www.w3.org/2001/04/xmlenc#sha256"/>
        <DigestValue>LLKy5u9sNz3u7OLbntBh93iZkjvTg6cFcEGRlOgLrYo=</DigestValue>
      </Reference>
      <Reference URI="/xl/worksheets/sheet36.xml?ContentType=application/vnd.openxmlformats-officedocument.spreadsheetml.worksheet+xml">
        <DigestMethod Algorithm="http://www.w3.org/2001/04/xmlenc#sha256"/>
        <DigestValue>rbOGoZuDfRPZv4LI7Kgt8eahwuG2Pncuq8QdVpkR3Xg=</DigestValue>
      </Reference>
      <Reference URI="/xl/worksheets/sheet37.xml?ContentType=application/vnd.openxmlformats-officedocument.spreadsheetml.worksheet+xml">
        <DigestMethod Algorithm="http://www.w3.org/2001/04/xmlenc#sha256"/>
        <DigestValue>EnjFWeUxUxiXKcjMQ3mkFZzwrV7MDlXGO1xF/nIb4ck=</DigestValue>
      </Reference>
      <Reference URI="/xl/worksheets/sheet38.xml?ContentType=application/vnd.openxmlformats-officedocument.spreadsheetml.worksheet+xml">
        <DigestMethod Algorithm="http://www.w3.org/2001/04/xmlenc#sha256"/>
        <DigestValue>PuK5xUh4hGBgVpgOQBoM/zvX063bIRVtqUrPyP1AnOc=</DigestValue>
      </Reference>
      <Reference URI="/xl/worksheets/sheet39.xml?ContentType=application/vnd.openxmlformats-officedocument.spreadsheetml.worksheet+xml">
        <DigestMethod Algorithm="http://www.w3.org/2001/04/xmlenc#sha256"/>
        <DigestValue>UZkCnVLwYuq8xXHBmxhmNICGnhtoD5V/gX5vMIcR9L0=</DigestValue>
      </Reference>
      <Reference URI="/xl/worksheets/sheet4.xml?ContentType=application/vnd.openxmlformats-officedocument.spreadsheetml.worksheet+xml">
        <DigestMethod Algorithm="http://www.w3.org/2001/04/xmlenc#sha256"/>
        <DigestValue>AIq/L77n4XqJWwXv0Ffu6Qx1k5lZuUxrLlayfLdgoWM=</DigestValue>
      </Reference>
      <Reference URI="/xl/worksheets/sheet40.xml?ContentType=application/vnd.openxmlformats-officedocument.spreadsheetml.worksheet+xml">
        <DigestMethod Algorithm="http://www.w3.org/2001/04/xmlenc#sha256"/>
        <DigestValue>lJLOP4OgUHq50N6sXNnEpH7oJnEEve/JbU7JE0x9fcI=</DigestValue>
      </Reference>
      <Reference URI="/xl/worksheets/sheet41.xml?ContentType=application/vnd.openxmlformats-officedocument.spreadsheetml.worksheet+xml">
        <DigestMethod Algorithm="http://www.w3.org/2001/04/xmlenc#sha256"/>
        <DigestValue>U2OnrytQBCviUdSwBl/wh6CrA50UMxjqtYu9qVdN7tc=</DigestValue>
      </Reference>
      <Reference URI="/xl/worksheets/sheet42.xml?ContentType=application/vnd.openxmlformats-officedocument.spreadsheetml.worksheet+xml">
        <DigestMethod Algorithm="http://www.w3.org/2001/04/xmlenc#sha256"/>
        <DigestValue>UN6Lap9y5aJZCDVDVAycG2A9CjGwD1+s9nIx4iG9Yvk=</DigestValue>
      </Reference>
      <Reference URI="/xl/worksheets/sheet43.xml?ContentType=application/vnd.openxmlformats-officedocument.spreadsheetml.worksheet+xml">
        <DigestMethod Algorithm="http://www.w3.org/2001/04/xmlenc#sha256"/>
        <DigestValue>tfnbyHYIaR8ek9+5E82sUafuV7GC4zWByJpP+Hq80jw=</DigestValue>
      </Reference>
      <Reference URI="/xl/worksheets/sheet44.xml?ContentType=application/vnd.openxmlformats-officedocument.spreadsheetml.worksheet+xml">
        <DigestMethod Algorithm="http://www.w3.org/2001/04/xmlenc#sha256"/>
        <DigestValue>a+VB7mM0Dsrg8MGV4eAOZLqLzuLWfHvwterrtxpPNiw=</DigestValue>
      </Reference>
      <Reference URI="/xl/worksheets/sheet45.xml?ContentType=application/vnd.openxmlformats-officedocument.spreadsheetml.worksheet+xml">
        <DigestMethod Algorithm="http://www.w3.org/2001/04/xmlenc#sha256"/>
        <DigestValue>s3xyyJ1E7AThna/UOGl1tW3iQKJ3I6J/DrVhInKftEg=</DigestValue>
      </Reference>
      <Reference URI="/xl/worksheets/sheet46.xml?ContentType=application/vnd.openxmlformats-officedocument.spreadsheetml.worksheet+xml">
        <DigestMethod Algorithm="http://www.w3.org/2001/04/xmlenc#sha256"/>
        <DigestValue>DJyKAS5A2q4aRLPeG/ZAauO8RApcdgFjcjKvUnwZCGM=</DigestValue>
      </Reference>
      <Reference URI="/xl/worksheets/sheet47.xml?ContentType=application/vnd.openxmlformats-officedocument.spreadsheetml.worksheet+xml">
        <DigestMethod Algorithm="http://www.w3.org/2001/04/xmlenc#sha256"/>
        <DigestValue>p44ieYYDTUNmBJAMcWdwkVA6W7h+qQlSZIGs04YXqsM=</DigestValue>
      </Reference>
      <Reference URI="/xl/worksheets/sheet48.xml?ContentType=application/vnd.openxmlformats-officedocument.spreadsheetml.worksheet+xml">
        <DigestMethod Algorithm="http://www.w3.org/2001/04/xmlenc#sha256"/>
        <DigestValue>BREZ6vR6KjXU9OGj//JRsqkgweasQpiGFfrFb0TjJiY=</DigestValue>
      </Reference>
      <Reference URI="/xl/worksheets/sheet49.xml?ContentType=application/vnd.openxmlformats-officedocument.spreadsheetml.worksheet+xml">
        <DigestMethod Algorithm="http://www.w3.org/2001/04/xmlenc#sha256"/>
        <DigestValue>NSNBfK8ms66wDQhVImzjNT+yoMEX1ce/pT+Yjb2pR0w=</DigestValue>
      </Reference>
      <Reference URI="/xl/worksheets/sheet5.xml?ContentType=application/vnd.openxmlformats-officedocument.spreadsheetml.worksheet+xml">
        <DigestMethod Algorithm="http://www.w3.org/2001/04/xmlenc#sha256"/>
        <DigestValue>3U66u7WHMfQvDLaRDIwjzp5ZFssbbJZsk7jpeSQ58Lo=</DigestValue>
      </Reference>
      <Reference URI="/xl/worksheets/sheet50.xml?ContentType=application/vnd.openxmlformats-officedocument.spreadsheetml.worksheet+xml">
        <DigestMethod Algorithm="http://www.w3.org/2001/04/xmlenc#sha256"/>
        <DigestValue>GNXOKL1qV09g/v0DH1InOGCxuxD31brRSrNgQU52zjA=</DigestValue>
      </Reference>
      <Reference URI="/xl/worksheets/sheet51.xml?ContentType=application/vnd.openxmlformats-officedocument.spreadsheetml.worksheet+xml">
        <DigestMethod Algorithm="http://www.w3.org/2001/04/xmlenc#sha256"/>
        <DigestValue>utqtmxc8wa8yP+G6ofob2vqfr7RJQtv8BGLaebEELto=</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57G5rTGZMrRmnMEWyvmn1GuUtcVUoqD2185TDb/PmR8=</DigestValue>
      </Reference>
      <Reference URI="/xl/worksheets/sheet7.xml?ContentType=application/vnd.openxmlformats-officedocument.spreadsheetml.worksheet+xml">
        <DigestMethod Algorithm="http://www.w3.org/2001/04/xmlenc#sha256"/>
        <DigestValue>eBRxDPLFI+Wv/S8h37E6LSCjkDicU1osKsJkhVJUaTI=</DigestValue>
      </Reference>
      <Reference URI="/xl/worksheets/sheet8.xml?ContentType=application/vnd.openxmlformats-officedocument.spreadsheetml.worksheet+xml">
        <DigestMethod Algorithm="http://www.w3.org/2001/04/xmlenc#sha256"/>
        <DigestValue>syA6Gyw5PS2UT3S08ZusfjdN67/9UWFKpCW6jeH5AvU=</DigestValue>
      </Reference>
      <Reference URI="/xl/worksheets/sheet9.xml?ContentType=application/vnd.openxmlformats-officedocument.spreadsheetml.worksheet+xml">
        <DigestMethod Algorithm="http://www.w3.org/2001/04/xmlenc#sha256"/>
        <DigestValue>Dk9mDQ0Hg8kTN5SEOqpohEJX7AfrBtF4lM5OWPN39ig=</DigestValue>
      </Reference>
    </Manifest>
    <SignatureProperties>
      <SignatureProperty Id="idSignatureTime" Target="#idPackageSignature">
        <mdssi:SignatureTime xmlns:mdssi="http://schemas.openxmlformats.org/package/2006/digital-signature">
          <mdssi:Format>YYYY-MM-DDThh:mm:ssTZD</mdssi:Format>
          <mdssi:Value>2026-06-10T01:32:44Z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Azucena Gauto de Benitez</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2026-06-10T01:32:44Z</xd:SigningTime>
          <xd:SigningCertificate>
            <xd:Cert>
              <xd:CertDigest>
                <DigestMethod Algorithm="http://www.w3.org/2001/04/xmlenc#sha256"/>
                <DigestValue>+85YHCiUioh+wi5UwWQSo1/QhGSONXQwBtsvCFiOYBw=</DigestValue>
              </xd:CertDigest>
              <xd:IssuerSerial>
                <X509IssuerName>C=PY, O=DOCUMENTA S.A., SERIALNUMBER=RUC80050172-1, CN=CA-DOCUMENTA S.A.</X509IssuerName>
                <X509SerialNumber>7089516992184504585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UAQAAVgAAADAAAAA7AAAA5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VAQAAVwAAACUAAAAMAAAABAAAAFQAAADcAAAAMQAAADsAAAATAQAAVgAAAAEAAABVVY9BJrSPQTEAAAA7AAAAGAAAAEwAAAAAAAAAAAAAAAAAAAD//////////3wAAABBAHoAdQBjAGUAbgBhACAARwBhAHUAdABvACAAZABlACAAQgBlAG4AaQB0AGUAegANAAAACQAAAAsAAAAJAAAACgAAAAsAAAAKAAAABQAAAA4AAAAKAAAACwAAAAcAAAAMAAAABQAAAAwAAAAK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QAAAAAAAAD///8AAAAAACUAAAAMAAAABQAAAEwAAABkAAAADgAAAIsAAAAPAQAAmwAAAA4AAACLAAAAAgEAABEAAAAhAPAAAAAAAAAAAAAAAIA/AAAAAAAAAAAAAIA/AAAAAAAAAAAAAAAAAAAAAAAAAAAAAAAAAAAAAAAAAAAlAAAADAAAAAAAAIAoAAAADAAAAAUAAAAlAAAADAAAAAEAAAAYAAAADAAAAAAAAAASAAAADAAAAAEAAAAWAAAADAAAAAAAAABUAAAALAEAAA8AAACLAAAADgEAAJsAAAABAAAAVVWPQSa0j0EPAAAAiwAAACUAAABMAAAABAAAAA4AAACLAAAAEAEAAJwAAACYAAAARgBpAHIAbQBhAGQAbwAgAHAAbwByADoAIABBAFoAVQBDAEUATgBBACAARwBBAFUAVABPACAARABFACAAQgBFAE4ASQBUAEUAWgCVVwYAAAADAAAABQAAAAsAAAAHAAAACAAAAAgAAAAEAAAACAAAAAgAAAAFAAAAAwAAAAQAAAAIAAAABwAAAAkAAAAIAAAABwAAAAoAAAAIAAAABAAAAAkAAAAIAAAACQAAAAcAAAAKAAAABAAAAAkAAAAHAAAABAAAAAcAAAAHAAAACgAAAAMAAAAHAAAABwAAAAcAAAAWAAAADAAAAAAAAAAlAAAADAAAAAIAAAAOAAAAFAAAAAAAAAAQAAAAFAAAAA==</Object>
  <Object Id="idInvalidSigLnImg">AQAAAGwAAAAAAAAAAAAAAD8BAACfAAAAAAAAAAAAAABmFgAAOwsAACBFTUYAAAEAL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qN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QQB6AHUAYwBlAG4AYQAgAEcAYQB1AHQAbwAgAGQAZQAgAEIAZQBuAGkAdABlAHoADQAAAAkAAAALAAAACQAAAAoAAAALAAAACgAAAAUAAAAOAAAACgAAAAsAAAAHAAAADAAAAAUAAAAMAAAACg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DwEAAJsAAAAOAAAAiwAAAAIBAAARAAAAIQDwAAAAAAAAAAAAAACAPwAAAAAAAAAAAACAPwAAAAAAAAAAAAAAAAAAAAAAAAAAAAAAAAAAAAAAAAAAJQAAAAwAAAAAAACAKAAAAAwAAAAFAAAAJQAAAAwAAAABAAAAGAAAAAwAAAAAAAAAEgAAAAwAAAABAAAAFgAAAAwAAAAAAAAAVAAAACwBAAAPAAAAiwAAAA4BAACbAAAAAQAAAFVVj0EmtI9BDwAAAIsAAAAlAAAATAAAAAQAAAAOAAAAiwAAABABAACcAAAAmAAAAEYAaQByAG0AYQBkAG8AIABwAG8AcgA6ACAAQQBaAFUAQwBFAE4AQQAgAEcAQQBVAFQATwAgAEQARQAgAEIARQBOAEkAVABFAFoAmAAGAAAAAwAAAAUAAAALAAAABwAAAAgAAAAIAAAABAAAAAgAAAAIAAAABQAAAAMAAAAEAAAACAAAAAcAAAAJAAAACAAAAAcAAAAKAAAACAAAAAQAAAAJAAAACAAAAAkAAAAHAAAACgAAAAQAAAAJAAAABw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2025</vt:lpstr>
      <vt:lpstr>2024</vt:lpstr>
      <vt:lpstr>2026</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Diana Benitez</cp:lastModifiedBy>
  <cp:lastPrinted>2026-03-30T19:18:50Z</cp:lastPrinted>
  <dcterms:created xsi:type="dcterms:W3CDTF">2021-07-16T13:18:49Z</dcterms:created>
  <dcterms:modified xsi:type="dcterms:W3CDTF">2026-06-04T17:33:21Z</dcterms:modified>
</cp:coreProperties>
</file>