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F16EAD4E-6C95-4236-B026-8319996ECF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C32" i="1"/>
  <c r="C53" i="1"/>
  <c r="C43" i="1"/>
  <c r="C40" i="1"/>
  <c r="C17" i="1" l="1"/>
  <c r="C54" i="1" s="1"/>
</calcChain>
</file>

<file path=xl/sharedStrings.xml><?xml version="1.0" encoding="utf-8"?>
<sst xmlns="http://schemas.openxmlformats.org/spreadsheetml/2006/main" count="43" uniqueCount="43">
  <si>
    <t>COMPOSICIÓN DEL PASIVO EN GUARANIES</t>
  </si>
  <si>
    <t>CUENTAS</t>
  </si>
  <si>
    <t>SALDO (En miles)</t>
  </si>
  <si>
    <t>CUENTAS POR PAGAR COMERCIALES</t>
  </si>
  <si>
    <t>Proveedores - Entidades Relacionadas</t>
  </si>
  <si>
    <t>Otros proveedores del exterior</t>
  </si>
  <si>
    <t>Proveedores locales</t>
  </si>
  <si>
    <t>Cuentas a pagar terceros</t>
  </si>
  <si>
    <t>Despachantes a pagar</t>
  </si>
  <si>
    <t>Cheques diferidos emitidos</t>
  </si>
  <si>
    <t>PRÉSTAMOS BANCARIOS CORRIENTE Y NO CORRIENTE</t>
  </si>
  <si>
    <t>Banco Bancop</t>
  </si>
  <si>
    <t>Banco Basa</t>
  </si>
  <si>
    <t>Banco Do Brasil</t>
  </si>
  <si>
    <t>Banco GNB</t>
  </si>
  <si>
    <t>Banco Interfisa</t>
  </si>
  <si>
    <t>Banco Rio</t>
  </si>
  <si>
    <t>Banco Sudameris</t>
  </si>
  <si>
    <t>BBVA-GNB</t>
  </si>
  <si>
    <t>BNF</t>
  </si>
  <si>
    <t>Deudas bursátiles</t>
  </si>
  <si>
    <t>Deudas bursátiles - intereses</t>
  </si>
  <si>
    <t>FIC DE FINANZAS</t>
  </si>
  <si>
    <t>PORCION CORRIENTE DE LA DEUDA A LARGO PLAZO</t>
  </si>
  <si>
    <t>Préstamos bancarios</t>
  </si>
  <si>
    <t>Intereses bursatiles a pagar</t>
  </si>
  <si>
    <t>EMUNERACIONES Y CARGAS SOCIALES A PAGAR</t>
  </si>
  <si>
    <t>Sueldo y otras remuneraciones a pagar</t>
  </si>
  <si>
    <t>Aportes y retenciones a pagar</t>
  </si>
  <si>
    <t>IMPUESTOS A PAGAR</t>
  </si>
  <si>
    <t>Impuesto a la renta a pagar</t>
  </si>
  <si>
    <t>OTROS PASIVOS CORRIENTES y NO CORRIENTES</t>
  </si>
  <si>
    <t>Retencion de IVA a pagar</t>
  </si>
  <si>
    <t>Retencion Impuesto a la renta a Pagar</t>
  </si>
  <si>
    <t>IVA a pagar</t>
  </si>
  <si>
    <t>Otros Pasivos</t>
  </si>
  <si>
    <t>Retenciones a rendir</t>
  </si>
  <si>
    <t>Seguros a pagar</t>
  </si>
  <si>
    <t>Anticipo de clientes</t>
  </si>
  <si>
    <t>Cobros no identificados</t>
  </si>
  <si>
    <t>Total PASIVO</t>
  </si>
  <si>
    <r>
      <rPr>
        <b/>
        <u/>
        <sz val="11"/>
        <rFont val="Calibri"/>
        <family val="1"/>
      </rPr>
      <t xml:space="preserve">INFORME SOBRE DEUDAS AL 30/06/2025
</t>
    </r>
    <r>
      <rPr>
        <b/>
        <sz val="9.5"/>
        <rFont val="Arial"/>
        <family val="2"/>
      </rPr>
      <t>INFORME RESPECTO AL PASIVO DE ALAMO S.A.</t>
    </r>
  </si>
  <si>
    <t>SOLAR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</si>
</sst>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.00_-;\-* #,##0.00_-;_-* &quot;-&quot;??_-;_-@_-"/>
  </numFmts>
  <fonts count="12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9.5"/>
      <name val="Arial"/>
      <family val="2"/>
    </font>
    <font>
      <b/>
      <sz val="8.5"/>
      <name val="Arial"/>
      <family val="2"/>
    </font>
    <font>
      <sz val="8.5"/>
      <name val="Arial MT"/>
    </font>
    <font>
      <sz val="8.5"/>
      <color rgb="FF000000"/>
      <name val="Arial MT"/>
      <family val="2"/>
    </font>
    <font>
      <b/>
      <sz val="8.5"/>
      <color rgb="FF000000"/>
      <name val="Arial"/>
      <family val="2"/>
    </font>
    <font>
      <b/>
      <u/>
      <sz val="11"/>
      <name val="Calibri"/>
      <family val="1"/>
    </font>
    <font>
      <b/>
      <sz val="10"/>
      <name val="Times New Roman"/>
      <family val="1"/>
      <charset val="204"/>
    </font>
    <font>
      <sz val="8.5"/>
      <color rgb="FF000000"/>
      <name val="Arial"/>
      <family val="2"/>
    </font>
    <font>
      <sz val="10"/>
      <color rgb="FF000000"/>
      <name val="Times New Roman"/>
      <family val="1"/>
    </font>
    <font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1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 indent="2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3" fontId="5" fillId="0" borderId="5" xfId="0" applyNumberFormat="1" applyFont="1" applyBorder="1" applyAlignment="1">
      <alignment horizontal="right" vertical="top" shrinkToFit="1"/>
    </xf>
    <xf numFmtId="3" fontId="5" fillId="0" borderId="6" xfId="0" applyNumberFormat="1" applyFont="1" applyBorder="1" applyAlignment="1">
      <alignment horizontal="right" vertical="top" shrinkToFit="1"/>
    </xf>
    <xf numFmtId="3" fontId="6" fillId="0" borderId="1" xfId="0" applyNumberFormat="1" applyFont="1" applyBorder="1" applyAlignment="1">
      <alignment horizontal="right" vertical="top" shrinkToFit="1"/>
    </xf>
    <xf numFmtId="3" fontId="9" fillId="0" borderId="6" xfId="0" applyNumberFormat="1" applyFont="1" applyBorder="1" applyAlignment="1">
      <alignment horizontal="right" vertical="top" shrinkToFit="1"/>
    </xf>
    <xf numFmtId="3" fontId="0" fillId="0" borderId="0" xfId="0" applyNumberFormat="1" applyAlignment="1">
      <alignment horizontal="left" vertical="top"/>
    </xf>
    <xf numFmtId="41" fontId="0" fillId="0" borderId="0" xfId="1" applyFont="1" applyAlignment="1">
      <alignment horizontal="left" vertical="top"/>
    </xf>
    <xf numFmtId="41" fontId="0" fillId="0" borderId="0" xfId="0" applyNumberFormat="1" applyAlignment="1">
      <alignment horizontal="left" vertical="top"/>
    </xf>
    <xf numFmtId="3" fontId="5" fillId="0" borderId="8" xfId="0" applyNumberFormat="1" applyFont="1" applyBorder="1" applyAlignment="1">
      <alignment horizontal="right" vertical="top" shrinkToFit="1"/>
    </xf>
    <xf numFmtId="41" fontId="11" fillId="0" borderId="9" xfId="1" applyFont="1" applyFill="1" applyBorder="1" applyAlignment="1">
      <alignment vertical="center" wrapText="1"/>
    </xf>
    <xf numFmtId="0" fontId="8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</cellXfs>
  <cellStyles count="3">
    <cellStyle name="Millares [0]" xfId="1" builtinId="6"/>
    <cellStyle name="Millares 4" xfId="2" xr:uid="{DB9BCA72-29F9-47D2-B524-7504E59D4379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1859280</xdr:colOff>
      <xdr:row>0</xdr:row>
      <xdr:rowOff>0</xdr:rowOff>
    </xdr:from>
    <xdr:ext cx="1539240" cy="871284"/>
    <xdr:pic>
      <xdr:nvPicPr>
        <xdr:cNvPr id="2" name="image1.jpeg">
          <a:extLst>
            <a:ext uri="{FF2B5EF4-FFF2-40B4-BE49-F238E27FC236}">
              <a16:creationId xmlns:a16="http://schemas.microsoft.com/office/drawing/2014/main" id="{C1E3D7DB-D48C-4632-8D21-35920AD87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9280" y="0"/>
          <a:ext cx="1539240" cy="87128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G56"/>
  <sheetViews>
    <sheetView tabSelected="1" topLeftCell="A27" workbookViewId="0">
      <selection activeCell="D13" sqref="D13"/>
    </sheetView>
  </sheetViews>
  <sheetFormatPr baseColWidth="10" defaultColWidth="8.88671875" defaultRowHeight="13.2"/>
  <cols>
    <col min="1" max="1" width="4" customWidth="1"/>
    <col min="2" max="2" width="61.5546875" customWidth="1"/>
    <col min="3" max="3" width="19.21875" customWidth="1"/>
    <col min="4" max="4" width="14.6640625" customWidth="1"/>
    <col min="5" max="5" width="12" customWidth="1"/>
    <col min="6" max="6" width="11.77734375" bestFit="1" customWidth="1"/>
    <col min="7" max="7" width="10.44140625" bestFit="1" customWidth="1"/>
  </cols>
  <sheetData>
    <row r="7" spans="2:3" ht="32.25" customHeight="1">
      <c r="B7" s="19" t="s">
        <v>41</v>
      </c>
      <c r="C7" s="19"/>
    </row>
    <row r="8" spans="2:3" ht="15.6" customHeight="1">
      <c r="B8" s="20" t="s">
        <v>0</v>
      </c>
      <c r="C8" s="21"/>
    </row>
    <row r="9" spans="2:3" ht="12" customHeight="1">
      <c r="B9" s="2" t="s">
        <v>1</v>
      </c>
      <c r="C9" s="9" t="s">
        <v>2</v>
      </c>
    </row>
    <row r="10" spans="2:3" ht="12" customHeight="1">
      <c r="B10" s="3" t="s">
        <v>3</v>
      </c>
      <c r="C10" s="10"/>
    </row>
    <row r="11" spans="2:3" ht="12" customHeight="1">
      <c r="B11" s="3" t="s">
        <v>4</v>
      </c>
      <c r="C11" s="10">
        <v>0</v>
      </c>
    </row>
    <row r="12" spans="2:3" ht="12" customHeight="1">
      <c r="B12" s="3" t="s">
        <v>5</v>
      </c>
      <c r="C12" s="10">
        <v>5404441.915</v>
      </c>
    </row>
    <row r="13" spans="2:3" ht="12" customHeight="1">
      <c r="B13" s="3" t="s">
        <v>6</v>
      </c>
      <c r="C13" s="10">
        <v>3692575.3939999999</v>
      </c>
    </row>
    <row r="14" spans="2:3" ht="12" customHeight="1">
      <c r="B14" s="3" t="s">
        <v>7</v>
      </c>
      <c r="C14" s="10">
        <v>17658.504000000001</v>
      </c>
    </row>
    <row r="15" spans="2:3" ht="12" customHeight="1">
      <c r="B15" s="3" t="s">
        <v>8</v>
      </c>
      <c r="C15" s="10">
        <v>587777.65</v>
      </c>
    </row>
    <row r="16" spans="2:3" ht="12" customHeight="1">
      <c r="B16" s="3" t="s">
        <v>9</v>
      </c>
      <c r="C16" s="11">
        <v>560727.55799999996</v>
      </c>
    </row>
    <row r="17" spans="2:7" ht="14.4" customHeight="1">
      <c r="B17" s="4"/>
      <c r="C17" s="12">
        <f>SUM(C11:C16)</f>
        <v>10263181.021000002</v>
      </c>
    </row>
    <row r="18" spans="2:7" ht="12" customHeight="1">
      <c r="B18" s="8" t="s">
        <v>10</v>
      </c>
      <c r="C18" s="10"/>
    </row>
    <row r="19" spans="2:7" ht="12" customHeight="1">
      <c r="B19" s="3" t="s">
        <v>11</v>
      </c>
      <c r="C19" s="10">
        <v>7673162</v>
      </c>
      <c r="D19" s="15"/>
      <c r="E19" s="15"/>
    </row>
    <row r="20" spans="2:7" ht="12" customHeight="1">
      <c r="B20" s="3" t="s">
        <v>12</v>
      </c>
      <c r="C20" s="10">
        <v>20589489.454</v>
      </c>
      <c r="D20" s="15"/>
      <c r="E20" s="15"/>
    </row>
    <row r="21" spans="2:7" ht="12" customHeight="1">
      <c r="B21" s="3" t="s">
        <v>13</v>
      </c>
      <c r="C21" s="10">
        <v>7220463.0130000003</v>
      </c>
      <c r="D21" s="15"/>
      <c r="E21" s="15"/>
    </row>
    <row r="22" spans="2:7" ht="12" customHeight="1">
      <c r="B22" s="3" t="s">
        <v>14</v>
      </c>
      <c r="C22" s="10">
        <v>0</v>
      </c>
      <c r="D22" s="15"/>
      <c r="E22" s="15"/>
    </row>
    <row r="23" spans="2:7" ht="12" customHeight="1">
      <c r="B23" s="3" t="s">
        <v>15</v>
      </c>
      <c r="C23" s="10">
        <v>668796.93900000001</v>
      </c>
      <c r="D23" s="15"/>
      <c r="E23" s="15"/>
    </row>
    <row r="24" spans="2:7" ht="12" customHeight="1">
      <c r="B24" s="3" t="s">
        <v>16</v>
      </c>
      <c r="C24" s="10">
        <v>5722380.1390000004</v>
      </c>
      <c r="D24" s="15"/>
      <c r="E24" s="15"/>
    </row>
    <row r="25" spans="2:7" ht="12" customHeight="1">
      <c r="B25" s="3" t="s">
        <v>17</v>
      </c>
      <c r="C25" s="10">
        <v>42846314</v>
      </c>
      <c r="D25" s="15"/>
      <c r="E25" s="15"/>
      <c r="G25" s="16"/>
    </row>
    <row r="26" spans="2:7" ht="12" customHeight="1">
      <c r="B26" s="3" t="s">
        <v>18</v>
      </c>
      <c r="C26" s="10">
        <v>23757005.732000001</v>
      </c>
      <c r="D26" s="15"/>
      <c r="E26" s="15"/>
    </row>
    <row r="27" spans="2:7" ht="12" customHeight="1">
      <c r="B27" s="3" t="s">
        <v>19</v>
      </c>
      <c r="C27" s="10">
        <v>21430051.237</v>
      </c>
      <c r="D27" s="15"/>
      <c r="E27" s="15"/>
    </row>
    <row r="28" spans="2:7" ht="12" customHeight="1">
      <c r="B28" s="3" t="s">
        <v>20</v>
      </c>
      <c r="C28" s="17">
        <v>80000000</v>
      </c>
      <c r="D28" s="18"/>
      <c r="E28" s="15"/>
    </row>
    <row r="29" spans="2:7" ht="12" customHeight="1">
      <c r="B29" s="3" t="s">
        <v>21</v>
      </c>
      <c r="C29" s="10">
        <v>29258128.778000001</v>
      </c>
      <c r="D29" s="15"/>
      <c r="E29" s="15"/>
    </row>
    <row r="30" spans="2:7" ht="12" customHeight="1">
      <c r="B30" s="3" t="s">
        <v>22</v>
      </c>
      <c r="C30" s="10">
        <v>4502479.7130000005</v>
      </c>
      <c r="D30" s="15"/>
      <c r="E30" s="15"/>
    </row>
    <row r="31" spans="2:7" ht="12" customHeight="1">
      <c r="B31" s="3" t="s">
        <v>42</v>
      </c>
      <c r="C31" s="11">
        <v>3107426.0809999998</v>
      </c>
      <c r="D31" s="15"/>
      <c r="E31" s="15"/>
    </row>
    <row r="32" spans="2:7" ht="12" customHeight="1">
      <c r="B32" s="4"/>
      <c r="C32" s="12">
        <f>SUM(C19:C31)</f>
        <v>246775697.086</v>
      </c>
      <c r="D32" s="15"/>
      <c r="F32" s="16"/>
    </row>
    <row r="33" spans="2:6" ht="12" customHeight="1">
      <c r="B33" s="8" t="s">
        <v>23</v>
      </c>
      <c r="C33" s="10"/>
      <c r="D33" s="15"/>
      <c r="E33" s="16"/>
      <c r="F33" s="16"/>
    </row>
    <row r="34" spans="2:6" ht="12" customHeight="1">
      <c r="B34" s="5" t="s">
        <v>24</v>
      </c>
      <c r="C34" s="10">
        <v>14499488</v>
      </c>
      <c r="D34" s="15"/>
      <c r="E34" s="16"/>
    </row>
    <row r="35" spans="2:6" ht="12" customHeight="1">
      <c r="B35" s="5" t="s">
        <v>25</v>
      </c>
      <c r="C35" s="11">
        <v>12064945</v>
      </c>
      <c r="D35" s="15"/>
    </row>
    <row r="36" spans="2:6" ht="13.2" customHeight="1">
      <c r="B36" s="4"/>
      <c r="C36" s="12">
        <f>SUM(C34:C35)</f>
        <v>26564433</v>
      </c>
    </row>
    <row r="37" spans="2:6" ht="12" customHeight="1">
      <c r="B37" s="8" t="s">
        <v>26</v>
      </c>
      <c r="C37" s="10"/>
    </row>
    <row r="38" spans="2:6" ht="12" customHeight="1">
      <c r="B38" s="5" t="s">
        <v>27</v>
      </c>
      <c r="C38" s="10">
        <v>22967.297999999999</v>
      </c>
    </row>
    <row r="39" spans="2:6" ht="12" customHeight="1">
      <c r="B39" s="5" t="s">
        <v>28</v>
      </c>
      <c r="C39" s="11">
        <v>485390.18</v>
      </c>
    </row>
    <row r="40" spans="2:6" ht="13.2" customHeight="1">
      <c r="B40" s="4"/>
      <c r="C40" s="12">
        <f>SUM(C38:C39)</f>
        <v>508357.478</v>
      </c>
    </row>
    <row r="41" spans="2:6" ht="12" customHeight="1">
      <c r="B41" s="8" t="s">
        <v>29</v>
      </c>
      <c r="C41" s="10"/>
    </row>
    <row r="42" spans="2:6" ht="12" customHeight="1">
      <c r="B42" s="5" t="s">
        <v>30</v>
      </c>
      <c r="C42" s="13">
        <v>1416303.0060000001</v>
      </c>
    </row>
    <row r="43" spans="2:6" ht="15" customHeight="1">
      <c r="B43" s="4"/>
      <c r="C43" s="12">
        <f>+C42</f>
        <v>1416303.0060000001</v>
      </c>
    </row>
    <row r="44" spans="2:6" ht="12" customHeight="1">
      <c r="B44" s="8" t="s">
        <v>31</v>
      </c>
      <c r="C44" s="10"/>
    </row>
    <row r="45" spans="2:6" ht="12" customHeight="1">
      <c r="B45" s="5" t="s">
        <v>32</v>
      </c>
      <c r="C45" s="10">
        <v>74730.335000000006</v>
      </c>
    </row>
    <row r="46" spans="2:6" ht="12" customHeight="1">
      <c r="B46" s="5" t="s">
        <v>33</v>
      </c>
      <c r="C46" s="10">
        <v>1988.19</v>
      </c>
    </row>
    <row r="47" spans="2:6" ht="12" customHeight="1">
      <c r="B47" s="5" t="s">
        <v>34</v>
      </c>
      <c r="C47" s="10">
        <v>0</v>
      </c>
    </row>
    <row r="48" spans="2:6" ht="12" customHeight="1">
      <c r="B48" s="5" t="s">
        <v>35</v>
      </c>
      <c r="C48" s="10">
        <v>0</v>
      </c>
    </row>
    <row r="49" spans="2:4" ht="12" customHeight="1">
      <c r="B49" s="5" t="s">
        <v>36</v>
      </c>
      <c r="C49" s="10">
        <v>38830.616000000002</v>
      </c>
    </row>
    <row r="50" spans="2:4" ht="12" customHeight="1">
      <c r="B50" s="5" t="s">
        <v>37</v>
      </c>
      <c r="C50" s="10">
        <v>86061.736999999994</v>
      </c>
    </row>
    <row r="51" spans="2:4" ht="12" customHeight="1">
      <c r="B51" s="5" t="s">
        <v>38</v>
      </c>
      <c r="C51" s="10">
        <v>8436.7530000000006</v>
      </c>
    </row>
    <row r="52" spans="2:4" ht="12" customHeight="1">
      <c r="B52" s="7" t="s">
        <v>39</v>
      </c>
      <c r="C52" s="13">
        <v>413647.50199999998</v>
      </c>
    </row>
    <row r="53" spans="2:4" ht="10.8" customHeight="1">
      <c r="B53" s="6"/>
      <c r="C53" s="12">
        <f>SUM(C45:C52)</f>
        <v>623695.13299999991</v>
      </c>
    </row>
    <row r="54" spans="2:4" ht="12" customHeight="1">
      <c r="B54" s="1" t="s">
        <v>40</v>
      </c>
      <c r="C54" s="12">
        <f>+C17+C32+C36+C40+C43+C53</f>
        <v>286151666.72399998</v>
      </c>
    </row>
    <row r="55" spans="2:4">
      <c r="C55" s="14"/>
      <c r="D55" s="14"/>
    </row>
    <row r="56" spans="2:4">
      <c r="C56" s="14"/>
    </row>
  </sheetData>
  <mergeCells count="2">
    <mergeCell ref="B7:C7"/>
    <mergeCell ref="B8:C8"/>
  </mergeCells>
  <pageMargins left="0.7" right="0.7" top="0.75" bottom="0.75" header="0.3" footer="0.3"/>
  <drawing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PSam7Zy7CfIr+2/K8wvhdKL4A/IndmDCK3SIv/0hqY4=</DigestValue>
    </Reference>
    <Reference Type="http://www.w3.org/2000/09/xmldsig#Object" URI="#idOfficeObject">
      <DigestMethod Algorithm="http://www.w3.org/2001/04/xmlenc#sha256"/>
      <DigestValue>O5xUi3Lo7cuRxOpqtpjwMhqzNUoQN0hycYKBeo/fLoM=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DgfM22mULB6Mj4+eNP0MwFc+3j01uV61m99yzyfl5l8=</DigestValue>
    </Reference>
    <Reference Type="http://www.w3.org/2000/09/xmldsig#Object" URI="#idValidSigLnImg">
      <DigestMethod Algorithm="http://www.w3.org/2001/04/xmlenc#sha256"/>
      <DigestValue>3kAZlzYdQ5NPBaKcXZh0vLD+e1B3LYhr7XjjR3/V1RQ=</DigestValue>
    </Reference>
    <Reference Type="http://www.w3.org/2000/09/xmldsig#Object" URI="#idInvalidSigLnImg">
      <DigestMethod Algorithm="http://www.w3.org/2001/04/xmlenc#sha256"/>
      <DigestValue>NOkSYvbscL328yCokkvrbtzHvmCyMHlYPbAbvCKa95c=</DigestValue>
    </Reference>
  </SignedInfo>
  <SignatureValue>fkxgYVwhP/yqvQ+tQVmvNEaN0kWhNxHqx/t0z3mjB4G4rnleV43yApRTOze9OAd+kMDf5Ql5B0Sf
qhYvPL0AL5lncqn86SA0sk05mYDt6o+vj751GzNuC16ioXeoee2HTZaAyhyaQ03UO6dIrmd+1+Gz
/TIqquQuNc39Z3V5VAm+RRmjw2uDxjlFM7Wui9setNjGMz0O0tji5z1DBHO+XyRgR9Lz/77+yW99
dfEEtvb0vZFVEsAxm07V+3f+KxAyfQI4/7/U+MgRV5kARul4Hh7e/gEqf7Nu90owUFL2OHPLZ2wk
j7SwT410nVK2x5ykFux8vkB4TvG+9cV7fZnl/A==</SignatureValue>
  <KeyInfo>
    <X509Data>
      <X509Certificate>MIIIwzCCBqugAwIBAgIQS77WyWJeJc5meYg7kVKNMDANBgkqhkiG9w0BAQsFADCBgTEWMBQGA1UEBRMNUlVDODAwODAwOTktMDERMA8GA1UEAxMIVklUIFMuQS4xODA2BgNVBAsML1ByZXN0YWRvciBDdWFsaWZpY2FkbyBkZSBTZXJ2aWNpb3MgZGUgQ29uZmlhbnphMQ0wCwYDVQQKDARJQ1BQMQswCQYDVQQGEwJQWTAeFw0yNDA2MjQxNDUyNDNaFw0yNjA2MjQxNDUyNDNaMIG0MQ8wDQYDVQQqDAZEQU5JRUwxGjAYBgNVBAQMEU1BTERPTkFETyBUUk9YTEVSMREwDwYDVQQFEwhDSTY3MDM4MDEhMB8GA1UEAwwYREFOSUVMIE1BTERPTkFETyBUUk9YTEVSMQswCQYDVQQLDAJGMjE1MDMGA1UECgwsQ0VSVElGSUNBRE8gQ1VBTElGSUNBRE8gREUgRklSTUEgRUxFQ1RST05JQ0ExCzAJBgNVBAYTAlBZMIIBIjANBgkqhkiG9w0BAQEFAAOCAQ8AMIIBCgKCAQEAv9h2AVWtMW+bIIE6NUGbXmrZYjQvV3giUQ160BsNOS+rbAVqOjyc9GtgsxIguOzLgtfzO6DCU+DXePkEEhzrgDPSgxuKq0Z5FR2+whef+fK6A8hJ9Zam+A8x4rf2jzCk96gGTHymeyofX6b6fRKMau4MC2CCVnCCWkju44ik1RZRuOJAzCrQkPHO2LkHC6bd9rxg4LgD+6R3/26/GfRA7ZLRy8XX1Us9RSwJdCgVu2+1lx1R/ammNUZvjKoNGwpZCdJqU8VDQfKbVolQR7VfblbP8rlmd6rwUeaOygcRoi2xE5tawj96pFN6wDub4O9rmYM9pn+aDPo49SAPy4jeNQIDAQABo4IEADCCA/wwDAYDVR0TAQH/BAIwADAOBgNVHQ8BAf8EBAMCBeAwLAYDVR0lAQH/BCIwIAYIKwYBBQUHAwQGCCsGAQUFBwMCBgorBgEEAYI3FAICMB0GA1UdDgQWBBS2TYa8W8i6cCf5gl4sEdialbMk0j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CBiAYDVR0RBIGAMH6BF0RJUkVDVE9SSU9AQUxBTU8uQ09NLlBZpGMwYTEWMBQGA1UEBRMNUlVDODAwMDQxNjEtNTEfMB0GA1UECgwWQUxBTU8gU09DSUVEQUQgQU5PTklNQT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6BjvdK92XFxH22vdeOyx9emPFi6jQGHggQwG5dXRvMJ6v1gmh/pEyUjuhsK70WhDiaxbWvFQ7sPGwlDapPcKFa38AXa/dDIqnDsVUsjAQINT/HLMscabEggzYYVqD+yzWqUqHvhuzasMWd9w355lvtDEE/qjBaHS30qYoxzDCWa9doedjc+T5lnFipepzaCZ6KIlWYu6M8hS0jYCX4/ZmCP4Wqs3Y44O2J+Er9kHMlhUScza7OrSYXNAUnvrRGbY+pQAjSZHCGEI2rnUnBrDOH1W8UvPt+vOXm0portKFY+Zp2Qv2n6PYnAqH2dGEioBqAGlImtmuLw8rhL0dUZG9MRJYWYAf4L7Z01+xcleZwRLlFtm14VgzEYEV4l5+4fNxp8p3FUKxC2J9uYB9+mCBugP84eKNdoWS2zhhFMe4aILLAPMh3kqV38IkxadGr1d16BbGJxjTH6Ma0gYbpQDJfewUehOkxGW0Qn2yCEwrz2IdoOOLpdfbA0NDIsVeFIS7ngDGdfwI9XD9/nuSi3B8XDaY5aqOjwd8tUcI7m3XeShTG291lNjwxnqyCUSfGV3aRf+6Jjw215zXvLOk0TPgIqh8vC3l/RcCA2+oik6/gH7gjaUy/fDoDpOzgOkCtS/3Mtkyy2DNd26d9/Hu6BbMM1u3TEeJTv+Pvv+sRvV4A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Mp4Sy3UvAmp2pLMbSz9yToBI41ei2epBzZGUtKUiwjQ=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pxAZLcMCCgHb8anP8Y+IH0IP7C6MGv04husb9Dp0yeE=</DigestValue>
      </Reference>
      <Reference URI="/xl/drawings/vmlDrawing1.vml?ContentType=application/vnd.openxmlformats-officedocument.vmlDrawing">
        <DigestMethod Algorithm="http://www.w3.org/2001/04/xmlenc#sha256"/>
        <DigestValue>DF0QW8YxvKeHVkc/mM7facMd1Dqn+BzXJM8FZneXTzo=</DigestValue>
      </Reference>
      <Reference URI="/xl/media/image1.jpeg?ContentType=image/jpeg">
        <DigestMethod Algorithm="http://www.w3.org/2001/04/xmlenc#sha256"/>
        <DigestValue>IYgST0eU0fy+RbQ9ERv/tXP9dqCu3w3pQrYL39J0gyI=</DigestValue>
      </Reference>
      <Reference URI="/xl/media/image2.emf?ContentType=image/x-emf">
        <DigestMethod Algorithm="http://www.w3.org/2001/04/xmlenc#sha256"/>
        <DigestValue>7rVshmX2r0XPhi/i7h8M4E9T9ftoK183491cuL7L//A=</DigestValue>
      </Reference>
      <Reference URI="/xl/sharedStrings.xml?ContentType=application/vnd.openxmlformats-officedocument.spreadsheetml.sharedStrings+xml">
        <DigestMethod Algorithm="http://www.w3.org/2001/04/xmlenc#sha256"/>
        <DigestValue>XxeaC3QhvMvVeQX3xTfyPPOef1rr7F5PtGcKlFDDqR0=</DigestValue>
      </Reference>
      <Reference URI="/xl/styles.xml?ContentType=application/vnd.openxmlformats-officedocument.spreadsheetml.styles+xml">
        <DigestMethod Algorithm="http://www.w3.org/2001/04/xmlenc#sha256"/>
        <DigestValue>7sg4Vz6oTKSQjaBxQOM21GvCa5NR3eYWBViZdXOEcwU=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bhNc13hB5Q1Rouu8TJ5xdEXTOo0LjY34gaImrcJKQa8=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ZOZ+2y8KlgARq7v4vsPrD4nIDV4Rqtubx7lLXn+BYVI=</DigestValue>
      </Reference>
      <Reference URI="/xl/worksheets/sheet1.xml?ContentType=application/vnd.openxmlformats-officedocument.spreadsheetml.worksheet+xml">
        <DigestMethod Algorithm="http://www.w3.org/2001/04/xmlenc#sha256"/>
        <DigestValue>Dpb43hVKEf2ffGug37CyeTD8c+w5cdO8rtoPs11IX6o=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2025-09-26T14:04:22Z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{75DFFBBF-D015-4E23-AFE4-D74645257AB5}</SetupID>
          <SignatureText>Daniel Maldonado Troxler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2025-09-26T14:04:22Z</xd:SigningTime>
          <xd:SigningCertificate>
            <xd:Cert>
              <xd:CertDigest>
                <DigestMethod Algorithm="http://www.w3.org/2001/04/xmlenc#sha256"/>
                <DigestValue>FETcMY3pdzdPsk497y6L+rJj5o3ryKZdU0WIw8McZSg=</DigestValue>
              </xd:CertDigest>
              <xd:IssuerSerial>
                <X509IssuerName>C=PY, O=ICPP, OU=Prestador Cualificado de Servicios de Confianza, CN=VIT S.A., SERIALNUMBER=RUC80080099-0</X509IssuerName>
                <X509SerialNumber>100682992477949503066317724929651543344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NBw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2AC8AO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BQBAABWAAAAMAAAADsAAAD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UBAABXAAAAJQAAAAwAAAAEAAAAVAAAANwAAAAxAAAAOwAAABMBAABWAAAAAQAAAFVVj0EmtI9BMQAAADsAAAAYAAAATAAAAAAAAAAAAAAAAAAAAP//////////fAAAAEQAYQBuAGkAZQBsACAATQBhAGwAZABvAG4AYQBkAG8AIABUAHIAbwB4AGwAZQByAA4AAAAKAAAACwAAAAUAAAAKAAAABQAAAAUAAAASAAAACgAAAAUAAAAMAAAADAAAAAsAAAAKAAAADAAAAAwAAAAFAAAACgAAAAcAAAAMAAAACQAAAAUAAAAKAAAAB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nAAAAcQAAAAEAAABVVY9BJrSPQQ8AAABhAAAAGAAAAEwAAAAAAAAAAAAAAAAAAAD//////////3wAAABEAGEAbgBpAGUAbAAgAE0AYQBsAGQAbwBuAGEAZABvACAAVAByAG8AeABsAGUAcgAJAAAABwAAAAcAAAADAAAABwAAAAMAAAAEAAAADAAAAAcAAAADAAAACAAAAAgAAAAHAAAABwAAAAgAAAAIAAAABAAAAAcAAAAFAAAACAAAAAYAAAADAAAABwAAAAU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//////////3QAAABSAGUAcAByAGUAcwBlAG4AdABhAG4AdABlACAATABlAGcAYQBsAAAACAAAAAcAAAAIAAAABQAAAAcAAAAGAAAABwAAAAcAAAAEAAAABwAAAAcAAAAEAAAABwAAAAQAAAAGAAAABwAAAAgAAAAHAAAAAwAAAEsAAABAAAAAMAAAAAUAAAAgAAAAAQAAAAEAAAAQAAAAAAAAAAAAAABAAQAAoAAAAAAAAAAAAAAAQAEAAKAAAAAlAAAADAAAAAIAAAAnAAAAGAAAAAUAAAAAAAAA////AAAAAAAlAAAADAAAAAUAAABMAAAAZAAAAA4AAACLAAAAGgEAAJsAAAAOAAAAiwAAAA0BAAARAAAAIQDwAAAAAAAAAAAAAACAPwAAAAAAAAAAAACAPwAAAAAAAAAAAAAAAAAAAAAAAAAAAAAAAAAAAAAAAAAAJQAAAAwAAAAAAACAKAAAAAwAAAAFAAAAJQAAAAwAAAABAAAAGAAAAAwAAAAAAAAAEgAAAAwAAAABAAAAFgAAAAwAAAAAAAAAVAAAACwBAAAPAAAAiwAAABkBAACbAAAAAQAAAFVVj0EmtI9BDwAAAIsAAAAlAAAATAAAAAQAAAAOAAAAiwAAABsBAACcAAAAmAAAAEYAaQByAG0AYQBkAG8AIABwAG8AcgA6ACAARABBAE4ASQBFAEwAIABNAEEATABEAE8ATgBBAEQATwAgAFQAUgBPAFgATABFAFIAAAAGAAAAAwAAAAUAAAALAAAABwAAAAgAAAAIAAAABAAAAAgAAAAIAAAABQAAAAMAAAAEAAAACQAAAAgAAAAKAAAAAwAAAAcAAAAGAAAABAAAAAwAAAAIAAAABgAAAAkAAAAKAAAACgAAAAgAAAAJAAAACgAAAAQAAAAHAAAACAAAAAoAAAAIAAAABgAAAAcAAAAIAAAAFgAAAAwAAAAAAAAAJQAAAAwAAAACAAAADgAAABQAAAAAAAAAEAAAABQAAAA=</Object>
  <Object Id="idInvalidSigLnImg">AQAAAGwAAAAAAAAAAAAAAD8BAACfAAAAAAAAAAAAAABmFgAAOwsAACBFTUYAAAEAt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FAEAAFYAAAAwAAAAOwAAAOU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FQEAAFcAAAAlAAAADAAAAAQAAABUAAAA3AAAADEAAAA7AAAAEwEAAFYAAAABAAAAVVWPQSa0j0ExAAAAOwAAABgAAABMAAAAAAAAAAAAAAAAAAAA//////////98AAAARABhAG4AaQBlAGwAIABNAGEAbABkAG8AbgBhAGQAbwAgAFQAcgBvAHgAbABlAHIADgAAAAoAAAALAAAABQAAAAoAAAAFAAAABQAAABIAAAAKAAAABQAAAAwAAAAMAAAACwAAAAoAAAAMAAAADAAAAAUAAAAKAAAABwAAAAwAAAAJAAAABQAAAAoAAAAH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KcAAABxAAAAAQAAAFVVj0EmtI9BDwAAAGEAAAAYAAAATAAAAAAAAAAAAAAAAAAAAP//////////fAAAAEQAYQBuAGkAZQBsACAATQBhAGwAZABvAG4AYQBkAG8AIABUAHIAbwB4AGwAZQByAAkAAAAHAAAABwAAAAMAAAAHAAAAAwAAAAQAAAAMAAAABwAAAAMAAAAIAAAACAAAAAcAAAAHAAAACAAAAAgAAAAEAAAABwAAAAUAAAAIAAAABgAAAAMAAAAHAAAABQ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//////////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///8AAAAAACUAAAAMAAAABQAAAEwAAABkAAAADgAAAIsAAAAaAQAAmwAAAA4AAACLAAAADQEAABEAAAAhAPAAAAAAAAAAAAAAAIA/AAAAAAAAAAAAAIA/AAAAAAAAAAAAAAAAAAAAAAAAAAAAAAAAAAAAAAAAAAAlAAAADAAAAAAAAIAoAAAADAAAAAUAAAAlAAAADAAAAAEAAAAYAAAADAAAAAAAAAASAAAADAAAAAEAAAAWAAAADAAAAAAAAABUAAAALAEAAA8AAACLAAAAGQEAAJsAAAABAAAAVVWPQSa0j0EPAAAAiwAAACUAAABMAAAABAAAAA4AAACLAAAAGwEAAJwAAACYAAAARgBpAHIAbQBhAGQAbwAgAHAAbwByADoAIABEAEEATgBJAEUATAAgAE0AQQBMAEQATwBOAEEARABPACAAVABSAE8AWABMAEUAUgAAAAYAAAADAAAABQAAAAsAAAAHAAAACAAAAAgAAAAEAAAACAAAAAgAAAAFAAAAAwAAAAQAAAAJAAAACAAAAAoAAAADAAAABwAAAAYAAAAEAAAADAAAAAgAAAAGAAAACQAAAAoAAAAKAAAACAAAAAkAAAAKAAAABAAAAAcAAAAIAAAACgAAAAgAAAAGAAAABwAAAAg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Informe sobre deudas - Alamo al 30-06-2023.xlsx</dc:title>
  <cp:lastModifiedBy>DELL</cp:lastModifiedBy>
  <dcterms:created xsi:type="dcterms:W3CDTF">2025-09-22T15:51:05Z</dcterms:created>
  <dcterms:modified xsi:type="dcterms:W3CDTF">2025-09-26T14:04:02Z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2024-09-27T00:00:00Z</vt:filetime>
  </property>
  <property fmtid="{D5CDD505-2E9C-101B-9397-08002B2CF9AE}" pid="3" name="LastSaved">
    <vt:filetime>2025-09-22T00:00:00Z</vt:filetime>
  </property>
  <property fmtid="{D5CDD505-2E9C-101B-9397-08002B2CF9AE}" pid="4" name="Producer">
    <vt:lpwstr>Microsoft: Print To PDF</vt:lpwstr>
  </property>
</Properties>
</file>