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CIERRE SETIEMBRE\EEFF SIV\"/>
    </mc:Choice>
  </mc:AlternateContent>
  <xr:revisionPtr revIDLastSave="0" documentId="8_{A010029D-F180-47C9-B8CE-025022BB93A2}" xr6:coauthVersionLast="47" xr6:coauthVersionMax="47" xr10:uidLastSave="{00000000-0000-0000-0000-000000000000}"/>
  <bookViews>
    <workbookView xWindow="-120" yWindow="-120" windowWidth="20730" windowHeight="11040" xr2:uid="{D9EBEB5A-14B3-4055-A097-106B60723EB8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1" l="1"/>
  <c r="E69" i="1"/>
  <c r="D69" i="1"/>
</calcChain>
</file>

<file path=xl/sharedStrings.xml><?xml version="1.0" encoding="utf-8"?>
<sst xmlns="http://schemas.openxmlformats.org/spreadsheetml/2006/main" count="72" uniqueCount="69">
  <si>
    <t>INFORMACIÓN GENERAL DE LA ENTIDAD</t>
  </si>
  <si>
    <t>Información al 30/09/2025</t>
  </si>
  <si>
    <t>1.  IDENTIFICACIÓN</t>
  </si>
  <si>
    <t>1.1. RAZÓN SOCIAL:</t>
  </si>
  <si>
    <t>ALAMO S.A.</t>
  </si>
  <si>
    <t>1.2.  ANTECEDENTES DE CONSTITUCIÓN DE LA SOCIEDAD</t>
  </si>
  <si>
    <r>
      <rPr>
        <u/>
        <sz val="10"/>
        <color theme="1"/>
        <rFont val="Arial Narrow"/>
        <family val="2"/>
      </rPr>
      <t>Constitución:</t>
    </r>
    <r>
      <rPr>
        <sz val="10"/>
        <color theme="1"/>
        <rFont val="Arial Narrow"/>
        <family val="2"/>
      </rPr>
      <t xml:space="preserve"> Escritura Pública Nº 105, Folio 504 de fecha 05 de noviembre de 1990, inscripta en el Registro Público de Comercio bajo el Nº 966, serie B Folio 1919 y sigtes, en fecha 29 de mayo de 1991. </t>
    </r>
  </si>
  <si>
    <t>1.3. RUC:</t>
  </si>
  <si>
    <t>80004161-5</t>
  </si>
  <si>
    <t>1.4. ACTIVIDAD PRINCIPAL</t>
  </si>
  <si>
    <t>1.5. ACTIVIDADES SECUNDARIAS</t>
  </si>
  <si>
    <t>ACTIVIDADES DE IMPRENTA</t>
  </si>
  <si>
    <t>SERVICIOS RELACIONADOS COM LA IMPRESIÓN</t>
  </si>
  <si>
    <t>COMERCIO AL POR MENOR DE  LIBROS, PERIODICOS, Y ART. DE PAPELERIA</t>
  </si>
  <si>
    <t>OTRAS ACTIVIDADES DE EDICION N.C.P. INCLUSO INTEGRADA A LA IMPRESIÓN</t>
  </si>
  <si>
    <t>COMERCIO AL POR MENOR DE OTROS ALIMENTOS N.C.P.</t>
  </si>
  <si>
    <t>COMERCIO AL POR MENOR DE OTROS ARTICULOS Y EQUIPOS DE USO DOMESTICO N.C.P.</t>
  </si>
  <si>
    <t>ACTIVIDADES INMOBILIARIAS REALIZADAS CON BIENES PROPIOS O ARRENDADOS</t>
  </si>
  <si>
    <t>1.6. DOMICILIO LEGAL:</t>
  </si>
  <si>
    <t>Calle Sargento Maidana y Piro´y N° 429</t>
  </si>
  <si>
    <t>1.7. TELÉFONO/FAX:</t>
  </si>
  <si>
    <t>(0228) 633 695</t>
  </si>
  <si>
    <t>1.8. E-MAIL:</t>
  </si>
  <si>
    <t>2.    ADMINISTRACIÓN</t>
  </si>
  <si>
    <t>CARGO</t>
  </si>
  <si>
    <t>NOMBRE Y APELLIDO</t>
  </si>
  <si>
    <t>Presidente</t>
  </si>
  <si>
    <t>Daniel Maldonado Troxler</t>
  </si>
  <si>
    <t>Director</t>
  </si>
  <si>
    <t>Ricardo Maldonado Troxler</t>
  </si>
  <si>
    <t>Síndico Titular</t>
  </si>
  <si>
    <t>Carlos Antonio Cantero Melgarejo</t>
  </si>
  <si>
    <t>Sindico Suplente</t>
  </si>
  <si>
    <t>Hugo Mario Bacigalupo Píris</t>
  </si>
  <si>
    <t>Representante legal</t>
  </si>
  <si>
    <t>Director Financiero - CFO</t>
  </si>
  <si>
    <t>Monica Elizabeth González de Cantero</t>
  </si>
  <si>
    <t>Gerente de Producción</t>
  </si>
  <si>
    <t>Cleber Zacarias</t>
  </si>
  <si>
    <t>Auditoría Interna</t>
  </si>
  <si>
    <t>Benita Antonia Melgarejo Roa</t>
  </si>
  <si>
    <t>Gerente Financiero</t>
  </si>
  <si>
    <t xml:space="preserve">Joel Anibal Frutos Melgarejo </t>
  </si>
  <si>
    <t>Yanina Maribel Pérez Gimenez</t>
  </si>
  <si>
    <t>Sonia Noemi Gonzalez Romero</t>
  </si>
  <si>
    <t>3. CAPITAL Y PROPIEDAD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</si>
  <si>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</si>
  <si>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</si>
  <si>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</si>
  <si>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</si>
  <si>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</si>
  <si>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</si>
  <si>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</si>
  <si>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</si>
  <si>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</si>
  <si>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</si>
  <si>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</si>
  <si>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</si>
  <si>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</si>
  <si>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</si>
  <si>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</si>
  <si>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CNV:</t>
  </si>
  <si>
    <t>AE033</t>
  </si>
  <si>
    <r>
      <rPr>
        <u/>
        <sz val="10"/>
        <color theme="1"/>
        <rFont val="Arial Narrow"/>
        <family val="2"/>
      </rPr>
      <t xml:space="preserve">Última modificación: </t>
    </r>
    <r>
      <rPr>
        <sz val="10"/>
        <color theme="1"/>
        <rFont val="Arial Narrow"/>
        <family val="2"/>
      </rPr>
      <t>Escritura N° 84 de fecha 14 de diciembre del 2023, inscripta en el Registro bajo N° 8 Folio 76 en fecha 03 de enero del 2024. Sin embargo, se encuentra en proceso la escritura por la emisión de accionesen base a la capitalización de resultados establecidos en acta de asamblea ordinaria N° 5 de fecha 5 de diciembre de 2024.</t>
    </r>
  </si>
  <si>
    <t>contabilidad@alamo.com.py</t>
  </si>
  <si>
    <t>PLANA EJECUTIVA</t>
  </si>
  <si>
    <t>Gerente Administrativo</t>
  </si>
  <si>
    <t>Contadora</t>
  </si>
  <si>
    <t>El capital social se fija en Gs. 107.500.000,000, distribuido en 10.750 acciones nominativas con Valor Nominal Gs. 10.000.000. Conforme al acta de asamblea ordinaria N° 5 de fecha 5 de diciembre de 2024 y cuya escritura se encuentra en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</si>
</sst>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#,##0_ ;\-#,##0\ "/>
    <numFmt numFmtId="166" formatCode="_-* #,##0\ _€_-;\-* #,##0\ _€_-;_-* &quot;-&quot;\ _€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Aptos Narrow"/>
      <family val="2"/>
      <scheme val="minor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2">
    <xf numFmtId="0" fontId="0" fillId="0" borderId="0" xfId="0"/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4" fillId="2" borderId="10" xfId="3" applyFont="1" applyFill="1" applyBorder="1" applyAlignment="1">
      <alignment horizontal="center"/>
    </xf>
    <xf numFmtId="0" fontId="3" fillId="2" borderId="10" xfId="0" applyFont="1" applyFill="1" applyBorder="1"/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/>
    <xf numFmtId="0" fontId="3" fillId="2" borderId="0" xfId="0" applyFont="1" applyFill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8" fillId="2" borderId="9" xfId="0" applyFont="1" applyFill="1" applyBorder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4" fontId="8" fillId="2" borderId="0" xfId="0" applyNumberFormat="1" applyFont="1" applyFill="1"/>
    <xf numFmtId="0" fontId="8" fillId="2" borderId="10" xfId="0" applyFont="1" applyFill="1" applyBorder="1" applyAlignment="1">
      <alignment horizontal="left"/>
    </xf>
    <xf numFmtId="0" fontId="2" fillId="2" borderId="0" xfId="3" applyFill="1" applyBorder="1"/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9" fillId="2" borderId="10" xfId="0" applyFont="1" applyFill="1" applyBorder="1"/>
    <xf numFmtId="0" fontId="3" fillId="2" borderId="9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10" xfId="0" applyFont="1" applyFill="1" applyBorder="1" applyAlignment="1">
      <alignment wrapText="1"/>
    </xf>
    <xf numFmtId="3" fontId="3" fillId="2" borderId="0" xfId="0" applyNumberFormat="1" applyFont="1" applyFill="1"/>
    <xf numFmtId="0" fontId="3" fillId="2" borderId="0" xfId="0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165" fontId="3" fillId="2" borderId="5" xfId="1" applyNumberFormat="1" applyFont="1" applyFill="1" applyBorder="1" applyAlignment="1">
      <alignment horizontal="center" vertical="center"/>
    </xf>
    <xf numFmtId="166" fontId="3" fillId="2" borderId="5" xfId="1" applyNumberFormat="1" applyFont="1" applyFill="1" applyBorder="1" applyAlignment="1">
      <alignment horizontal="left" vertical="center"/>
    </xf>
    <xf numFmtId="164" fontId="3" fillId="2" borderId="5" xfId="1" applyFont="1" applyFill="1" applyBorder="1" applyAlignment="1">
      <alignment horizontal="center" vertical="center"/>
    </xf>
    <xf numFmtId="10" fontId="8" fillId="2" borderId="5" xfId="2" applyNumberFormat="1" applyFont="1" applyFill="1" applyBorder="1" applyAlignment="1">
      <alignment horizontal="center" vertical="center"/>
    </xf>
    <xf numFmtId="166" fontId="6" fillId="2" borderId="2" xfId="1" applyNumberFormat="1" applyFont="1" applyFill="1" applyBorder="1" applyAlignment="1">
      <alignment horizontal="center"/>
    </xf>
    <xf numFmtId="166" fontId="6" fillId="2" borderId="4" xfId="1" applyNumberFormat="1" applyFont="1" applyFill="1" applyBorder="1" applyAlignment="1">
      <alignment horizontal="center"/>
    </xf>
    <xf numFmtId="164" fontId="6" fillId="2" borderId="5" xfId="1" applyFont="1" applyFill="1" applyBorder="1"/>
    <xf numFmtId="164" fontId="6" fillId="2" borderId="5" xfId="1" applyFont="1" applyFill="1" applyBorder="1" applyAlignment="1">
      <alignment horizontal="center" vertical="center"/>
    </xf>
    <xf numFmtId="9" fontId="6" fillId="2" borderId="5" xfId="2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1</xdr:row>
      <xdr:rowOff>137160</xdr:rowOff>
    </xdr:from>
    <xdr:to>
      <xdr:col>2</xdr:col>
      <xdr:colOff>526869</xdr:colOff>
      <xdr:row>6</xdr:row>
      <xdr:rowOff>22664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FFB780-AF5B-4CD0-9507-9E1D070DB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37160"/>
          <a:ext cx="1273629" cy="77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7C651-FB02-41A9-BCEB-F04273D2F7B0}">
  <dimension ref="B1:G75"/>
  <sheetViews>
    <sheetView tabSelected="1" topLeftCell="A61" workbookViewId="0">
      <selection activeCell="J74" sqref="J74"/>
    </sheetView>
  </sheetViews>
  <sheetFormatPr baseColWidth="10" defaultColWidth="11.42578125" defaultRowHeight="12.75" x14ac:dyDescent="0.2"/>
  <cols>
    <col min="1" max="1" width="3" style="6" customWidth="1"/>
    <col min="2" max="2" width="11.5703125" style="6" bestFit="1" customWidth="1"/>
    <col min="3" max="3" width="28.7109375" style="6" customWidth="1"/>
    <col min="4" max="4" width="18.7109375" style="6" customWidth="1"/>
    <col min="5" max="5" width="23" style="6" customWidth="1"/>
    <col min="6" max="6" width="16.5703125" style="6" bestFit="1" customWidth="1"/>
    <col min="7" max="7" width="11.5703125" style="6" bestFit="1" customWidth="1"/>
    <col min="8" max="16384" width="11.42578125" style="6"/>
  </cols>
  <sheetData>
    <row r="1" spans="2:7" ht="7.9" customHeight="1" x14ac:dyDescent="0.2"/>
    <row r="2" spans="2:7" x14ac:dyDescent="0.2">
      <c r="B2" s="7"/>
      <c r="C2" s="8"/>
      <c r="D2" s="8"/>
      <c r="E2" s="8"/>
      <c r="F2" s="8"/>
      <c r="G2" s="9"/>
    </row>
    <row r="3" spans="2:7" ht="13.5" x14ac:dyDescent="0.25">
      <c r="B3" s="10"/>
      <c r="G3" s="11"/>
    </row>
    <row r="4" spans="2:7" ht="13.5" x14ac:dyDescent="0.25">
      <c r="B4" s="10"/>
      <c r="G4" s="11"/>
    </row>
    <row r="5" spans="2:7" x14ac:dyDescent="0.2">
      <c r="B5" s="10"/>
      <c r="G5" s="12"/>
    </row>
    <row r="6" spans="2:7" x14ac:dyDescent="0.2">
      <c r="B6" s="10"/>
      <c r="G6" s="12"/>
    </row>
    <row r="7" spans="2:7" x14ac:dyDescent="0.2">
      <c r="B7" s="13" t="s">
        <v>0</v>
      </c>
      <c r="C7" s="14"/>
      <c r="D7" s="14"/>
      <c r="E7" s="14"/>
      <c r="G7" s="12"/>
    </row>
    <row r="8" spans="2:7" x14ac:dyDescent="0.2">
      <c r="B8" s="15" t="s">
        <v>1</v>
      </c>
      <c r="C8" s="16"/>
      <c r="D8" s="16"/>
      <c r="E8" s="16"/>
      <c r="G8" s="12"/>
    </row>
    <row r="9" spans="2:7" x14ac:dyDescent="0.2">
      <c r="B9" s="17"/>
      <c r="C9" s="18"/>
      <c r="D9" s="18"/>
      <c r="E9" s="18"/>
      <c r="G9" s="12"/>
    </row>
    <row r="10" spans="2:7" x14ac:dyDescent="0.2">
      <c r="B10" s="19" t="s">
        <v>2</v>
      </c>
      <c r="C10" s="20"/>
      <c r="D10" s="20"/>
      <c r="E10" s="20"/>
      <c r="G10" s="12"/>
    </row>
    <row r="11" spans="2:7" x14ac:dyDescent="0.2">
      <c r="B11" s="21"/>
      <c r="C11" s="22"/>
      <c r="D11" s="22"/>
      <c r="E11" s="22"/>
      <c r="G11" s="12"/>
    </row>
    <row r="12" spans="2:7" x14ac:dyDescent="0.2">
      <c r="B12" s="23" t="s">
        <v>3</v>
      </c>
      <c r="D12" s="24" t="s">
        <v>4</v>
      </c>
      <c r="E12" s="24"/>
      <c r="F12" s="24"/>
      <c r="G12" s="25"/>
    </row>
    <row r="13" spans="2:7" x14ac:dyDescent="0.2">
      <c r="B13" s="10"/>
      <c r="E13" s="24"/>
      <c r="F13" s="24"/>
      <c r="G13" s="25"/>
    </row>
    <row r="14" spans="2:7" x14ac:dyDescent="0.2">
      <c r="B14" s="23" t="s">
        <v>5</v>
      </c>
      <c r="E14" s="24"/>
      <c r="F14" s="24"/>
      <c r="G14" s="25"/>
    </row>
    <row r="15" spans="2:7" ht="28.15" customHeight="1" x14ac:dyDescent="0.2">
      <c r="B15" s="26" t="s">
        <v>6</v>
      </c>
      <c r="C15" s="27"/>
      <c r="D15" s="27"/>
      <c r="E15" s="27"/>
      <c r="F15" s="27"/>
      <c r="G15" s="28"/>
    </row>
    <row r="16" spans="2:7" ht="42.6" customHeight="1" x14ac:dyDescent="0.2">
      <c r="B16" s="26" t="s">
        <v>63</v>
      </c>
      <c r="C16" s="27"/>
      <c r="D16" s="27"/>
      <c r="E16" s="27"/>
      <c r="F16" s="27"/>
      <c r="G16" s="28"/>
    </row>
    <row r="17" spans="2:7" x14ac:dyDescent="0.2">
      <c r="B17" s="23"/>
      <c r="E17" s="24"/>
      <c r="F17" s="24"/>
      <c r="G17" s="25"/>
    </row>
    <row r="18" spans="2:7" x14ac:dyDescent="0.2">
      <c r="B18" s="23" t="s">
        <v>7</v>
      </c>
      <c r="C18" s="6" t="s">
        <v>8</v>
      </c>
      <c r="E18" s="24"/>
      <c r="F18" s="24"/>
      <c r="G18" s="25"/>
    </row>
    <row r="19" spans="2:7" x14ac:dyDescent="0.2">
      <c r="B19" s="23"/>
      <c r="E19" s="24"/>
      <c r="F19" s="24"/>
      <c r="G19" s="25"/>
    </row>
    <row r="20" spans="2:7" x14ac:dyDescent="0.2">
      <c r="B20" s="23" t="s">
        <v>9</v>
      </c>
      <c r="E20" s="24"/>
      <c r="F20" s="24"/>
      <c r="G20" s="25"/>
    </row>
    <row r="21" spans="2:7" x14ac:dyDescent="0.2">
      <c r="B21" s="29">
        <v>18111</v>
      </c>
      <c r="C21" s="30" t="s">
        <v>11</v>
      </c>
      <c r="D21" s="30"/>
      <c r="E21" s="31"/>
      <c r="F21" s="32">
        <v>42736</v>
      </c>
      <c r="G21" s="33"/>
    </row>
    <row r="22" spans="2:7" x14ac:dyDescent="0.2">
      <c r="B22" s="23"/>
      <c r="E22" s="24"/>
      <c r="F22" s="24"/>
      <c r="G22" s="25"/>
    </row>
    <row r="23" spans="2:7" x14ac:dyDescent="0.2">
      <c r="B23" s="23" t="s">
        <v>10</v>
      </c>
      <c r="E23" s="24"/>
      <c r="F23" s="24"/>
      <c r="G23" s="25"/>
    </row>
    <row r="24" spans="2:7" x14ac:dyDescent="0.2">
      <c r="B24" s="10">
        <v>18120</v>
      </c>
      <c r="C24" s="30" t="s">
        <v>12</v>
      </c>
      <c r="D24" s="30"/>
      <c r="F24" s="32">
        <v>45139</v>
      </c>
      <c r="G24" s="33"/>
    </row>
    <row r="25" spans="2:7" x14ac:dyDescent="0.2">
      <c r="B25" s="10">
        <v>47610</v>
      </c>
      <c r="C25" s="30" t="s">
        <v>13</v>
      </c>
      <c r="D25" s="30"/>
      <c r="E25" s="31"/>
      <c r="F25" s="32">
        <v>44013</v>
      </c>
      <c r="G25" s="33"/>
    </row>
    <row r="26" spans="2:7" x14ac:dyDescent="0.2">
      <c r="B26" s="10">
        <v>58190</v>
      </c>
      <c r="C26" s="30" t="s">
        <v>14</v>
      </c>
      <c r="D26" s="30"/>
      <c r="E26" s="31"/>
      <c r="F26" s="32">
        <v>44013</v>
      </c>
      <c r="G26" s="33"/>
    </row>
    <row r="27" spans="2:7" x14ac:dyDescent="0.2">
      <c r="B27" s="10">
        <v>47219</v>
      </c>
      <c r="C27" s="30" t="s">
        <v>15</v>
      </c>
      <c r="D27" s="30"/>
      <c r="E27" s="31"/>
      <c r="F27" s="32">
        <v>43952</v>
      </c>
      <c r="G27" s="33"/>
    </row>
    <row r="28" spans="2:7" x14ac:dyDescent="0.2">
      <c r="B28" s="10">
        <v>47599</v>
      </c>
      <c r="C28" s="30" t="s">
        <v>16</v>
      </c>
      <c r="D28" s="30"/>
      <c r="E28" s="31"/>
      <c r="F28" s="32">
        <v>43952</v>
      </c>
      <c r="G28" s="33"/>
    </row>
    <row r="29" spans="2:7" x14ac:dyDescent="0.2">
      <c r="B29" s="10">
        <v>68100</v>
      </c>
      <c r="C29" s="30" t="s">
        <v>17</v>
      </c>
      <c r="D29" s="30"/>
      <c r="E29" s="31"/>
      <c r="F29" s="32">
        <v>42736</v>
      </c>
      <c r="G29" s="33"/>
    </row>
    <row r="30" spans="2:7" x14ac:dyDescent="0.2">
      <c r="B30" s="10"/>
      <c r="C30" s="30"/>
      <c r="D30" s="30"/>
      <c r="E30" s="31"/>
      <c r="F30" s="32"/>
      <c r="G30" s="33"/>
    </row>
    <row r="31" spans="2:7" x14ac:dyDescent="0.2">
      <c r="B31" s="23"/>
      <c r="E31" s="24"/>
      <c r="F31" s="24"/>
      <c r="G31" s="25"/>
    </row>
    <row r="32" spans="2:7" x14ac:dyDescent="0.2">
      <c r="B32" s="23" t="s">
        <v>18</v>
      </c>
      <c r="D32" s="6" t="s">
        <v>19</v>
      </c>
      <c r="E32" s="24"/>
      <c r="F32" s="24"/>
      <c r="G32" s="25"/>
    </row>
    <row r="33" spans="2:7" x14ac:dyDescent="0.2">
      <c r="B33" s="23"/>
      <c r="E33" s="24"/>
      <c r="F33" s="24"/>
      <c r="G33" s="25"/>
    </row>
    <row r="34" spans="2:7" x14ac:dyDescent="0.2">
      <c r="B34" s="23" t="s">
        <v>20</v>
      </c>
      <c r="D34" s="6" t="s">
        <v>21</v>
      </c>
      <c r="E34" s="24"/>
      <c r="F34" s="24"/>
      <c r="G34" s="25"/>
    </row>
    <row r="35" spans="2:7" x14ac:dyDescent="0.2">
      <c r="B35" s="23"/>
      <c r="E35" s="24"/>
      <c r="F35" s="24"/>
      <c r="G35" s="25"/>
    </row>
    <row r="36" spans="2:7" ht="15" x14ac:dyDescent="0.25">
      <c r="B36" s="23" t="s">
        <v>22</v>
      </c>
      <c r="D36" s="34" t="s">
        <v>64</v>
      </c>
      <c r="E36" s="24"/>
      <c r="F36" s="24"/>
      <c r="G36" s="25"/>
    </row>
    <row r="37" spans="2:7" x14ac:dyDescent="0.2">
      <c r="B37" s="23"/>
      <c r="E37" s="24"/>
      <c r="F37" s="24"/>
      <c r="G37" s="25"/>
    </row>
    <row r="38" spans="2:7" x14ac:dyDescent="0.2">
      <c r="B38" s="10"/>
      <c r="G38" s="12"/>
    </row>
    <row r="39" spans="2:7" x14ac:dyDescent="0.2">
      <c r="B39" s="35" t="s">
        <v>23</v>
      </c>
      <c r="C39" s="36"/>
      <c r="D39" s="36"/>
      <c r="E39" s="36"/>
      <c r="F39" s="36"/>
      <c r="G39" s="37"/>
    </row>
    <row r="40" spans="2:7" x14ac:dyDescent="0.2">
      <c r="B40" s="10"/>
      <c r="G40" s="12"/>
    </row>
    <row r="41" spans="2:7" x14ac:dyDescent="0.2">
      <c r="B41" s="38" t="s">
        <v>24</v>
      </c>
      <c r="C41" s="39"/>
      <c r="D41" s="40" t="s">
        <v>25</v>
      </c>
      <c r="E41" s="41"/>
      <c r="G41" s="12"/>
    </row>
    <row r="42" spans="2:7" ht="18.600000000000001" customHeight="1" x14ac:dyDescent="0.2">
      <c r="B42" s="42" t="s">
        <v>26</v>
      </c>
      <c r="C42" s="43"/>
      <c r="D42" s="24" t="s">
        <v>27</v>
      </c>
      <c r="E42" s="44"/>
      <c r="G42" s="45"/>
    </row>
    <row r="43" spans="2:7" ht="18.600000000000001" customHeight="1" x14ac:dyDescent="0.2">
      <c r="B43" s="42" t="s">
        <v>28</v>
      </c>
      <c r="C43" s="43"/>
      <c r="D43" s="24" t="s">
        <v>29</v>
      </c>
      <c r="E43" s="44"/>
      <c r="G43" s="12"/>
    </row>
    <row r="44" spans="2:7" ht="18.600000000000001" customHeight="1" x14ac:dyDescent="0.2">
      <c r="B44" s="46" t="s">
        <v>30</v>
      </c>
      <c r="C44" s="24"/>
      <c r="D44" s="24" t="s">
        <v>31</v>
      </c>
      <c r="E44" s="44"/>
      <c r="G44" s="12"/>
    </row>
    <row r="45" spans="2:7" ht="18.600000000000001" customHeight="1" x14ac:dyDescent="0.2">
      <c r="B45" s="46" t="s">
        <v>32</v>
      </c>
      <c r="C45" s="24"/>
      <c r="D45" s="24" t="s">
        <v>33</v>
      </c>
      <c r="E45" s="44"/>
      <c r="G45" s="12"/>
    </row>
    <row r="46" spans="2:7" ht="18.600000000000001" customHeight="1" x14ac:dyDescent="0.2">
      <c r="B46" s="46" t="s">
        <v>34</v>
      </c>
      <c r="C46" s="24"/>
      <c r="D46" s="24" t="s">
        <v>27</v>
      </c>
      <c r="E46" s="44"/>
      <c r="G46" s="45"/>
    </row>
    <row r="47" spans="2:7" x14ac:dyDescent="0.2">
      <c r="B47" s="46"/>
      <c r="C47" s="24"/>
      <c r="D47" s="24"/>
      <c r="E47" s="44"/>
      <c r="G47" s="12"/>
    </row>
    <row r="48" spans="2:7" x14ac:dyDescent="0.2">
      <c r="B48" s="47" t="s">
        <v>65</v>
      </c>
      <c r="C48" s="48"/>
      <c r="D48" s="49"/>
      <c r="E48" s="50"/>
      <c r="G48" s="12"/>
    </row>
    <row r="49" spans="2:7" ht="18" customHeight="1" x14ac:dyDescent="0.2">
      <c r="B49" s="46" t="s">
        <v>35</v>
      </c>
      <c r="C49" s="24"/>
      <c r="D49" s="24" t="s">
        <v>36</v>
      </c>
      <c r="E49" s="24"/>
      <c r="G49" s="12"/>
    </row>
    <row r="50" spans="2:7" ht="18" customHeight="1" x14ac:dyDescent="0.2">
      <c r="B50" s="46" t="s">
        <v>37</v>
      </c>
      <c r="C50" s="24"/>
      <c r="D50" s="24" t="s">
        <v>38</v>
      </c>
      <c r="E50" s="24"/>
      <c r="G50" s="12"/>
    </row>
    <row r="51" spans="2:7" ht="18" customHeight="1" x14ac:dyDescent="0.2">
      <c r="B51" s="46" t="s">
        <v>39</v>
      </c>
      <c r="C51" s="24"/>
      <c r="D51" s="24" t="s">
        <v>40</v>
      </c>
      <c r="E51" s="24"/>
      <c r="G51" s="12"/>
    </row>
    <row r="52" spans="2:7" ht="18" customHeight="1" x14ac:dyDescent="0.2">
      <c r="B52" s="46" t="s">
        <v>41</v>
      </c>
      <c r="C52" s="24"/>
      <c r="D52" s="24" t="s">
        <v>42</v>
      </c>
      <c r="E52" s="24"/>
      <c r="G52" s="12"/>
    </row>
    <row r="53" spans="2:7" ht="18.600000000000001" customHeight="1" x14ac:dyDescent="0.2">
      <c r="B53" s="10" t="s">
        <v>66</v>
      </c>
      <c r="D53" s="24" t="s">
        <v>43</v>
      </c>
      <c r="E53" s="44"/>
      <c r="G53" s="12"/>
    </row>
    <row r="54" spans="2:7" ht="18.600000000000001" customHeight="1" x14ac:dyDescent="0.2">
      <c r="B54" s="10" t="s">
        <v>67</v>
      </c>
      <c r="D54" s="24" t="s">
        <v>44</v>
      </c>
      <c r="E54" s="44"/>
      <c r="G54" s="12"/>
    </row>
    <row r="55" spans="2:7" x14ac:dyDescent="0.2">
      <c r="B55" s="10"/>
      <c r="G55" s="12"/>
    </row>
    <row r="56" spans="2:7" x14ac:dyDescent="0.2">
      <c r="B56" s="51" t="s">
        <v>45</v>
      </c>
      <c r="G56" s="12"/>
    </row>
    <row r="57" spans="2:7" x14ac:dyDescent="0.2">
      <c r="B57" s="10"/>
      <c r="G57" s="12"/>
    </row>
    <row r="58" spans="2:7" ht="38.25" customHeight="1" x14ac:dyDescent="0.2">
      <c r="B58" s="52" t="s">
        <v>68</v>
      </c>
      <c r="C58" s="53"/>
      <c r="D58" s="53"/>
      <c r="E58" s="53"/>
      <c r="F58" s="53"/>
      <c r="G58" s="54"/>
    </row>
    <row r="59" spans="2:7" x14ac:dyDescent="0.2">
      <c r="B59" s="55"/>
      <c r="C59" s="56"/>
      <c r="D59" s="56"/>
      <c r="E59" s="56"/>
      <c r="F59" s="56"/>
      <c r="G59" s="57"/>
    </row>
    <row r="60" spans="2:7" x14ac:dyDescent="0.2">
      <c r="B60" s="23" t="s">
        <v>46</v>
      </c>
      <c r="D60" s="58">
        <v>150000000000</v>
      </c>
      <c r="E60" s="59"/>
      <c r="G60" s="45"/>
    </row>
    <row r="61" spans="2:7" x14ac:dyDescent="0.2">
      <c r="B61" s="23" t="s">
        <v>47</v>
      </c>
      <c r="D61" s="58">
        <v>107500000000</v>
      </c>
      <c r="E61" s="59"/>
      <c r="G61" s="12"/>
    </row>
    <row r="62" spans="2:7" x14ac:dyDescent="0.2">
      <c r="B62" s="23" t="s">
        <v>48</v>
      </c>
      <c r="D62" s="58">
        <v>107500000000</v>
      </c>
      <c r="E62" s="59"/>
      <c r="G62" s="12"/>
    </row>
    <row r="63" spans="2:7" x14ac:dyDescent="0.2">
      <c r="B63" s="23" t="s">
        <v>49</v>
      </c>
      <c r="D63" s="58">
        <v>10000000</v>
      </c>
      <c r="E63" s="60"/>
      <c r="G63" s="12"/>
    </row>
    <row r="64" spans="2:7" x14ac:dyDescent="0.2">
      <c r="B64" s="10"/>
      <c r="G64" s="12"/>
    </row>
    <row r="65" spans="2:7" x14ac:dyDescent="0.2">
      <c r="B65" s="3" t="s">
        <v>50</v>
      </c>
      <c r="C65" s="4"/>
      <c r="D65" s="4"/>
      <c r="E65" s="4"/>
      <c r="F65" s="4"/>
      <c r="G65" s="5"/>
    </row>
    <row r="66" spans="2:7" ht="51" x14ac:dyDescent="0.2">
      <c r="B66" s="1" t="s">
        <v>51</v>
      </c>
      <c r="C66" s="1" t="s">
        <v>52</v>
      </c>
      <c r="D66" s="1" t="s">
        <v>53</v>
      </c>
      <c r="E66" s="1" t="s">
        <v>54</v>
      </c>
      <c r="F66" s="2" t="s">
        <v>55</v>
      </c>
      <c r="G66" s="2" t="s">
        <v>56</v>
      </c>
    </row>
    <row r="67" spans="2:7" x14ac:dyDescent="0.2">
      <c r="B67" s="61">
        <v>1</v>
      </c>
      <c r="C67" s="62" t="s">
        <v>27</v>
      </c>
      <c r="D67" s="63">
        <v>5375</v>
      </c>
      <c r="E67" s="63">
        <v>5375</v>
      </c>
      <c r="F67" s="63">
        <v>53750000000</v>
      </c>
      <c r="G67" s="64">
        <v>0.5</v>
      </c>
    </row>
    <row r="68" spans="2:7" x14ac:dyDescent="0.2">
      <c r="B68" s="61">
        <v>2</v>
      </c>
      <c r="C68" s="62" t="s">
        <v>29</v>
      </c>
      <c r="D68" s="63">
        <v>5375</v>
      </c>
      <c r="E68" s="63">
        <v>5375</v>
      </c>
      <c r="F68" s="63">
        <v>53750000000</v>
      </c>
      <c r="G68" s="64">
        <v>0.5</v>
      </c>
    </row>
    <row r="69" spans="2:7" x14ac:dyDescent="0.2">
      <c r="B69" s="65" t="s">
        <v>57</v>
      </c>
      <c r="C69" s="66"/>
      <c r="D69" s="67">
        <f>+D68+D67</f>
        <v>10750</v>
      </c>
      <c r="E69" s="67">
        <f>+E68+E67</f>
        <v>10750</v>
      </c>
      <c r="F69" s="68">
        <f>+F68+F67</f>
        <v>107500000000</v>
      </c>
      <c r="G69" s="69">
        <v>1.0000000000000002</v>
      </c>
    </row>
    <row r="70" spans="2:7" x14ac:dyDescent="0.2">
      <c r="B70" s="10"/>
      <c r="G70" s="12"/>
    </row>
    <row r="71" spans="2:7" x14ac:dyDescent="0.2">
      <c r="B71" s="35" t="s">
        <v>58</v>
      </c>
      <c r="C71" s="36"/>
      <c r="D71" s="36"/>
      <c r="E71" s="36"/>
      <c r="F71" s="36"/>
      <c r="G71" s="37"/>
    </row>
    <row r="72" spans="2:7" x14ac:dyDescent="0.2">
      <c r="B72" s="10"/>
      <c r="G72" s="12"/>
    </row>
    <row r="73" spans="2:7" x14ac:dyDescent="0.2">
      <c r="B73" s="23" t="s">
        <v>59</v>
      </c>
      <c r="D73" s="6" t="s">
        <v>60</v>
      </c>
      <c r="G73" s="12"/>
    </row>
    <row r="74" spans="2:7" x14ac:dyDescent="0.2">
      <c r="B74" s="23" t="s">
        <v>61</v>
      </c>
      <c r="D74" s="6" t="s">
        <v>62</v>
      </c>
      <c r="G74" s="12"/>
    </row>
    <row r="75" spans="2:7" x14ac:dyDescent="0.2">
      <c r="B75" s="70"/>
      <c r="C75" s="49"/>
      <c r="D75" s="49"/>
      <c r="E75" s="49"/>
      <c r="F75" s="49"/>
      <c r="G75" s="71"/>
    </row>
  </sheetData>
  <mergeCells count="14">
    <mergeCell ref="B69:C69"/>
    <mergeCell ref="B71:G71"/>
    <mergeCell ref="B41:C41"/>
    <mergeCell ref="B42:C42"/>
    <mergeCell ref="B43:C43"/>
    <mergeCell ref="B48:C48"/>
    <mergeCell ref="B58:G58"/>
    <mergeCell ref="B65:G65"/>
    <mergeCell ref="B39:G39"/>
    <mergeCell ref="B7:E7"/>
    <mergeCell ref="B8:E8"/>
    <mergeCell ref="B10:E10"/>
    <mergeCell ref="B15:G15"/>
    <mergeCell ref="B16:G16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UcHxutDUrowwhRb89dkU+TdVXLp1JsDiXijgd/2yDBU=</DigestValue>
    </Reference>
    <Reference Type="http://www.w3.org/2000/09/xmldsig#Object" URI="#idOfficeObject">
      <DigestMethod Algorithm="http://www.w3.org/2001/04/xmlenc#sha256"/>
      <DigestValue>apjRgg9+zf+t424euIfbKC6/EMH+iuEr+c/aoflLH7Y=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B0B8DdvvF6HB9M700i4/AlxxBR4opHI40TCl3y4UJPQ=</DigestValue>
    </Reference>
  </SignedInfo>
  <SignatureValue>uAERxCw5WBTEnGRFkz2lP8HmLXqKoODGP40hZNYzSc0sAbYnG5JR12m+62hDbq5e4EbbHFaUvTxp
ycbAASfkgH6a7jBftj60kVVmY0MnqccNL7fROITGW3YfKgibkDnuFvzpLMzniqkiiXAs9ilAbKHL
0O0im8+jPRTm1PZ8r8yEHMizr0Soyv6vp8Adg6EFeAuROjqf6IQDiztEFowQfg+DV/ggajROjn8F
79I7UUx24Th9r8sopXDKzaemkUGPw6NRAZoCetJLVFK4TPW+XiDNPS4xDw6cihJQgFOXX0rrt9dx
UK0PwoRlO7G/djLNLPVvWlr0P46RnF64qA93Fg==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Pwyyh6ACabwdtWG5YvibAy8EUN29lM6Q9FfjS2Br74I=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OKQ+VbCQfpxKZmE4/IKsXsQUo8lvmgB0FlP8AyBST7U=</DigestValue>
      </Reference>
      <Reference URI="/xl/drawings/vmlDrawing1.vml?ContentType=application/vnd.openxmlformats-officedocument.vmlDrawing">
        <DigestMethod Algorithm="http://www.w3.org/2001/04/xmlenc#sha256"/>
        <DigestValue>fZ6uqOMDrCuU4me7RHEFNc8zyp6ifObx+MWJ4ZRrn9E=</DigestValue>
      </Reference>
      <Reference URI="/xl/media/image1.png?ContentType=image/png">
        <DigestMethod Algorithm="http://www.w3.org/2001/04/xmlenc#sha256"/>
        <DigestValue>Fo6YqRDXXioPXY2knTObBGRW8/y6tktaDsy6X/J+QTk=</DigestValue>
      </Reference>
      <Reference URI="/xl/media/image2.emf?ContentType=image/x-emf">
        <DigestMethod Algorithm="http://www.w3.org/2001/04/xmlenc#sha256"/>
        <DigestValue>PXT+ojPyn/YaAXwPPLJN3IvVKrqXlus+Yix0vzDjJjs=</DigestValue>
      </Reference>
      <Reference URI="/xl/sharedStrings.xml?ContentType=application/vnd.openxmlformats-officedocument.spreadsheetml.sharedStrings+xml">
        <DigestMethod Algorithm="http://www.w3.org/2001/04/xmlenc#sha256"/>
        <DigestValue>FikyiVmfAKKrIijrEH4A4+3b7w0OacnHyOk/htwMcB0=</DigestValue>
      </Reference>
      <Reference URI="/xl/styles.xml?ContentType=application/vnd.openxmlformats-officedocument.spreadsheetml.styles+xml">
        <DigestMethod Algorithm="http://www.w3.org/2001/04/xmlenc#sha256"/>
        <DigestValue>xUNj3RK4IvZdKNhEj126wgF8dKQJ+QdWe+dB1CKP3Q8=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iZcw4hcFbVLOGrIyByvMQ0vZkB9OWYtLDj5BStOItKI=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tE/+qQCvaZwI1oBY6lcvzF9Ti1vuzxwvntLd6lNKC5A=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2025-11-14T12:57:32Z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2025-11-14T12:57:32Z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Maribel Pérez Giménez</dc:creator>
  <cp:lastModifiedBy>Mariela Insfran</cp:lastModifiedBy>
  <dcterms:created xsi:type="dcterms:W3CDTF">2025-11-13T10:34:44Z</dcterms:created>
  <dcterms:modified xsi:type="dcterms:W3CDTF">2025-11-13T12:02:22Z</dcterms:modified>
</cp:coreProperties>
</file>