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ELL\Desktop\Balances SIV\Alamo S.A\"/>
    </mc:Choice>
  </mc:AlternateContent>
  <xr:revisionPtr revIDLastSave="0" documentId="13_ncr:1_{C33F1D4C-B429-487F-AE05-78B00A079F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1" l="1"/>
  <c r="C43" i="1"/>
  <c r="C52" i="1" l="1"/>
  <c r="C45" i="1" s="1"/>
  <c r="C25" i="1" l="1"/>
  <c r="C12" i="1" l="1"/>
  <c r="C54" i="1" s="1"/>
</calcChain>
</file>

<file path=xl/sharedStrings.xml><?xml version="1.0" encoding="utf-8"?>
<sst xmlns="http://schemas.openxmlformats.org/spreadsheetml/2006/main" count="42" uniqueCount="41">
  <si>
    <t>INFORME RESPECTO AL PASIVO DE ALAMO S.A.</t>
  </si>
  <si>
    <t xml:space="preserve">CUENTAS  </t>
  </si>
  <si>
    <t>Banco Basa</t>
  </si>
  <si>
    <t>Banco Sudameris</t>
  </si>
  <si>
    <t>Cuentas a Pagar Comerciales – Corrientes</t>
  </si>
  <si>
    <t>Proveedores del Exterior</t>
  </si>
  <si>
    <t>Despachantes a pagar</t>
  </si>
  <si>
    <t>Cheques Diferidos emitidos</t>
  </si>
  <si>
    <t>Otros Pasivos – Corrientes</t>
  </si>
  <si>
    <t>Seguros a pagar</t>
  </si>
  <si>
    <t>Cuentas a Pagar  –  No Corrientes</t>
  </si>
  <si>
    <t>Bonos a pagar</t>
  </si>
  <si>
    <t>Intereses a pagar por bonos</t>
  </si>
  <si>
    <t>Banco Do Brasil</t>
  </si>
  <si>
    <t>INFORME SOBRE DEUDAS AL 31/03/2026</t>
  </si>
  <si>
    <t>Bonos Emitidos</t>
  </si>
  <si>
    <t xml:space="preserve">Otros pasivos </t>
  </si>
  <si>
    <t>Anticipo de clientes</t>
  </si>
  <si>
    <r>
      <t xml:space="preserve">- </t>
    </r>
    <r>
      <rPr>
        <b/>
        <sz val="11"/>
        <color theme="1"/>
        <rFont val="Cambria"/>
        <family val="1"/>
      </rPr>
      <t>Bancarias</t>
    </r>
  </si>
  <si>
    <t>PASIVO CORRIENTE</t>
  </si>
  <si>
    <t>DEUDAS FINANCIERAS</t>
  </si>
  <si>
    <t>Deudas financieras</t>
  </si>
  <si>
    <t>Banco GNB</t>
  </si>
  <si>
    <t>Banco Bancop</t>
  </si>
  <si>
    <t>Banco Fic S.A.</t>
  </si>
  <si>
    <t>Banco BNF</t>
  </si>
  <si>
    <t>Banco Solar S.A.E.C.A.</t>
  </si>
  <si>
    <t>PASIVO NO CORRIENTE</t>
  </si>
  <si>
    <t>TOTAL PASIVO</t>
  </si>
  <si>
    <t>Banco Continental</t>
  </si>
  <si>
    <t>Presidente</t>
  </si>
  <si>
    <t>COMPOSICIÓN DEL PASIVO EN MILES DE GUARANIES</t>
  </si>
  <si>
    <t>SALDOS</t>
  </si>
  <si>
    <t>Proveedores locales M/E</t>
  </si>
  <si>
    <t>Lic. Daniel Maldonado Troxler</t>
  </si>
  <si>
    <t>Intereses a pagar - Banco Sudameris</t>
  </si>
  <si>
    <t>Cobros no aplicados</t>
  </si>
  <si>
    <t>Impuestos a pagar</t>
  </si>
  <si>
    <t>Obligaciones y cargas laborales</t>
  </si>
  <si>
    <t>Proveedores locales Gs.</t>
  </si>
  <si>
    <t>Otros acreedores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</si>
</sst>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mbria"/>
      <family val="1"/>
    </font>
    <font>
      <b/>
      <u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sz val="11"/>
      <color theme="1"/>
      <name val="Cambria"/>
      <family val="1"/>
    </font>
    <font>
      <sz val="14"/>
      <color theme="1"/>
      <name val="Cambria"/>
      <family val="1"/>
    </font>
    <font>
      <b/>
      <sz val="11"/>
      <color theme="0"/>
      <name val="Cambria"/>
      <family val="1"/>
    </font>
    <font>
      <b/>
      <sz val="11"/>
      <name val="Cambria"/>
      <family val="1"/>
    </font>
    <font>
      <b/>
      <sz val="12"/>
      <color theme="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0" xfId="0" applyFont="1" applyFill="1"/>
    <xf numFmtId="0" fontId="6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 indent="2"/>
    </xf>
    <xf numFmtId="41" fontId="6" fillId="0" borderId="3" xfId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3" fontId="6" fillId="0" borderId="3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0" xfId="0" applyFont="1" applyFill="1" applyAlignment="1">
      <alignment horizontal="left" vertical="center" wrapText="1" indent="2"/>
    </xf>
    <xf numFmtId="0" fontId="2" fillId="2" borderId="4" xfId="0" quotePrefix="1" applyFont="1" applyFill="1" applyBorder="1" applyAlignment="1">
      <alignment horizontal="left" vertical="center" wrapText="1" indent="2"/>
    </xf>
    <xf numFmtId="0" fontId="2" fillId="2" borderId="4" xfId="0" applyFont="1" applyFill="1" applyBorder="1" applyAlignment="1">
      <alignment horizontal="right" vertical="center" wrapText="1"/>
    </xf>
    <xf numFmtId="41" fontId="2" fillId="2" borderId="4" xfId="1" applyFont="1" applyFill="1" applyBorder="1" applyAlignment="1">
      <alignment horizontal="right" vertical="center" wrapText="1"/>
    </xf>
    <xf numFmtId="3" fontId="2" fillId="2" borderId="4" xfId="0" applyNumberFormat="1" applyFont="1" applyFill="1" applyBorder="1" applyAlignment="1">
      <alignment horizontal="right" vertical="center" wrapText="1"/>
    </xf>
    <xf numFmtId="3" fontId="6" fillId="2" borderId="3" xfId="0" applyNumberFormat="1" applyFont="1" applyFill="1" applyBorder="1" applyAlignment="1">
      <alignment horizontal="right" vertical="center" wrapText="1"/>
    </xf>
    <xf numFmtId="3" fontId="6" fillId="2" borderId="4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/>
    <xf numFmtId="0" fontId="7" fillId="2" borderId="0" xfId="0" applyFont="1" applyFill="1"/>
    <xf numFmtId="0" fontId="6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/>
    <xf numFmtId="0" fontId="8" fillId="3" borderId="3" xfId="0" applyFont="1" applyFill="1" applyBorder="1" applyAlignment="1">
      <alignment horizontal="left" vertical="center" wrapText="1"/>
    </xf>
    <xf numFmtId="14" fontId="8" fillId="3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9" fillId="0" borderId="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1" fontId="9" fillId="0" borderId="3" xfId="1" applyFont="1" applyFill="1" applyBorder="1" applyAlignment="1">
      <alignment horizontal="center" vertical="center" wrapText="1"/>
    </xf>
    <xf numFmtId="3" fontId="8" fillId="3" borderId="3" xfId="0" applyNumberFormat="1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41" fontId="2" fillId="2" borderId="0" xfId="0" applyNumberFormat="1" applyFont="1" applyFill="1" applyAlignment="1">
      <alignment horizontal="left" vertical="center" wrapText="1" indent="2"/>
    </xf>
    <xf numFmtId="41" fontId="2" fillId="2" borderId="0" xfId="0" applyNumberFormat="1" applyFont="1" applyFill="1"/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0</xdr:row>
      <xdr:rowOff>9525</xdr:rowOff>
    </xdr:from>
    <xdr:to>
      <xdr:col>1</xdr:col>
      <xdr:colOff>4187438</xdr:colOff>
      <xdr:row>4</xdr:row>
      <xdr:rowOff>38100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0350" y="9525"/>
          <a:ext cx="2282438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E66"/>
  <sheetViews>
    <sheetView showGridLines="0" tabSelected="1" topLeftCell="A41" zoomScaleNormal="100" workbookViewId="0">
      <selection activeCell="F17" sqref="F17"/>
    </sheetView>
  </sheetViews>
  <sheetFormatPr baseColWidth="10" defaultColWidth="11.77734375" defaultRowHeight="13.8" x14ac:dyDescent="0.25"/>
  <cols>
    <col min="1" max="1" width="11.77734375" style="1"/>
    <col min="2" max="2" width="59.6640625" style="1" customWidth="1"/>
    <col min="3" max="3" width="20.33203125" style="1" customWidth="1"/>
    <col min="4" max="4" width="11.77734375" style="1"/>
    <col min="5" max="5" width="12.33203125" style="1" bestFit="1" customWidth="1"/>
    <col min="6" max="16384" width="11.77734375" style="1"/>
  </cols>
  <sheetData>
    <row r="6" spans="2:3" s="18" customFormat="1" ht="17.399999999999999" x14ac:dyDescent="0.3">
      <c r="B6" s="35" t="s">
        <v>14</v>
      </c>
      <c r="C6" s="35"/>
    </row>
    <row r="7" spans="2:3" s="18" customFormat="1" ht="17.399999999999999" x14ac:dyDescent="0.3">
      <c r="B7" s="30"/>
      <c r="C7" s="30"/>
    </row>
    <row r="8" spans="2:3" s="21" customFormat="1" ht="15" x14ac:dyDescent="0.25">
      <c r="B8" s="36" t="s">
        <v>0</v>
      </c>
      <c r="C8" s="36"/>
    </row>
    <row r="9" spans="2:3" s="21" customFormat="1" ht="15" x14ac:dyDescent="0.25">
      <c r="B9" s="31"/>
      <c r="C9" s="31"/>
    </row>
    <row r="10" spans="2:3" s="18" customFormat="1" ht="17.399999999999999" x14ac:dyDescent="0.3">
      <c r="B10" s="37" t="s">
        <v>31</v>
      </c>
      <c r="C10" s="38"/>
    </row>
    <row r="11" spans="2:3" x14ac:dyDescent="0.25">
      <c r="B11" s="22" t="s">
        <v>1</v>
      </c>
      <c r="C11" s="23" t="s">
        <v>32</v>
      </c>
    </row>
    <row r="12" spans="2:3" s="24" customFormat="1" x14ac:dyDescent="0.25">
      <c r="B12" s="25" t="s">
        <v>19</v>
      </c>
      <c r="C12" s="27">
        <f>+C25+C34+C43</f>
        <v>200102863.71599996</v>
      </c>
    </row>
    <row r="13" spans="2:3" x14ac:dyDescent="0.25">
      <c r="B13" s="19" t="s">
        <v>20</v>
      </c>
      <c r="C13" s="12"/>
    </row>
    <row r="14" spans="2:3" x14ac:dyDescent="0.25">
      <c r="B14" s="20" t="s">
        <v>18</v>
      </c>
      <c r="C14" s="3"/>
    </row>
    <row r="15" spans="2:3" x14ac:dyDescent="0.25">
      <c r="B15" s="9" t="s">
        <v>2</v>
      </c>
      <c r="C15" s="13">
        <v>25087591.125</v>
      </c>
    </row>
    <row r="16" spans="2:3" x14ac:dyDescent="0.25">
      <c r="B16" s="9" t="s">
        <v>29</v>
      </c>
      <c r="C16" s="13">
        <v>15593476.029999999</v>
      </c>
    </row>
    <row r="17" spans="2:3" x14ac:dyDescent="0.25">
      <c r="B17" s="9" t="s">
        <v>22</v>
      </c>
      <c r="C17" s="13">
        <v>25926454.390999999</v>
      </c>
    </row>
    <row r="18" spans="2:3" x14ac:dyDescent="0.25">
      <c r="B18" s="9" t="s">
        <v>3</v>
      </c>
      <c r="C18" s="13">
        <v>46395075.512000002</v>
      </c>
    </row>
    <row r="19" spans="2:3" x14ac:dyDescent="0.25">
      <c r="B19" s="9" t="s">
        <v>23</v>
      </c>
      <c r="C19" s="13">
        <v>8910726.034</v>
      </c>
    </row>
    <row r="20" spans="2:3" x14ac:dyDescent="0.25">
      <c r="B20" s="9" t="s">
        <v>13</v>
      </c>
      <c r="C20" s="13">
        <v>11145504.794</v>
      </c>
    </row>
    <row r="21" spans="2:3" x14ac:dyDescent="0.25">
      <c r="B21" s="9" t="s">
        <v>24</v>
      </c>
      <c r="C21" s="13">
        <v>7675526.9369999999</v>
      </c>
    </row>
    <row r="22" spans="2:3" x14ac:dyDescent="0.25">
      <c r="B22" s="9" t="s">
        <v>25</v>
      </c>
      <c r="C22" s="13">
        <v>13924559.318</v>
      </c>
    </row>
    <row r="23" spans="2:3" x14ac:dyDescent="0.25">
      <c r="B23" s="9" t="s">
        <v>26</v>
      </c>
      <c r="C23" s="13">
        <v>4249130.6500000004</v>
      </c>
    </row>
    <row r="24" spans="2:3" x14ac:dyDescent="0.25">
      <c r="B24" s="9" t="s">
        <v>15</v>
      </c>
      <c r="C24" s="13">
        <v>21633430.142000001</v>
      </c>
    </row>
    <row r="25" spans="2:3" x14ac:dyDescent="0.25">
      <c r="B25" s="9"/>
      <c r="C25" s="5">
        <f>SUM(C15:C24)</f>
        <v>180541474.93299997</v>
      </c>
    </row>
    <row r="26" spans="2:3" x14ac:dyDescent="0.25">
      <c r="B26" s="2"/>
      <c r="C26" s="26"/>
    </row>
    <row r="27" spans="2:3" x14ac:dyDescent="0.25">
      <c r="B27" s="2" t="s">
        <v>4</v>
      </c>
      <c r="C27" s="12"/>
    </row>
    <row r="28" spans="2:3" x14ac:dyDescent="0.25">
      <c r="B28" s="4" t="s">
        <v>39</v>
      </c>
      <c r="C28" s="13">
        <v>6230255.6449999996</v>
      </c>
    </row>
    <row r="29" spans="2:3" x14ac:dyDescent="0.25">
      <c r="B29" s="4" t="s">
        <v>5</v>
      </c>
      <c r="C29" s="13">
        <v>6125921.8530000001</v>
      </c>
    </row>
    <row r="30" spans="2:3" x14ac:dyDescent="0.25">
      <c r="B30" s="4" t="s">
        <v>33</v>
      </c>
      <c r="C30" s="13">
        <v>972385.37199999997</v>
      </c>
    </row>
    <row r="31" spans="2:3" x14ac:dyDescent="0.25">
      <c r="B31" s="4" t="s">
        <v>6</v>
      </c>
      <c r="C31" s="13">
        <v>406519.44900000002</v>
      </c>
    </row>
    <row r="32" spans="2:3" x14ac:dyDescent="0.25">
      <c r="B32" s="4" t="s">
        <v>7</v>
      </c>
      <c r="C32" s="13">
        <v>200835.068</v>
      </c>
    </row>
    <row r="33" spans="2:5" x14ac:dyDescent="0.25">
      <c r="B33" s="4" t="s">
        <v>40</v>
      </c>
      <c r="C33" s="13">
        <v>5526.607</v>
      </c>
    </row>
    <row r="34" spans="2:5" x14ac:dyDescent="0.25">
      <c r="B34" s="3"/>
      <c r="C34" s="7">
        <f>SUM(C28:C33)</f>
        <v>13941443.993999999</v>
      </c>
    </row>
    <row r="35" spans="2:5" x14ac:dyDescent="0.25">
      <c r="B35" s="3"/>
      <c r="C35" s="16"/>
    </row>
    <row r="36" spans="2:5" x14ac:dyDescent="0.25">
      <c r="B36" s="2" t="s">
        <v>8</v>
      </c>
      <c r="C36" s="12"/>
    </row>
    <row r="37" spans="2:5" s="10" customFormat="1" x14ac:dyDescent="0.3">
      <c r="B37" s="4" t="s">
        <v>37</v>
      </c>
      <c r="C37" s="13">
        <v>3203609.6149999998</v>
      </c>
      <c r="D37" s="9"/>
      <c r="E37" s="32"/>
    </row>
    <row r="38" spans="2:5" x14ac:dyDescent="0.25">
      <c r="B38" s="4" t="s">
        <v>38</v>
      </c>
      <c r="C38" s="13">
        <v>888364.35599999991</v>
      </c>
      <c r="E38" s="33"/>
    </row>
    <row r="39" spans="2:5" x14ac:dyDescent="0.25">
      <c r="B39" s="11" t="s">
        <v>9</v>
      </c>
      <c r="C39" s="13">
        <v>138780.364</v>
      </c>
    </row>
    <row r="40" spans="2:5" x14ac:dyDescent="0.25">
      <c r="B40" s="11" t="s">
        <v>36</v>
      </c>
      <c r="C40" s="13">
        <v>92889.099000000002</v>
      </c>
    </row>
    <row r="41" spans="2:5" x14ac:dyDescent="0.25">
      <c r="B41" s="11" t="s">
        <v>17</v>
      </c>
      <c r="C41" s="13">
        <v>6270.4380000000001</v>
      </c>
      <c r="E41" s="33"/>
    </row>
    <row r="42" spans="2:5" x14ac:dyDescent="0.25">
      <c r="B42" s="4" t="s">
        <v>16</v>
      </c>
      <c r="C42" s="13">
        <v>1290030.9170000001</v>
      </c>
    </row>
    <row r="43" spans="2:5" x14ac:dyDescent="0.25">
      <c r="B43" s="3"/>
      <c r="C43" s="7">
        <f>SUM(C37:C42)</f>
        <v>5619944.7890000008</v>
      </c>
    </row>
    <row r="44" spans="2:5" x14ac:dyDescent="0.25">
      <c r="B44" s="3"/>
      <c r="C44" s="8"/>
    </row>
    <row r="45" spans="2:5" x14ac:dyDescent="0.25">
      <c r="B45" s="2" t="s">
        <v>27</v>
      </c>
      <c r="C45" s="15">
        <f>+C52</f>
        <v>117361906.81</v>
      </c>
    </row>
    <row r="46" spans="2:5" x14ac:dyDescent="0.25">
      <c r="B46" s="2" t="s">
        <v>10</v>
      </c>
      <c r="C46" s="6"/>
    </row>
    <row r="47" spans="2:5" x14ac:dyDescent="0.25">
      <c r="B47" s="2" t="s">
        <v>21</v>
      </c>
      <c r="C47" s="12"/>
    </row>
    <row r="48" spans="2:5" x14ac:dyDescent="0.25">
      <c r="B48" s="4" t="s">
        <v>3</v>
      </c>
      <c r="C48" s="13">
        <v>8998976</v>
      </c>
    </row>
    <row r="49" spans="2:3" x14ac:dyDescent="0.25">
      <c r="B49" s="4" t="s">
        <v>35</v>
      </c>
      <c r="C49" s="14">
        <v>1101086.966</v>
      </c>
    </row>
    <row r="50" spans="2:3" x14ac:dyDescent="0.25">
      <c r="B50" s="4" t="s">
        <v>11</v>
      </c>
      <c r="C50" s="14">
        <v>83000000</v>
      </c>
    </row>
    <row r="51" spans="2:3" x14ac:dyDescent="0.25">
      <c r="B51" s="4" t="s">
        <v>12</v>
      </c>
      <c r="C51" s="14">
        <v>24261843.844000001</v>
      </c>
    </row>
    <row r="52" spans="2:3" x14ac:dyDescent="0.25">
      <c r="B52" s="2"/>
      <c r="C52" s="15">
        <f>SUM(C48:C51)</f>
        <v>117361906.81</v>
      </c>
    </row>
    <row r="53" spans="2:3" x14ac:dyDescent="0.25">
      <c r="B53" s="4"/>
      <c r="C53" s="16"/>
    </row>
    <row r="54" spans="2:3" x14ac:dyDescent="0.25">
      <c r="B54" s="29" t="s">
        <v>28</v>
      </c>
      <c r="C54" s="28">
        <f>+C12+C45</f>
        <v>317464770.52599996</v>
      </c>
    </row>
    <row r="59" spans="2:3" x14ac:dyDescent="0.25">
      <c r="C59" s="17"/>
    </row>
    <row r="60" spans="2:3" x14ac:dyDescent="0.25">
      <c r="B60" s="39" t="s">
        <v>34</v>
      </c>
      <c r="C60" s="39"/>
    </row>
    <row r="61" spans="2:3" x14ac:dyDescent="0.25">
      <c r="B61" s="39" t="s">
        <v>30</v>
      </c>
      <c r="C61" s="39"/>
    </row>
    <row r="62" spans="2:3" x14ac:dyDescent="0.25">
      <c r="B62" s="39"/>
      <c r="C62" s="39"/>
    </row>
    <row r="64" spans="2:3" x14ac:dyDescent="0.25">
      <c r="B64" s="39"/>
      <c r="C64" s="39"/>
    </row>
    <row r="65" spans="2:3" x14ac:dyDescent="0.25">
      <c r="B65" s="34"/>
      <c r="C65" s="34"/>
    </row>
    <row r="66" spans="2:3" x14ac:dyDescent="0.25">
      <c r="B66" s="34"/>
      <c r="C66" s="34"/>
    </row>
  </sheetData>
  <mergeCells count="9">
    <mergeCell ref="B66:C66"/>
    <mergeCell ref="B6:C6"/>
    <mergeCell ref="B8:C8"/>
    <mergeCell ref="B10:C10"/>
    <mergeCell ref="B64:C64"/>
    <mergeCell ref="B65:C65"/>
    <mergeCell ref="B60:C60"/>
    <mergeCell ref="B61:C61"/>
    <mergeCell ref="B62:C62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ye46MM2VrufL708wXVoMhps0WdTyErxEAfvSyPYoBFw=</DigestValue>
    </Reference>
    <Reference Type="http://www.w3.org/2000/09/xmldsig#Object" URI="#idOfficeObject">
      <DigestMethod Algorithm="http://www.w3.org/2001/04/xmlenc#sha256"/>
      <DigestValue>uop60g3PDny9X2T+9AvRm6tOADQzDzLz/zrVl8ZehpU=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MlmRPgRQSibPjZDvk70prTec5xXnLP07MXLJqSVEvqM=</DigestValue>
    </Reference>
    <Reference Type="http://www.w3.org/2000/09/xmldsig#Object" URI="#idValidSigLnImg">
      <DigestMethod Algorithm="http://www.w3.org/2001/04/xmlenc#sha256"/>
      <DigestValue>5RpHwnkSoYEUrGTK2s5u0qmw5kQ6j5b2YUATYky2lkg=</DigestValue>
    </Reference>
    <Reference Type="http://www.w3.org/2000/09/xmldsig#Object" URI="#idInvalidSigLnImg">
      <DigestMethod Algorithm="http://www.w3.org/2001/04/xmlenc#sha256"/>
      <DigestValue>ltF1/VroxJY+cCDWLfpdktEIZzLR61lIDBLiNhmaFww=</DigestValue>
    </Reference>
  </SignedInfo>
  <SignatureValue>Qv9lWNhYynPH1Umwcjy3nHHO5kRi4wbdNLIeeIX35+qYXNL960pPK13SN5Cg5BHTRk7Bu2815qK3
jSc0iP/itv4NO5Y6PTYbRzcBmABBmRjS5ZfM4QxTBsa1frv39MpuZ+Xl6dFQcVe/sYwW4CsIZKbN
bwXH1Vqi+6CPTta7MpMfaWE7J026KPft8ZJWabFG+Z9oHMijIIcGIvLUkWJp2H8iv1damsaX3ykF
/nEVOc7xWAUEI7cFC5GiHo0gO+CBZ/yJKAsWP++gbRP2VWVMFFxlRHMFKJaALJq9WyfElA+zyOBN
TZHaRLyVIptQ/T+f5BUEnD8/h64tVn6zqfe0cQ==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eBgS/4gVxxJbuNatXe7H/DJ31VG6TtPng+xaCLD17nY=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X2GofQ54ySwZSmR0cXOaqi253cHeSgHddEDenE/aH0U=</DigestValue>
      </Reference>
      <Reference URI="/xl/drawings/vmlDrawing1.vml?ContentType=application/vnd.openxmlformats-officedocument.vmlDrawing">
        <DigestMethod Algorithm="http://www.w3.org/2001/04/xmlenc#sha256"/>
        <DigestValue>dqZDwqLaJWmlT9q++smL0Q93eYesJkZFyARMJRp8bd4=</DigestValue>
      </Reference>
      <Reference URI="/xl/media/image1.png?ContentType=image/png">
        <DigestMethod Algorithm="http://www.w3.org/2001/04/xmlenc#sha256"/>
        <DigestValue>EB5Lo2hkvMsRudtQZQxkQ1/kUrv/RkAkEbi9DQ6h9+o=</DigestValue>
      </Reference>
      <Reference URI="/xl/media/image2.emf?ContentType=image/x-emf">
        <DigestMethod Algorithm="http://www.w3.org/2001/04/xmlenc#sha256"/>
        <DigestValue>J1DyGTorZ1GTAgRqcTkWQchsyuSUn8T9OMpWkX024ps=</DigestValue>
      </Reference>
      <Reference URI="/xl/sharedStrings.xml?ContentType=application/vnd.openxmlformats-officedocument.spreadsheetml.sharedStrings+xml">
        <DigestMethod Algorithm="http://www.w3.org/2001/04/xmlenc#sha256"/>
        <DigestValue>P98jENHheDjIHtBG3vDBTlyMotI/RGvPyXgkluSKmpk=</DigestValue>
      </Reference>
      <Reference URI="/xl/styles.xml?ContentType=application/vnd.openxmlformats-officedocument.spreadsheetml.styles+xml">
        <DigestMethod Algorithm="http://www.w3.org/2001/04/xmlenc#sha256"/>
        <DigestValue>u0au2xQESLQ6d8L2A5vp0q0xNBBwsDhQ5FNdpBi5L/8=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Qc1hRw/eNvTJKcEAK1z8+jl/Qq7Z5u/tCWjhsSlxmeg=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H19KXGGcfPzbPM3HONCNzwYKX+zZ3CSy6d+ZgK6d20I=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2026-05-18T14:47:35Z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{005A416E-449E-49B0-945D-B1DE38E91348}</SetupID>
          <SignatureText>Daniel Maldonado Troxler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2026-05-18T14:47:35Z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RBo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M4f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FAEAAFYAAAAwAAAAOwAAAOU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FQEAAFcAAAAlAAAADAAAAAM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3AAAAA8AAABhAAAApwAAAHEAAAABAAAAVVWPQSa0j0EPAAAAYQAAABgAAABMAAAAAAAAAAAAAAAAAAAA//////////98AAAARABhAG4AaQBlAGwAIABNAGEAbABkAG8AbgBhAGQAbwAgAFQAcgBvAHgAbABlAHIACQAAAAcAAAAHAAAAAwAAAAcAAAADAAAABAAAAAwAAAAHAAAAAwAAAAgAAAAIAAAABwAAAAcAAAAIAAAACAAAAAQAAAAHAAAABQAAAAgAAAAG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QAAAAYAAAADAAAAAAAAAASAAAADAAAAAEAAAAeAAAAGAAAAA4AAAB2AAAAMgEAAIcAAAAlAAAADAAAAAQAAABUAAAAiAAAAA8AAAB2AAAASwAAAIYAAAABAAAAVVWPQSa0j0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QAAAAYAAAADAAAAAAAAAASAAAADAAAAAEAAAAWAAAADAAAAAAAAABUAAAALAEAAA8AAACLAAAAGQEAAJsAAAABAAAAVVWPQSa0j0EPAAAAiwAAACUAAABMAAAABAAAAA4AAACLAAAAGwEAAJwAAACYAAAARgBpAHIAbQBhAGQAbwAgAHAAbwByADoAIABEAEEATgBJAEUATAAgAE0AQQBMAEQATwBOAEEARABPACAAVABSAE8AWABMAEUAUgB4AAYAAAADAAAABQAAAAsAAAAHAAAACAAAAAgAAAAEAAAACAAAAAgAAAAFAAAAAwAAAAQAAAAJAAAACAAAAAoAAAADAAAABwAAAAYAAAAEAAAADAAAAAgAAAAGAAAACQAAAAoAAAAKAAAACAAAAAkAAAAKAAAABAAAAAcAAAAIAAAACgAAAAgAAAAGAAAABwAAAAgAAAAWAAAADAAAAAAAAAAlAAAADAAAAAIAAAAOAAAAFAAAAAAAAAAQAAAAFAAAAA==</Object>
  <Object Id="idInvalidSigLnImg">AQAAAGwAAAAAAAAAAAAAAD8BAACfAAAAAAAAAAAAAABmFgAAOwsAACBFTUYAAAEAf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zh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Maribel Pérez Giménez</dc:creator>
  <cp:lastModifiedBy>DELL</cp:lastModifiedBy>
  <dcterms:created xsi:type="dcterms:W3CDTF">2025-11-12T18:43:45Z</dcterms:created>
  <dcterms:modified xsi:type="dcterms:W3CDTF">2026-05-18T14:47:24Z</dcterms:modified>
</cp:coreProperties>
</file>