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DELL\Desktop\FACTURAS\VUI - Mateo Chamorro\"/>
    </mc:Choice>
  </mc:AlternateContent>
  <xr:revisionPtr revIDLastSave="0" documentId="13_ncr:1_{29BB02BF-2DDD-4DE4-91DB-03E743C6F733}" xr6:coauthVersionLast="47" xr6:coauthVersionMax="47" xr10:uidLastSave="{00000000-0000-0000-0000-000000000000}"/>
  <bookViews>
    <workbookView xWindow="-108" yWindow="-108" windowWidth="23256" windowHeight="12456" xr2:uid="{74A30A71-D019-497D-ACDC-BAFFB2AC755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0" i="1" l="1"/>
  <c r="B63" i="1" l="1"/>
  <c r="B73" i="1" s="1"/>
  <c r="B49" i="1"/>
  <c r="B41" i="1"/>
</calcChain>
</file>

<file path=xl/sharedStrings.xml><?xml version="1.0" encoding="utf-8"?>
<sst xmlns="http://schemas.openxmlformats.org/spreadsheetml/2006/main" count="60" uniqueCount="60">
  <si>
    <t>INFORME RESPECTO AL PASIVO DE ALAMO S.A.</t>
  </si>
  <si>
    <t>COMPOSICIÓN DEL PASIVO EN GUARANIES</t>
  </si>
  <si>
    <t xml:space="preserve">CUENTAS  </t>
  </si>
  <si>
    <t>SALDO                  (En miles)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</si>
  <si>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</si>
  <si>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</si>
  <si>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Banco Basa</t>
  </si>
  <si>
    <t xml:space="preserve">GNB </t>
  </si>
  <si>
    <t>Banco Sudameris</t>
  </si>
  <si>
    <t>Bancop</t>
  </si>
  <si>
    <t>Banco Rio</t>
  </si>
  <si>
    <t>FIC S.A.</t>
  </si>
  <si>
    <t>BNF</t>
  </si>
  <si>
    <t>Intereses a pagar por Bonos</t>
  </si>
  <si>
    <t>Cuentas a Pagar Comerciales – Corrientes</t>
  </si>
  <si>
    <t>Proveedores – GS.</t>
  </si>
  <si>
    <t>Proveedores del Exterior</t>
  </si>
  <si>
    <t>Despachantes a pagar</t>
  </si>
  <si>
    <t>Cheques Diferidos emitidos</t>
  </si>
  <si>
    <t>Cuentas a pagar terceros</t>
  </si>
  <si>
    <t>Otros Pasivos – Corrientes</t>
  </si>
  <si>
    <t>Impuesto a la renta a pagar</t>
  </si>
  <si>
    <t>Retenciones a pagar</t>
  </si>
  <si>
    <t>Retenciones a rendir</t>
  </si>
  <si>
    <t>Obligaciones sociales y cargas laborales</t>
  </si>
  <si>
    <t>Seguros a pagar</t>
  </si>
  <si>
    <t>Cobros No aplicados - Clientes</t>
  </si>
  <si>
    <t>Cuentas a Pagar  –  No Corrientes</t>
  </si>
  <si>
    <t>Deudas financieras a largo plazo</t>
  </si>
  <si>
    <t>Banco Sudameris LP</t>
  </si>
  <si>
    <t>Intereses a pagar Banco Sudameris LP</t>
  </si>
  <si>
    <t>Bonos a pagar</t>
  </si>
  <si>
    <t>Intereses a pagar por bonos</t>
  </si>
  <si>
    <r>
      <t> </t>
    </r>
    <r>
      <rPr>
        <b/>
        <sz val="11"/>
        <color theme="1"/>
        <rFont val="Arial"/>
        <family val="2"/>
      </rPr>
      <t>Total PASIVO</t>
    </r>
  </si>
  <si>
    <t>Banco Do Brasil</t>
  </si>
  <si>
    <t>Solar S.A.E.</t>
  </si>
  <si>
    <t>Financiera Paraguayo Japones</t>
  </si>
  <si>
    <t>Pasivo Fiduciario</t>
  </si>
  <si>
    <t>Continental</t>
  </si>
  <si>
    <t>Intereses a pagar Basa</t>
  </si>
  <si>
    <t>Intereses a pagar Continental</t>
  </si>
  <si>
    <t>Intereses a pagar GNB</t>
  </si>
  <si>
    <t>Intereses a pagar Sudameris</t>
  </si>
  <si>
    <t>Intereses a pagar Bancop</t>
  </si>
  <si>
    <t>Intereses a pagar Rio</t>
  </si>
  <si>
    <t>Intereses a pagar Do Brasil</t>
  </si>
  <si>
    <t>Intereses a pagar FIC S.A.</t>
  </si>
  <si>
    <t>Intereses a pagar BNF</t>
  </si>
  <si>
    <t>Intereses a pagar Solar S.A.E.</t>
  </si>
  <si>
    <t>Liquidaciones a pagar</t>
  </si>
  <si>
    <t>Sueldos a pagar</t>
  </si>
  <si>
    <t>Otras cuentas a pagar</t>
  </si>
  <si>
    <t>Daniel Maldonado Troxler</t>
  </si>
  <si>
    <t>Representante Legal</t>
  </si>
  <si>
    <t>Alamo S.A.</t>
  </si>
  <si>
    <t>_____________________________________</t>
  </si>
  <si>
    <t>INFORME SOBRE DEUDAS AL 31/12/2025</t>
  </si>
  <si>
    <t>Intereses a pagar Financiera Paraguayo Japonesa</t>
  </si>
  <si>
    <t>Impuesto Diferirdo</t>
  </si>
  <si>
    <t>Anticipo de 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</si>
</sst>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0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center"/>
    </xf>
    <xf numFmtId="0" fontId="6" fillId="2" borderId="3" xfId="0" applyFont="1" applyFill="1" applyBorder="1" applyAlignment="1">
      <alignment horizontal="left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left" vertical="center" wrapText="1" indent="2"/>
    </xf>
    <xf numFmtId="41" fontId="7" fillId="2" borderId="4" xfId="1" applyFont="1" applyFill="1" applyBorder="1" applyAlignment="1">
      <alignment horizontal="right" vertical="center" wrapText="1"/>
    </xf>
    <xf numFmtId="41" fontId="6" fillId="2" borderId="3" xfId="1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3" fontId="6" fillId="2" borderId="3" xfId="0" applyNumberFormat="1" applyFont="1" applyFill="1" applyBorder="1" applyAlignment="1">
      <alignment horizontal="right" vertical="center" wrapText="1"/>
    </xf>
    <xf numFmtId="3" fontId="6" fillId="2" borderId="4" xfId="0" applyNumberFormat="1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left" vertical="center" wrapText="1" indent="2"/>
    </xf>
    <xf numFmtId="0" fontId="7" fillId="2" borderId="0" xfId="0" applyFont="1" applyFill="1" applyAlignment="1">
      <alignment horizontal="left" vertical="center" wrapText="1" indent="2"/>
    </xf>
    <xf numFmtId="0" fontId="7" fillId="2" borderId="4" xfId="0" quotePrefix="1" applyFont="1" applyFill="1" applyBorder="1" applyAlignment="1">
      <alignment horizontal="left" vertical="center" wrapText="1" indent="2"/>
    </xf>
    <xf numFmtId="3" fontId="7" fillId="2" borderId="4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vertical="center" wrapText="1"/>
    </xf>
    <xf numFmtId="3" fontId="0" fillId="2" borderId="0" xfId="0" applyNumberFormat="1" applyFill="1"/>
    <xf numFmtId="0" fontId="9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2499361</xdr:colOff>
      <xdr:row>0</xdr:row>
      <xdr:rowOff>0</xdr:rowOff>
    </xdr:from>
    <xdr:to>
      <xdr:col>0</xdr:col>
      <xdr:colOff>4549141</xdr:colOff>
      <xdr:row>5</xdr:row>
      <xdr:rowOff>67151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88D9AB3-A7B3-4B44-A1AB-90024A93E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99361" y="0"/>
          <a:ext cx="2049780" cy="9815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6BE00-F596-4562-B08D-AFE170EB49C2}">
  <dimension ref="A8:C85"/>
  <sheetViews>
    <sheetView tabSelected="1" topLeftCell="A56" zoomScale="85" zoomScaleNormal="85" workbookViewId="0">
      <selection activeCell="G71" sqref="G71"/>
    </sheetView>
  </sheetViews>
  <sheetFormatPr baseColWidth="10" defaultColWidth="11.44140625" defaultRowHeight="14.4" x14ac:dyDescent="0.3"/>
  <cols>
    <col min="1" max="1" width="84.109375" style="1" bestFit="1" customWidth="1"/>
    <col min="2" max="2" width="18.33203125" style="1" customWidth="1"/>
    <col min="3" max="16384" width="11.44140625" style="1"/>
  </cols>
  <sheetData>
    <row r="8" spans="1:2" ht="18" x14ac:dyDescent="0.35">
      <c r="A8" s="24" t="s">
        <v>56</v>
      </c>
      <c r="B8" s="24"/>
    </row>
    <row r="10" spans="1:2" ht="15.6" x14ac:dyDescent="0.3">
      <c r="A10" s="25" t="s">
        <v>0</v>
      </c>
      <c r="B10" s="25"/>
    </row>
    <row r="11" spans="1:2" ht="15" x14ac:dyDescent="0.3">
      <c r="A11" s="26"/>
      <c r="B11" s="26"/>
    </row>
    <row r="12" spans="1:2" ht="15" x14ac:dyDescent="0.3">
      <c r="A12" s="2"/>
    </row>
    <row r="13" spans="1:2" ht="15.6" x14ac:dyDescent="0.3">
      <c r="A13" s="27" t="s">
        <v>1</v>
      </c>
      <c r="B13" s="28"/>
    </row>
    <row r="14" spans="1:2" ht="27.6" x14ac:dyDescent="0.3">
      <c r="A14" s="3" t="s">
        <v>2</v>
      </c>
      <c r="B14" s="4" t="s">
        <v>3</v>
      </c>
    </row>
    <row r="15" spans="1:2" x14ac:dyDescent="0.3">
      <c r="A15" s="5" t="s">
        <v>4</v>
      </c>
      <c r="B15" s="6"/>
    </row>
    <row r="16" spans="1:2" x14ac:dyDescent="0.3">
      <c r="A16" s="7" t="s">
        <v>5</v>
      </c>
      <c r="B16" s="7"/>
    </row>
    <row r="17" spans="1:2" x14ac:dyDescent="0.3">
      <c r="A17" s="8" t="s">
        <v>6</v>
      </c>
      <c r="B17" s="9">
        <v>16500000</v>
      </c>
    </row>
    <row r="18" spans="1:2" x14ac:dyDescent="0.3">
      <c r="A18" s="8" t="s">
        <v>38</v>
      </c>
      <c r="B18" s="9">
        <v>13500000</v>
      </c>
    </row>
    <row r="19" spans="1:2" x14ac:dyDescent="0.3">
      <c r="A19" s="8" t="s">
        <v>7</v>
      </c>
      <c r="B19" s="9">
        <v>29600000</v>
      </c>
    </row>
    <row r="20" spans="1:2" x14ac:dyDescent="0.3">
      <c r="A20" s="8" t="s">
        <v>8</v>
      </c>
      <c r="B20" s="9">
        <v>40199488</v>
      </c>
    </row>
    <row r="21" spans="1:2" x14ac:dyDescent="0.3">
      <c r="A21" s="8" t="s">
        <v>9</v>
      </c>
      <c r="B21" s="9">
        <v>7000000</v>
      </c>
    </row>
    <row r="22" spans="1:2" x14ac:dyDescent="0.3">
      <c r="A22" s="8" t="s">
        <v>10</v>
      </c>
      <c r="B22" s="9"/>
    </row>
    <row r="23" spans="1:2" x14ac:dyDescent="0.3">
      <c r="A23" s="8" t="s">
        <v>34</v>
      </c>
      <c r="B23" s="9">
        <v>11130000</v>
      </c>
    </row>
    <row r="24" spans="1:2" x14ac:dyDescent="0.3">
      <c r="A24" s="8" t="s">
        <v>11</v>
      </c>
      <c r="B24" s="9"/>
    </row>
    <row r="25" spans="1:2" x14ac:dyDescent="0.3">
      <c r="A25" s="8" t="s">
        <v>12</v>
      </c>
      <c r="B25" s="9">
        <v>18500000</v>
      </c>
    </row>
    <row r="26" spans="1:2" x14ac:dyDescent="0.3">
      <c r="A26" s="8" t="s">
        <v>35</v>
      </c>
      <c r="B26" s="9">
        <v>4027751.8650000002</v>
      </c>
    </row>
    <row r="27" spans="1:2" x14ac:dyDescent="0.3">
      <c r="A27" s="8" t="s">
        <v>36</v>
      </c>
      <c r="B27" s="9">
        <v>6516500</v>
      </c>
    </row>
    <row r="28" spans="1:2" x14ac:dyDescent="0.3">
      <c r="A28" s="8" t="s">
        <v>37</v>
      </c>
      <c r="B28" s="9">
        <v>11000000</v>
      </c>
    </row>
    <row r="29" spans="1:2" x14ac:dyDescent="0.3">
      <c r="A29" s="8" t="s">
        <v>39</v>
      </c>
      <c r="B29" s="9">
        <v>613140</v>
      </c>
    </row>
    <row r="30" spans="1:2" x14ac:dyDescent="0.3">
      <c r="A30" s="8" t="s">
        <v>40</v>
      </c>
      <c r="B30" s="9">
        <v>710424.66099999996</v>
      </c>
    </row>
    <row r="31" spans="1:2" x14ac:dyDescent="0.3">
      <c r="A31" s="8" t="s">
        <v>41</v>
      </c>
      <c r="B31" s="9">
        <v>1455921.138</v>
      </c>
    </row>
    <row r="32" spans="1:2" x14ac:dyDescent="0.3">
      <c r="A32" s="8" t="s">
        <v>42</v>
      </c>
      <c r="B32" s="9">
        <v>3781741.6060000001</v>
      </c>
    </row>
    <row r="33" spans="1:2" x14ac:dyDescent="0.3">
      <c r="A33" s="8" t="s">
        <v>43</v>
      </c>
      <c r="B33" s="9">
        <v>266893.152</v>
      </c>
    </row>
    <row r="34" spans="1:2" x14ac:dyDescent="0.3">
      <c r="A34" s="8" t="s">
        <v>44</v>
      </c>
      <c r="B34" s="9"/>
    </row>
    <row r="35" spans="1:2" x14ac:dyDescent="0.3">
      <c r="A35" s="8" t="s">
        <v>45</v>
      </c>
      <c r="B35" s="9">
        <v>561097.26</v>
      </c>
    </row>
    <row r="36" spans="1:2" x14ac:dyDescent="0.3">
      <c r="A36" s="8" t="s">
        <v>46</v>
      </c>
      <c r="B36" s="9"/>
    </row>
    <row r="37" spans="1:2" x14ac:dyDescent="0.3">
      <c r="A37" s="8" t="s">
        <v>47</v>
      </c>
      <c r="B37" s="9">
        <v>576024.79799999995</v>
      </c>
    </row>
    <row r="38" spans="1:2" x14ac:dyDescent="0.3">
      <c r="A38" s="8" t="s">
        <v>48</v>
      </c>
      <c r="B38" s="9">
        <v>73055.909</v>
      </c>
    </row>
    <row r="39" spans="1:2" x14ac:dyDescent="0.3">
      <c r="A39" s="8" t="s">
        <v>57</v>
      </c>
      <c r="B39" s="9">
        <v>152333.26500000001</v>
      </c>
    </row>
    <row r="40" spans="1:2" x14ac:dyDescent="0.3">
      <c r="A40" s="8" t="s">
        <v>13</v>
      </c>
      <c r="B40" s="9">
        <v>10973745.210000001</v>
      </c>
    </row>
    <row r="41" spans="1:2" x14ac:dyDescent="0.3">
      <c r="A41" s="8"/>
      <c r="B41" s="10">
        <f>SUM(B17:B40)</f>
        <v>177138116.86400005</v>
      </c>
    </row>
    <row r="42" spans="1:2" x14ac:dyDescent="0.3">
      <c r="A42" s="5"/>
      <c r="B42" s="11"/>
    </row>
    <row r="43" spans="1:2" x14ac:dyDescent="0.3">
      <c r="A43" s="5" t="s">
        <v>14</v>
      </c>
      <c r="B43" s="12"/>
    </row>
    <row r="44" spans="1:2" x14ac:dyDescent="0.3">
      <c r="A44" s="8" t="s">
        <v>15</v>
      </c>
      <c r="B44" s="9">
        <v>8109527.6169999996</v>
      </c>
    </row>
    <row r="45" spans="1:2" x14ac:dyDescent="0.3">
      <c r="A45" s="8" t="s">
        <v>16</v>
      </c>
      <c r="B45" s="9">
        <v>8942638.3320000004</v>
      </c>
    </row>
    <row r="46" spans="1:2" x14ac:dyDescent="0.3">
      <c r="A46" s="8" t="s">
        <v>17</v>
      </c>
      <c r="B46" s="9">
        <v>635784.696</v>
      </c>
    </row>
    <row r="47" spans="1:2" x14ac:dyDescent="0.3">
      <c r="A47" s="8" t="s">
        <v>18</v>
      </c>
      <c r="B47" s="9">
        <v>493893.304</v>
      </c>
    </row>
    <row r="48" spans="1:2" x14ac:dyDescent="0.3">
      <c r="A48" s="8" t="s">
        <v>19</v>
      </c>
      <c r="B48" s="9">
        <v>1562.971</v>
      </c>
    </row>
    <row r="49" spans="1:3" x14ac:dyDescent="0.3">
      <c r="A49" s="7"/>
      <c r="B49" s="13">
        <f>SUM(B44:B48)</f>
        <v>18183406.920000002</v>
      </c>
    </row>
    <row r="50" spans="1:3" x14ac:dyDescent="0.3">
      <c r="A50" s="7"/>
      <c r="B50" s="14"/>
    </row>
    <row r="51" spans="1:3" x14ac:dyDescent="0.3">
      <c r="A51" s="5" t="s">
        <v>20</v>
      </c>
      <c r="B51" s="12"/>
    </row>
    <row r="52" spans="1:3" s="16" customFormat="1" ht="13.8" x14ac:dyDescent="0.3">
      <c r="A52" s="8" t="s">
        <v>21</v>
      </c>
      <c r="B52" s="9">
        <v>0</v>
      </c>
      <c r="C52" s="15"/>
    </row>
    <row r="53" spans="1:3" s="16" customFormat="1" ht="13.8" x14ac:dyDescent="0.3">
      <c r="A53" s="8" t="s">
        <v>22</v>
      </c>
      <c r="B53" s="9">
        <v>130930.68799999999</v>
      </c>
    </row>
    <row r="54" spans="1:3" x14ac:dyDescent="0.3">
      <c r="A54" s="8" t="s">
        <v>23</v>
      </c>
      <c r="B54" s="9">
        <v>26679.351999999999</v>
      </c>
    </row>
    <row r="55" spans="1:3" x14ac:dyDescent="0.3">
      <c r="A55" s="8" t="s">
        <v>24</v>
      </c>
      <c r="B55" s="9">
        <v>802879.304</v>
      </c>
    </row>
    <row r="56" spans="1:3" x14ac:dyDescent="0.3">
      <c r="A56" s="8" t="s">
        <v>49</v>
      </c>
      <c r="B56" s="9">
        <v>5904.826</v>
      </c>
    </row>
    <row r="57" spans="1:3" x14ac:dyDescent="0.3">
      <c r="A57" s="8" t="s">
        <v>25</v>
      </c>
      <c r="B57" s="9">
        <v>262812.49599999998</v>
      </c>
    </row>
    <row r="58" spans="1:3" x14ac:dyDescent="0.3">
      <c r="A58" s="17" t="s">
        <v>26</v>
      </c>
      <c r="B58" s="9">
        <v>390197.79499999998</v>
      </c>
    </row>
    <row r="59" spans="1:3" x14ac:dyDescent="0.3">
      <c r="A59" s="17" t="s">
        <v>50</v>
      </c>
      <c r="B59" s="9">
        <v>294096.14799999999</v>
      </c>
    </row>
    <row r="60" spans="1:3" x14ac:dyDescent="0.3">
      <c r="A60" s="17" t="s">
        <v>58</v>
      </c>
      <c r="B60" s="9">
        <v>3248309.1340000001</v>
      </c>
    </row>
    <row r="61" spans="1:3" x14ac:dyDescent="0.3">
      <c r="A61" s="17" t="s">
        <v>59</v>
      </c>
      <c r="B61" s="9">
        <v>10010.438</v>
      </c>
    </row>
    <row r="62" spans="1:3" x14ac:dyDescent="0.3">
      <c r="A62" s="8" t="s">
        <v>51</v>
      </c>
      <c r="B62" s="9">
        <v>1502020.358</v>
      </c>
    </row>
    <row r="63" spans="1:3" x14ac:dyDescent="0.3">
      <c r="A63" s="7"/>
      <c r="B63" s="13">
        <f>SUM(B52:B62)</f>
        <v>6673840.5389999999</v>
      </c>
    </row>
    <row r="64" spans="1:3" x14ac:dyDescent="0.3">
      <c r="A64" s="5" t="s">
        <v>27</v>
      </c>
      <c r="B64" s="12"/>
    </row>
    <row r="65" spans="1:2" x14ac:dyDescent="0.3">
      <c r="A65" s="5" t="s">
        <v>28</v>
      </c>
      <c r="B65" s="12"/>
    </row>
    <row r="66" spans="1:2" x14ac:dyDescent="0.3">
      <c r="A66" s="8" t="s">
        <v>29</v>
      </c>
      <c r="B66" s="9">
        <v>13498464</v>
      </c>
    </row>
    <row r="67" spans="1:2" x14ac:dyDescent="0.3">
      <c r="A67" s="8" t="s">
        <v>30</v>
      </c>
      <c r="B67" s="18">
        <v>1549587.301</v>
      </c>
    </row>
    <row r="68" spans="1:2" x14ac:dyDescent="0.3">
      <c r="A68" s="8" t="s">
        <v>31</v>
      </c>
      <c r="B68" s="18">
        <v>83000000</v>
      </c>
    </row>
    <row r="69" spans="1:2" x14ac:dyDescent="0.3">
      <c r="A69" s="8" t="s">
        <v>32</v>
      </c>
      <c r="B69" s="18">
        <v>26705879.460999999</v>
      </c>
    </row>
    <row r="70" spans="1:2" x14ac:dyDescent="0.3">
      <c r="A70" s="5"/>
      <c r="B70" s="13">
        <f>SUM(B66:B69)</f>
        <v>124753930.76199999</v>
      </c>
    </row>
    <row r="71" spans="1:2" x14ac:dyDescent="0.3">
      <c r="A71" s="5"/>
      <c r="B71" s="14"/>
    </row>
    <row r="72" spans="1:2" x14ac:dyDescent="0.3">
      <c r="A72" s="8"/>
      <c r="B72" s="14"/>
    </row>
    <row r="73" spans="1:2" x14ac:dyDescent="0.3">
      <c r="A73" s="19" t="s">
        <v>33</v>
      </c>
      <c r="B73" s="13">
        <f>+B70+B63+B49+B41</f>
        <v>326749295.08500004</v>
      </c>
    </row>
    <row r="77" spans="1:2" x14ac:dyDescent="0.3">
      <c r="B77" s="20"/>
    </row>
    <row r="78" spans="1:2" ht="18" x14ac:dyDescent="0.35">
      <c r="A78" s="21" t="s">
        <v>55</v>
      </c>
    </row>
    <row r="79" spans="1:2" ht="15.6" x14ac:dyDescent="0.3">
      <c r="A79" s="22" t="s">
        <v>52</v>
      </c>
    </row>
    <row r="80" spans="1:2" ht="15.6" x14ac:dyDescent="0.3">
      <c r="A80" s="22" t="s">
        <v>53</v>
      </c>
    </row>
    <row r="81" spans="1:2" ht="15.6" x14ac:dyDescent="0.3">
      <c r="A81" s="22" t="s">
        <v>54</v>
      </c>
    </row>
    <row r="83" spans="1:2" x14ac:dyDescent="0.3">
      <c r="A83" s="29"/>
      <c r="B83" s="29"/>
    </row>
    <row r="84" spans="1:2" x14ac:dyDescent="0.3">
      <c r="A84" s="23"/>
      <c r="B84" s="23"/>
    </row>
    <row r="85" spans="1:2" x14ac:dyDescent="0.3">
      <c r="A85" s="23"/>
      <c r="B85" s="23"/>
    </row>
  </sheetData>
  <mergeCells count="7">
    <mergeCell ref="A85:B85"/>
    <mergeCell ref="A8:B8"/>
    <mergeCell ref="A10:B10"/>
    <mergeCell ref="A11:B11"/>
    <mergeCell ref="A13:B13"/>
    <mergeCell ref="A83:B83"/>
    <mergeCell ref="A84:B84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MmqUb9dHpVRgwknJNBAe7703AedgspAw4trIgePvOuI=</DigestValue>
    </Reference>
    <Reference Type="http://www.w3.org/2000/09/xmldsig#Object" URI="#idOfficeObject">
      <DigestMethod Algorithm="http://www.w3.org/2001/04/xmlenc#sha256"/>
      <DigestValue>rh9VsuxL/Q6rG5MmJGIIBRPVnysv9VDfY6z5UHqv7UE=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lZO78q0aXVW5iapsf1rIXi/kyUL68VL7HHN2ZlwXn7o=</DigestValue>
    </Reference>
  </SignedInfo>
  <SignatureValue>DQsikO+UFOldgrfZV2hKDPUksHQe/+C/Py4MfSe2iKwQbwtZ8phit584WIV6MgAiKjnuJLbnVXra
p7on2MvBSVVq8aUgbYr2qgh/5SzIQgrfyxrUEUX3DEXKLP8nzoPO75tTfIJy+kB86jfPb+heuS/h
LeszLpBUqWT7bSjG2jGxvn8s5/Nc2gyZ995SJmegh19CwLx781ApM4Vrf8xVuHy60GqONtkCnT4F
xj/qsXMV2/Ml9MYwbEZr5mQ1jcgdZBkB3xoEvH8Eefif3yDUltM5fCQBIEm6vD9TnpNI9HBFw6on
rWaAnP/p6aJdeHfM05bHzq7qoVo0fBZ1npvyww==</SignatureValue>
  <KeyInfo>
    <X509Data>
      <X509Certificate>MIIIwzCCBqugAwIBAgIQS77WyWJeJc5meYg7kVKNMDANBgkqhkiG9w0BAQsFADCBgTEWMBQGA1UEBRMNUlVDODAwODAwOTktMDERMA8GA1UEAxMIVklUIFMuQS4xODA2BgNVBAsML1ByZXN0YWRvciBDdWFsaWZpY2FkbyBkZSBTZXJ2aWNpb3MgZGUgQ29uZmlhbnphMQ0wCwYDVQQKDARJQ1BQMQswCQYDVQQGEwJQWTAeFw0yNDA2MjQxNDUyNDNaFw0yNjA2MjQxNDUy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v9h2AVWtMW+bIIE6NUGbXmrZYjQvV3giUQ160BsNOS+rbAVqOjyc9GtgsxIguOzLgtfzO6DCU+DXePkEEhzrgDPSgxuKq0Z5FR2+whef+fK6A8hJ9Zam+A8x4rf2jzCk96gGTHymeyofX6b6fRKMau4MC2CCVnCCWkju44ik1RZRuOJAzCrQkPHO2LkHC6bd9rxg4LgD+6R3/26/GfRA7ZLRy8XX1Us9RSwJdCgVu2+1lx1R/ammNUZvjKoNGwpZCdJqU8VDQfKbVolQR7VfblbP8rlmd6rwUeaOygcRoi2xE5tawj96pFN6wDub4O9rmYM9pn+aDPo49SAPy4jeNQIDAQABo4IEADCCA/wwDAYDVR0TAQH/BAIwADAOBgNVHQ8BAf8EBAMCBeAwLAYDVR0lAQH/BCIwIAYIKwYBBQUHAwQGCCsGAQUFBwMCBgorBgEEAYI3FAICMB0GA1UdDgQWBBS2TYa8W8i6cCf5gl4sEdialbMk0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MDQxNjEtNTEfMB0GA1UECgwWQUxBTU8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6BjvdK92XFxH22vdeOyx9emPFi6jQGHggQwG5dXRvMJ6v1gmh/pEyUjuhsK70WhDiaxbWvFQ7sPGwlDapPcKFa38AXa/dDIqnDsVUsjAQINT/HLMscabEggzYYVqD+yzWqUqHvhuzasMWd9w355lvtDEE/qjBaHS30qYoxzDCWa9doedjc+T5lnFipepzaCZ6KIlWYu6M8hS0jYCX4/ZmCP4Wqs3Y44O2J+Er9kHMlhUScza7OrSYXNAUnvrRGbY+pQAjSZHCGEI2rnUnBrDOH1W8UvPt+vOXm0portKFY+Zp2Qv2n6PYnAqH2dGEioBqAGlImtmuLw8rhL0dUZG9MRJYWYAf4L7Z01+xcleZwRLlFtm14VgzEYEV4l5+4fNxp8p3FUKxC2J9uYB9+mCBugP84eKNdoWS2zhhFMe4aILLAPMh3kqV38IkxadGr1d16BbGJxjTH6Ma0gYbpQDJfewUehOkxGW0Qn2yCEwrz2IdoOOLpdfbA0NDIsVeFIS7ngDGdfwI9XD9/nuSi3B8XDaY5aqOjwd8tUcI7m3XeShTG291lNjwxnqyCUSfGV3aRf+6Jjw215zXvLOk0TPgIqh8vC3l/RcCA2+oik6/gH7gjaUy/fDoDpOzgOkCtS/3Mtkyy2DNd26d9/Hu6BbMM1u3TEeJTv+Pvv+sRvV4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oEzHDCdkQ1Bwf9SjomCl+faitZexRhJ/bH7mgu95nN8=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RzwM25CuGlAl2JuoyftBsMDwM3CUuM93bwG3ga0nxls=</DigestValue>
      </Reference>
      <Reference URI="/xl/media/image1.png?ContentType=image/png">
        <DigestMethod Algorithm="http://www.w3.org/2001/04/xmlenc#sha256"/>
        <DigestValue>6DjkwXUZwBdHOideYsmNqR2Y0ZNegiSwkNrL8kv89YI=</DigestValue>
      </Reference>
      <Reference URI="/xl/sharedStrings.xml?ContentType=application/vnd.openxmlformats-officedocument.spreadsheetml.sharedStrings+xml">
        <DigestMethod Algorithm="http://www.w3.org/2001/04/xmlenc#sha256"/>
        <DigestValue>GHTXTga/2SDRrSSeuxOw+IWBjzNUUWQ9nNm4YIkfA90=</DigestValue>
      </Reference>
      <Reference URI="/xl/styles.xml?ContentType=application/vnd.openxmlformats-officedocument.spreadsheetml.styles+xml">
        <DigestMethod Algorithm="http://www.w3.org/2001/04/xmlenc#sha256"/>
        <DigestValue>9PJspwmWgX/B8aRKaq/oCVF70fGiwD+JULV6CGO0clE=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Jl8ArhMe6K4l+gOiodJ0QywYwZqLxoebIu+trjCYVuQ=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/KXEYboyiLaIimL7b9m0Q2LZW29Q8wgyNXW57jwGE1U=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2026-02-12T15:11:15Z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2026-02-12T15:11:15Z</xd:SigningTime>
          <xd:SigningCertificate>
            <xd:Cert>
              <xd:CertDigest>
                <DigestMethod Algorithm="http://www.w3.org/2001/04/xmlenc#sha256"/>
                <DigestValue>FETcMY3pdzdPsk497y6L+rJj5o3ryKZdU0WIw8McZSg=</DigestValue>
              </xd:CertDigest>
              <xd:IssuerSerial>
                <X509IssuerName>C=PY, O=ICPP, OU=Prestador Cualificado de Servicios de Confianza, CN=VIT S.A., SERIALNUMBER=RUC80080099-0</X509IssuerName>
                <X509SerialNumber>100682992477949503066317724929651543344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Maribel Pérez Giménez</dc:creator>
  <cp:lastModifiedBy>DELL</cp:lastModifiedBy>
  <dcterms:created xsi:type="dcterms:W3CDTF">2025-11-12T18:43:45Z</dcterms:created>
  <dcterms:modified xsi:type="dcterms:W3CDTF">2026-02-12T15:10:58Z</dcterms:modified>
</cp:coreProperties>
</file>