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3365D838-89AC-4F5A-9BB6-EA8AE900FBA9}" xr6:coauthVersionLast="47" xr6:coauthVersionMax="47" xr10:uidLastSave="{00000000-0000-0000-0000-000000000000}"/>
  <bookViews>
    <workbookView xWindow="-108" yWindow="-108" windowWidth="23256" windowHeight="12576" xr2:uid="{EC1DBCD8-CFCF-405E-A7A7-8A6790DD0B63}"/>
  </bookViews>
  <sheets>
    <sheet name="I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2" i="1" l="1"/>
  <c r="E173" i="1" l="1"/>
  <c r="E166" i="1"/>
  <c r="E125" i="1"/>
  <c r="E96" i="1"/>
  <c r="E55" i="1"/>
  <c r="E24" i="1"/>
  <c r="E19" i="1"/>
</calcChain>
</file>

<file path=xl/sharedStrings.xml><?xml version="1.0" encoding="utf-8"?>
<sst xmlns="http://schemas.openxmlformats.org/spreadsheetml/2006/main" count="323" uniqueCount="27">
  <si>
    <t xml:space="preserve">                                                              JORGE ENRIQUE PAPPALARDO B.</t>
  </si>
  <si>
    <t>1.1.1 DEUDAS BURSATILES</t>
  </si>
  <si>
    <t>1.1. COMPOSICION DE DEUDAS BURSATILES E INTERESES</t>
  </si>
  <si>
    <t>SERIE</t>
  </si>
  <si>
    <t>IMPORTE</t>
  </si>
  <si>
    <t>VENCIMIENTO</t>
  </si>
  <si>
    <t>MONEDA</t>
  </si>
  <si>
    <t>Serie 1</t>
  </si>
  <si>
    <t>Guaraníes</t>
  </si>
  <si>
    <t>Serie 2</t>
  </si>
  <si>
    <t>GRUPO</t>
  </si>
  <si>
    <t>1.1.2 INTERESES POR DEUDAS BURSATILES</t>
  </si>
  <si>
    <t>Dólares americanos</t>
  </si>
  <si>
    <t>PROVEEDOR</t>
  </si>
  <si>
    <t>N°</t>
  </si>
  <si>
    <t>1. INFORME DE DEUDAS DE QUIMISUR SAECA</t>
  </si>
  <si>
    <t>1.2. COMPOSICION DE DEUDAS CON PROVEEDORES LOCALES</t>
  </si>
  <si>
    <t>TECNOAMBIENTAL S.R.L.</t>
  </si>
  <si>
    <t>15 DIAS</t>
  </si>
  <si>
    <t>1.3. COMPOSICION DE DEUDAS CON PROVEEDORES DEL EXTERIOR</t>
  </si>
  <si>
    <t>THYSSENKRUPP NUCERA</t>
  </si>
  <si>
    <t>Euros</t>
  </si>
  <si>
    <t>ALFA LAVAL S.A.</t>
  </si>
  <si>
    <t xml:space="preserve"> Al finalizar el trabajo</t>
  </si>
  <si>
    <t>Información al 31 de marzo de 2026</t>
  </si>
  <si>
    <t>Asuncion, 13 de mayo de 2026</t>
  </si>
  <si>
    <t xml:space="preserve">                                                                    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</si>
</sst>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 * #,##0.00_ ;_ * \-#,##0.00_ ;_ * &quot;-&quot;_ ;_ @_ 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1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1" fillId="0" borderId="0" xfId="1" applyFont="1" applyAlignment="1">
      <alignment horizontal="left"/>
    </xf>
    <xf numFmtId="14" fontId="1" fillId="0" borderId="0" xfId="0" applyNumberFormat="1" applyFont="1" applyAlignment="1">
      <alignment horizontal="center"/>
    </xf>
    <xf numFmtId="41" fontId="2" fillId="0" borderId="1" xfId="1" applyFont="1" applyBorder="1" applyAlignment="1">
      <alignment horizontal="left"/>
    </xf>
    <xf numFmtId="41" fontId="1" fillId="0" borderId="0" xfId="1" applyFont="1"/>
    <xf numFmtId="164" fontId="1" fillId="0" borderId="0" xfId="1" applyNumberFormat="1" applyFont="1" applyAlignment="1">
      <alignment vertical="center"/>
    </xf>
    <xf numFmtId="164" fontId="2" fillId="0" borderId="1" xfId="1" applyNumberFormat="1" applyFont="1" applyBorder="1" applyAlignment="1">
      <alignment horizontal="left"/>
    </xf>
    <xf numFmtId="164" fontId="1" fillId="0" borderId="0" xfId="1" applyNumberFormat="1" applyFont="1"/>
    <xf numFmtId="41" fontId="1" fillId="0" borderId="0" xfId="0" applyNumberFormat="1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964720</xdr:colOff>
      <xdr:row>3</xdr:row>
      <xdr:rowOff>15240</xdr:rowOff>
    </xdr:from>
    <xdr:to>
      <xdr:col>2</xdr:col>
      <xdr:colOff>1137676</xdr:colOff>
      <xdr:row>6</xdr:row>
      <xdr:rowOff>83820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FD5232-4A9A-8868-BB3D-CA168E2C5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7200" y="548640"/>
          <a:ext cx="1140696" cy="601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8BF9-CB8B-4BBA-89A3-0D7480FFDE7D}">
  <dimension ref="B3:H189"/>
  <sheetViews>
    <sheetView showGridLines="0" tabSelected="1" zoomScaleNormal="100" workbookViewId="0">
      <selection activeCell="E5" sqref="E5:F5"/>
    </sheetView>
  </sheetViews>
  <sheetFormatPr baseColWidth="10" defaultRowHeight="13.8" x14ac:dyDescent="0.25"/>
  <cols>
    <col min="1" max="1" width="4.77734375" style="1" customWidth="1"/>
    <col min="2" max="2" width="12.33203125" style="1" customWidth="1"/>
    <col min="3" max="3" width="25.5546875" style="1" bestFit="1" customWidth="1"/>
    <col min="4" max="4" width="16.5546875" style="1" customWidth="1"/>
    <col min="5" max="5" width="19.44140625" style="1" customWidth="1"/>
    <col min="6" max="6" width="25.6640625" style="1" bestFit="1" customWidth="1"/>
    <col min="7" max="7" width="11.5546875" style="1"/>
    <col min="8" max="8" width="14.77734375" style="1" bestFit="1" customWidth="1"/>
    <col min="9" max="16384" width="11.5546875" style="1"/>
  </cols>
  <sheetData>
    <row r="3" spans="2:6" ht="14.4" customHeight="1" x14ac:dyDescent="0.25">
      <c r="D3" s="21" t="s">
        <v>24</v>
      </c>
      <c r="E3" s="21"/>
      <c r="F3" s="21"/>
    </row>
    <row r="4" spans="2:6" x14ac:dyDescent="0.25">
      <c r="B4" s="3"/>
    </row>
    <row r="5" spans="2:6" ht="14.4" customHeight="1" x14ac:dyDescent="0.25">
      <c r="E5" s="22" t="s">
        <v>25</v>
      </c>
      <c r="F5" s="22"/>
    </row>
    <row r="6" spans="2:6" x14ac:dyDescent="0.25">
      <c r="B6" s="4"/>
    </row>
    <row r="7" spans="2:6" x14ac:dyDescent="0.25">
      <c r="B7" s="4"/>
    </row>
    <row r="8" spans="2:6" x14ac:dyDescent="0.25">
      <c r="B8" s="4"/>
    </row>
    <row r="9" spans="2:6" x14ac:dyDescent="0.25">
      <c r="B9" s="3"/>
    </row>
    <row r="10" spans="2:6" x14ac:dyDescent="0.25">
      <c r="B10" s="5" t="s">
        <v>15</v>
      </c>
    </row>
    <row r="11" spans="2:6" x14ac:dyDescent="0.25">
      <c r="B11" s="5"/>
    </row>
    <row r="12" spans="2:6" x14ac:dyDescent="0.25">
      <c r="B12" s="20" t="s">
        <v>2</v>
      </c>
      <c r="C12" s="20"/>
      <c r="D12" s="20"/>
      <c r="E12" s="20"/>
      <c r="F12" s="20"/>
    </row>
    <row r="13" spans="2:6" x14ac:dyDescent="0.25">
      <c r="B13" s="6"/>
    </row>
    <row r="14" spans="2:6" x14ac:dyDescent="0.25">
      <c r="B14" s="20" t="s">
        <v>1</v>
      </c>
      <c r="C14" s="20"/>
      <c r="D14" s="20"/>
      <c r="E14" s="20"/>
      <c r="F14" s="20"/>
    </row>
    <row r="15" spans="2:6" x14ac:dyDescent="0.25">
      <c r="B15" s="6"/>
    </row>
    <row r="16" spans="2:6" x14ac:dyDescent="0.25">
      <c r="B16" s="11" t="s">
        <v>10</v>
      </c>
      <c r="C16" s="8" t="s">
        <v>3</v>
      </c>
      <c r="D16" s="8" t="s">
        <v>6</v>
      </c>
      <c r="E16" s="11" t="s">
        <v>4</v>
      </c>
      <c r="F16" s="11" t="s">
        <v>5</v>
      </c>
    </row>
    <row r="17" spans="2:6" x14ac:dyDescent="0.25">
      <c r="B17" s="10">
        <v>1</v>
      </c>
      <c r="C17" s="9" t="s">
        <v>7</v>
      </c>
      <c r="D17" s="10" t="s">
        <v>8</v>
      </c>
      <c r="E17" s="12">
        <v>20000000000</v>
      </c>
      <c r="F17" s="13">
        <v>48397</v>
      </c>
    </row>
    <row r="18" spans="2:6" x14ac:dyDescent="0.25">
      <c r="B18" s="10">
        <v>1</v>
      </c>
      <c r="C18" s="9" t="s">
        <v>9</v>
      </c>
      <c r="D18" s="10" t="s">
        <v>8</v>
      </c>
      <c r="E18" s="12">
        <v>20000000000</v>
      </c>
      <c r="F18" s="13">
        <v>49488</v>
      </c>
    </row>
    <row r="19" spans="2:6" ht="14.4" thickBot="1" x14ac:dyDescent="0.3">
      <c r="B19" s="10"/>
      <c r="C19" s="9"/>
      <c r="D19" s="10"/>
      <c r="E19" s="14">
        <f>SUM(E17:E18)</f>
        <v>40000000000</v>
      </c>
      <c r="F19" s="13"/>
    </row>
    <row r="20" spans="2:6" ht="14.4" thickTop="1" x14ac:dyDescent="0.25">
      <c r="B20" s="10"/>
      <c r="C20" s="9"/>
      <c r="D20" s="10"/>
      <c r="E20" s="12"/>
      <c r="F20" s="13"/>
    </row>
    <row r="21" spans="2:6" x14ac:dyDescent="0.25">
      <c r="B21" s="11" t="s">
        <v>10</v>
      </c>
      <c r="C21" s="8" t="s">
        <v>3</v>
      </c>
      <c r="D21" s="8" t="s">
        <v>6</v>
      </c>
      <c r="E21" s="11" t="s">
        <v>4</v>
      </c>
      <c r="F21" s="11" t="s">
        <v>5</v>
      </c>
    </row>
    <row r="22" spans="2:6" x14ac:dyDescent="0.25">
      <c r="B22" s="10">
        <v>1</v>
      </c>
      <c r="C22" s="9" t="s">
        <v>7</v>
      </c>
      <c r="D22" s="1" t="s">
        <v>12</v>
      </c>
      <c r="E22" s="12">
        <v>500000</v>
      </c>
      <c r="F22" s="13">
        <v>48397</v>
      </c>
    </row>
    <row r="23" spans="2:6" x14ac:dyDescent="0.25">
      <c r="B23" s="10">
        <v>1</v>
      </c>
      <c r="C23" s="9" t="s">
        <v>9</v>
      </c>
      <c r="D23" s="1" t="s">
        <v>12</v>
      </c>
      <c r="E23" s="12">
        <v>500000</v>
      </c>
      <c r="F23" s="13">
        <v>49488</v>
      </c>
    </row>
    <row r="24" spans="2:6" ht="14.4" thickBot="1" x14ac:dyDescent="0.3">
      <c r="B24" s="7"/>
      <c r="C24" s="2"/>
      <c r="D24" s="2"/>
      <c r="E24" s="14">
        <f>SUM(E22:E23)</f>
        <v>1000000</v>
      </c>
      <c r="F24" s="2"/>
    </row>
    <row r="25" spans="2:6" ht="14.4" thickTop="1" x14ac:dyDescent="0.25">
      <c r="B25" s="7"/>
      <c r="C25" s="2"/>
      <c r="D25" s="2"/>
      <c r="E25" s="2"/>
      <c r="F25" s="2"/>
    </row>
    <row r="26" spans="2:6" x14ac:dyDescent="0.25">
      <c r="B26" s="20" t="s">
        <v>11</v>
      </c>
      <c r="C26" s="20"/>
      <c r="D26" s="20"/>
      <c r="E26" s="20"/>
      <c r="F26" s="20"/>
    </row>
    <row r="27" spans="2:6" x14ac:dyDescent="0.25">
      <c r="B27" s="7"/>
      <c r="C27" s="2"/>
      <c r="D27" s="2"/>
      <c r="E27" s="2"/>
      <c r="F27" s="2"/>
    </row>
    <row r="28" spans="2:6" x14ac:dyDescent="0.25">
      <c r="B28" s="11" t="s">
        <v>10</v>
      </c>
      <c r="C28" s="8" t="s">
        <v>3</v>
      </c>
      <c r="D28" s="8" t="s">
        <v>6</v>
      </c>
      <c r="E28" s="11" t="s">
        <v>4</v>
      </c>
      <c r="F28" s="11" t="s">
        <v>5</v>
      </c>
    </row>
    <row r="29" spans="2:6" x14ac:dyDescent="0.25">
      <c r="B29" s="10">
        <v>1</v>
      </c>
      <c r="C29" s="9" t="s">
        <v>7</v>
      </c>
      <c r="D29" s="10" t="s">
        <v>8</v>
      </c>
      <c r="E29" s="15">
        <v>523561643.84000003</v>
      </c>
      <c r="F29" s="13">
        <v>46119</v>
      </c>
    </row>
    <row r="30" spans="2:6" x14ac:dyDescent="0.25">
      <c r="B30" s="10">
        <v>1</v>
      </c>
      <c r="C30" s="9" t="s">
        <v>7</v>
      </c>
      <c r="D30" s="10" t="s">
        <v>8</v>
      </c>
      <c r="E30" s="15">
        <v>523561643.84000003</v>
      </c>
      <c r="F30" s="13">
        <v>46210</v>
      </c>
    </row>
    <row r="31" spans="2:6" x14ac:dyDescent="0.25">
      <c r="B31" s="10">
        <v>1</v>
      </c>
      <c r="C31" s="9" t="s">
        <v>7</v>
      </c>
      <c r="D31" s="10" t="s">
        <v>8</v>
      </c>
      <c r="E31" s="15">
        <v>523561643.84000003</v>
      </c>
      <c r="F31" s="13">
        <v>46301</v>
      </c>
    </row>
    <row r="32" spans="2:6" x14ac:dyDescent="0.25">
      <c r="B32" s="10">
        <v>1</v>
      </c>
      <c r="C32" s="9" t="s">
        <v>7</v>
      </c>
      <c r="D32" s="10" t="s">
        <v>8</v>
      </c>
      <c r="E32" s="15">
        <v>523561643.84000003</v>
      </c>
      <c r="F32" s="13">
        <v>46392</v>
      </c>
    </row>
    <row r="33" spans="2:6" x14ac:dyDescent="0.25">
      <c r="B33" s="10">
        <v>1</v>
      </c>
      <c r="C33" s="9" t="s">
        <v>7</v>
      </c>
      <c r="D33" s="10" t="s">
        <v>8</v>
      </c>
      <c r="E33" s="15">
        <v>523561643.84000003</v>
      </c>
      <c r="F33" s="13">
        <v>46483</v>
      </c>
    </row>
    <row r="34" spans="2:6" x14ac:dyDescent="0.25">
      <c r="B34" s="10">
        <v>1</v>
      </c>
      <c r="C34" s="9" t="s">
        <v>7</v>
      </c>
      <c r="D34" s="10" t="s">
        <v>8</v>
      </c>
      <c r="E34" s="15">
        <v>523561643.84000003</v>
      </c>
      <c r="F34" s="13">
        <v>46574</v>
      </c>
    </row>
    <row r="35" spans="2:6" x14ac:dyDescent="0.25">
      <c r="B35" s="10">
        <v>1</v>
      </c>
      <c r="C35" s="9" t="s">
        <v>7</v>
      </c>
      <c r="D35" s="10" t="s">
        <v>8</v>
      </c>
      <c r="E35" s="15">
        <v>523561643.84000003</v>
      </c>
      <c r="F35" s="13">
        <v>46665</v>
      </c>
    </row>
    <row r="36" spans="2:6" x14ac:dyDescent="0.25">
      <c r="B36" s="10">
        <v>1</v>
      </c>
      <c r="C36" s="9" t="s">
        <v>7</v>
      </c>
      <c r="D36" s="10" t="s">
        <v>8</v>
      </c>
      <c r="E36" s="15">
        <v>523561643.84000003</v>
      </c>
      <c r="F36" s="13">
        <v>46756</v>
      </c>
    </row>
    <row r="37" spans="2:6" x14ac:dyDescent="0.25">
      <c r="B37" s="10">
        <v>1</v>
      </c>
      <c r="C37" s="9" t="s">
        <v>7</v>
      </c>
      <c r="D37" s="10" t="s">
        <v>8</v>
      </c>
      <c r="E37" s="15">
        <v>523561643.84000003</v>
      </c>
      <c r="F37" s="13">
        <v>46847</v>
      </c>
    </row>
    <row r="38" spans="2:6" x14ac:dyDescent="0.25">
      <c r="B38" s="10">
        <v>1</v>
      </c>
      <c r="C38" s="9" t="s">
        <v>7</v>
      </c>
      <c r="D38" s="10" t="s">
        <v>8</v>
      </c>
      <c r="E38" s="15">
        <v>523561643.84000003</v>
      </c>
      <c r="F38" s="13">
        <v>46938</v>
      </c>
    </row>
    <row r="39" spans="2:6" x14ac:dyDescent="0.25">
      <c r="B39" s="10">
        <v>1</v>
      </c>
      <c r="C39" s="9" t="s">
        <v>7</v>
      </c>
      <c r="D39" s="10" t="s">
        <v>8</v>
      </c>
      <c r="E39" s="15">
        <v>523561643.84000003</v>
      </c>
      <c r="F39" s="13">
        <v>47029</v>
      </c>
    </row>
    <row r="40" spans="2:6" x14ac:dyDescent="0.25">
      <c r="B40" s="10">
        <v>1</v>
      </c>
      <c r="C40" s="9" t="s">
        <v>7</v>
      </c>
      <c r="D40" s="10" t="s">
        <v>8</v>
      </c>
      <c r="E40" s="15">
        <v>523561643.84000003</v>
      </c>
      <c r="F40" s="13">
        <v>47120</v>
      </c>
    </row>
    <row r="41" spans="2:6" x14ac:dyDescent="0.25">
      <c r="B41" s="10">
        <v>1</v>
      </c>
      <c r="C41" s="9" t="s">
        <v>7</v>
      </c>
      <c r="D41" s="10" t="s">
        <v>8</v>
      </c>
      <c r="E41" s="15">
        <v>523561643.84000003</v>
      </c>
      <c r="F41" s="13">
        <v>47211</v>
      </c>
    </row>
    <row r="42" spans="2:6" x14ac:dyDescent="0.25">
      <c r="B42" s="10">
        <v>1</v>
      </c>
      <c r="C42" s="9" t="s">
        <v>7</v>
      </c>
      <c r="D42" s="10" t="s">
        <v>8</v>
      </c>
      <c r="E42" s="15">
        <v>523561643.84000003</v>
      </c>
      <c r="F42" s="13">
        <v>47302</v>
      </c>
    </row>
    <row r="43" spans="2:6" x14ac:dyDescent="0.25">
      <c r="B43" s="10">
        <v>1</v>
      </c>
      <c r="C43" s="9" t="s">
        <v>7</v>
      </c>
      <c r="D43" s="10" t="s">
        <v>8</v>
      </c>
      <c r="E43" s="15">
        <v>523561643.84000003</v>
      </c>
      <c r="F43" s="13">
        <v>47393</v>
      </c>
    </row>
    <row r="44" spans="2:6" x14ac:dyDescent="0.25">
      <c r="B44" s="10">
        <v>1</v>
      </c>
      <c r="C44" s="9" t="s">
        <v>7</v>
      </c>
      <c r="D44" s="10" t="s">
        <v>8</v>
      </c>
      <c r="E44" s="15">
        <v>529315068.5</v>
      </c>
      <c r="F44" s="13">
        <v>47485</v>
      </c>
    </row>
    <row r="45" spans="2:6" x14ac:dyDescent="0.25">
      <c r="B45" s="10">
        <v>1</v>
      </c>
      <c r="C45" s="9" t="s">
        <v>7</v>
      </c>
      <c r="D45" s="10" t="s">
        <v>8</v>
      </c>
      <c r="E45" s="15">
        <v>523561643.84000003</v>
      </c>
      <c r="F45" s="13">
        <v>47576</v>
      </c>
    </row>
    <row r="46" spans="2:6" x14ac:dyDescent="0.25">
      <c r="B46" s="10">
        <v>1</v>
      </c>
      <c r="C46" s="9" t="s">
        <v>7</v>
      </c>
      <c r="D46" s="10" t="s">
        <v>8</v>
      </c>
      <c r="E46" s="15">
        <v>523561643.84000003</v>
      </c>
      <c r="F46" s="13">
        <v>47667</v>
      </c>
    </row>
    <row r="47" spans="2:6" x14ac:dyDescent="0.25">
      <c r="B47" s="10">
        <v>1</v>
      </c>
      <c r="C47" s="9" t="s">
        <v>7</v>
      </c>
      <c r="D47" s="10" t="s">
        <v>8</v>
      </c>
      <c r="E47" s="15">
        <v>523561643.84000003</v>
      </c>
      <c r="F47" s="13">
        <v>47758</v>
      </c>
    </row>
    <row r="48" spans="2:6" x14ac:dyDescent="0.25">
      <c r="B48" s="10">
        <v>1</v>
      </c>
      <c r="C48" s="9" t="s">
        <v>7</v>
      </c>
      <c r="D48" s="10" t="s">
        <v>8</v>
      </c>
      <c r="E48" s="15">
        <v>529315068.5</v>
      </c>
      <c r="F48" s="13">
        <v>47850</v>
      </c>
    </row>
    <row r="49" spans="2:8" x14ac:dyDescent="0.25">
      <c r="B49" s="10">
        <v>1</v>
      </c>
      <c r="C49" s="9" t="s">
        <v>7</v>
      </c>
      <c r="D49" s="10" t="s">
        <v>8</v>
      </c>
      <c r="E49" s="15">
        <v>523561643.84000003</v>
      </c>
      <c r="F49" s="13">
        <v>47941</v>
      </c>
    </row>
    <row r="50" spans="2:8" x14ac:dyDescent="0.25">
      <c r="B50" s="10">
        <v>1</v>
      </c>
      <c r="C50" s="9" t="s">
        <v>7</v>
      </c>
      <c r="D50" s="10" t="s">
        <v>8</v>
      </c>
      <c r="E50" s="15">
        <v>523561643.84000003</v>
      </c>
      <c r="F50" s="13">
        <v>48032</v>
      </c>
    </row>
    <row r="51" spans="2:8" x14ac:dyDescent="0.25">
      <c r="B51" s="10">
        <v>1</v>
      </c>
      <c r="C51" s="9" t="s">
        <v>7</v>
      </c>
      <c r="D51" s="10" t="s">
        <v>8</v>
      </c>
      <c r="E51" s="15">
        <v>523561643.84000003</v>
      </c>
      <c r="F51" s="13">
        <v>48123</v>
      </c>
    </row>
    <row r="52" spans="2:8" x14ac:dyDescent="0.25">
      <c r="B52" s="10">
        <v>1</v>
      </c>
      <c r="C52" s="9" t="s">
        <v>7</v>
      </c>
      <c r="D52" s="10" t="s">
        <v>8</v>
      </c>
      <c r="E52" s="15">
        <v>529315068.5</v>
      </c>
      <c r="F52" s="13">
        <v>48215</v>
      </c>
    </row>
    <row r="53" spans="2:8" x14ac:dyDescent="0.25">
      <c r="B53" s="10">
        <v>1</v>
      </c>
      <c r="C53" s="9" t="s">
        <v>7</v>
      </c>
      <c r="D53" s="10" t="s">
        <v>8</v>
      </c>
      <c r="E53" s="15">
        <v>523561643.84000003</v>
      </c>
      <c r="F53" s="13">
        <v>48306</v>
      </c>
    </row>
    <row r="54" spans="2:8" x14ac:dyDescent="0.25">
      <c r="B54" s="10">
        <v>1</v>
      </c>
      <c r="C54" s="9" t="s">
        <v>7</v>
      </c>
      <c r="D54" s="10" t="s">
        <v>8</v>
      </c>
      <c r="E54" s="15">
        <v>523561643.84000003</v>
      </c>
      <c r="F54" s="13">
        <v>48397</v>
      </c>
    </row>
    <row r="55" spans="2:8" ht="14.4" thickBot="1" x14ac:dyDescent="0.3">
      <c r="B55" s="5"/>
      <c r="E55" s="14">
        <f>SUM(E29:E54)</f>
        <v>13629863013.820002</v>
      </c>
    </row>
    <row r="56" spans="2:8" ht="14.4" thickTop="1" x14ac:dyDescent="0.25">
      <c r="B56" s="5"/>
      <c r="H56" s="19"/>
    </row>
    <row r="57" spans="2:8" x14ac:dyDescent="0.25">
      <c r="B57" s="11" t="s">
        <v>10</v>
      </c>
      <c r="C57" s="8" t="s">
        <v>3</v>
      </c>
      <c r="D57" s="8" t="s">
        <v>6</v>
      </c>
      <c r="E57" s="11" t="s">
        <v>4</v>
      </c>
      <c r="F57" s="11" t="s">
        <v>5</v>
      </c>
    </row>
    <row r="58" spans="2:8" x14ac:dyDescent="0.25">
      <c r="B58" s="10">
        <v>1</v>
      </c>
      <c r="C58" s="9" t="s">
        <v>9</v>
      </c>
      <c r="D58" s="10" t="s">
        <v>8</v>
      </c>
      <c r="E58" s="15">
        <v>560958904.10000002</v>
      </c>
      <c r="F58" s="13">
        <v>46119</v>
      </c>
    </row>
    <row r="59" spans="2:8" x14ac:dyDescent="0.25">
      <c r="B59" s="10">
        <v>1</v>
      </c>
      <c r="C59" s="9" t="s">
        <v>9</v>
      </c>
      <c r="D59" s="10" t="s">
        <v>8</v>
      </c>
      <c r="E59" s="15">
        <v>560958904.10000002</v>
      </c>
      <c r="F59" s="13">
        <v>46210</v>
      </c>
    </row>
    <row r="60" spans="2:8" x14ac:dyDescent="0.25">
      <c r="B60" s="10">
        <v>1</v>
      </c>
      <c r="C60" s="9" t="s">
        <v>9</v>
      </c>
      <c r="D60" s="10" t="s">
        <v>8</v>
      </c>
      <c r="E60" s="15">
        <v>560958904.10000002</v>
      </c>
      <c r="F60" s="13">
        <v>46301</v>
      </c>
    </row>
    <row r="61" spans="2:8" x14ac:dyDescent="0.25">
      <c r="B61" s="10">
        <v>1</v>
      </c>
      <c r="C61" s="9" t="s">
        <v>9</v>
      </c>
      <c r="D61" s="10" t="s">
        <v>8</v>
      </c>
      <c r="E61" s="15">
        <v>560958904.10000002</v>
      </c>
      <c r="F61" s="13">
        <v>46392</v>
      </c>
    </row>
    <row r="62" spans="2:8" x14ac:dyDescent="0.25">
      <c r="B62" s="10">
        <v>1</v>
      </c>
      <c r="C62" s="9" t="s">
        <v>9</v>
      </c>
      <c r="D62" s="10" t="s">
        <v>8</v>
      </c>
      <c r="E62" s="15">
        <v>560958904.10000002</v>
      </c>
      <c r="F62" s="13">
        <v>46483</v>
      </c>
    </row>
    <row r="63" spans="2:8" x14ac:dyDescent="0.25">
      <c r="B63" s="10">
        <v>1</v>
      </c>
      <c r="C63" s="9" t="s">
        <v>9</v>
      </c>
      <c r="D63" s="10" t="s">
        <v>8</v>
      </c>
      <c r="E63" s="15">
        <v>560958904.10000002</v>
      </c>
      <c r="F63" s="13">
        <v>46574</v>
      </c>
    </row>
    <row r="64" spans="2:8" x14ac:dyDescent="0.25">
      <c r="B64" s="10">
        <v>1</v>
      </c>
      <c r="C64" s="9" t="s">
        <v>9</v>
      </c>
      <c r="D64" s="10" t="s">
        <v>8</v>
      </c>
      <c r="E64" s="15">
        <v>560958904.10000002</v>
      </c>
      <c r="F64" s="13">
        <v>46665</v>
      </c>
    </row>
    <row r="65" spans="2:6" x14ac:dyDescent="0.25">
      <c r="B65" s="10">
        <v>1</v>
      </c>
      <c r="C65" s="9" t="s">
        <v>9</v>
      </c>
      <c r="D65" s="10" t="s">
        <v>8</v>
      </c>
      <c r="E65" s="15">
        <v>560958904.10000002</v>
      </c>
      <c r="F65" s="13">
        <v>46756</v>
      </c>
    </row>
    <row r="66" spans="2:6" x14ac:dyDescent="0.25">
      <c r="B66" s="10">
        <v>1</v>
      </c>
      <c r="C66" s="9" t="s">
        <v>9</v>
      </c>
      <c r="D66" s="10" t="s">
        <v>8</v>
      </c>
      <c r="E66" s="15">
        <v>560958904.10000002</v>
      </c>
      <c r="F66" s="13">
        <v>46847</v>
      </c>
    </row>
    <row r="67" spans="2:6" x14ac:dyDescent="0.25">
      <c r="B67" s="10">
        <v>1</v>
      </c>
      <c r="C67" s="9" t="s">
        <v>9</v>
      </c>
      <c r="D67" s="10" t="s">
        <v>8</v>
      </c>
      <c r="E67" s="15">
        <v>560958904.10000002</v>
      </c>
      <c r="F67" s="13">
        <v>46938</v>
      </c>
    </row>
    <row r="68" spans="2:6" x14ac:dyDescent="0.25">
      <c r="B68" s="10">
        <v>1</v>
      </c>
      <c r="C68" s="9" t="s">
        <v>9</v>
      </c>
      <c r="D68" s="10" t="s">
        <v>8</v>
      </c>
      <c r="E68" s="15">
        <v>560958904.10000002</v>
      </c>
      <c r="F68" s="13">
        <v>47029</v>
      </c>
    </row>
    <row r="69" spans="2:6" x14ac:dyDescent="0.25">
      <c r="B69" s="10">
        <v>1</v>
      </c>
      <c r="C69" s="9" t="s">
        <v>9</v>
      </c>
      <c r="D69" s="10" t="s">
        <v>8</v>
      </c>
      <c r="E69" s="15">
        <v>560958904.10000002</v>
      </c>
      <c r="F69" s="13">
        <v>47120</v>
      </c>
    </row>
    <row r="70" spans="2:6" x14ac:dyDescent="0.25">
      <c r="B70" s="10">
        <v>1</v>
      </c>
      <c r="C70" s="9" t="s">
        <v>9</v>
      </c>
      <c r="D70" s="10" t="s">
        <v>8</v>
      </c>
      <c r="E70" s="15">
        <v>560958904.10000002</v>
      </c>
      <c r="F70" s="13">
        <v>47211</v>
      </c>
    </row>
    <row r="71" spans="2:6" x14ac:dyDescent="0.25">
      <c r="B71" s="10">
        <v>1</v>
      </c>
      <c r="C71" s="9" t="s">
        <v>9</v>
      </c>
      <c r="D71" s="10" t="s">
        <v>8</v>
      </c>
      <c r="E71" s="15">
        <v>560958904.10000002</v>
      </c>
      <c r="F71" s="13">
        <v>47302</v>
      </c>
    </row>
    <row r="72" spans="2:6" x14ac:dyDescent="0.25">
      <c r="B72" s="10">
        <v>1</v>
      </c>
      <c r="C72" s="9" t="s">
        <v>9</v>
      </c>
      <c r="D72" s="10" t="s">
        <v>8</v>
      </c>
      <c r="E72" s="15">
        <v>560958904.10000002</v>
      </c>
      <c r="F72" s="13">
        <v>47393</v>
      </c>
    </row>
    <row r="73" spans="2:6" x14ac:dyDescent="0.25">
      <c r="B73" s="10">
        <v>1</v>
      </c>
      <c r="C73" s="9" t="s">
        <v>9</v>
      </c>
      <c r="D73" s="10" t="s">
        <v>8</v>
      </c>
      <c r="E73" s="15">
        <v>567123287.67999995</v>
      </c>
      <c r="F73" s="13">
        <v>47485</v>
      </c>
    </row>
    <row r="74" spans="2:6" x14ac:dyDescent="0.25">
      <c r="B74" s="10">
        <v>1</v>
      </c>
      <c r="C74" s="9" t="s">
        <v>9</v>
      </c>
      <c r="D74" s="10" t="s">
        <v>8</v>
      </c>
      <c r="E74" s="15">
        <v>560958904.10000002</v>
      </c>
      <c r="F74" s="13">
        <v>47576</v>
      </c>
    </row>
    <row r="75" spans="2:6" x14ac:dyDescent="0.25">
      <c r="B75" s="10">
        <v>1</v>
      </c>
      <c r="C75" s="9" t="s">
        <v>9</v>
      </c>
      <c r="D75" s="10" t="s">
        <v>8</v>
      </c>
      <c r="E75" s="15">
        <v>560958904.10000002</v>
      </c>
      <c r="F75" s="13">
        <v>47667</v>
      </c>
    </row>
    <row r="76" spans="2:6" x14ac:dyDescent="0.25">
      <c r="B76" s="10">
        <v>1</v>
      </c>
      <c r="C76" s="9" t="s">
        <v>9</v>
      </c>
      <c r="D76" s="10" t="s">
        <v>8</v>
      </c>
      <c r="E76" s="15">
        <v>560958904.10000002</v>
      </c>
      <c r="F76" s="13">
        <v>47758</v>
      </c>
    </row>
    <row r="77" spans="2:6" x14ac:dyDescent="0.25">
      <c r="B77" s="10">
        <v>1</v>
      </c>
      <c r="C77" s="9" t="s">
        <v>9</v>
      </c>
      <c r="D77" s="10" t="s">
        <v>8</v>
      </c>
      <c r="E77" s="15">
        <v>567123287.67999995</v>
      </c>
      <c r="F77" s="13">
        <v>47850</v>
      </c>
    </row>
    <row r="78" spans="2:6" x14ac:dyDescent="0.25">
      <c r="B78" s="10">
        <v>1</v>
      </c>
      <c r="C78" s="9" t="s">
        <v>9</v>
      </c>
      <c r="D78" s="10" t="s">
        <v>8</v>
      </c>
      <c r="E78" s="15">
        <v>560958904.10000002</v>
      </c>
      <c r="F78" s="13">
        <v>47941</v>
      </c>
    </row>
    <row r="79" spans="2:6" x14ac:dyDescent="0.25">
      <c r="B79" s="10">
        <v>1</v>
      </c>
      <c r="C79" s="9" t="s">
        <v>9</v>
      </c>
      <c r="D79" s="10" t="s">
        <v>8</v>
      </c>
      <c r="E79" s="15">
        <v>560958904.10000002</v>
      </c>
      <c r="F79" s="13">
        <v>48032</v>
      </c>
    </row>
    <row r="80" spans="2:6" x14ac:dyDescent="0.25">
      <c r="B80" s="10">
        <v>1</v>
      </c>
      <c r="C80" s="9" t="s">
        <v>9</v>
      </c>
      <c r="D80" s="10" t="s">
        <v>8</v>
      </c>
      <c r="E80" s="15">
        <v>560958904.10000002</v>
      </c>
      <c r="F80" s="13">
        <v>48123</v>
      </c>
    </row>
    <row r="81" spans="2:6" x14ac:dyDescent="0.25">
      <c r="B81" s="10">
        <v>1</v>
      </c>
      <c r="C81" s="9" t="s">
        <v>9</v>
      </c>
      <c r="D81" s="10" t="s">
        <v>8</v>
      </c>
      <c r="E81" s="15">
        <v>567123287.67999995</v>
      </c>
      <c r="F81" s="13">
        <v>48215</v>
      </c>
    </row>
    <row r="82" spans="2:6" x14ac:dyDescent="0.25">
      <c r="B82" s="10">
        <v>1</v>
      </c>
      <c r="C82" s="9" t="s">
        <v>9</v>
      </c>
      <c r="D82" s="10" t="s">
        <v>8</v>
      </c>
      <c r="E82" s="15">
        <v>560958904.10000002</v>
      </c>
      <c r="F82" s="13">
        <v>48306</v>
      </c>
    </row>
    <row r="83" spans="2:6" x14ac:dyDescent="0.25">
      <c r="B83" s="10">
        <v>1</v>
      </c>
      <c r="C83" s="9" t="s">
        <v>9</v>
      </c>
      <c r="D83" s="10" t="s">
        <v>8</v>
      </c>
      <c r="E83" s="15">
        <v>560958904.10000002</v>
      </c>
      <c r="F83" s="13">
        <v>48397</v>
      </c>
    </row>
    <row r="84" spans="2:6" x14ac:dyDescent="0.25">
      <c r="B84" s="10">
        <v>1</v>
      </c>
      <c r="C84" s="9" t="s">
        <v>9</v>
      </c>
      <c r="D84" s="10" t="s">
        <v>8</v>
      </c>
      <c r="E84" s="15">
        <v>560958904.10000002</v>
      </c>
      <c r="F84" s="13">
        <v>48488</v>
      </c>
    </row>
    <row r="85" spans="2:6" x14ac:dyDescent="0.25">
      <c r="B85" s="10">
        <v>1</v>
      </c>
      <c r="C85" s="9" t="s">
        <v>9</v>
      </c>
      <c r="D85" s="10" t="s">
        <v>8</v>
      </c>
      <c r="E85" s="15">
        <v>554794520.53999996</v>
      </c>
      <c r="F85" s="13">
        <v>48578</v>
      </c>
    </row>
    <row r="86" spans="2:6" x14ac:dyDescent="0.25">
      <c r="B86" s="10">
        <v>1</v>
      </c>
      <c r="C86" s="9" t="s">
        <v>9</v>
      </c>
      <c r="D86" s="10" t="s">
        <v>8</v>
      </c>
      <c r="E86" s="15">
        <v>560958904.10000002</v>
      </c>
      <c r="F86" s="13">
        <v>48669</v>
      </c>
    </row>
    <row r="87" spans="2:6" x14ac:dyDescent="0.25">
      <c r="B87" s="10">
        <v>1</v>
      </c>
      <c r="C87" s="9" t="s">
        <v>9</v>
      </c>
      <c r="D87" s="10" t="s">
        <v>8</v>
      </c>
      <c r="E87" s="15">
        <v>560958904.10000002</v>
      </c>
      <c r="F87" s="13">
        <v>48760</v>
      </c>
    </row>
    <row r="88" spans="2:6" x14ac:dyDescent="0.25">
      <c r="B88" s="10">
        <v>1</v>
      </c>
      <c r="C88" s="9" t="s">
        <v>9</v>
      </c>
      <c r="D88" s="10" t="s">
        <v>8</v>
      </c>
      <c r="E88" s="15">
        <v>560958904.10000002</v>
      </c>
      <c r="F88" s="13">
        <v>48851</v>
      </c>
    </row>
    <row r="89" spans="2:6" x14ac:dyDescent="0.25">
      <c r="B89" s="10">
        <v>1</v>
      </c>
      <c r="C89" s="9" t="s">
        <v>9</v>
      </c>
      <c r="D89" s="10" t="s">
        <v>8</v>
      </c>
      <c r="E89" s="15">
        <v>560958904.10000002</v>
      </c>
      <c r="F89" s="13">
        <v>48942</v>
      </c>
    </row>
    <row r="90" spans="2:6" x14ac:dyDescent="0.25">
      <c r="B90" s="10">
        <v>1</v>
      </c>
      <c r="C90" s="9" t="s">
        <v>9</v>
      </c>
      <c r="D90" s="10" t="s">
        <v>8</v>
      </c>
      <c r="E90" s="15">
        <v>560958904.10000002</v>
      </c>
      <c r="F90" s="13">
        <v>49033</v>
      </c>
    </row>
    <row r="91" spans="2:6" x14ac:dyDescent="0.25">
      <c r="B91" s="10">
        <v>1</v>
      </c>
      <c r="C91" s="9" t="s">
        <v>9</v>
      </c>
      <c r="D91" s="10" t="s">
        <v>8</v>
      </c>
      <c r="E91" s="15">
        <v>560958904.10000002</v>
      </c>
      <c r="F91" s="13">
        <v>49124</v>
      </c>
    </row>
    <row r="92" spans="2:6" x14ac:dyDescent="0.25">
      <c r="B92" s="10">
        <v>1</v>
      </c>
      <c r="C92" s="9" t="s">
        <v>9</v>
      </c>
      <c r="D92" s="10" t="s">
        <v>8</v>
      </c>
      <c r="E92" s="15">
        <v>560958904.10000002</v>
      </c>
      <c r="F92" s="13">
        <v>49215</v>
      </c>
    </row>
    <row r="93" spans="2:6" x14ac:dyDescent="0.25">
      <c r="B93" s="10">
        <v>1</v>
      </c>
      <c r="C93" s="9" t="s">
        <v>9</v>
      </c>
      <c r="D93" s="10" t="s">
        <v>8</v>
      </c>
      <c r="E93" s="15">
        <v>560958904.10000002</v>
      </c>
      <c r="F93" s="13">
        <v>49306</v>
      </c>
    </row>
    <row r="94" spans="2:6" x14ac:dyDescent="0.25">
      <c r="B94" s="10">
        <v>1</v>
      </c>
      <c r="C94" s="9" t="s">
        <v>9</v>
      </c>
      <c r="D94" s="10" t="s">
        <v>8</v>
      </c>
      <c r="E94" s="15">
        <v>560958904.10000002</v>
      </c>
      <c r="F94" s="13">
        <v>49397</v>
      </c>
    </row>
    <row r="95" spans="2:6" x14ac:dyDescent="0.25">
      <c r="B95" s="10">
        <v>1</v>
      </c>
      <c r="C95" s="9" t="s">
        <v>9</v>
      </c>
      <c r="D95" s="10" t="s">
        <v>8</v>
      </c>
      <c r="E95" s="15">
        <v>560958904.10000002</v>
      </c>
      <c r="F95" s="13">
        <v>49488</v>
      </c>
    </row>
    <row r="96" spans="2:6" ht="14.4" thickBot="1" x14ac:dyDescent="0.3">
      <c r="B96" s="5"/>
      <c r="E96" s="14">
        <f>SUM(E58:E95)</f>
        <v>21328767122.979996</v>
      </c>
    </row>
    <row r="97" spans="2:6" ht="14.4" thickTop="1" x14ac:dyDescent="0.25">
      <c r="B97" s="5"/>
    </row>
    <row r="98" spans="2:6" x14ac:dyDescent="0.25">
      <c r="B98" s="11" t="s">
        <v>10</v>
      </c>
      <c r="C98" s="8" t="s">
        <v>3</v>
      </c>
      <c r="D98" s="8" t="s">
        <v>6</v>
      </c>
      <c r="E98" s="11" t="s">
        <v>4</v>
      </c>
      <c r="F98" s="11" t="s">
        <v>5</v>
      </c>
    </row>
    <row r="99" spans="2:6" x14ac:dyDescent="0.25">
      <c r="B99" s="10">
        <v>1</v>
      </c>
      <c r="C99" s="9" t="s">
        <v>7</v>
      </c>
      <c r="D99" s="10" t="s">
        <v>12</v>
      </c>
      <c r="E99" s="16">
        <v>8975.3425000000007</v>
      </c>
      <c r="F99" s="13">
        <v>46119</v>
      </c>
    </row>
    <row r="100" spans="2:6" x14ac:dyDescent="0.25">
      <c r="B100" s="10">
        <v>1</v>
      </c>
      <c r="C100" s="9" t="s">
        <v>7</v>
      </c>
      <c r="D100" s="10" t="s">
        <v>12</v>
      </c>
      <c r="E100" s="16">
        <v>8975.3425000000007</v>
      </c>
      <c r="F100" s="13">
        <v>46210</v>
      </c>
    </row>
    <row r="101" spans="2:6" x14ac:dyDescent="0.25">
      <c r="B101" s="10">
        <v>1</v>
      </c>
      <c r="C101" s="9" t="s">
        <v>7</v>
      </c>
      <c r="D101" s="10" t="s">
        <v>12</v>
      </c>
      <c r="E101" s="16">
        <v>8975.3425000000007</v>
      </c>
      <c r="F101" s="13">
        <v>46301</v>
      </c>
    </row>
    <row r="102" spans="2:6" x14ac:dyDescent="0.25">
      <c r="B102" s="10">
        <v>1</v>
      </c>
      <c r="C102" s="9" t="s">
        <v>7</v>
      </c>
      <c r="D102" s="10" t="s">
        <v>12</v>
      </c>
      <c r="E102" s="16">
        <v>8975.3425000000007</v>
      </c>
      <c r="F102" s="13">
        <v>46392</v>
      </c>
    </row>
    <row r="103" spans="2:6" x14ac:dyDescent="0.25">
      <c r="B103" s="10">
        <v>1</v>
      </c>
      <c r="C103" s="9" t="s">
        <v>7</v>
      </c>
      <c r="D103" s="10" t="s">
        <v>12</v>
      </c>
      <c r="E103" s="16">
        <v>8975.3425000000007</v>
      </c>
      <c r="F103" s="13">
        <v>46483</v>
      </c>
    </row>
    <row r="104" spans="2:6" x14ac:dyDescent="0.25">
      <c r="B104" s="10">
        <v>1</v>
      </c>
      <c r="C104" s="9" t="s">
        <v>7</v>
      </c>
      <c r="D104" s="10" t="s">
        <v>12</v>
      </c>
      <c r="E104" s="16">
        <v>8975.3425000000007</v>
      </c>
      <c r="F104" s="13">
        <v>46574</v>
      </c>
    </row>
    <row r="105" spans="2:6" x14ac:dyDescent="0.25">
      <c r="B105" s="10">
        <v>1</v>
      </c>
      <c r="C105" s="9" t="s">
        <v>7</v>
      </c>
      <c r="D105" s="10" t="s">
        <v>12</v>
      </c>
      <c r="E105" s="16">
        <v>8975.3425000000007</v>
      </c>
      <c r="F105" s="13">
        <v>46665</v>
      </c>
    </row>
    <row r="106" spans="2:6" x14ac:dyDescent="0.25">
      <c r="B106" s="10">
        <v>1</v>
      </c>
      <c r="C106" s="9" t="s">
        <v>7</v>
      </c>
      <c r="D106" s="10" t="s">
        <v>12</v>
      </c>
      <c r="E106" s="16">
        <v>8975.3425000000007</v>
      </c>
      <c r="F106" s="13">
        <v>46756</v>
      </c>
    </row>
    <row r="107" spans="2:6" x14ac:dyDescent="0.25">
      <c r="B107" s="10">
        <v>1</v>
      </c>
      <c r="C107" s="9" t="s">
        <v>7</v>
      </c>
      <c r="D107" s="10" t="s">
        <v>12</v>
      </c>
      <c r="E107" s="16">
        <v>8975.3425000000007</v>
      </c>
      <c r="F107" s="13">
        <v>46847</v>
      </c>
    </row>
    <row r="108" spans="2:6" x14ac:dyDescent="0.25">
      <c r="B108" s="10">
        <v>1</v>
      </c>
      <c r="C108" s="9" t="s">
        <v>7</v>
      </c>
      <c r="D108" s="10" t="s">
        <v>12</v>
      </c>
      <c r="E108" s="16">
        <v>8975.3425000000007</v>
      </c>
      <c r="F108" s="13">
        <v>46938</v>
      </c>
    </row>
    <row r="109" spans="2:6" x14ac:dyDescent="0.25">
      <c r="B109" s="10">
        <v>1</v>
      </c>
      <c r="C109" s="9" t="s">
        <v>7</v>
      </c>
      <c r="D109" s="10" t="s">
        <v>12</v>
      </c>
      <c r="E109" s="16">
        <v>8975.3425000000007</v>
      </c>
      <c r="F109" s="13">
        <v>47029</v>
      </c>
    </row>
    <row r="110" spans="2:6" x14ac:dyDescent="0.25">
      <c r="B110" s="10">
        <v>1</v>
      </c>
      <c r="C110" s="9" t="s">
        <v>7</v>
      </c>
      <c r="D110" s="10" t="s">
        <v>12</v>
      </c>
      <c r="E110" s="16">
        <v>8975.3425000000007</v>
      </c>
      <c r="F110" s="13">
        <v>47120</v>
      </c>
    </row>
    <row r="111" spans="2:6" x14ac:dyDescent="0.25">
      <c r="B111" s="10">
        <v>1</v>
      </c>
      <c r="C111" s="9" t="s">
        <v>7</v>
      </c>
      <c r="D111" s="10" t="s">
        <v>12</v>
      </c>
      <c r="E111" s="16">
        <v>8975.3425000000007</v>
      </c>
      <c r="F111" s="13">
        <v>47211</v>
      </c>
    </row>
    <row r="112" spans="2:6" x14ac:dyDescent="0.25">
      <c r="B112" s="10">
        <v>1</v>
      </c>
      <c r="C112" s="9" t="s">
        <v>7</v>
      </c>
      <c r="D112" s="10" t="s">
        <v>12</v>
      </c>
      <c r="E112" s="16">
        <v>8975.3425000000007</v>
      </c>
      <c r="F112" s="13">
        <v>47302</v>
      </c>
    </row>
    <row r="113" spans="2:6" x14ac:dyDescent="0.25">
      <c r="B113" s="10">
        <v>1</v>
      </c>
      <c r="C113" s="9" t="s">
        <v>7</v>
      </c>
      <c r="D113" s="10" t="s">
        <v>12</v>
      </c>
      <c r="E113" s="16">
        <v>8975.3425000000007</v>
      </c>
      <c r="F113" s="13">
        <v>47393</v>
      </c>
    </row>
    <row r="114" spans="2:6" x14ac:dyDescent="0.25">
      <c r="B114" s="10">
        <v>1</v>
      </c>
      <c r="C114" s="9" t="s">
        <v>7</v>
      </c>
      <c r="D114" s="10" t="s">
        <v>12</v>
      </c>
      <c r="E114" s="16">
        <v>9073.9724999999999</v>
      </c>
      <c r="F114" s="13">
        <v>47485</v>
      </c>
    </row>
    <row r="115" spans="2:6" x14ac:dyDescent="0.25">
      <c r="B115" s="10">
        <v>1</v>
      </c>
      <c r="C115" s="9" t="s">
        <v>7</v>
      </c>
      <c r="D115" s="10" t="s">
        <v>12</v>
      </c>
      <c r="E115" s="16">
        <v>8975.3425000000007</v>
      </c>
      <c r="F115" s="13">
        <v>47576</v>
      </c>
    </row>
    <row r="116" spans="2:6" x14ac:dyDescent="0.25">
      <c r="B116" s="10">
        <v>1</v>
      </c>
      <c r="C116" s="9" t="s">
        <v>7</v>
      </c>
      <c r="D116" s="10" t="s">
        <v>12</v>
      </c>
      <c r="E116" s="16">
        <v>8975.3425000000007</v>
      </c>
      <c r="F116" s="13">
        <v>47667</v>
      </c>
    </row>
    <row r="117" spans="2:6" x14ac:dyDescent="0.25">
      <c r="B117" s="10">
        <v>1</v>
      </c>
      <c r="C117" s="9" t="s">
        <v>7</v>
      </c>
      <c r="D117" s="10" t="s">
        <v>12</v>
      </c>
      <c r="E117" s="16">
        <v>8975.3425000000007</v>
      </c>
      <c r="F117" s="13">
        <v>47758</v>
      </c>
    </row>
    <row r="118" spans="2:6" x14ac:dyDescent="0.25">
      <c r="B118" s="10">
        <v>1</v>
      </c>
      <c r="C118" s="9" t="s">
        <v>7</v>
      </c>
      <c r="D118" s="10" t="s">
        <v>12</v>
      </c>
      <c r="E118" s="16">
        <v>9073.9724999999999</v>
      </c>
      <c r="F118" s="13">
        <v>47850</v>
      </c>
    </row>
    <row r="119" spans="2:6" x14ac:dyDescent="0.25">
      <c r="B119" s="10">
        <v>1</v>
      </c>
      <c r="C119" s="9" t="s">
        <v>7</v>
      </c>
      <c r="D119" s="10" t="s">
        <v>12</v>
      </c>
      <c r="E119" s="16">
        <v>8975.3425000000007</v>
      </c>
      <c r="F119" s="13">
        <v>47941</v>
      </c>
    </row>
    <row r="120" spans="2:6" x14ac:dyDescent="0.25">
      <c r="B120" s="10">
        <v>1</v>
      </c>
      <c r="C120" s="9" t="s">
        <v>7</v>
      </c>
      <c r="D120" s="10" t="s">
        <v>12</v>
      </c>
      <c r="E120" s="16">
        <v>8975.3425000000007</v>
      </c>
      <c r="F120" s="13">
        <v>48032</v>
      </c>
    </row>
    <row r="121" spans="2:6" x14ac:dyDescent="0.25">
      <c r="B121" s="10">
        <v>1</v>
      </c>
      <c r="C121" s="9" t="s">
        <v>7</v>
      </c>
      <c r="D121" s="10" t="s">
        <v>12</v>
      </c>
      <c r="E121" s="16">
        <v>8975.3425000000007</v>
      </c>
      <c r="F121" s="13">
        <v>48123</v>
      </c>
    </row>
    <row r="122" spans="2:6" x14ac:dyDescent="0.25">
      <c r="B122" s="10">
        <v>1</v>
      </c>
      <c r="C122" s="9" t="s">
        <v>7</v>
      </c>
      <c r="D122" s="10" t="s">
        <v>12</v>
      </c>
      <c r="E122" s="16">
        <v>9073.9724999999999</v>
      </c>
      <c r="F122" s="13">
        <v>48215</v>
      </c>
    </row>
    <row r="123" spans="2:6" x14ac:dyDescent="0.25">
      <c r="B123" s="10">
        <v>1</v>
      </c>
      <c r="C123" s="9" t="s">
        <v>7</v>
      </c>
      <c r="D123" s="10" t="s">
        <v>12</v>
      </c>
      <c r="E123" s="16">
        <v>8975.3425000000007</v>
      </c>
      <c r="F123" s="13">
        <v>48306</v>
      </c>
    </row>
    <row r="124" spans="2:6" x14ac:dyDescent="0.25">
      <c r="B124" s="10">
        <v>1</v>
      </c>
      <c r="C124" s="9" t="s">
        <v>7</v>
      </c>
      <c r="D124" s="10" t="s">
        <v>12</v>
      </c>
      <c r="E124" s="16">
        <v>8975.3425000000007</v>
      </c>
      <c r="F124" s="13">
        <v>48397</v>
      </c>
    </row>
    <row r="125" spans="2:6" ht="14.4" thickBot="1" x14ac:dyDescent="0.3">
      <c r="B125" s="5"/>
      <c r="E125" s="17">
        <f>SUM(E99:E124)</f>
        <v>233654.79500000001</v>
      </c>
    </row>
    <row r="126" spans="2:6" ht="14.4" thickTop="1" x14ac:dyDescent="0.25">
      <c r="B126" s="5"/>
    </row>
    <row r="127" spans="2:6" x14ac:dyDescent="0.25">
      <c r="B127" s="11" t="s">
        <v>10</v>
      </c>
      <c r="C127" s="8" t="s">
        <v>3</v>
      </c>
      <c r="D127" s="8" t="s">
        <v>6</v>
      </c>
      <c r="E127" s="11" t="s">
        <v>4</v>
      </c>
      <c r="F127" s="11" t="s">
        <v>5</v>
      </c>
    </row>
    <row r="128" spans="2:6" x14ac:dyDescent="0.25">
      <c r="B128" s="10">
        <v>1</v>
      </c>
      <c r="C128" s="9" t="s">
        <v>9</v>
      </c>
      <c r="D128" s="10" t="s">
        <v>12</v>
      </c>
      <c r="E128" s="18">
        <v>9910.2739999999994</v>
      </c>
      <c r="F128" s="13">
        <v>46119</v>
      </c>
    </row>
    <row r="129" spans="2:6" x14ac:dyDescent="0.25">
      <c r="B129" s="10">
        <v>1</v>
      </c>
      <c r="C129" s="9" t="s">
        <v>9</v>
      </c>
      <c r="D129" s="10" t="s">
        <v>12</v>
      </c>
      <c r="E129" s="18">
        <v>9910.2739999999994</v>
      </c>
      <c r="F129" s="13">
        <v>46210</v>
      </c>
    </row>
    <row r="130" spans="2:6" x14ac:dyDescent="0.25">
      <c r="B130" s="10">
        <v>1</v>
      </c>
      <c r="C130" s="9" t="s">
        <v>9</v>
      </c>
      <c r="D130" s="10" t="s">
        <v>12</v>
      </c>
      <c r="E130" s="18">
        <v>9910.2739999999994</v>
      </c>
      <c r="F130" s="13">
        <v>46301</v>
      </c>
    </row>
    <row r="131" spans="2:6" x14ac:dyDescent="0.25">
      <c r="B131" s="10">
        <v>1</v>
      </c>
      <c r="C131" s="9" t="s">
        <v>9</v>
      </c>
      <c r="D131" s="10" t="s">
        <v>12</v>
      </c>
      <c r="E131" s="18">
        <v>9910.2739999999994</v>
      </c>
      <c r="F131" s="13">
        <v>46392</v>
      </c>
    </row>
    <row r="132" spans="2:6" x14ac:dyDescent="0.25">
      <c r="B132" s="10">
        <v>1</v>
      </c>
      <c r="C132" s="9" t="s">
        <v>9</v>
      </c>
      <c r="D132" s="10" t="s">
        <v>12</v>
      </c>
      <c r="E132" s="18">
        <v>9910.2739999999994</v>
      </c>
      <c r="F132" s="13">
        <v>46483</v>
      </c>
    </row>
    <row r="133" spans="2:6" x14ac:dyDescent="0.25">
      <c r="B133" s="10">
        <v>1</v>
      </c>
      <c r="C133" s="9" t="s">
        <v>9</v>
      </c>
      <c r="D133" s="10" t="s">
        <v>12</v>
      </c>
      <c r="E133" s="18">
        <v>9910.2739999999994</v>
      </c>
      <c r="F133" s="13">
        <v>46574</v>
      </c>
    </row>
    <row r="134" spans="2:6" x14ac:dyDescent="0.25">
      <c r="B134" s="10">
        <v>1</v>
      </c>
      <c r="C134" s="9" t="s">
        <v>9</v>
      </c>
      <c r="D134" s="10" t="s">
        <v>12</v>
      </c>
      <c r="E134" s="18">
        <v>9910.2739999999994</v>
      </c>
      <c r="F134" s="13">
        <v>46665</v>
      </c>
    </row>
    <row r="135" spans="2:6" x14ac:dyDescent="0.25">
      <c r="B135" s="10">
        <v>1</v>
      </c>
      <c r="C135" s="9" t="s">
        <v>9</v>
      </c>
      <c r="D135" s="10" t="s">
        <v>12</v>
      </c>
      <c r="E135" s="18">
        <v>9910.2739999999994</v>
      </c>
      <c r="F135" s="13">
        <v>46756</v>
      </c>
    </row>
    <row r="136" spans="2:6" x14ac:dyDescent="0.25">
      <c r="B136" s="10">
        <v>1</v>
      </c>
      <c r="C136" s="9" t="s">
        <v>9</v>
      </c>
      <c r="D136" s="10" t="s">
        <v>12</v>
      </c>
      <c r="E136" s="18">
        <v>9910.2739999999994</v>
      </c>
      <c r="F136" s="13">
        <v>46847</v>
      </c>
    </row>
    <row r="137" spans="2:6" x14ac:dyDescent="0.25">
      <c r="B137" s="10">
        <v>1</v>
      </c>
      <c r="C137" s="9" t="s">
        <v>9</v>
      </c>
      <c r="D137" s="10" t="s">
        <v>12</v>
      </c>
      <c r="E137" s="18">
        <v>9910.2739999999994</v>
      </c>
      <c r="F137" s="13">
        <v>46938</v>
      </c>
    </row>
    <row r="138" spans="2:6" x14ac:dyDescent="0.25">
      <c r="B138" s="10">
        <v>1</v>
      </c>
      <c r="C138" s="9" t="s">
        <v>9</v>
      </c>
      <c r="D138" s="10" t="s">
        <v>12</v>
      </c>
      <c r="E138" s="18">
        <v>9910.2739999999994</v>
      </c>
      <c r="F138" s="13">
        <v>47029</v>
      </c>
    </row>
    <row r="139" spans="2:6" x14ac:dyDescent="0.25">
      <c r="B139" s="10">
        <v>1</v>
      </c>
      <c r="C139" s="9" t="s">
        <v>9</v>
      </c>
      <c r="D139" s="10" t="s">
        <v>12</v>
      </c>
      <c r="E139" s="18">
        <v>9910.2739999999994</v>
      </c>
      <c r="F139" s="13">
        <v>47120</v>
      </c>
    </row>
    <row r="140" spans="2:6" x14ac:dyDescent="0.25">
      <c r="B140" s="10">
        <v>1</v>
      </c>
      <c r="C140" s="9" t="s">
        <v>9</v>
      </c>
      <c r="D140" s="10" t="s">
        <v>12</v>
      </c>
      <c r="E140" s="18">
        <v>9910.2739999999994</v>
      </c>
      <c r="F140" s="13">
        <v>47211</v>
      </c>
    </row>
    <row r="141" spans="2:6" x14ac:dyDescent="0.25">
      <c r="B141" s="10">
        <v>1</v>
      </c>
      <c r="C141" s="9" t="s">
        <v>9</v>
      </c>
      <c r="D141" s="10" t="s">
        <v>12</v>
      </c>
      <c r="E141" s="18">
        <v>9910.2739999999994</v>
      </c>
      <c r="F141" s="13">
        <v>47302</v>
      </c>
    </row>
    <row r="142" spans="2:6" x14ac:dyDescent="0.25">
      <c r="B142" s="10">
        <v>1</v>
      </c>
      <c r="C142" s="9" t="s">
        <v>9</v>
      </c>
      <c r="D142" s="10" t="s">
        <v>12</v>
      </c>
      <c r="E142" s="18">
        <v>9910.2739999999994</v>
      </c>
      <c r="F142" s="13">
        <v>47393</v>
      </c>
    </row>
    <row r="143" spans="2:6" x14ac:dyDescent="0.25">
      <c r="B143" s="10">
        <v>1</v>
      </c>
      <c r="C143" s="9" t="s">
        <v>9</v>
      </c>
      <c r="D143" s="10" t="s">
        <v>12</v>
      </c>
      <c r="E143" s="18">
        <v>10019.178</v>
      </c>
      <c r="F143" s="13">
        <v>47485</v>
      </c>
    </row>
    <row r="144" spans="2:6" x14ac:dyDescent="0.25">
      <c r="B144" s="10">
        <v>1</v>
      </c>
      <c r="C144" s="9" t="s">
        <v>9</v>
      </c>
      <c r="D144" s="10" t="s">
        <v>12</v>
      </c>
      <c r="E144" s="18">
        <v>9910.2739999999994</v>
      </c>
      <c r="F144" s="13">
        <v>47576</v>
      </c>
    </row>
    <row r="145" spans="2:6" x14ac:dyDescent="0.25">
      <c r="B145" s="10">
        <v>1</v>
      </c>
      <c r="C145" s="9" t="s">
        <v>9</v>
      </c>
      <c r="D145" s="10" t="s">
        <v>12</v>
      </c>
      <c r="E145" s="18">
        <v>9910.2739999999994</v>
      </c>
      <c r="F145" s="13">
        <v>47667</v>
      </c>
    </row>
    <row r="146" spans="2:6" x14ac:dyDescent="0.25">
      <c r="B146" s="10">
        <v>1</v>
      </c>
      <c r="C146" s="9" t="s">
        <v>9</v>
      </c>
      <c r="D146" s="10" t="s">
        <v>12</v>
      </c>
      <c r="E146" s="18">
        <v>9910.2739999999994</v>
      </c>
      <c r="F146" s="13">
        <v>47758</v>
      </c>
    </row>
    <row r="147" spans="2:6" x14ac:dyDescent="0.25">
      <c r="B147" s="10">
        <v>1</v>
      </c>
      <c r="C147" s="9" t="s">
        <v>9</v>
      </c>
      <c r="D147" s="10" t="s">
        <v>12</v>
      </c>
      <c r="E147" s="18">
        <v>10019.178</v>
      </c>
      <c r="F147" s="13">
        <v>47850</v>
      </c>
    </row>
    <row r="148" spans="2:6" x14ac:dyDescent="0.25">
      <c r="B148" s="10">
        <v>1</v>
      </c>
      <c r="C148" s="9" t="s">
        <v>9</v>
      </c>
      <c r="D148" s="10" t="s">
        <v>12</v>
      </c>
      <c r="E148" s="18">
        <v>9910.2739999999994</v>
      </c>
      <c r="F148" s="13">
        <v>47941</v>
      </c>
    </row>
    <row r="149" spans="2:6" x14ac:dyDescent="0.25">
      <c r="B149" s="10">
        <v>1</v>
      </c>
      <c r="C149" s="9" t="s">
        <v>9</v>
      </c>
      <c r="D149" s="10" t="s">
        <v>12</v>
      </c>
      <c r="E149" s="18">
        <v>9910.2739999999994</v>
      </c>
      <c r="F149" s="13">
        <v>48032</v>
      </c>
    </row>
    <row r="150" spans="2:6" x14ac:dyDescent="0.25">
      <c r="B150" s="10">
        <v>1</v>
      </c>
      <c r="C150" s="9" t="s">
        <v>9</v>
      </c>
      <c r="D150" s="10" t="s">
        <v>12</v>
      </c>
      <c r="E150" s="18">
        <v>9910.2739999999994</v>
      </c>
      <c r="F150" s="13">
        <v>48123</v>
      </c>
    </row>
    <row r="151" spans="2:6" x14ac:dyDescent="0.25">
      <c r="B151" s="10">
        <v>1</v>
      </c>
      <c r="C151" s="9" t="s">
        <v>9</v>
      </c>
      <c r="D151" s="10" t="s">
        <v>12</v>
      </c>
      <c r="E151" s="18">
        <v>10019.178</v>
      </c>
      <c r="F151" s="13">
        <v>48215</v>
      </c>
    </row>
    <row r="152" spans="2:6" x14ac:dyDescent="0.25">
      <c r="B152" s="10">
        <v>1</v>
      </c>
      <c r="C152" s="9" t="s">
        <v>9</v>
      </c>
      <c r="D152" s="10" t="s">
        <v>12</v>
      </c>
      <c r="E152" s="18">
        <v>9910.2739999999994</v>
      </c>
      <c r="F152" s="13">
        <v>48306</v>
      </c>
    </row>
    <row r="153" spans="2:6" x14ac:dyDescent="0.25">
      <c r="B153" s="10">
        <v>1</v>
      </c>
      <c r="C153" s="9" t="s">
        <v>9</v>
      </c>
      <c r="D153" s="10" t="s">
        <v>12</v>
      </c>
      <c r="E153" s="18">
        <v>9910.2739999999994</v>
      </c>
      <c r="F153" s="13">
        <v>48397</v>
      </c>
    </row>
    <row r="154" spans="2:6" x14ac:dyDescent="0.25">
      <c r="B154" s="10">
        <v>1</v>
      </c>
      <c r="C154" s="9" t="s">
        <v>9</v>
      </c>
      <c r="D154" s="10" t="s">
        <v>12</v>
      </c>
      <c r="E154" s="18">
        <v>9910.2739999999994</v>
      </c>
      <c r="F154" s="13">
        <v>48488</v>
      </c>
    </row>
    <row r="155" spans="2:6" x14ac:dyDescent="0.25">
      <c r="B155" s="10">
        <v>1</v>
      </c>
      <c r="C155" s="9" t="s">
        <v>9</v>
      </c>
      <c r="D155" s="10" t="s">
        <v>12</v>
      </c>
      <c r="E155" s="18">
        <v>9801.3700000000008</v>
      </c>
      <c r="F155" s="13">
        <v>48578</v>
      </c>
    </row>
    <row r="156" spans="2:6" x14ac:dyDescent="0.25">
      <c r="B156" s="10">
        <v>1</v>
      </c>
      <c r="C156" s="9" t="s">
        <v>9</v>
      </c>
      <c r="D156" s="10" t="s">
        <v>12</v>
      </c>
      <c r="E156" s="18">
        <v>9910.2739999999994</v>
      </c>
      <c r="F156" s="13">
        <v>48669</v>
      </c>
    </row>
    <row r="157" spans="2:6" x14ac:dyDescent="0.25">
      <c r="B157" s="10">
        <v>1</v>
      </c>
      <c r="C157" s="9" t="s">
        <v>9</v>
      </c>
      <c r="D157" s="10" t="s">
        <v>12</v>
      </c>
      <c r="E157" s="18">
        <v>9910.2739999999994</v>
      </c>
      <c r="F157" s="13">
        <v>48760</v>
      </c>
    </row>
    <row r="158" spans="2:6" x14ac:dyDescent="0.25">
      <c r="B158" s="10">
        <v>1</v>
      </c>
      <c r="C158" s="9" t="s">
        <v>9</v>
      </c>
      <c r="D158" s="10" t="s">
        <v>12</v>
      </c>
      <c r="E158" s="18">
        <v>9910.2739999999994</v>
      </c>
      <c r="F158" s="13">
        <v>48851</v>
      </c>
    </row>
    <row r="159" spans="2:6" x14ac:dyDescent="0.25">
      <c r="B159" s="10">
        <v>1</v>
      </c>
      <c r="C159" s="9" t="s">
        <v>9</v>
      </c>
      <c r="D159" s="10" t="s">
        <v>12</v>
      </c>
      <c r="E159" s="18">
        <v>9910.2739999999994</v>
      </c>
      <c r="F159" s="13">
        <v>48942</v>
      </c>
    </row>
    <row r="160" spans="2:6" x14ac:dyDescent="0.25">
      <c r="B160" s="10">
        <v>1</v>
      </c>
      <c r="C160" s="9" t="s">
        <v>9</v>
      </c>
      <c r="D160" s="10" t="s">
        <v>12</v>
      </c>
      <c r="E160" s="18">
        <v>9910.2739999999994</v>
      </c>
      <c r="F160" s="13">
        <v>49033</v>
      </c>
    </row>
    <row r="161" spans="2:6" x14ac:dyDescent="0.25">
      <c r="B161" s="10">
        <v>1</v>
      </c>
      <c r="C161" s="9" t="s">
        <v>9</v>
      </c>
      <c r="D161" s="10" t="s">
        <v>12</v>
      </c>
      <c r="E161" s="18">
        <v>9910.2739999999994</v>
      </c>
      <c r="F161" s="13">
        <v>49124</v>
      </c>
    </row>
    <row r="162" spans="2:6" x14ac:dyDescent="0.25">
      <c r="B162" s="10">
        <v>1</v>
      </c>
      <c r="C162" s="9" t="s">
        <v>9</v>
      </c>
      <c r="D162" s="10" t="s">
        <v>12</v>
      </c>
      <c r="E162" s="18">
        <v>9910.2739999999994</v>
      </c>
      <c r="F162" s="13">
        <v>49215</v>
      </c>
    </row>
    <row r="163" spans="2:6" x14ac:dyDescent="0.25">
      <c r="B163" s="10">
        <v>1</v>
      </c>
      <c r="C163" s="9" t="s">
        <v>9</v>
      </c>
      <c r="D163" s="10" t="s">
        <v>12</v>
      </c>
      <c r="E163" s="18">
        <v>9910.2739999999994</v>
      </c>
      <c r="F163" s="13">
        <v>49306</v>
      </c>
    </row>
    <row r="164" spans="2:6" x14ac:dyDescent="0.25">
      <c r="B164" s="10">
        <v>1</v>
      </c>
      <c r="C164" s="9" t="s">
        <v>9</v>
      </c>
      <c r="D164" s="10" t="s">
        <v>12</v>
      </c>
      <c r="E164" s="18">
        <v>9910.2739999999994</v>
      </c>
      <c r="F164" s="13">
        <v>49397</v>
      </c>
    </row>
    <row r="165" spans="2:6" x14ac:dyDescent="0.25">
      <c r="B165" s="10">
        <v>1</v>
      </c>
      <c r="C165" s="9" t="s">
        <v>9</v>
      </c>
      <c r="D165" s="10" t="s">
        <v>12</v>
      </c>
      <c r="E165" s="18">
        <v>9910.2739999999994</v>
      </c>
      <c r="F165" s="13">
        <v>49488</v>
      </c>
    </row>
    <row r="166" spans="2:6" ht="14.4" thickBot="1" x14ac:dyDescent="0.3">
      <c r="B166" s="5"/>
      <c r="E166" s="17">
        <f>SUM(E128:E165)</f>
        <v>376808.21999999974</v>
      </c>
    </row>
    <row r="167" spans="2:6" ht="14.4" thickTop="1" x14ac:dyDescent="0.25">
      <c r="B167" s="5"/>
    </row>
    <row r="168" spans="2:6" x14ac:dyDescent="0.25">
      <c r="B168" s="20" t="s">
        <v>16</v>
      </c>
      <c r="C168" s="20"/>
      <c r="D168" s="20"/>
      <c r="E168" s="20"/>
      <c r="F168" s="20"/>
    </row>
    <row r="169" spans="2:6" x14ac:dyDescent="0.25">
      <c r="B169" s="5"/>
    </row>
    <row r="170" spans="2:6" x14ac:dyDescent="0.25">
      <c r="B170" s="8" t="s">
        <v>14</v>
      </c>
      <c r="C170" s="8" t="s">
        <v>13</v>
      </c>
      <c r="D170" s="8" t="s">
        <v>6</v>
      </c>
      <c r="E170" s="11" t="s">
        <v>4</v>
      </c>
      <c r="F170" s="11" t="s">
        <v>5</v>
      </c>
    </row>
    <row r="171" spans="2:6" x14ac:dyDescent="0.25">
      <c r="B171" s="5"/>
    </row>
    <row r="172" spans="2:6" x14ac:dyDescent="0.25">
      <c r="B172" s="9">
        <v>1</v>
      </c>
      <c r="C172" s="1" t="s">
        <v>17</v>
      </c>
      <c r="D172" s="10" t="s">
        <v>8</v>
      </c>
      <c r="E172" s="15">
        <v>9542500</v>
      </c>
      <c r="F172" s="10" t="s">
        <v>18</v>
      </c>
    </row>
    <row r="173" spans="2:6" ht="14.4" thickBot="1" x14ac:dyDescent="0.3">
      <c r="B173" s="5"/>
      <c r="E173" s="14">
        <f>SUM(E172)</f>
        <v>9542500</v>
      </c>
    </row>
    <row r="174" spans="2:6" ht="14.4" thickTop="1" x14ac:dyDescent="0.25">
      <c r="B174" s="5"/>
    </row>
    <row r="175" spans="2:6" x14ac:dyDescent="0.25">
      <c r="B175" s="5"/>
    </row>
    <row r="176" spans="2:6" x14ac:dyDescent="0.25">
      <c r="B176" s="20" t="s">
        <v>19</v>
      </c>
      <c r="C176" s="20"/>
      <c r="D176" s="20"/>
      <c r="E176" s="20"/>
      <c r="F176" s="20"/>
    </row>
    <row r="177" spans="2:6" x14ac:dyDescent="0.25">
      <c r="B177" s="5"/>
    </row>
    <row r="178" spans="2:6" x14ac:dyDescent="0.25">
      <c r="B178" s="8" t="s">
        <v>14</v>
      </c>
      <c r="C178" s="8" t="s">
        <v>13</v>
      </c>
      <c r="D178" s="8" t="s">
        <v>6</v>
      </c>
      <c r="E178" s="11" t="s">
        <v>4</v>
      </c>
      <c r="F178" s="11" t="s">
        <v>5</v>
      </c>
    </row>
    <row r="179" spans="2:6" x14ac:dyDescent="0.25">
      <c r="B179" s="5"/>
    </row>
    <row r="180" spans="2:6" ht="17.399999999999999" customHeight="1" x14ac:dyDescent="0.25">
      <c r="B180" s="9">
        <v>1</v>
      </c>
      <c r="C180" s="1" t="s">
        <v>20</v>
      </c>
      <c r="D180" s="10" t="s">
        <v>21</v>
      </c>
      <c r="E180" s="15">
        <v>3760000</v>
      </c>
      <c r="F180" s="10" t="s">
        <v>23</v>
      </c>
    </row>
    <row r="181" spans="2:6" ht="17.399999999999999" customHeight="1" x14ac:dyDescent="0.25">
      <c r="B181" s="9">
        <v>2</v>
      </c>
      <c r="C181" s="1" t="s">
        <v>22</v>
      </c>
      <c r="D181" s="10" t="s">
        <v>21</v>
      </c>
      <c r="E181" s="15">
        <v>512950</v>
      </c>
      <c r="F181" s="10" t="s">
        <v>23</v>
      </c>
    </row>
    <row r="182" spans="2:6" ht="17.399999999999999" customHeight="1" thickBot="1" x14ac:dyDescent="0.3">
      <c r="B182" s="5"/>
      <c r="E182" s="14">
        <f>SUM(E180:E181)</f>
        <v>4272950</v>
      </c>
    </row>
    <row r="183" spans="2:6" ht="14.4" thickTop="1" x14ac:dyDescent="0.25">
      <c r="B183" s="5"/>
    </row>
    <row r="184" spans="2:6" x14ac:dyDescent="0.25">
      <c r="B184" s="5"/>
    </row>
    <row r="185" spans="2:6" x14ac:dyDescent="0.25">
      <c r="B185" s="5"/>
    </row>
    <row r="186" spans="2:6" x14ac:dyDescent="0.25">
      <c r="B186" s="5"/>
    </row>
    <row r="187" spans="2:6" x14ac:dyDescent="0.25">
      <c r="B187" s="5" t="s">
        <v>0</v>
      </c>
    </row>
    <row r="188" spans="2:6" x14ac:dyDescent="0.25">
      <c r="B188" s="5" t="s">
        <v>26</v>
      </c>
    </row>
    <row r="189" spans="2:6" x14ac:dyDescent="0.25">
      <c r="B189" s="3"/>
    </row>
  </sheetData>
  <mergeCells count="7">
    <mergeCell ref="B176:F176"/>
    <mergeCell ref="B168:F168"/>
    <mergeCell ref="D3:F3"/>
    <mergeCell ref="E5:F5"/>
    <mergeCell ref="B12:F12"/>
    <mergeCell ref="B14:F14"/>
    <mergeCell ref="B26:F26"/>
  </mergeCells>
  <pageMargins left="0.7" right="0.7" top="0.75" bottom="0.75" header="0.3" footer="0.3"/>
  <pageSetup paperSize="9" orientation="portrait" horizontalDpi="0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eZb3ymy9ZYS7g0UwHZ1pEhMiC1/2SRATOpvaLOyD2UPpJD3YI0fDKpPbXMwa6WUc4MI0rx6JKZ50
u1cHeLU49A==</DigestValue>
    </Reference>
    <Reference Type="http://www.w3.org/2000/09/xmldsig#Object" URI="#idOfficeObject">
      <DigestMethod Algorithm="http://www.w3.org/2001/04/xmlenc#sha512"/>
      <DigestValue>FINKR/noOdYeJ4pJaKQOn3JKKF5Cjg8LS7RfBu+rc5yc/Xw8VBNXAwWs6Hkw9m2sYLXOVUZbLstY
I97bAeAtBw==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OYWoqhHg8r4k6u9rmqQPDey9A2PPF6pWGrdRJTSnUshIB7BBeZH/AaB8jeE0Dus8uD5u9DkaNMO0
AZzRp6ST+A==</DigestValue>
    </Reference>
  </SignedInfo>
  <SignatureValue>ELL6ouxIQ96QU8Zyjhu76LcvDA3/adEzqT+76S1hCuToluHDLUI39QOUZhyKPPIn6lsniDZad9w8
Ti1qslkr8xOu9c/bvXCYok+CQeZpwh30jCv4SFoAx09OA54YeV4DLnjfyRRrX44pG/bF29QbTy9t
TKosPRrjvmMolfm6J0n6J6/0tq+wJ1OyXSahIqN+++uUVdUAXsQjlEGI30wANNih+g8ADptLsCr7
nWj1UAn4CsVqnIBQWc/fbXSC9ZEoS4i14h1TagZKEzfc9LAnuywFyauSQbzUuTFFmUMwpSz3X59+
BIxEJdNb+exmDjbPBqTugArGS1NUNhgV/ll5AQ==</SignatureValue>
  <KeyInfo>
    <X509Data>
      <X509Certificate>MIIHtzCCBZ+gAwIBAgIQRtMQ3lfUTY5GqndLJNUn5TANBgkqhkiG9w0BAQ0FADCBhTELMAkGA1UEBhMCUFkxDTALBgNVBAoTBElDUFAxODA2BgNVBAsTL1ByZXN0YWRvciBDdWFsaWZpY2FkbyBkZSBTZXJ2aWNpb3MgZGUgQ29uZmlhbnphMRUwEwYDVQQDEwxDT0RFMTAwIFMuQS4xFjAUBgNVBAUTDVJVQzgwMDgwNjEwLTcwHhcNMjUwNzE4MTE0MjQ2WhcNMjcwNzE4MTE0MjQ2WjCBxDELMAkGA1UEBhMCUFkxNjA0BgNVBAoMLUNFUlRJRklDQURPIENVQUxJRklDQURPIERFIEZJUk1BIEVMRUNUUsOTTklDQTELMAkGA1UECxMCRjIxGjAYBgNVBAQTEVBBUFBBTEFSRE8gQkVET1lBMRYwFAYDVQQqEw1KT1JHRSBFTlJJUVVFMSkwJwYDVQQDEyBKT1JHRSBFTlJJUVVFICBQQVBQQUxBUkRPIEJFRE9ZQTERMA8GA1UEBRMIQ0k4NTQxOTIwggEiMA0GCSqGSIb3DQEBAQUAA4IBDwAwggEKAoIBAQDDgFYxwEpKGPw6e2XjFmPiPxk0D3iZ6qmoAPvbOyXTtPqHM7BhW/ETSy/IW1CFEjbpMMbXrL7zmQj42EVidpBp7hcTEBuuFNClW8ToGUol41AgLoXUx6UJWy/D54DNx+n3ihnW8QIlZlRpbG2XAjkYrFuyDctDK1bI7v/8Jik1yCsiN4Ca0OKs1vaVb0xKdiEcEYcp7K5bHsu9VT/vSufdgL7iPskGHRK5TxHMOL/xNKYtTZV2Zxa/BXgxl93JfFeid0m0xgylVgGBXoJaD7QUeaHRtYpwI3jhjk/7DVhwU+xTGn7Xmnn1gqSiBBoHegG2Oq2xsvUpiKetjzo+7R3dAgMBAAGjggLgMIIC3DAMBgNVHRMBAf8EAjAAMB0GA1UdDgQWBBTPdHCTNNJGwXj9pzX/3aNg2ASC7TAfBgNVHSMEGDAWgBS+NVRiaGDnJtMxwV+XseL2ZM4H9TAOBgNVHQ8BAf8EBAMCBeAwVwYDVR0RBFAwToEfSk9SR0UuUEFQUEFMQVJET0BGTFVPREV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AAI9KpVYFAb3lz+DhVzj0glygmJ/k/OLoc4oB8jSl2WU/pjA2Y9eF5i0PPuP5GMbCGs7CuuD6Rs0NS5cx7RcBnxJ3DH8mJ590hKuuqEKdZqDoCKaB+9l3cbalzCJkSvhM/iySLPLm21g/pdovDkBC4j2Mj8CWx3CCeVtNiw02MBpVwrZZuINFxOKYxHhKDXXCIAMgsuqOyh81lcwY6tKXdadSmG8y9j/GF5gzcwrHr7LYy+RwzziHwhgUI4N60CZLArDwDvIbYgURs5eTrQSifRu/WSmQg+nmIpGeaJUlPkS2oO8O9o0WMLk0Qu20v2BhffJtAy5prFNcFDkmkg6S2a5Dw8ZDwDnxDaqLhIoemHjgJcplLB3tZJrYzGoj4V+ThYpOlk1Pf0rePUVvI4bZcUl3d1/I2sbAzFf+Mg5egp1oXxljZ6OnFSBqcMHrprFEYmHxySESQMRd3lUkLuqpPEEROIdtaBwCz1rbEhX3nfyZLWSLn4cpELift3/Uk+H+j09yRmYE46GRTX8gBiuomeU4hKNtBZPAAkqpmLX9qMOtb27KMxVak0BnFvdez3fZE3YyoQewBThdOmIH6hYkYlAbzIIg+Gj82YazkTr8YAUx0gqtjXGaYTFB/Ah1yaYftqYSuOddsDIZzcbrw/V8KVu+ASNmcCGHxclmRK4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tao4XS5+/pOMEGWdKOnX5l7rKjbFE0GUKkExp02BwHB317BNP0+afAkUQDI+RXsk+yECpzJOtwz64zSRGykjyg==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dgR9EJI5/3wgxxdXwhgXJOQynPq3dntAe3tDCmxZrmyrX48tG63GHUx1lkz30OZBNm/qtJ8YLqLe09YCJqmRuQ==</DigestValue>
      </Reference>
      <Reference URI="/xl/media/image1.png?ContentType=image/png">
        <DigestMethod Algorithm="http://www.w3.org/2001/04/xmlenc#sha512"/>
        <DigestValue>SSD+Ss+Nc8g/0ni0KT616pO2cI/afN6A+i5xn6N7CCmjePScNLEQjMhmCsrbhaW9Wjv5u/szl9ayG2d6Mu9m8A==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eZ/a72JN+bHZ8Ue+Btc5UmNRMRbZq1bPwNGIbk8gHynqJ5ps8z3gQc2QEaK7b4CrRdboTKpxJdHgmP373/35QA==</DigestValue>
      </Reference>
      <Reference URI="/xl/sharedStrings.xml?ContentType=application/vnd.openxmlformats-officedocument.spreadsheetml.sharedStrings+xml">
        <DigestMethod Algorithm="http://www.w3.org/2001/04/xmlenc#sha512"/>
        <DigestValue>+ZS0DXTwzZB3ucIVqz2Y4dulT8sqiABvQkAGJAdlCo/94vxTFWzOfYaCfxwjDESr9AeaQMXIdVi7ih+cSCe3aQ==</DigestValue>
      </Reference>
      <Reference URI="/xl/styles.xml?ContentType=application/vnd.openxmlformats-officedocument.spreadsheetml.styles+xml">
        <DigestMethod Algorithm="http://www.w3.org/2001/04/xmlenc#sha512"/>
        <DigestValue>1VM5x4veMHe0iCyHZ3m8/rQfuV/v/gEYHnK8XeQMSuR7pgqd4WXnvFqoaBjQTL34VGoE7sXW1TbVV/rA9ftyGA==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fCppCHTwdo2drRIddVce3eiwjXH6JTo1RIQ8H4m98e5WX3STgveVMowjlmv+XOKY6c+un46cVW2n8R3AjtToAg==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sheet1.xml?ContentType=application/vnd.openxmlformats-officedocument.spreadsheetml.worksheet+xml">
        <DigestMethod Algorithm="http://www.w3.org/2001/04/xmlenc#sha512"/>
        <DigestValue>qncf/ubMkqoaFYgBANfRivhdoeDWnQxLHTp80/FXPWq+x8wE5AeGfqwZiEzvIp3t/nBC08VvmBYv2xPAWr2Ypw==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2026-05-13T16:53:27Z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2026-05-13T16:53:27Z</xd:SigningTime>
          <xd:SigningCertificate>
            <xd:Cert>
              <xd:CertDigest>
                <DigestMethod Algorithm="http://www.w3.org/2001/04/xmlenc#sha512"/>
                <DigestValue>/xe2a2NBbnh4wO7MRgdRIKcMMAn41tgMUQUyY65kw+IPqnSHDq+7xaL2GbXRvTVN/nDkeKBrFQhWAVA3BWn4lQ==</DigestValue>
              </xd:CertDigest>
              <xd:IssuerSerial>
                <X509IssuerName>SERIALNUMBER=RUC80080610-7, CN=CODE100 S.A., OU=Prestador Cualificado de Servicios de Confianza, O=ICPP, C=PY</X509IssuerName>
                <X509SerialNumber>94141876476482550701260333154718525413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Fleitas | Fluoder S.A.E.C.A.</dc:creator>
  <cp:lastModifiedBy>Marcelo Benitez | Fluoder S.A.E.C.A.</cp:lastModifiedBy>
  <cp:lastPrinted>2025-10-10T17:39:09Z</cp:lastPrinted>
  <dcterms:created xsi:type="dcterms:W3CDTF">2024-11-08T18:54:53Z</dcterms:created>
  <dcterms:modified xsi:type="dcterms:W3CDTF">2026-05-13T16:53:03Z</dcterms:modified>
</cp:coreProperties>
</file>