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.253\Contabilidad\S.A\2024\INFORMES AUXILIARES MARCELA_2024\CNV 2024\"/>
    </mc:Choice>
  </mc:AlternateContent>
  <xr:revisionPtr revIDLastSave="0" documentId="13_ncr:201_{CC56214F-F1D8-4F1F-AA5B-9BB5568D1245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definedNames>
    <definedName name="_xlnm._FilterDatabase" localSheetId="1" hidden="1">'1.1'!$A$15:$J$66</definedName>
    <definedName name="_xlnm._FilterDatabase" localSheetId="2" hidden="1">'1.2'!$A$17:$W$78</definedName>
    <definedName name="_xlnm.Print_Titles" localSheetId="1">'1.1'!$1:$6</definedName>
  </definedNames>
  <calcPr calcId="191029"/>
</workbook>
</file>

<file path=xl/calcChain.xml><?xml version="1.0" encoding="utf-8"?>
<calcChain xmlns="http://schemas.openxmlformats.org/spreadsheetml/2006/main">
  <c r="A19" i="5" l="1"/>
  <c r="A69" i="4"/>
  <c r="A70" i="4" s="1"/>
  <c r="A71" i="4" s="1"/>
  <c r="A72" i="4" s="1"/>
  <c r="A73" i="4" s="1"/>
  <c r="A74" i="4" s="1"/>
  <c r="A75" i="4" s="1"/>
  <c r="A76" i="4" s="1"/>
  <c r="A77" i="4" s="1"/>
  <c r="A56" i="4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55" i="4"/>
  <c r="A19" i="4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F68" i="4"/>
  <c r="G68" i="4" s="1"/>
  <c r="F67" i="4"/>
  <c r="G67" i="4" s="1"/>
  <c r="F66" i="4"/>
  <c r="G66" i="4" s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72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18" i="1"/>
  <c r="G19" i="1"/>
  <c r="G20" i="1"/>
  <c r="G21" i="1"/>
  <c r="G22" i="1"/>
  <c r="G23" i="1"/>
  <c r="G24" i="1"/>
  <c r="G25" i="1"/>
  <c r="G26" i="1"/>
  <c r="G27" i="1"/>
  <c r="G28" i="1"/>
  <c r="G29" i="1"/>
  <c r="G17" i="1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F55" i="4"/>
  <c r="G55" i="4" s="1"/>
  <c r="F56" i="4"/>
  <c r="G56" i="4" s="1"/>
  <c r="F57" i="4"/>
  <c r="G57" i="4" s="1"/>
  <c r="F58" i="4"/>
  <c r="G58" i="4" s="1"/>
  <c r="F59" i="4"/>
  <c r="G59" i="4" s="1"/>
  <c r="F60" i="4"/>
  <c r="G60" i="4" s="1"/>
  <c r="F61" i="4"/>
  <c r="G61" i="4" s="1"/>
  <c r="F62" i="4"/>
  <c r="G62" i="4" s="1"/>
  <c r="F63" i="4"/>
  <c r="G63" i="4" s="1"/>
  <c r="F64" i="4"/>
  <c r="G64" i="4" s="1"/>
  <c r="F65" i="4"/>
  <c r="G65" i="4" s="1"/>
  <c r="F69" i="4"/>
  <c r="G69" i="4" s="1"/>
  <c r="F70" i="4"/>
  <c r="G70" i="4" s="1"/>
  <c r="F71" i="4"/>
  <c r="G71" i="4" s="1"/>
  <c r="F72" i="4"/>
  <c r="G72" i="4" s="1"/>
  <c r="F73" i="4"/>
  <c r="G73" i="4" s="1"/>
  <c r="F74" i="4"/>
  <c r="G74" i="4" s="1"/>
  <c r="F75" i="4"/>
  <c r="G75" i="4" s="1"/>
  <c r="F76" i="4"/>
  <c r="G76" i="4" s="1"/>
  <c r="F77" i="4"/>
  <c r="G77" i="4" s="1"/>
  <c r="A18" i="5" l="1"/>
  <c r="G19" i="5" l="1"/>
  <c r="G18" i="5"/>
  <c r="G17" i="5"/>
  <c r="H78" i="4" l="1"/>
  <c r="C11" i="1" l="1"/>
  <c r="G17" i="7" l="1"/>
  <c r="G18" i="7" l="1"/>
  <c r="G17" i="8"/>
  <c r="F20" i="7" l="1"/>
  <c r="F20" i="5" l="1"/>
  <c r="G20" i="5" l="1"/>
  <c r="C11" i="8" l="1"/>
  <c r="C11" i="7"/>
  <c r="C11" i="5"/>
  <c r="C11" i="4"/>
  <c r="A9" i="8" l="1"/>
  <c r="H30" i="8"/>
  <c r="G30" i="8"/>
  <c r="G20" i="8"/>
  <c r="F20" i="8"/>
  <c r="H20" i="8"/>
  <c r="F27" i="8"/>
  <c r="F78" i="4" l="1"/>
  <c r="F28" i="8"/>
  <c r="H30" i="7" l="1"/>
  <c r="G30" i="7"/>
  <c r="H20" i="7"/>
  <c r="G20" i="7" l="1"/>
  <c r="F27" i="7"/>
  <c r="F28" i="7"/>
  <c r="A9" i="1" l="1"/>
  <c r="A9" i="4"/>
  <c r="A9" i="5"/>
  <c r="I86" i="4"/>
  <c r="H30" i="5"/>
  <c r="G86" i="4"/>
  <c r="G30" i="5"/>
  <c r="H20" i="5"/>
  <c r="F27" i="5" l="1"/>
  <c r="F28" i="5"/>
  <c r="F86" i="4" l="1"/>
  <c r="A9" i="7"/>
  <c r="I78" i="4" l="1"/>
  <c r="G78" i="4"/>
  <c r="F66" i="1" l="1"/>
  <c r="G66" i="1" l="1"/>
  <c r="G116" i="1"/>
  <c r="F116" i="1"/>
</calcChain>
</file>

<file path=xl/sharedStrings.xml><?xml version="1.0" encoding="utf-8"?>
<sst xmlns="http://schemas.openxmlformats.org/spreadsheetml/2006/main" count="879" uniqueCount="168">
  <si>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</si>
  <si>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</si>
  <si>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</si>
  <si>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</si>
  <si>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</si>
  <si>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</si>
  <si>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</si>
  <si>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</si>
  <si>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</si>
  <si>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</si>
  <si>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</si>
  <si>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</si>
  <si>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</si>
  <si>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</si>
  <si>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</si>
  <si>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</si>
  <si>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</si>
  <si>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</si>
  <si>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</si>
  <si>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</si>
  <si>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</si>
  <si>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</si>
  <si>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</si>
  <si>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</si>
  <si>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</si>
  <si>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</si>
  <si>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</si>
  <si>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</si>
  <si>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</si>
  <si>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</si>
  <si>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</si>
  <si>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</si>
  <si>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</si>
  <si>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</si>
  <si>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</si>
  <si>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</si>
  <si>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</si>
  <si>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</si>
  <si>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</si>
  <si>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</si>
  <si>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</si>
  <si>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</si>
  <si>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</si>
  <si>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</si>
  <si>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</si>
  <si>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</si>
  <si>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</si>
  <si>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10</t>
  </si>
  <si>
    <t>BVPASA PEG1 SERIE 12</t>
  </si>
  <si>
    <t>BVPASA PEG 1 SERIE 10</t>
  </si>
  <si>
    <t>BVPASA PEG 1 SERIE 12</t>
  </si>
  <si>
    <t>PRESTAMOS DE SOCIOS GS.</t>
  </si>
  <si>
    <t>DIVIDENDOS A PAGAR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</si>
  <si>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</si>
  <si>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</si>
  <si>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</si>
  <si>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</si>
  <si>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</si>
  <si>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</si>
  <si>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GONZALO IGNACIO SAMANIEGO ZUBIZARRETA</t>
  </si>
  <si>
    <t>(en EUR)</t>
  </si>
  <si>
    <t>ANTICIPO DE CLIENTES</t>
  </si>
  <si>
    <t>INTERESES A DEVENGAR</t>
  </si>
  <si>
    <t>LUIS ENRIQUE PERONI GIRALT</t>
  </si>
  <si>
    <t>PROVEEDORES DEL EXTERIOR</t>
  </si>
  <si>
    <t>DHL (PARAGUAY) S.R.L</t>
  </si>
  <si>
    <t>USD</t>
  </si>
  <si>
    <t>EUR</t>
  </si>
  <si>
    <t>Hipotecaria</t>
  </si>
  <si>
    <t>BANCO ATLAS</t>
  </si>
  <si>
    <t>BANCO BASA S.A.</t>
  </si>
  <si>
    <t>BANCO DO BRASIL</t>
  </si>
  <si>
    <t>BANCO ITAU</t>
  </si>
  <si>
    <t>CAJA MUTUAL DE COOPERATIVISTAS DEL PY</t>
  </si>
  <si>
    <t>FINANCIERA PYO JAPONESA</t>
  </si>
  <si>
    <t>PRESTAMO BANCO BASA S.A.</t>
  </si>
  <si>
    <t>CODEUDORIA</t>
  </si>
  <si>
    <t>HIPOTECARIA</t>
  </si>
  <si>
    <t>BVPASA PEG2 SERIE 1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</si>
  <si>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</si>
  <si>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</si>
  <si>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</si>
  <si>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</si>
  <si>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</si>
  <si>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</si>
  <si>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</si>
  <si>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</si>
  <si>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</si>
  <si>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BVPASA PEG2 SERIE 11</t>
  </si>
  <si>
    <t>BVPASA PEG2 SERIE 12</t>
  </si>
  <si>
    <t>BVPASA PEG2 SERIE 13</t>
  </si>
  <si>
    <t>BVPASA PEG2 SERIE 14</t>
  </si>
  <si>
    <t>BVPASA PEG2 SERIE 15</t>
  </si>
  <si>
    <t>BVPASA PEG2 SERIE 16</t>
  </si>
  <si>
    <t>BVPASA PEG2 SERIE 17</t>
  </si>
  <si>
    <t>BVPASA PEG2 SERIE 18</t>
  </si>
  <si>
    <t>ANDE</t>
  </si>
  <si>
    <t>PARPACK SA</t>
  </si>
  <si>
    <t>BVPASA PEG2 SERIE 19</t>
  </si>
  <si>
    <t>BVPASA PEG2 SERIE 20</t>
  </si>
  <si>
    <t>BVPASA PEG2 SERIE 21</t>
  </si>
  <si>
    <t xml:space="preserve">BANCO ITAU </t>
  </si>
  <si>
    <t>BANCO GNB PARAGUAY S.A.</t>
  </si>
  <si>
    <t>SUDAMERIS BANK</t>
  </si>
  <si>
    <t>CRANIUX S.A</t>
  </si>
  <si>
    <t>JUAN JOSE SANTACRUZ</t>
  </si>
  <si>
    <t>SOLAR BANCO</t>
  </si>
  <si>
    <t>DEPOSITOS NO IDENTIFICADOS</t>
  </si>
  <si>
    <t>BANCO FAMILIAR</t>
  </si>
  <si>
    <t>TU FINANCIERA S.A.E.C.A.</t>
  </si>
  <si>
    <t>31.12.2024</t>
  </si>
  <si>
    <t>BANCO GNB</t>
  </si>
  <si>
    <t>FINANCIERA FINLATINA</t>
  </si>
  <si>
    <t>INTERFISA BANCO</t>
  </si>
  <si>
    <t xml:space="preserve">BERKEMEYER </t>
  </si>
  <si>
    <t>CADIEM CASA DE BOLSA SA</t>
  </si>
  <si>
    <t xml:space="preserve">EL MEJOR VENDING S.A. </t>
  </si>
  <si>
    <t>ENRIQUE ALEJANDRO MAAS FRANCO</t>
  </si>
  <si>
    <t xml:space="preserve">EL ALAMO S.A. </t>
  </si>
  <si>
    <t xml:space="preserve">ESSAP S.A </t>
  </si>
  <si>
    <t>DIANA YISSEL OSORIO TORRES</t>
  </si>
  <si>
    <t>FATIMA CODAS LIBARDI</t>
  </si>
  <si>
    <t>FUMIPRO S.A.</t>
  </si>
  <si>
    <t>KUATIAPO S.A.</t>
  </si>
  <si>
    <t xml:space="preserve">LA CONSOLIDADA SA DE SEGUROS  </t>
  </si>
  <si>
    <t xml:space="preserve">MANUEL ANTONIO DA COSTA  </t>
  </si>
  <si>
    <t>MAGMA S.A</t>
  </si>
  <si>
    <t>MULTI ENVASE SA</t>
  </si>
  <si>
    <t>NEW COURIER S.R.L.</t>
  </si>
  <si>
    <t xml:space="preserve">NISSIINK SRL </t>
  </si>
  <si>
    <t>OTROS PROVEEDORES MENORES</t>
  </si>
  <si>
    <t xml:space="preserve">PARAGUAY ENERGY OPERACIONES Y LOGISTICA SRL  </t>
  </si>
  <si>
    <t>RODRIGO GONZÁLEZ TATTER</t>
  </si>
  <si>
    <t xml:space="preserve">RUMBOS S.A. DE SEGUROS </t>
  </si>
  <si>
    <t>REGENTAR E.A.S</t>
  </si>
  <si>
    <t xml:space="preserve">RIEDER &amp; CIA. S.A.C.I </t>
  </si>
  <si>
    <t>TAYI AMBIENTAL SA</t>
  </si>
  <si>
    <t>TECNOLOGIK S.R.L.</t>
  </si>
  <si>
    <t xml:space="preserve">TELEFONICA CELULAR DEL PARAGUAY S.A.E.  </t>
  </si>
  <si>
    <t>TODO BRILLO S.A.</t>
  </si>
  <si>
    <t>TONINA S.A. IMP. Y COMER. DE BATERIAS</t>
  </si>
  <si>
    <t>TECNO FAST S.A.</t>
  </si>
  <si>
    <t xml:space="preserve">TK ELEVADORES PARAGUAY S.R.L </t>
  </si>
  <si>
    <t xml:space="preserve">TRADE AMERICA SRL </t>
  </si>
  <si>
    <t xml:space="preserve">TUPI RAMOS GENERALES S.A.  </t>
  </si>
  <si>
    <t>AUTOMOTOR S.A  - F. 001-001-6350 ISUZU CAMION QLR77L-EE1AYN 2.5 CAMIONES</t>
  </si>
  <si>
    <t>BTR - TRANSPORTES RESPRESENTACIONES S.R.L.  - F. 001-001-18323 6669C RENYLAB QUIMICA E FARMACEUTICA</t>
  </si>
  <si>
    <t>CARMOTOR PARAGUAY S.A.  - F. 001-002-247 FIORINO ENDURANCE MEC FLEX 1.4 BLANCO CHASIS 9BD2651PAR9237259</t>
  </si>
  <si>
    <t>COMAGRO SAE  - F. 009-001-10335 GENERADOR SUCURSAL CDE-GEN HYUNDAI 66KVA 380V CERRADO</t>
  </si>
  <si>
    <t>DATA SYSTEMS SA EMISORA DE CAPITAL ABIERTO  - F. 001-002-18966 CUOTA 9/48 CONTRATO DE ALQUILER EQUIPOS CANON</t>
  </si>
  <si>
    <t>DIESA S.A.  - F. 001-001-24429 AUTOMOVIL WOLKSWAGEN GOL 2022 CHASIS Nº 9BWAB45U9NT034760</t>
  </si>
  <si>
    <t>EUROCAR S.A  - F. 001-001-50086 FIAT FORINO COLOR BLANCO CHASIS Nº 9BD2651MHN9192498</t>
  </si>
  <si>
    <t>GARDEN AUTOMOTORES S.A.  - F. 001-011-300 KIA K2700 CHASIS KNCSHY71CN7574338 BLANCO AÑO 2022</t>
  </si>
  <si>
    <t>GRUPO INVENTIVA S.A.C.I  - F. 001-001-6563 MODULO DE FACTURACION ELECTRONICA -CUOTA MENSUAL MES DE DICIEMBRE</t>
  </si>
  <si>
    <t>MASTERLINE LOGISTIC PARAGUAY S.R.L.  - F. 001-001-5572 FLETE MR GLOBAL</t>
  </si>
  <si>
    <t>MOVITEC S.R.L.  - F. 001-001-15759 SERVICIO DE ASISTENCIA TECNICA MANTENIMIENTO DE APILADOR</t>
  </si>
  <si>
    <t>S.A.C.I. H. PETERSEN  - F. 001-001-24641 MANTENIMIENTO PREVENTIVO MENSUAL</t>
  </si>
  <si>
    <t>TECNOLOGIK S.R.L.  - F. 001-001-17276 SERVICIO DE MANTENIMIENTO Y CAMBIO DE BATERIAS UPS -QUEMADO</t>
  </si>
  <si>
    <t>TRADE AMERICA SRL  - F. 001-004-2399 SERVICIO DE REPARACION MAS MANO DE OBRA  500HRS-EQUIPO RETRACTIL</t>
  </si>
  <si>
    <t xml:space="preserve">ARKRAY GLOBAL BUSINESS INC </t>
  </si>
  <si>
    <t xml:space="preserve">CER TEST BIOTEC SL </t>
  </si>
  <si>
    <t xml:space="preserve">DIASORIN INC </t>
  </si>
  <si>
    <t>DIASOURCE IMMUNOASSAYS</t>
  </si>
  <si>
    <t xml:space="preserve">MINDRAY </t>
  </si>
  <si>
    <t>VALTEK S.A.</t>
  </si>
  <si>
    <t>RENYLAB</t>
  </si>
  <si>
    <t>WIENER LABORATORIOS SAIC</t>
  </si>
  <si>
    <t>DIASORIN ITALIA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</si>
</sst>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0" formatCode="#,###,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9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10"/>
      <color theme="0" tint="-0.499984740745262"/>
      <name val="Arial"/>
      <family val="2"/>
    </font>
    <font>
      <sz val="10"/>
      <color rgb="FF92D050"/>
      <name val="Arial"/>
      <family val="2"/>
    </font>
    <font>
      <b/>
      <sz val="12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0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166" fontId="24" fillId="0" borderId="0" applyFont="0" applyFill="0" applyBorder="0" applyAlignment="0" applyProtection="0"/>
    <xf numFmtId="16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4" fillId="0" borderId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5" fillId="0" borderId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9">
    <xf numFmtId="0" fontId="0" fillId="0" borderId="0" xfId="0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7" fillId="0" borderId="0" xfId="0" applyFont="1"/>
    <xf numFmtId="15" fontId="19" fillId="0" borderId="0" xfId="0" applyNumberFormat="1" applyFont="1" applyAlignment="1">
      <alignment horizontal="left"/>
    </xf>
    <xf numFmtId="3" fontId="17" fillId="0" borderId="0" xfId="0" applyNumberFormat="1" applyFont="1" applyAlignment="1">
      <alignment horizontal="left"/>
    </xf>
    <xf numFmtId="0" fontId="20" fillId="0" borderId="0" xfId="0" applyFont="1"/>
    <xf numFmtId="0" fontId="21" fillId="0" borderId="0" xfId="0" applyFont="1"/>
    <xf numFmtId="14" fontId="20" fillId="0" borderId="0" xfId="0" applyNumberFormat="1" applyFont="1" applyAlignment="1">
      <alignment horizontal="left"/>
    </xf>
    <xf numFmtId="0" fontId="22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" fontId="14" fillId="0" borderId="0" xfId="0" applyNumberFormat="1" applyFont="1" applyAlignment="1">
      <alignment horizontal="right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3" fontId="14" fillId="0" borderId="1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4" fillId="0" borderId="2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/>
    </xf>
    <xf numFmtId="3" fontId="19" fillId="0" borderId="3" xfId="0" applyNumberFormat="1" applyFont="1" applyBorder="1" applyAlignment="1">
      <alignment horizontal="right" vertical="center" wrapText="1"/>
    </xf>
    <xf numFmtId="1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right" textRotation="180"/>
    </xf>
    <xf numFmtId="3" fontId="14" fillId="0" borderId="0" xfId="0" applyNumberFormat="1" applyFont="1"/>
    <xf numFmtId="4" fontId="17" fillId="0" borderId="0" xfId="0" applyNumberFormat="1" applyFont="1" applyAlignment="1">
      <alignment horizontal="left"/>
    </xf>
    <xf numFmtId="0" fontId="19" fillId="0" borderId="0" xfId="0" applyFont="1"/>
    <xf numFmtId="0" fontId="25" fillId="0" borderId="0" xfId="0" applyFont="1"/>
    <xf numFmtId="3" fontId="14" fillId="0" borderId="1" xfId="0" applyNumberFormat="1" applyFont="1" applyBorder="1"/>
    <xf numFmtId="3" fontId="19" fillId="0" borderId="3" xfId="0" applyNumberFormat="1" applyFont="1" applyBorder="1"/>
    <xf numFmtId="0" fontId="15" fillId="0" borderId="0" xfId="0" applyFont="1" applyAlignment="1">
      <alignment horizontal="center"/>
    </xf>
    <xf numFmtId="0" fontId="26" fillId="0" borderId="0" xfId="1" applyFont="1" applyAlignment="1" applyProtection="1"/>
    <xf numFmtId="0" fontId="27" fillId="0" borderId="0" xfId="0" applyFont="1"/>
    <xf numFmtId="3" fontId="15" fillId="0" borderId="0" xfId="0" applyNumberFormat="1" applyFont="1"/>
    <xf numFmtId="166" fontId="19" fillId="0" borderId="3" xfId="2" applyFont="1" applyBorder="1"/>
    <xf numFmtId="0" fontId="25" fillId="0" borderId="0" xfId="0" applyFont="1" applyAlignment="1">
      <alignment horizontal="center"/>
    </xf>
    <xf numFmtId="15" fontId="19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center"/>
    </xf>
    <xf numFmtId="0" fontId="12" fillId="0" borderId="0" xfId="1" applyAlignment="1" applyProtection="1"/>
    <xf numFmtId="0" fontId="12" fillId="0" borderId="0" xfId="1" applyAlignment="1" applyProtection="1">
      <alignment horizontal="center"/>
    </xf>
    <xf numFmtId="4" fontId="14" fillId="0" borderId="0" xfId="0" applyNumberFormat="1" applyFont="1"/>
    <xf numFmtId="0" fontId="26" fillId="0" borderId="0" xfId="1" applyFont="1" applyFill="1" applyBorder="1" applyAlignment="1" applyProtection="1"/>
    <xf numFmtId="0" fontId="32" fillId="0" borderId="0" xfId="0" applyFont="1"/>
    <xf numFmtId="3" fontId="35" fillId="0" borderId="0" xfId="0" applyNumberFormat="1" applyFont="1"/>
    <xf numFmtId="168" fontId="14" fillId="0" borderId="0" xfId="2" applyNumberFormat="1" applyFont="1" applyFill="1"/>
    <xf numFmtId="3" fontId="14" fillId="0" borderId="0" xfId="2" applyNumberFormat="1" applyFont="1" applyFill="1"/>
    <xf numFmtId="4" fontId="14" fillId="0" borderId="1" xfId="0" applyNumberFormat="1" applyFont="1" applyBorder="1"/>
    <xf numFmtId="4" fontId="19" fillId="0" borderId="3" xfId="0" applyNumberFormat="1" applyFont="1" applyBorder="1" applyAlignment="1">
      <alignment horizontal="right" vertical="center" wrapText="1"/>
    </xf>
    <xf numFmtId="0" fontId="29" fillId="0" borderId="0" xfId="0" applyFont="1"/>
    <xf numFmtId="0" fontId="19" fillId="0" borderId="3" xfId="0" applyFont="1" applyBorder="1"/>
    <xf numFmtId="164" fontId="14" fillId="0" borderId="0" xfId="7" applyFont="1"/>
    <xf numFmtId="164" fontId="14" fillId="0" borderId="0" xfId="7" applyFont="1" applyAlignment="1">
      <alignment horizontal="right"/>
    </xf>
    <xf numFmtId="166" fontId="14" fillId="0" borderId="0" xfId="2" applyFont="1" applyFill="1"/>
    <xf numFmtId="170" fontId="0" fillId="0" borderId="0" xfId="2" applyNumberFormat="1" applyFont="1" applyFill="1"/>
    <xf numFmtId="3" fontId="29" fillId="0" borderId="0" xfId="0" applyNumberFormat="1" applyFont="1"/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3" fontId="14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/>
    </xf>
    <xf numFmtId="164" fontId="35" fillId="0" borderId="0" xfId="7" applyFont="1" applyFill="1"/>
    <xf numFmtId="164" fontId="14" fillId="0" borderId="0" xfId="7" applyFont="1" applyFill="1"/>
    <xf numFmtId="164" fontId="29" fillId="0" borderId="0" xfId="7" applyFont="1" applyFill="1"/>
    <xf numFmtId="164" fontId="19" fillId="0" borderId="0" xfId="7" applyFont="1" applyFill="1"/>
    <xf numFmtId="3" fontId="14" fillId="0" borderId="0" xfId="0" applyNumberFormat="1" applyFont="1" applyAlignment="1">
      <alignment horizontal="left" vertical="center" wrapText="1"/>
    </xf>
    <xf numFmtId="14" fontId="14" fillId="0" borderId="0" xfId="0" applyNumberFormat="1" applyFont="1" applyAlignment="1">
      <alignment horizontal="center" vertical="center"/>
    </xf>
    <xf numFmtId="164" fontId="36" fillId="0" borderId="0" xfId="7" applyFont="1" applyFill="1"/>
    <xf numFmtId="164" fontId="14" fillId="0" borderId="0" xfId="0" applyNumberFormat="1" applyFont="1"/>
    <xf numFmtId="164" fontId="31" fillId="0" borderId="0" xfId="7" applyFont="1" applyFill="1"/>
    <xf numFmtId="164" fontId="35" fillId="0" borderId="0" xfId="0" applyNumberFormat="1" applyFont="1"/>
    <xf numFmtId="0" fontId="36" fillId="0" borderId="0" xfId="0" applyFont="1"/>
    <xf numFmtId="164" fontId="27" fillId="0" borderId="0" xfId="7" applyFont="1" applyFill="1"/>
    <xf numFmtId="0" fontId="33" fillId="0" borderId="0" xfId="0" applyFont="1"/>
    <xf numFmtId="4" fontId="19" fillId="0" borderId="3" xfId="0" applyNumberFormat="1" applyFont="1" applyBorder="1"/>
    <xf numFmtId="0" fontId="34" fillId="0" borderId="0" xfId="0" applyFont="1"/>
    <xf numFmtId="3" fontId="35" fillId="0" borderId="0" xfId="0" applyNumberFormat="1" applyFont="1" applyAlignment="1">
      <alignment horizontal="right" vertical="center" wrapText="1"/>
    </xf>
    <xf numFmtId="3" fontId="19" fillId="0" borderId="0" xfId="0" applyNumberFormat="1" applyFont="1" applyAlignment="1">
      <alignment horizontal="right" vertical="center" wrapText="1"/>
    </xf>
    <xf numFmtId="168" fontId="14" fillId="0" borderId="0" xfId="0" applyNumberFormat="1" applyFont="1"/>
    <xf numFmtId="0" fontId="19" fillId="3" borderId="12" xfId="0" applyFont="1" applyFill="1" applyBorder="1" applyAlignment="1">
      <alignment horizontal="center" vertical="center" wrapText="1"/>
    </xf>
    <xf numFmtId="3" fontId="14" fillId="0" borderId="0" xfId="2" applyNumberFormat="1" applyFont="1" applyFill="1" applyAlignment="1">
      <alignment horizontal="right"/>
    </xf>
    <xf numFmtId="4" fontId="14" fillId="0" borderId="0" xfId="2" applyNumberFormat="1" applyFont="1" applyFill="1" applyAlignment="1">
      <alignment horizontal="right"/>
    </xf>
    <xf numFmtId="0" fontId="28" fillId="0" borderId="0" xfId="0" applyFont="1"/>
    <xf numFmtId="4" fontId="14" fillId="3" borderId="1" xfId="0" applyNumberFormat="1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37" fillId="0" borderId="8" xfId="0" applyFont="1" applyBorder="1" applyAlignment="1">
      <alignment horizontal="right"/>
    </xf>
    <xf numFmtId="0" fontId="37" fillId="0" borderId="0" xfId="0" applyFont="1"/>
    <xf numFmtId="0" fontId="37" fillId="0" borderId="13" xfId="0" applyFont="1" applyBorder="1"/>
    <xf numFmtId="0" fontId="19" fillId="0" borderId="8" xfId="0" applyFont="1" applyBorder="1" applyAlignment="1">
      <alignment horizontal="left"/>
    </xf>
    <xf numFmtId="0" fontId="19" fillId="0" borderId="0" xfId="0" applyFont="1" applyAlignment="1">
      <alignment horizontal="right"/>
    </xf>
    <xf numFmtId="0" fontId="37" fillId="0" borderId="14" xfId="0" applyFont="1" applyBorder="1"/>
    <xf numFmtId="0" fontId="37" fillId="0" borderId="5" xfId="0" applyFont="1" applyBorder="1"/>
    <xf numFmtId="0" fontId="14" fillId="0" borderId="4" xfId="0" applyFont="1" applyBorder="1" applyAlignment="1">
      <alignment horizontal="right"/>
    </xf>
    <xf numFmtId="167" fontId="19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left"/>
    </xf>
    <xf numFmtId="0" fontId="38" fillId="0" borderId="8" xfId="0" applyFont="1" applyBorder="1" applyAlignment="1">
      <alignment horizontal="right"/>
    </xf>
    <xf numFmtId="0" fontId="39" fillId="0" borderId="0" xfId="0" applyFont="1" applyAlignment="1">
      <alignment horizontal="left"/>
    </xf>
    <xf numFmtId="0" fontId="40" fillId="0" borderId="0" xfId="1" applyFont="1" applyBorder="1" applyAlignment="1" applyProtection="1"/>
    <xf numFmtId="0" fontId="28" fillId="0" borderId="14" xfId="0" applyFont="1" applyBorder="1"/>
    <xf numFmtId="0" fontId="16" fillId="3" borderId="9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3" borderId="7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/>
    </xf>
    <xf numFmtId="0" fontId="19" fillId="3" borderId="12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64" fontId="36" fillId="0" borderId="0" xfId="7" applyFont="1" applyFill="1" applyAlignment="1">
      <alignment horizontal="center"/>
    </xf>
    <xf numFmtId="0" fontId="19" fillId="3" borderId="6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14" fontId="14" fillId="0" borderId="0" xfId="0" applyNumberFormat="1" applyFont="1" applyFill="1" applyAlignment="1">
      <alignment horizontal="center"/>
    </xf>
    <xf numFmtId="0" fontId="14" fillId="0" borderId="0" xfId="0" applyFont="1" applyFill="1"/>
    <xf numFmtId="3" fontId="14" fillId="0" borderId="0" xfId="55" applyNumberFormat="1" applyFont="1" applyFill="1" applyAlignment="1">
      <alignment horizontal="right"/>
    </xf>
    <xf numFmtId="0" fontId="28" fillId="0" borderId="0" xfId="0" applyFont="1" applyFill="1"/>
    <xf numFmtId="3" fontId="28" fillId="0" borderId="0" xfId="55" applyNumberFormat="1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left"/>
    </xf>
    <xf numFmtId="3" fontId="28" fillId="0" borderId="0" xfId="0" applyNumberFormat="1" applyFont="1" applyFill="1" applyAlignment="1">
      <alignment horizontal="right"/>
    </xf>
    <xf numFmtId="3" fontId="14" fillId="0" borderId="0" xfId="0" applyNumberFormat="1" applyFont="1" applyFill="1" applyAlignment="1">
      <alignment horizontal="right"/>
    </xf>
    <xf numFmtId="3" fontId="14" fillId="0" borderId="0" xfId="0" applyNumberFormat="1" applyFont="1" applyFill="1" applyAlignment="1">
      <alignment horizontal="right" vertical="center" wrapText="1"/>
    </xf>
  </cellXfs>
  <cellStyles count="108">
    <cellStyle name="Hipervínculo" xfId="1" builtinId="8"/>
    <cellStyle name="Millares" xfId="2" builtinId="3"/>
    <cellStyle name="Millares [0]" xfId="7" builtinId="6"/>
    <cellStyle name="Millares [0] 10 2 2 2 2" xfId="105" xr:uid="{CC3C7418-D47C-446E-9AB1-D6838AA50084}"/>
    <cellStyle name="Millares [0] 10 2 2 2 2 2" xfId="89" xr:uid="{60ABE62B-7C87-454B-9227-E5703EB443D0}"/>
    <cellStyle name="Millares [0] 10 2 2 2 2 2 2" xfId="33" xr:uid="{3BCFBF0C-84CE-4C82-9C69-5C7ECF89C22B}"/>
    <cellStyle name="Millares [0] 10 2 2 2 2 2 2 2" xfId="81" xr:uid="{B55C4A78-33C1-4C00-8E2D-44C0F0736061}"/>
    <cellStyle name="Millares [0] 12" xfId="51" xr:uid="{20F91E17-E887-48F8-8556-14C1C4D5A8B8}"/>
    <cellStyle name="Millares [0] 12 2" xfId="98" xr:uid="{8F64A900-7A91-4B09-BC82-3EF18E372C9E}"/>
    <cellStyle name="Millares [0] 14 2" xfId="54" xr:uid="{70C6D66C-F1F7-45A3-8793-8987341C83CF}"/>
    <cellStyle name="Millares [0] 14 2 2 2" xfId="92" xr:uid="{9334860F-DF43-403C-A1AB-A5D035827D56}"/>
    <cellStyle name="Millares [0] 14 2 2 2 2" xfId="101" xr:uid="{AEBEE342-F929-40D1-BA00-D34EE915075B}"/>
    <cellStyle name="Millares [0] 15 2" xfId="53" xr:uid="{84DD0DC1-62C3-49C5-BA60-7D4D253CD1F6}"/>
    <cellStyle name="Millares [0] 15 2 2 2" xfId="91" xr:uid="{0DEAC685-E8BA-437D-8186-96E88096DED4}"/>
    <cellStyle name="Millares [0] 17" xfId="50" xr:uid="{B61FA7EB-41C9-4E42-8942-005880819D07}"/>
    <cellStyle name="Millares [0] 17 2 2" xfId="90" xr:uid="{4F6B3CAD-FB8F-4F29-AEEF-C0466BEB8D10}"/>
    <cellStyle name="Millares [0] 17 2 2 2" xfId="100" xr:uid="{970E4602-D007-4859-9E2C-EBFBA48ECFBB}"/>
    <cellStyle name="Millares [0] 2" xfId="4" xr:uid="{00000000-0005-0000-0000-000003000000}"/>
    <cellStyle name="Millares [0] 2 2" xfId="23" xr:uid="{96852BE1-C97E-4CAE-8522-CED4085AAC97}"/>
    <cellStyle name="Millares [0] 2 2 2" xfId="49" xr:uid="{3A501C64-7D9B-422A-AFC1-879664605EB7}"/>
    <cellStyle name="Millares [0] 2 2 2 2" xfId="104" xr:uid="{5B046658-CD93-4758-B782-65C01562B129}"/>
    <cellStyle name="Millares [0] 2 2 3" xfId="73" xr:uid="{2933BDC8-C49E-4E79-A187-31B5233C52FB}"/>
    <cellStyle name="Millares [0] 2 3" xfId="37" xr:uid="{180767E0-5598-44E8-A1BE-9444423F1359}"/>
    <cellStyle name="Millares [0] 2 3 2" xfId="85" xr:uid="{B37D0A44-6DC9-4E43-9FCA-A1E618DD4681}"/>
    <cellStyle name="Millares [0] 2 4" xfId="56" xr:uid="{441D4840-A7DC-4838-B88C-2869E6F2E32C}"/>
    <cellStyle name="Millares [0] 3" xfId="17" xr:uid="{14B2DA17-D942-4127-B92B-A383EA60BFBD}"/>
    <cellStyle name="Millares [0] 3 2" xfId="48" xr:uid="{D645863B-3FB6-40B9-9E30-783AA06AB7B7}"/>
    <cellStyle name="Millares [0] 3 3" xfId="67" xr:uid="{27E38ED5-63F7-46AB-ADE7-FC3332412EC1}"/>
    <cellStyle name="Millares [0] 31" xfId="106" xr:uid="{41074C16-3B3C-419D-8E94-61DD5DBE0C3B}"/>
    <cellStyle name="Millares [0] 34" xfId="107" xr:uid="{AB0E7A54-6098-47E7-9C72-D52800E8F5B0}"/>
    <cellStyle name="Millares [0] 4" xfId="21" xr:uid="{4B52D51F-1CA7-4893-8240-D166B2657363}"/>
    <cellStyle name="Millares [0] 4 2" xfId="71" xr:uid="{9DF0FF8B-F98E-4E84-A6D8-89C8DDB4C2D1}"/>
    <cellStyle name="Millares [0] 5" xfId="31" xr:uid="{2B9D1AB3-A63E-40CE-A45D-7728391DBF5F}"/>
    <cellStyle name="Millares [0] 5 2" xfId="47" xr:uid="{FAFBBA83-62C6-4412-A62A-1D52C9B83667}"/>
    <cellStyle name="Millares [0] 5 3" xfId="79" xr:uid="{4A504195-DB03-4104-9ACC-4DE4056A8026}"/>
    <cellStyle name="Millares [0] 6" xfId="44" xr:uid="{CA46CD88-2E71-46A8-9367-100C997B7439}"/>
    <cellStyle name="Millares [0] 6 2" xfId="102" xr:uid="{D51FE9F1-29D1-4228-903B-38B9155C3C35}"/>
    <cellStyle name="Millares [0] 7" xfId="58" xr:uid="{925FA103-6187-4EA0-980B-1D07FBD802DA}"/>
    <cellStyle name="Millares [0] 7 2 2 2 2 2 2 2 2 2 2 2 2" xfId="34" xr:uid="{1F50C967-3DC3-4CA0-B37F-23B4354A3623}"/>
    <cellStyle name="Millares [0] 7 2 2 2 2 2 2 2 2 2 2 2 2 2" xfId="82" xr:uid="{C78F596F-7274-4AAA-A69B-D1CE21A92B5A}"/>
    <cellStyle name="Millares [0] 8" xfId="97" xr:uid="{0FE3D6FB-7E1F-49EE-A23A-DE3EC22CF5CD}"/>
    <cellStyle name="Millares 10" xfId="36" xr:uid="{223149DC-7A56-4E29-A88A-8E8FC1D9E7EA}"/>
    <cellStyle name="Millares 10 2" xfId="84" xr:uid="{73CA720D-FF45-4E76-BC4C-2E8A17AD4C9F}"/>
    <cellStyle name="Millares 11" xfId="40" xr:uid="{029BF89B-49CA-49B4-8B08-B1F62DB34A9F}"/>
    <cellStyle name="Millares 11 2" xfId="88" xr:uid="{D13514F0-E09A-4449-93FD-BABA1B6F5AB6}"/>
    <cellStyle name="Millares 12" xfId="45" xr:uid="{551B6E9D-073B-4239-9BDC-8D9664AE4E83}"/>
    <cellStyle name="Millares 13" xfId="9" xr:uid="{00000000-0005-0000-0000-000004000000}"/>
    <cellStyle name="Millares 13 2" xfId="59" xr:uid="{2AF75A58-200C-4EBF-8DFD-C8BA5AF402F6}"/>
    <cellStyle name="Millares 14" xfId="3" xr:uid="{00000000-0005-0000-0000-000005000000}"/>
    <cellStyle name="Millares 14 2" xfId="18" xr:uid="{E7A38DD9-E605-4A40-959E-B59D41578626}"/>
    <cellStyle name="Millares 14 2 2" xfId="68" xr:uid="{AE8429E7-D7B9-49DD-A375-CE244F85949D}"/>
    <cellStyle name="Millares 14 3" xfId="22" xr:uid="{5EF5C003-D47F-463D-86DC-980487D7A099}"/>
    <cellStyle name="Millares 14 3 2" xfId="72" xr:uid="{D7A3178D-38F4-4A52-8FA3-3C212F1EE40F}"/>
    <cellStyle name="Millares 14 4" xfId="35" xr:uid="{F8843369-1E60-4D49-9251-53B327A9D318}"/>
    <cellStyle name="Millares 14 4 2" xfId="83" xr:uid="{D51DA9B8-074D-417D-89D7-7C38594C3CCA}"/>
    <cellStyle name="Millares 14 5" xfId="52" xr:uid="{31566B9C-3DD8-4429-8787-D781C5FA3C2F}"/>
    <cellStyle name="Millares 14 6" xfId="99" xr:uid="{80AE7FC7-7DCA-40DD-A5D9-A4556343E912}"/>
    <cellStyle name="Millares 15" xfId="5" xr:uid="{00000000-0005-0000-0000-000006000000}"/>
    <cellStyle name="Millares 15 2" xfId="57" xr:uid="{305B1D93-4772-450E-A359-27EADE267321}"/>
    <cellStyle name="Millares 16" xfId="46" xr:uid="{5BD4669A-DBFF-40B5-A6A0-B1B8F15430F6}"/>
    <cellStyle name="Millares 17" xfId="55" xr:uid="{3696F81A-3A12-4139-AD7F-FF2E53284684}"/>
    <cellStyle name="Millares 18" xfId="95" xr:uid="{AFDA0ED5-5FAE-411C-B287-207D2E5D4935}"/>
    <cellStyle name="Millares 19" xfId="103" xr:uid="{99AA265C-045D-4D70-96F5-DE24C0524778}"/>
    <cellStyle name="Millares 2" xfId="10" xr:uid="{00000000-0005-0000-0000-000007000000}"/>
    <cellStyle name="Millares 2 2" xfId="15" xr:uid="{00000000-0005-0000-0000-000008000000}"/>
    <cellStyle name="Millares 2 2 2" xfId="65" xr:uid="{50C5B98F-FB8E-424F-A677-9CBA749C6978}"/>
    <cellStyle name="Millares 2 3" xfId="60" xr:uid="{A3AE07CB-6BD6-4080-B3B6-3E2AF94049DB}"/>
    <cellStyle name="Millares 20" xfId="32" xr:uid="{905F4411-F4B6-48D0-BEAB-CCF88C700B34}"/>
    <cellStyle name="Millares 20 2" xfId="80" xr:uid="{8CCA61D7-E4F4-4BF4-A0B0-266F4A0D95AB}"/>
    <cellStyle name="Millares 3" xfId="14" xr:uid="{00000000-0005-0000-0000-000009000000}"/>
    <cellStyle name="Millares 3 2" xfId="64" xr:uid="{75A00CFF-E10E-41AB-8264-BB0835BE469E}"/>
    <cellStyle name="Millares 4" xfId="12" xr:uid="{00000000-0005-0000-0000-00000A000000}"/>
    <cellStyle name="Millares 4 2" xfId="62" xr:uid="{9CF1DF32-8CFF-4561-AD0A-A8778C62C90F}"/>
    <cellStyle name="Millares 5" xfId="13" xr:uid="{00000000-0005-0000-0000-00000B000000}"/>
    <cellStyle name="Millares 5 2" xfId="63" xr:uid="{F2C33ABD-980F-4A3E-A518-25F055582B80}"/>
    <cellStyle name="Millares 6" xfId="19" xr:uid="{403F21A5-96E3-4F0F-A8ED-B36612072EC0}"/>
    <cellStyle name="Millares 6 2" xfId="69" xr:uid="{861524D2-E8E9-4FD0-9B6E-FBDE9AE93E61}"/>
    <cellStyle name="Millares 654 2 2" xfId="6" xr:uid="{00000000-0005-0000-0000-00000C000000}"/>
    <cellStyle name="Millares 654 2 2 2" xfId="27" xr:uid="{FAC1BDD9-9A5B-43A8-8C76-37502860E051}"/>
    <cellStyle name="Millares 654 2 2 2 2" xfId="76" xr:uid="{1EC68787-B45F-4D0B-9A19-5879ECB453A8}"/>
    <cellStyle name="Millares 654 2 2 3" xfId="39" xr:uid="{31C6C8F1-F24C-4AF8-9016-988A8B7CC47D}"/>
    <cellStyle name="Millares 654 2 2 3 2" xfId="87" xr:uid="{8F3B02BC-B98A-4E63-952F-EE0E6469233D}"/>
    <cellStyle name="Millares 654 2 2 4" xfId="43" xr:uid="{9F7E8D82-ACE0-41BC-8281-F721B1F86F3C}"/>
    <cellStyle name="Millares 654 2 2 5" xfId="94" xr:uid="{6D672340-4923-4FBD-A1FD-5C82A97F7203}"/>
    <cellStyle name="Millares 7" xfId="24" xr:uid="{7BCD8FBE-4381-4712-B76F-434BE0CBB513}"/>
    <cellStyle name="Millares 7 2" xfId="74" xr:uid="{ED5C4197-5F48-4CA4-B551-97E14F7DA4AA}"/>
    <cellStyle name="Millares 8" xfId="25" xr:uid="{7EF2871F-8130-49E7-AD9D-1C7D6776F8C6}"/>
    <cellStyle name="Millares 8 2" xfId="75" xr:uid="{F19B7250-E9E4-416E-AC95-2DC3CA9E313D}"/>
    <cellStyle name="Millares 9" xfId="28" xr:uid="{18B11407-E2FD-4170-AD1C-1DC1C444E2E2}"/>
    <cellStyle name="Millares 9 2" xfId="77" xr:uid="{5A67A5C7-94C0-407E-9555-18F14F2B4A99}"/>
    <cellStyle name="Normal" xfId="0" builtinId="0"/>
    <cellStyle name="Normal 10 10 2 2 2" xfId="29" xr:uid="{BCB80A23-E843-4F55-A430-B9A61F4A6A2C}"/>
    <cellStyle name="Normal 12" xfId="41" xr:uid="{75A2F6A8-18D3-415D-A826-C3903AF40058}"/>
    <cellStyle name="Normal 12 2 10" xfId="8" xr:uid="{00000000-0005-0000-0000-00000E000000}"/>
    <cellStyle name="Normal 12 2 2 4" xfId="26" xr:uid="{DEA32E09-A4D5-4AF3-B6FC-814AF2866C55}"/>
    <cellStyle name="Normal 12 2 2 4 2" xfId="38" xr:uid="{BF45D729-5178-4270-82C6-4E28B8EEAE89}"/>
    <cellStyle name="Normal 12 2 2 4 2 2" xfId="86" xr:uid="{20033026-BA59-49AD-83B1-1C60E0C1707E}"/>
    <cellStyle name="Normal 12 2 2 4 3" xfId="42" xr:uid="{72B25803-0D09-4ECE-ADA0-B55E850B7B94}"/>
    <cellStyle name="Normal 12 2 2 4 4" xfId="93" xr:uid="{538FFC9D-7D4F-4204-8DDA-3493F5BBF298}"/>
    <cellStyle name="Normal 2" xfId="11" xr:uid="{00000000-0005-0000-0000-00000F000000}"/>
    <cellStyle name="Normal 2 2" xfId="61" xr:uid="{E6CDAF98-65F4-41D0-A2EA-0C76644CDA4C}"/>
    <cellStyle name="Normal 3" xfId="16" xr:uid="{E296556B-6F30-47DF-86C2-91B8D786485B}"/>
    <cellStyle name="Normal 3 2" xfId="66" xr:uid="{DBE7C0DA-E7EC-4911-A205-7E28D5EA2198}"/>
    <cellStyle name="Normal 4" xfId="20" xr:uid="{F103E2E1-C033-4672-89D6-A73404DB1DA4}"/>
    <cellStyle name="Normal 4 2" xfId="70" xr:uid="{555FD4B1-54B4-429E-B08A-24B34678C670}"/>
    <cellStyle name="Normal 5" xfId="30" xr:uid="{3E6D715E-0EB8-48A6-91F6-99B6B828F66E}"/>
    <cellStyle name="Normal 5 2" xfId="78" xr:uid="{D91BDB9F-D836-4644-A22F-B095907D6034}"/>
    <cellStyle name="Normal 6" xfId="96" xr:uid="{DD8359D6-EBB5-48D4-8D5D-D11BAB77140B}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</xdr:row>
      <xdr:rowOff>9525</xdr:rowOff>
    </xdr:from>
    <xdr:to>
      <xdr:col>3</xdr:col>
      <xdr:colOff>979779</xdr:colOff>
      <xdr:row>6</xdr:row>
      <xdr:rowOff>138765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25FFB2-D8FD-321A-1F3E-3C53800BF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171450"/>
          <a:ext cx="2627604" cy="938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112059</xdr:rowOff>
    </xdr:from>
    <xdr:to>
      <xdr:col>2</xdr:col>
      <xdr:colOff>414617</xdr:colOff>
      <xdr:row>7</xdr:row>
      <xdr:rowOff>26884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78E84C-7C3B-E424-096B-C2BF179B2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" y="112059"/>
          <a:ext cx="2835088" cy="1013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123264</xdr:rowOff>
    </xdr:from>
    <xdr:to>
      <xdr:col>2</xdr:col>
      <xdr:colOff>128693</xdr:colOff>
      <xdr:row>6</xdr:row>
      <xdr:rowOff>120835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578323-5FC6-9F9E-6214-028CB5296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2" y="123264"/>
          <a:ext cx="2627604" cy="938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201706</xdr:colOff>
      <xdr:row>1</xdr:row>
      <xdr:rowOff>11207</xdr:rowOff>
    </xdr:from>
    <xdr:to>
      <xdr:col>2</xdr:col>
      <xdr:colOff>834663</xdr:colOff>
      <xdr:row>7</xdr:row>
      <xdr:rowOff>8778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365F47-E2F8-4281-B560-8A923445D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706" y="168089"/>
          <a:ext cx="2627604" cy="938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0</xdr:row>
      <xdr:rowOff>78441</xdr:rowOff>
    </xdr:from>
    <xdr:to>
      <xdr:col>2</xdr:col>
      <xdr:colOff>745015</xdr:colOff>
      <xdr:row>6</xdr:row>
      <xdr:rowOff>76012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C75D50-B338-435F-8177-B38807626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8" y="78441"/>
          <a:ext cx="2627604" cy="9388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67235</xdr:rowOff>
    </xdr:from>
    <xdr:to>
      <xdr:col>2</xdr:col>
      <xdr:colOff>745016</xdr:colOff>
      <xdr:row>6</xdr:row>
      <xdr:rowOff>64806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364C36-47E7-4F63-B272-B02D86ECA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9" y="67235"/>
          <a:ext cx="2627604" cy="938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  <pageSetUpPr fitToPage="1"/>
  </sheetPr>
  <dimension ref="A9:E20"/>
  <sheetViews>
    <sheetView showGridLines="0" workbookViewId="0">
      <selection activeCell="D13" sqref="D13"/>
    </sheetView>
  </sheetViews>
  <sheetFormatPr baseColWidth="10" defaultColWidth="11.42578125" defaultRowHeight="12.75" x14ac:dyDescent="0.2"/>
  <cols>
    <col min="1" max="1" width="9.140625" customWidth="1"/>
    <col min="2" max="2" width="3.7109375" style="20" customWidth="1"/>
    <col min="3" max="3" width="18.28515625" bestFit="1" customWidth="1"/>
    <col min="4" max="4" width="34.140625" bestFit="1" customWidth="1"/>
    <col min="5" max="5" width="25.140625" customWidth="1"/>
  </cols>
  <sheetData>
    <row r="9" spans="1:5" ht="18" x14ac:dyDescent="0.25">
      <c r="B9" s="104" t="s">
        <v>27</v>
      </c>
      <c r="C9" s="105"/>
      <c r="D9" s="105"/>
      <c r="E9" s="106"/>
    </row>
    <row r="10" spans="1:5" x14ac:dyDescent="0.2">
      <c r="B10" s="90"/>
      <c r="C10" s="91"/>
      <c r="D10" s="91"/>
      <c r="E10" s="92"/>
    </row>
    <row r="11" spans="1:5" ht="15.75" x14ac:dyDescent="0.25">
      <c r="B11" s="93" t="s">
        <v>21</v>
      </c>
      <c r="C11" s="94"/>
      <c r="D11" s="101" t="s">
        <v>29</v>
      </c>
      <c r="E11" s="92"/>
    </row>
    <row r="12" spans="1:5" x14ac:dyDescent="0.2">
      <c r="B12" s="93" t="s">
        <v>22</v>
      </c>
      <c r="C12" s="94"/>
      <c r="D12" s="98" t="s">
        <v>110</v>
      </c>
      <c r="E12" s="92"/>
    </row>
    <row r="13" spans="1:5" x14ac:dyDescent="0.2">
      <c r="B13" s="93" t="s">
        <v>23</v>
      </c>
      <c r="C13" s="94"/>
      <c r="D13" s="99">
        <v>7843.41</v>
      </c>
      <c r="E13" s="92"/>
    </row>
    <row r="14" spans="1:5" x14ac:dyDescent="0.2">
      <c r="B14" s="100"/>
      <c r="C14" s="84"/>
      <c r="D14" s="91"/>
      <c r="E14" s="92"/>
    </row>
    <row r="15" spans="1:5" x14ac:dyDescent="0.2">
      <c r="B15" s="100" t="s">
        <v>16</v>
      </c>
      <c r="C15" s="102" t="s">
        <v>54</v>
      </c>
      <c r="D15" s="91"/>
      <c r="E15" s="92"/>
    </row>
    <row r="16" spans="1:5" x14ac:dyDescent="0.2">
      <c r="A16" s="20"/>
      <c r="B16" s="100" t="s">
        <v>17</v>
      </c>
      <c r="C16" s="102" t="s">
        <v>55</v>
      </c>
      <c r="D16" s="91"/>
      <c r="E16" s="92"/>
    </row>
    <row r="17" spans="1:5" x14ac:dyDescent="0.2">
      <c r="A17" s="20"/>
      <c r="B17" s="100" t="s">
        <v>24</v>
      </c>
      <c r="C17" s="102" t="s">
        <v>56</v>
      </c>
      <c r="D17" s="91"/>
      <c r="E17" s="92"/>
    </row>
    <row r="18" spans="1:5" x14ac:dyDescent="0.2">
      <c r="A18" s="20"/>
      <c r="B18" s="100" t="s">
        <v>36</v>
      </c>
      <c r="C18" s="102" t="s">
        <v>57</v>
      </c>
      <c r="D18" s="91"/>
      <c r="E18" s="92"/>
    </row>
    <row r="19" spans="1:5" x14ac:dyDescent="0.2">
      <c r="A19" s="20"/>
      <c r="B19" s="100" t="s">
        <v>37</v>
      </c>
      <c r="C19" s="102" t="s">
        <v>58</v>
      </c>
      <c r="D19" s="91"/>
      <c r="E19" s="92"/>
    </row>
    <row r="20" spans="1:5" x14ac:dyDescent="0.2">
      <c r="B20" s="97"/>
      <c r="C20" s="103"/>
      <c r="D20" s="95"/>
      <c r="E20" s="96"/>
    </row>
  </sheetData>
  <mergeCells count="1">
    <mergeCell ref="B9:E9"/>
  </mergeCells>
  <phoneticPr fontId="13" type="noConversion"/>
  <hyperlinks>
    <hyperlink ref="C15" location="'1.1'!A1" display="Deudas Financieras según Informe del Síndico" xr:uid="{00000000-0004-0000-0000-000000000000}"/>
    <hyperlink ref="C16" location="'1.2'!A1" display="Deudas Comerciales según Informe del Síndico" xr:uid="{00000000-0004-0000-0000-000001000000}"/>
    <hyperlink ref="C17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R178"/>
  <sheetViews>
    <sheetView showGridLines="0" topLeftCell="A97" zoomScale="85" zoomScaleNormal="85" zoomScaleSheetLayoutView="85" workbookViewId="0">
      <selection activeCell="C12" sqref="C12"/>
    </sheetView>
  </sheetViews>
  <sheetFormatPr baseColWidth="10" defaultColWidth="9.140625" defaultRowHeight="12.75" x14ac:dyDescent="0.2"/>
  <cols>
    <col min="1" max="1" width="5.7109375" style="1" customWidth="1"/>
    <col min="2" max="2" width="32" style="13" customWidth="1"/>
    <col min="3" max="3" width="19.5703125" style="12" customWidth="1"/>
    <col min="4" max="5" width="12.7109375" style="12" customWidth="1"/>
    <col min="6" max="6" width="15.42578125" style="19" customWidth="1"/>
    <col min="7" max="7" width="19.140625" style="1" bestFit="1" customWidth="1"/>
    <col min="8" max="8" width="13.7109375" style="1" customWidth="1"/>
    <col min="9" max="9" width="12.5703125" style="12" customWidth="1"/>
    <col min="10" max="10" width="19.140625" style="12" customWidth="1"/>
    <col min="11" max="11" width="6.28515625" style="34" customWidth="1"/>
    <col min="12" max="12" width="16.140625" style="1" customWidth="1"/>
    <col min="13" max="13" width="14.28515625" style="1" customWidth="1"/>
    <col min="14" max="14" width="16.140625" style="1" customWidth="1"/>
    <col min="15" max="16" width="14.28515625" style="1" customWidth="1"/>
    <col min="17" max="17" width="18.42578125" style="1" customWidth="1"/>
    <col min="18" max="18" width="17.85546875" style="1" bestFit="1" customWidth="1"/>
    <col min="19" max="16384" width="9.140625" style="1"/>
  </cols>
  <sheetData>
    <row r="1" spans="1:11" x14ac:dyDescent="0.2">
      <c r="A1" s="33" t="s">
        <v>0</v>
      </c>
      <c r="B1" s="42"/>
      <c r="C1" s="43"/>
      <c r="D1" s="43"/>
      <c r="E1" s="43"/>
      <c r="F1" s="42"/>
      <c r="G1" s="42"/>
      <c r="H1" s="42"/>
      <c r="I1" s="43"/>
      <c r="J1" s="43"/>
      <c r="K1" s="45"/>
    </row>
    <row r="2" spans="1:11" x14ac:dyDescent="0.2">
      <c r="B2" s="1"/>
      <c r="F2" s="1"/>
    </row>
    <row r="3" spans="1:11" x14ac:dyDescent="0.2">
      <c r="B3" s="1"/>
      <c r="F3" s="1"/>
    </row>
    <row r="4" spans="1:11" x14ac:dyDescent="0.2">
      <c r="B4" s="1"/>
      <c r="F4" s="1"/>
    </row>
    <row r="5" spans="1:11" x14ac:dyDescent="0.2">
      <c r="B5" s="1"/>
      <c r="F5" s="1"/>
    </row>
    <row r="6" spans="1:11" x14ac:dyDescent="0.2">
      <c r="B6" s="1"/>
      <c r="F6" s="1"/>
    </row>
    <row r="7" spans="1:11" x14ac:dyDescent="0.2">
      <c r="B7" s="1"/>
      <c r="F7" s="1"/>
    </row>
    <row r="8" spans="1:11" x14ac:dyDescent="0.2">
      <c r="A8" s="28" t="s">
        <v>28</v>
      </c>
      <c r="B8" s="2"/>
      <c r="C8" s="32"/>
      <c r="D8" s="32"/>
      <c r="E8" s="32"/>
      <c r="F8" s="2"/>
      <c r="G8" s="2"/>
      <c r="H8" s="2"/>
      <c r="I8" s="32"/>
      <c r="J8" s="32"/>
    </row>
    <row r="9" spans="1:11" s="28" customFormat="1" x14ac:dyDescent="0.2">
      <c r="A9" s="28" t="str">
        <f>+Índice!B15&amp;Índice!C15</f>
        <v>1. Deudas Financieras</v>
      </c>
      <c r="B9" s="29"/>
      <c r="C9" s="37"/>
      <c r="D9" s="37"/>
      <c r="E9" s="37"/>
      <c r="F9" s="29"/>
      <c r="G9" s="29"/>
      <c r="H9" s="29"/>
      <c r="I9" s="37"/>
      <c r="J9" s="37"/>
      <c r="K9" s="46"/>
    </row>
    <row r="10" spans="1:11" x14ac:dyDescent="0.2">
      <c r="B10" s="2"/>
      <c r="C10" s="32"/>
      <c r="D10" s="32"/>
      <c r="E10" s="32"/>
      <c r="F10" s="2"/>
      <c r="G10" s="2"/>
      <c r="H10" s="2"/>
      <c r="I10" s="32"/>
      <c r="J10" s="32"/>
    </row>
    <row r="11" spans="1:11" x14ac:dyDescent="0.2">
      <c r="B11" s="4" t="s">
        <v>44</v>
      </c>
      <c r="C11" s="38" t="str">
        <f>+Índice!D12</f>
        <v>31.12.2024</v>
      </c>
      <c r="D11" s="38"/>
      <c r="E11" s="32"/>
      <c r="F11" s="2"/>
      <c r="G11" s="2"/>
      <c r="H11" s="2"/>
      <c r="I11" s="32"/>
      <c r="J11" s="32"/>
    </row>
    <row r="12" spans="1:11" x14ac:dyDescent="0.2">
      <c r="B12" s="4" t="s">
        <v>45</v>
      </c>
      <c r="C12" s="41">
        <v>7843.41</v>
      </c>
      <c r="D12" s="39"/>
      <c r="E12" s="32"/>
      <c r="F12" s="2"/>
      <c r="G12" s="2"/>
      <c r="H12" s="2"/>
      <c r="I12" s="32"/>
      <c r="J12" s="32"/>
    </row>
    <row r="13" spans="1:11" x14ac:dyDescent="0.2">
      <c r="A13" s="8"/>
      <c r="B13" s="9"/>
      <c r="C13" s="40"/>
      <c r="D13" s="40"/>
      <c r="E13" s="32"/>
      <c r="F13" s="2"/>
      <c r="G13" s="2"/>
      <c r="H13" s="2"/>
      <c r="I13" s="32"/>
      <c r="J13" s="32"/>
    </row>
    <row r="14" spans="1:11" x14ac:dyDescent="0.2">
      <c r="A14" s="5" t="s">
        <v>1</v>
      </c>
      <c r="B14" s="9"/>
      <c r="C14" s="40"/>
      <c r="D14" s="40"/>
      <c r="E14" s="32"/>
      <c r="F14" s="2"/>
      <c r="G14" s="2"/>
      <c r="H14" s="2"/>
      <c r="I14" s="32"/>
      <c r="J14" s="32"/>
    </row>
    <row r="15" spans="1:11" ht="12.75" customHeight="1" x14ac:dyDescent="0.2">
      <c r="A15" s="114" t="s">
        <v>2</v>
      </c>
      <c r="B15" s="111" t="s">
        <v>3</v>
      </c>
      <c r="C15" s="111" t="s">
        <v>4</v>
      </c>
      <c r="D15" s="111" t="s">
        <v>25</v>
      </c>
      <c r="E15" s="111" t="s">
        <v>5</v>
      </c>
      <c r="F15" s="81" t="s">
        <v>6</v>
      </c>
      <c r="G15" s="110" t="s">
        <v>6</v>
      </c>
      <c r="H15" s="110"/>
      <c r="I15" s="111" t="s">
        <v>7</v>
      </c>
      <c r="J15" s="108" t="s">
        <v>20</v>
      </c>
    </row>
    <row r="16" spans="1:11" ht="26.25" thickBot="1" x14ac:dyDescent="0.25">
      <c r="A16" s="115"/>
      <c r="B16" s="112"/>
      <c r="C16" s="112"/>
      <c r="D16" s="112"/>
      <c r="E16" s="112"/>
      <c r="F16" s="59" t="s">
        <v>8</v>
      </c>
      <c r="G16" s="60" t="s">
        <v>9</v>
      </c>
      <c r="H16" s="60" t="s">
        <v>10</v>
      </c>
      <c r="I16" s="112"/>
      <c r="J16" s="109"/>
    </row>
    <row r="17" spans="1:10" x14ac:dyDescent="0.2">
      <c r="A17" s="12">
        <v>1</v>
      </c>
      <c r="B17" t="s">
        <v>69</v>
      </c>
      <c r="C17" s="61" t="s">
        <v>31</v>
      </c>
      <c r="D17" s="24">
        <v>45614</v>
      </c>
      <c r="E17" s="24">
        <v>45982</v>
      </c>
      <c r="F17" s="57">
        <v>3361664230</v>
      </c>
      <c r="G17" s="57">
        <f t="shared" ref="G17:G65" si="0">+F17</f>
        <v>3361664230</v>
      </c>
      <c r="H17" s="44">
        <v>0</v>
      </c>
      <c r="I17" s="12" t="s">
        <v>76</v>
      </c>
      <c r="J17" s="12" t="s">
        <v>30</v>
      </c>
    </row>
    <row r="18" spans="1:10" x14ac:dyDescent="0.2">
      <c r="A18" s="12">
        <v>2</v>
      </c>
      <c r="B18" t="s">
        <v>70</v>
      </c>
      <c r="C18" s="61" t="s">
        <v>31</v>
      </c>
      <c r="D18" s="24">
        <v>44736</v>
      </c>
      <c r="E18" s="24">
        <v>48376</v>
      </c>
      <c r="F18" s="57">
        <v>1570615863</v>
      </c>
      <c r="G18" s="57">
        <f t="shared" si="0"/>
        <v>1570615863</v>
      </c>
      <c r="H18" s="44">
        <v>0</v>
      </c>
      <c r="I18" s="12" t="s">
        <v>77</v>
      </c>
      <c r="J18" s="12" t="s">
        <v>30</v>
      </c>
    </row>
    <row r="19" spans="1:10" x14ac:dyDescent="0.2">
      <c r="A19" s="12">
        <v>3</v>
      </c>
      <c r="B19" t="s">
        <v>70</v>
      </c>
      <c r="C19" s="61" t="s">
        <v>31</v>
      </c>
      <c r="D19" s="24">
        <v>45496</v>
      </c>
      <c r="E19" s="24">
        <v>45861</v>
      </c>
      <c r="F19" s="57">
        <v>3075640328</v>
      </c>
      <c r="G19" s="57">
        <f t="shared" si="0"/>
        <v>3075640328</v>
      </c>
      <c r="H19" s="44">
        <v>0</v>
      </c>
      <c r="I19" s="12" t="s">
        <v>76</v>
      </c>
      <c r="J19" s="12" t="s">
        <v>30</v>
      </c>
    </row>
    <row r="20" spans="1:10" x14ac:dyDescent="0.2">
      <c r="A20" s="12">
        <v>4</v>
      </c>
      <c r="B20" t="s">
        <v>71</v>
      </c>
      <c r="C20" s="61" t="s">
        <v>31</v>
      </c>
      <c r="D20" s="24">
        <v>45474</v>
      </c>
      <c r="E20" s="24">
        <v>45834</v>
      </c>
      <c r="F20" s="57">
        <v>598521876</v>
      </c>
      <c r="G20" s="57">
        <f t="shared" si="0"/>
        <v>598521876</v>
      </c>
      <c r="H20" s="44">
        <v>0</v>
      </c>
      <c r="I20" s="12" t="s">
        <v>76</v>
      </c>
      <c r="J20" s="12" t="s">
        <v>30</v>
      </c>
    </row>
    <row r="21" spans="1:10" x14ac:dyDescent="0.2">
      <c r="A21" s="12">
        <v>5</v>
      </c>
      <c r="B21" t="s">
        <v>71</v>
      </c>
      <c r="C21" s="61" t="s">
        <v>31</v>
      </c>
      <c r="D21" s="24">
        <v>45538</v>
      </c>
      <c r="E21" s="24">
        <v>45898</v>
      </c>
      <c r="F21" s="57">
        <v>2325452054</v>
      </c>
      <c r="G21" s="57">
        <f t="shared" si="0"/>
        <v>2325452054</v>
      </c>
      <c r="H21" s="44">
        <v>0</v>
      </c>
      <c r="I21" s="12" t="s">
        <v>76</v>
      </c>
      <c r="J21" s="12" t="s">
        <v>30</v>
      </c>
    </row>
    <row r="22" spans="1:10" x14ac:dyDescent="0.2">
      <c r="A22" s="12">
        <v>6</v>
      </c>
      <c r="B22" t="s">
        <v>71</v>
      </c>
      <c r="C22" s="61" t="s">
        <v>31</v>
      </c>
      <c r="D22" s="24">
        <v>45614</v>
      </c>
      <c r="E22" s="24">
        <v>46009</v>
      </c>
      <c r="F22" s="57">
        <v>2088828768</v>
      </c>
      <c r="G22" s="57">
        <f t="shared" si="0"/>
        <v>2088828768</v>
      </c>
      <c r="H22" s="44">
        <v>0</v>
      </c>
      <c r="I22" s="12" t="s">
        <v>76</v>
      </c>
      <c r="J22" s="12" t="s">
        <v>30</v>
      </c>
    </row>
    <row r="23" spans="1:10" x14ac:dyDescent="0.2">
      <c r="A23" s="12">
        <v>7</v>
      </c>
      <c r="B23" t="s">
        <v>108</v>
      </c>
      <c r="C23" s="61" t="s">
        <v>31</v>
      </c>
      <c r="D23" s="24">
        <v>45562</v>
      </c>
      <c r="E23" s="24">
        <v>45928</v>
      </c>
      <c r="F23" s="57">
        <v>3135518116.1000004</v>
      </c>
      <c r="G23" s="57">
        <f t="shared" si="0"/>
        <v>3135518116.1000004</v>
      </c>
      <c r="H23" s="44">
        <v>0</v>
      </c>
      <c r="I23" s="12" t="s">
        <v>76</v>
      </c>
      <c r="J23" s="12" t="s">
        <v>30</v>
      </c>
    </row>
    <row r="24" spans="1:10" x14ac:dyDescent="0.2">
      <c r="A24" s="12">
        <v>8</v>
      </c>
      <c r="B24" t="s">
        <v>111</v>
      </c>
      <c r="C24" s="61" t="s">
        <v>31</v>
      </c>
      <c r="D24" s="24">
        <v>45614</v>
      </c>
      <c r="E24" s="24">
        <v>45965</v>
      </c>
      <c r="F24" s="57">
        <v>1153165478</v>
      </c>
      <c r="G24" s="57">
        <f t="shared" si="0"/>
        <v>1153165478</v>
      </c>
      <c r="H24" s="44">
        <v>0</v>
      </c>
      <c r="I24" s="12" t="s">
        <v>76</v>
      </c>
      <c r="J24" s="12" t="s">
        <v>30</v>
      </c>
    </row>
    <row r="25" spans="1:10" x14ac:dyDescent="0.2">
      <c r="A25" s="12">
        <v>9</v>
      </c>
      <c r="B25" t="s">
        <v>102</v>
      </c>
      <c r="C25" s="61" t="s">
        <v>31</v>
      </c>
      <c r="D25" s="24">
        <v>45483</v>
      </c>
      <c r="E25" s="24">
        <v>45848</v>
      </c>
      <c r="F25" s="57">
        <v>1168577964</v>
      </c>
      <c r="G25" s="57">
        <f t="shared" si="0"/>
        <v>1168577964</v>
      </c>
      <c r="H25" s="44">
        <v>0</v>
      </c>
      <c r="I25" s="12" t="s">
        <v>76</v>
      </c>
      <c r="J25" s="12" t="s">
        <v>30</v>
      </c>
    </row>
    <row r="26" spans="1:10" x14ac:dyDescent="0.2">
      <c r="A26" s="12">
        <v>10</v>
      </c>
      <c r="B26" t="s">
        <v>72</v>
      </c>
      <c r="C26" s="61" t="s">
        <v>31</v>
      </c>
      <c r="D26" s="24">
        <v>45518</v>
      </c>
      <c r="E26" s="24">
        <v>45878</v>
      </c>
      <c r="F26" s="57">
        <v>2786984919</v>
      </c>
      <c r="G26" s="57">
        <f t="shared" si="0"/>
        <v>2786984919</v>
      </c>
      <c r="H26" s="44">
        <v>0</v>
      </c>
      <c r="I26" s="12" t="s">
        <v>76</v>
      </c>
      <c r="J26" s="12" t="s">
        <v>30</v>
      </c>
    </row>
    <row r="27" spans="1:10" x14ac:dyDescent="0.2">
      <c r="A27" s="12">
        <v>11</v>
      </c>
      <c r="B27" t="s">
        <v>72</v>
      </c>
      <c r="C27" s="61" t="s">
        <v>31</v>
      </c>
      <c r="D27" s="24">
        <v>45614</v>
      </c>
      <c r="E27" s="24">
        <v>45997</v>
      </c>
      <c r="F27" s="57">
        <v>3292271213</v>
      </c>
      <c r="G27" s="57">
        <f t="shared" si="0"/>
        <v>3292271213</v>
      </c>
      <c r="H27" s="44">
        <v>0</v>
      </c>
      <c r="I27" s="12" t="s">
        <v>76</v>
      </c>
      <c r="J27" s="12" t="s">
        <v>30</v>
      </c>
    </row>
    <row r="28" spans="1:10" x14ac:dyDescent="0.2">
      <c r="A28" s="12">
        <v>12</v>
      </c>
      <c r="B28" t="s">
        <v>101</v>
      </c>
      <c r="C28" s="61" t="s">
        <v>31</v>
      </c>
      <c r="D28" s="24">
        <v>45470</v>
      </c>
      <c r="E28" s="24">
        <v>45830</v>
      </c>
      <c r="F28" s="57">
        <v>1563916656</v>
      </c>
      <c r="G28" s="57">
        <f t="shared" si="0"/>
        <v>1563916656</v>
      </c>
      <c r="H28" s="44">
        <v>0</v>
      </c>
      <c r="I28" s="12" t="s">
        <v>76</v>
      </c>
      <c r="J28" s="12" t="s">
        <v>30</v>
      </c>
    </row>
    <row r="29" spans="1:10" x14ac:dyDescent="0.2">
      <c r="A29" s="12">
        <v>13</v>
      </c>
      <c r="B29" t="s">
        <v>73</v>
      </c>
      <c r="C29" s="61" t="s">
        <v>31</v>
      </c>
      <c r="D29" s="24">
        <v>45864</v>
      </c>
      <c r="E29" s="24">
        <v>45863</v>
      </c>
      <c r="F29" s="57">
        <v>919089072</v>
      </c>
      <c r="G29" s="57">
        <f t="shared" si="0"/>
        <v>919089072</v>
      </c>
      <c r="H29" s="44">
        <v>0</v>
      </c>
      <c r="I29" s="12" t="s">
        <v>76</v>
      </c>
      <c r="J29" s="12" t="s">
        <v>30</v>
      </c>
    </row>
    <row r="30" spans="1:10" x14ac:dyDescent="0.2">
      <c r="A30" s="12">
        <v>14</v>
      </c>
      <c r="B30" t="s">
        <v>73</v>
      </c>
      <c r="C30" s="61" t="s">
        <v>31</v>
      </c>
      <c r="D30" s="24">
        <v>45588</v>
      </c>
      <c r="E30" s="24">
        <v>45953</v>
      </c>
      <c r="F30" s="57">
        <v>1283796488</v>
      </c>
      <c r="G30" s="57">
        <f t="shared" si="0"/>
        <v>1283796488</v>
      </c>
      <c r="H30" s="44">
        <v>0</v>
      </c>
      <c r="I30" s="12" t="s">
        <v>76</v>
      </c>
      <c r="J30" s="12" t="s">
        <v>30</v>
      </c>
    </row>
    <row r="31" spans="1:10" x14ac:dyDescent="0.2">
      <c r="A31" s="12">
        <v>15</v>
      </c>
      <c r="B31" t="s">
        <v>112</v>
      </c>
      <c r="C31" s="61" t="s">
        <v>31</v>
      </c>
      <c r="D31" s="24">
        <v>45614</v>
      </c>
      <c r="E31" s="24">
        <v>46017</v>
      </c>
      <c r="F31" s="57">
        <v>2108452407</v>
      </c>
      <c r="G31" s="57">
        <f t="shared" si="0"/>
        <v>2108452407</v>
      </c>
      <c r="H31" s="44">
        <v>0</v>
      </c>
      <c r="I31" s="12" t="s">
        <v>76</v>
      </c>
      <c r="J31" s="12" t="s">
        <v>30</v>
      </c>
    </row>
    <row r="32" spans="1:10" x14ac:dyDescent="0.2">
      <c r="A32" s="12">
        <v>16</v>
      </c>
      <c r="B32" t="s">
        <v>74</v>
      </c>
      <c r="C32" s="61" t="s">
        <v>31</v>
      </c>
      <c r="D32" s="24">
        <v>45467</v>
      </c>
      <c r="E32" s="24">
        <v>45832</v>
      </c>
      <c r="F32" s="57">
        <v>1055211350</v>
      </c>
      <c r="G32" s="57">
        <f t="shared" si="0"/>
        <v>1055211350</v>
      </c>
      <c r="H32" s="44">
        <v>0</v>
      </c>
      <c r="I32" s="12" t="s">
        <v>76</v>
      </c>
      <c r="J32" s="12" t="s">
        <v>30</v>
      </c>
    </row>
    <row r="33" spans="1:17" x14ac:dyDescent="0.2">
      <c r="A33" s="12">
        <v>17</v>
      </c>
      <c r="B33" t="s">
        <v>74</v>
      </c>
      <c r="C33" s="61" t="s">
        <v>31</v>
      </c>
      <c r="D33" s="24">
        <v>45610</v>
      </c>
      <c r="E33" s="24">
        <v>45978</v>
      </c>
      <c r="F33" s="57">
        <v>1609784068</v>
      </c>
      <c r="G33" s="57">
        <f t="shared" si="0"/>
        <v>1609784068</v>
      </c>
      <c r="H33" s="44">
        <v>0</v>
      </c>
      <c r="I33" s="12" t="s">
        <v>76</v>
      </c>
      <c r="J33" s="12" t="s">
        <v>30</v>
      </c>
    </row>
    <row r="34" spans="1:17" x14ac:dyDescent="0.2">
      <c r="A34" s="12">
        <v>18</v>
      </c>
      <c r="B34" t="s">
        <v>113</v>
      </c>
      <c r="C34" s="61" t="s">
        <v>31</v>
      </c>
      <c r="D34" s="24">
        <v>45614</v>
      </c>
      <c r="E34" s="24">
        <v>45974</v>
      </c>
      <c r="F34" s="57">
        <v>1624089042</v>
      </c>
      <c r="G34" s="57">
        <f t="shared" si="0"/>
        <v>1624089042</v>
      </c>
      <c r="H34" s="44">
        <v>0</v>
      </c>
      <c r="I34" s="12" t="s">
        <v>76</v>
      </c>
      <c r="J34" s="12" t="s">
        <v>30</v>
      </c>
    </row>
    <row r="35" spans="1:17" x14ac:dyDescent="0.2">
      <c r="A35" s="12">
        <v>19</v>
      </c>
      <c r="B35" t="s">
        <v>106</v>
      </c>
      <c r="C35" s="61" t="s">
        <v>31</v>
      </c>
      <c r="D35" s="24">
        <v>45532</v>
      </c>
      <c r="E35" s="24">
        <v>45897</v>
      </c>
      <c r="F35" s="57">
        <v>698312994</v>
      </c>
      <c r="G35" s="57">
        <f t="shared" si="0"/>
        <v>698312994</v>
      </c>
      <c r="H35" s="44">
        <v>0</v>
      </c>
      <c r="I35" s="12" t="s">
        <v>76</v>
      </c>
      <c r="J35" s="12" t="s">
        <v>30</v>
      </c>
    </row>
    <row r="36" spans="1:17" x14ac:dyDescent="0.2">
      <c r="A36" s="12">
        <v>20</v>
      </c>
      <c r="B36" t="s">
        <v>106</v>
      </c>
      <c r="C36" s="61" t="s">
        <v>31</v>
      </c>
      <c r="D36" s="24">
        <v>45590</v>
      </c>
      <c r="E36" s="24">
        <v>45608</v>
      </c>
      <c r="F36" s="57">
        <v>959036762</v>
      </c>
      <c r="G36" s="57">
        <f t="shared" si="0"/>
        <v>959036762</v>
      </c>
      <c r="H36" s="44">
        <v>0</v>
      </c>
      <c r="I36" s="12" t="s">
        <v>76</v>
      </c>
      <c r="J36" s="12" t="s">
        <v>30</v>
      </c>
    </row>
    <row r="37" spans="1:17" x14ac:dyDescent="0.2">
      <c r="A37" s="12">
        <v>21</v>
      </c>
      <c r="B37" t="s">
        <v>103</v>
      </c>
      <c r="C37" s="61" t="s">
        <v>31</v>
      </c>
      <c r="D37" s="24">
        <v>45511</v>
      </c>
      <c r="E37" s="24">
        <v>45510</v>
      </c>
      <c r="F37" s="57">
        <v>2066698630</v>
      </c>
      <c r="G37" s="57">
        <f t="shared" si="0"/>
        <v>2066698630</v>
      </c>
      <c r="H37" s="44">
        <v>0</v>
      </c>
      <c r="I37" s="12" t="s">
        <v>76</v>
      </c>
      <c r="J37" s="12" t="s">
        <v>30</v>
      </c>
    </row>
    <row r="38" spans="1:17" x14ac:dyDescent="0.2">
      <c r="A38" s="12">
        <v>22</v>
      </c>
      <c r="B38" t="s">
        <v>103</v>
      </c>
      <c r="C38" s="61" t="s">
        <v>31</v>
      </c>
      <c r="D38" s="24">
        <v>45590</v>
      </c>
      <c r="E38" s="24">
        <v>45950</v>
      </c>
      <c r="F38" s="57">
        <v>3234246577</v>
      </c>
      <c r="G38" s="57">
        <f t="shared" si="0"/>
        <v>3234246577</v>
      </c>
      <c r="H38" s="44">
        <v>0</v>
      </c>
      <c r="I38" s="12" t="s">
        <v>76</v>
      </c>
      <c r="J38" s="12" t="s">
        <v>30</v>
      </c>
    </row>
    <row r="39" spans="1:17" x14ac:dyDescent="0.2">
      <c r="A39" s="12">
        <v>23</v>
      </c>
      <c r="B39" t="s">
        <v>109</v>
      </c>
      <c r="C39" s="61" t="s">
        <v>31</v>
      </c>
      <c r="D39" s="24">
        <v>45517</v>
      </c>
      <c r="E39" s="24">
        <v>45882</v>
      </c>
      <c r="F39" s="57">
        <v>1611282512</v>
      </c>
      <c r="G39" s="57">
        <f t="shared" si="0"/>
        <v>1611282512</v>
      </c>
      <c r="H39" s="44">
        <v>0</v>
      </c>
      <c r="I39" s="12" t="s">
        <v>76</v>
      </c>
      <c r="J39" s="12" t="s">
        <v>30</v>
      </c>
    </row>
    <row r="40" spans="1:17" x14ac:dyDescent="0.2">
      <c r="A40" s="12">
        <v>24</v>
      </c>
      <c r="B40" t="s">
        <v>49</v>
      </c>
      <c r="C40" s="61" t="s">
        <v>41</v>
      </c>
      <c r="D40" s="24">
        <v>43924</v>
      </c>
      <c r="E40" s="24">
        <v>45747</v>
      </c>
      <c r="F40" s="57">
        <v>3000000000</v>
      </c>
      <c r="G40" s="57">
        <f t="shared" si="0"/>
        <v>3000000000</v>
      </c>
      <c r="H40" s="44">
        <v>0</v>
      </c>
      <c r="I40" s="12" t="s">
        <v>39</v>
      </c>
      <c r="J40" s="12" t="s">
        <v>30</v>
      </c>
    </row>
    <row r="41" spans="1:17" x14ac:dyDescent="0.2">
      <c r="A41" s="12">
        <v>25</v>
      </c>
      <c r="B41" s="1" t="s">
        <v>50</v>
      </c>
      <c r="C41" s="12" t="s">
        <v>41</v>
      </c>
      <c r="D41" s="24">
        <v>43979</v>
      </c>
      <c r="E41" s="24">
        <v>45799</v>
      </c>
      <c r="F41" s="57">
        <v>3000000000</v>
      </c>
      <c r="G41" s="57">
        <f t="shared" si="0"/>
        <v>3000000000</v>
      </c>
      <c r="H41" s="44">
        <v>0</v>
      </c>
      <c r="I41" s="12" t="s">
        <v>39</v>
      </c>
      <c r="J41" s="62" t="s">
        <v>30</v>
      </c>
      <c r="K41" s="63"/>
      <c r="L41" s="64"/>
      <c r="M41" s="64"/>
      <c r="N41" s="64"/>
    </row>
    <row r="42" spans="1:17" ht="12" customHeight="1" x14ac:dyDescent="0.2">
      <c r="A42" s="12">
        <v>26</v>
      </c>
      <c r="B42" s="1" t="s">
        <v>47</v>
      </c>
      <c r="C42" s="12" t="s">
        <v>40</v>
      </c>
      <c r="D42" s="24">
        <v>43924</v>
      </c>
      <c r="E42" s="24">
        <v>45747</v>
      </c>
      <c r="F42" s="57">
        <v>99102740</v>
      </c>
      <c r="G42" s="57">
        <f t="shared" si="0"/>
        <v>99102740</v>
      </c>
      <c r="H42" s="44">
        <v>0</v>
      </c>
      <c r="I42" s="12" t="s">
        <v>39</v>
      </c>
      <c r="J42" s="62" t="s">
        <v>30</v>
      </c>
      <c r="K42" s="65"/>
      <c r="L42" s="66"/>
      <c r="M42" s="66"/>
      <c r="N42" s="66"/>
    </row>
    <row r="43" spans="1:17" ht="12" customHeight="1" x14ac:dyDescent="0.2">
      <c r="A43" s="12">
        <v>27</v>
      </c>
      <c r="B43" s="13" t="s">
        <v>48</v>
      </c>
      <c r="C43" s="67" t="s">
        <v>40</v>
      </c>
      <c r="D43" s="68">
        <v>43979</v>
      </c>
      <c r="E43" s="24" t="s">
        <v>53</v>
      </c>
      <c r="F43" s="57">
        <v>194465754</v>
      </c>
      <c r="G43" s="57">
        <f t="shared" si="0"/>
        <v>194465754</v>
      </c>
      <c r="H43" s="44">
        <v>0</v>
      </c>
      <c r="I43" s="12" t="s">
        <v>39</v>
      </c>
      <c r="J43" s="62" t="s">
        <v>30</v>
      </c>
      <c r="K43" s="69"/>
      <c r="L43" s="64"/>
      <c r="M43" s="64"/>
      <c r="N43" s="64"/>
      <c r="P43" s="70"/>
      <c r="Q43" s="70"/>
    </row>
    <row r="44" spans="1:17" ht="12" customHeight="1" x14ac:dyDescent="0.2">
      <c r="A44" s="12">
        <v>28</v>
      </c>
      <c r="B44" s="13" t="s">
        <v>78</v>
      </c>
      <c r="C44" s="67" t="s">
        <v>40</v>
      </c>
      <c r="D44" s="68">
        <v>44980</v>
      </c>
      <c r="E44" s="24">
        <v>46077</v>
      </c>
      <c r="F44" s="57">
        <v>359013698.62800002</v>
      </c>
      <c r="G44" s="57">
        <f t="shared" si="0"/>
        <v>359013698.62800002</v>
      </c>
      <c r="H44" s="44">
        <v>0</v>
      </c>
      <c r="I44" s="12" t="s">
        <v>39</v>
      </c>
      <c r="J44" s="62" t="s">
        <v>30</v>
      </c>
      <c r="K44" s="71"/>
      <c r="L44" s="64"/>
      <c r="M44" s="64"/>
      <c r="N44" s="64"/>
      <c r="P44" s="72"/>
      <c r="Q44" s="72"/>
    </row>
    <row r="45" spans="1:17" ht="12" customHeight="1" x14ac:dyDescent="0.2">
      <c r="A45" s="12">
        <v>29</v>
      </c>
      <c r="B45" s="13" t="s">
        <v>79</v>
      </c>
      <c r="C45" s="67" t="s">
        <v>40</v>
      </c>
      <c r="D45" s="24">
        <v>44980</v>
      </c>
      <c r="E45" s="24">
        <v>46163</v>
      </c>
      <c r="F45" s="57">
        <v>362005479.45599997</v>
      </c>
      <c r="G45" s="57">
        <f t="shared" si="0"/>
        <v>362005479.45599997</v>
      </c>
      <c r="H45" s="44">
        <v>0</v>
      </c>
      <c r="I45" s="12" t="s">
        <v>39</v>
      </c>
      <c r="J45" s="62" t="s">
        <v>30</v>
      </c>
      <c r="K45" s="71"/>
      <c r="L45" s="64"/>
      <c r="M45" s="64"/>
      <c r="N45" s="64"/>
    </row>
    <row r="46" spans="1:17" ht="12" customHeight="1" x14ac:dyDescent="0.2">
      <c r="A46" s="12">
        <v>30</v>
      </c>
      <c r="B46" s="13" t="s">
        <v>80</v>
      </c>
      <c r="C46" s="67" t="s">
        <v>40</v>
      </c>
      <c r="D46" s="24">
        <v>44980</v>
      </c>
      <c r="E46" s="24">
        <v>46224</v>
      </c>
      <c r="F46" s="57">
        <v>364997260.27200001</v>
      </c>
      <c r="G46" s="57">
        <f t="shared" si="0"/>
        <v>364997260.27200001</v>
      </c>
      <c r="H46" s="44">
        <v>0</v>
      </c>
      <c r="I46" s="12" t="s">
        <v>39</v>
      </c>
      <c r="J46" s="62" t="s">
        <v>30</v>
      </c>
      <c r="K46" s="69"/>
      <c r="L46" s="64"/>
      <c r="M46" s="64"/>
      <c r="N46" s="64"/>
      <c r="O46" s="64"/>
    </row>
    <row r="47" spans="1:17" ht="12.75" customHeight="1" x14ac:dyDescent="0.2">
      <c r="A47" s="12">
        <v>31</v>
      </c>
      <c r="B47" s="13" t="s">
        <v>81</v>
      </c>
      <c r="C47" s="67" t="s">
        <v>40</v>
      </c>
      <c r="D47" s="24">
        <v>44980</v>
      </c>
      <c r="E47" s="24">
        <v>46287</v>
      </c>
      <c r="F47" s="57">
        <v>367989041.10000002</v>
      </c>
      <c r="G47" s="57">
        <f t="shared" si="0"/>
        <v>367989041.10000002</v>
      </c>
      <c r="H47" s="44">
        <v>0</v>
      </c>
      <c r="I47" s="12" t="s">
        <v>39</v>
      </c>
      <c r="J47" s="62" t="s">
        <v>30</v>
      </c>
      <c r="K47" s="69"/>
      <c r="L47" s="66"/>
      <c r="M47" s="66"/>
      <c r="N47" s="64"/>
      <c r="O47" s="64"/>
    </row>
    <row r="48" spans="1:17" ht="12" customHeight="1" x14ac:dyDescent="0.2">
      <c r="A48" s="12">
        <v>32</v>
      </c>
      <c r="B48" s="13" t="s">
        <v>82</v>
      </c>
      <c r="C48" s="67" t="s">
        <v>40</v>
      </c>
      <c r="D48" s="24">
        <v>44980</v>
      </c>
      <c r="E48" s="24">
        <v>46378</v>
      </c>
      <c r="F48" s="57">
        <v>370980821.91600001</v>
      </c>
      <c r="G48" s="57">
        <f t="shared" si="0"/>
        <v>370980821.91600001</v>
      </c>
      <c r="H48" s="44">
        <v>0</v>
      </c>
      <c r="I48" s="12" t="s">
        <v>39</v>
      </c>
      <c r="J48" s="62" t="s">
        <v>30</v>
      </c>
      <c r="K48" s="73"/>
      <c r="L48" s="64"/>
      <c r="M48" s="64"/>
    </row>
    <row r="49" spans="1:17" ht="12" customHeight="1" x14ac:dyDescent="0.2">
      <c r="A49" s="12">
        <v>33</v>
      </c>
      <c r="B49" s="13" t="s">
        <v>83</v>
      </c>
      <c r="C49" s="67" t="s">
        <v>40</v>
      </c>
      <c r="D49" s="24">
        <v>44980</v>
      </c>
      <c r="E49" s="24">
        <v>46436</v>
      </c>
      <c r="F49" s="57">
        <v>373972602.74400002</v>
      </c>
      <c r="G49" s="57">
        <f t="shared" si="0"/>
        <v>373972602.74400002</v>
      </c>
      <c r="H49" s="44">
        <v>0</v>
      </c>
      <c r="I49" s="12" t="s">
        <v>39</v>
      </c>
      <c r="J49" s="62" t="s">
        <v>30</v>
      </c>
      <c r="K49" s="73"/>
      <c r="L49" s="64"/>
      <c r="M49" s="64"/>
    </row>
    <row r="50" spans="1:17" ht="12" customHeight="1" x14ac:dyDescent="0.2">
      <c r="A50" s="12">
        <v>34</v>
      </c>
      <c r="B50" s="13" t="s">
        <v>84</v>
      </c>
      <c r="C50" s="67" t="s">
        <v>40</v>
      </c>
      <c r="D50" s="24">
        <v>44980</v>
      </c>
      <c r="E50" s="24">
        <v>46527</v>
      </c>
      <c r="F50" s="57">
        <v>376964383.56</v>
      </c>
      <c r="G50" s="57">
        <f t="shared" si="0"/>
        <v>376964383.56</v>
      </c>
      <c r="H50" s="44">
        <v>0</v>
      </c>
      <c r="I50" s="12" t="s">
        <v>39</v>
      </c>
      <c r="J50" s="62" t="s">
        <v>30</v>
      </c>
      <c r="K50" s="73"/>
      <c r="L50" s="34"/>
    </row>
    <row r="51" spans="1:17" ht="12" customHeight="1" x14ac:dyDescent="0.2">
      <c r="A51" s="12">
        <v>35</v>
      </c>
      <c r="B51" s="13" t="s">
        <v>85</v>
      </c>
      <c r="C51" s="67" t="s">
        <v>40</v>
      </c>
      <c r="D51" s="24">
        <v>44980</v>
      </c>
      <c r="E51" s="24">
        <v>46715</v>
      </c>
      <c r="F51" s="57">
        <v>381452054.796</v>
      </c>
      <c r="G51" s="57">
        <f t="shared" si="0"/>
        <v>381452054.796</v>
      </c>
      <c r="H51" s="44">
        <v>0</v>
      </c>
      <c r="I51" s="12" t="s">
        <v>39</v>
      </c>
      <c r="J51" s="62" t="s">
        <v>30</v>
      </c>
      <c r="K51" s="69"/>
      <c r="L51" s="64"/>
      <c r="M51" s="64"/>
      <c r="N51" s="64"/>
      <c r="O51" s="64"/>
    </row>
    <row r="52" spans="1:17" ht="12" customHeight="1" x14ac:dyDescent="0.2">
      <c r="A52" s="12">
        <v>36</v>
      </c>
      <c r="B52" s="13" t="s">
        <v>86</v>
      </c>
      <c r="C52" s="67" t="s">
        <v>40</v>
      </c>
      <c r="D52" s="24">
        <v>44980</v>
      </c>
      <c r="E52" s="24">
        <v>46742</v>
      </c>
      <c r="F52" s="57">
        <v>384443835.61199999</v>
      </c>
      <c r="G52" s="57">
        <f t="shared" si="0"/>
        <v>384443835.61199999</v>
      </c>
      <c r="H52" s="44">
        <v>0</v>
      </c>
      <c r="I52" s="12" t="s">
        <v>39</v>
      </c>
      <c r="J52" s="62" t="s">
        <v>30</v>
      </c>
      <c r="K52" s="113"/>
      <c r="L52" s="113"/>
      <c r="M52" s="66"/>
      <c r="N52" s="66"/>
      <c r="O52" s="66"/>
      <c r="P52" s="66"/>
      <c r="Q52" s="66"/>
    </row>
    <row r="53" spans="1:17" ht="12" customHeight="1" x14ac:dyDescent="0.2">
      <c r="A53" s="12">
        <v>37</v>
      </c>
      <c r="B53" s="13" t="s">
        <v>87</v>
      </c>
      <c r="C53" s="67" t="s">
        <v>40</v>
      </c>
      <c r="D53" s="24">
        <v>44980</v>
      </c>
      <c r="E53" s="24">
        <v>46800</v>
      </c>
      <c r="F53" s="57">
        <v>388931506.84799999</v>
      </c>
      <c r="G53" s="57">
        <f t="shared" si="0"/>
        <v>388931506.84799999</v>
      </c>
      <c r="H53" s="44">
        <v>0</v>
      </c>
      <c r="I53" s="12" t="s">
        <v>39</v>
      </c>
      <c r="J53" s="62" t="s">
        <v>30</v>
      </c>
      <c r="K53" s="69"/>
      <c r="L53" s="64"/>
      <c r="M53" s="64"/>
      <c r="N53" s="64"/>
      <c r="O53" s="64"/>
      <c r="P53" s="64"/>
      <c r="Q53" s="64"/>
    </row>
    <row r="54" spans="1:17" ht="12" customHeight="1" x14ac:dyDescent="0.2">
      <c r="A54" s="12">
        <v>38</v>
      </c>
      <c r="B54" s="13" t="s">
        <v>88</v>
      </c>
      <c r="C54" s="67" t="s">
        <v>40</v>
      </c>
      <c r="D54" s="24">
        <v>45043</v>
      </c>
      <c r="E54" s="24">
        <v>46436</v>
      </c>
      <c r="F54" s="57">
        <v>361972602.73800004</v>
      </c>
      <c r="G54" s="57">
        <f t="shared" si="0"/>
        <v>361972602.73800004</v>
      </c>
      <c r="H54" s="44">
        <v>0</v>
      </c>
      <c r="I54" s="12" t="s">
        <v>39</v>
      </c>
      <c r="J54" s="62" t="s">
        <v>30</v>
      </c>
      <c r="K54" s="69"/>
      <c r="L54" s="64"/>
      <c r="M54" s="64"/>
      <c r="N54" s="64"/>
      <c r="O54" s="64"/>
      <c r="P54" s="64"/>
      <c r="Q54" s="64"/>
    </row>
    <row r="55" spans="1:17" ht="12" customHeight="1" x14ac:dyDescent="0.2">
      <c r="A55" s="12">
        <v>39</v>
      </c>
      <c r="B55" s="13" t="s">
        <v>89</v>
      </c>
      <c r="C55" s="67" t="s">
        <v>40</v>
      </c>
      <c r="D55" s="24">
        <v>45043</v>
      </c>
      <c r="E55" s="24">
        <v>46527</v>
      </c>
      <c r="F55" s="57">
        <v>369513698.625</v>
      </c>
      <c r="G55" s="57">
        <f t="shared" si="0"/>
        <v>369513698.625</v>
      </c>
      <c r="H55" s="44">
        <v>0</v>
      </c>
      <c r="I55" s="12" t="s">
        <v>39</v>
      </c>
      <c r="J55" s="62" t="s">
        <v>30</v>
      </c>
      <c r="K55" s="69"/>
      <c r="L55" s="74"/>
      <c r="M55" s="66"/>
      <c r="N55" s="66"/>
      <c r="O55" s="66"/>
      <c r="P55" s="66"/>
      <c r="Q55" s="66"/>
    </row>
    <row r="56" spans="1:17" ht="12" customHeight="1" x14ac:dyDescent="0.2">
      <c r="A56" s="12">
        <v>40</v>
      </c>
      <c r="B56" s="13" t="s">
        <v>90</v>
      </c>
      <c r="C56" s="67" t="s">
        <v>40</v>
      </c>
      <c r="D56" s="24">
        <v>45043</v>
      </c>
      <c r="E56" s="24">
        <v>46715</v>
      </c>
      <c r="F56" s="57">
        <v>377054794.52399999</v>
      </c>
      <c r="G56" s="57">
        <f t="shared" si="0"/>
        <v>377054794.52399999</v>
      </c>
      <c r="H56" s="44">
        <v>0</v>
      </c>
      <c r="I56" s="12" t="s">
        <v>39</v>
      </c>
      <c r="J56" s="62" t="s">
        <v>30</v>
      </c>
      <c r="K56" s="75"/>
      <c r="L56" s="34"/>
    </row>
    <row r="57" spans="1:17" ht="12" customHeight="1" x14ac:dyDescent="0.2">
      <c r="A57" s="12">
        <v>41</v>
      </c>
      <c r="B57" s="13" t="s">
        <v>91</v>
      </c>
      <c r="C57" s="67" t="s">
        <v>40</v>
      </c>
      <c r="D57" s="24">
        <v>45043</v>
      </c>
      <c r="E57" s="24">
        <v>46742</v>
      </c>
      <c r="F57" s="57">
        <v>381579452.05199999</v>
      </c>
      <c r="G57" s="57">
        <f t="shared" si="0"/>
        <v>381579452.05199999</v>
      </c>
      <c r="H57" s="44">
        <v>0</v>
      </c>
      <c r="I57" s="12" t="s">
        <v>39</v>
      </c>
      <c r="J57" s="62" t="s">
        <v>30</v>
      </c>
      <c r="K57" s="75"/>
      <c r="L57" s="34"/>
    </row>
    <row r="58" spans="1:17" ht="12" customHeight="1" x14ac:dyDescent="0.2">
      <c r="A58" s="12">
        <v>42</v>
      </c>
      <c r="B58" s="13" t="s">
        <v>92</v>
      </c>
      <c r="C58" s="67" t="s">
        <v>40</v>
      </c>
      <c r="D58" s="24">
        <v>45043</v>
      </c>
      <c r="E58" s="24">
        <v>46800</v>
      </c>
      <c r="F58" s="57">
        <v>392136986.301</v>
      </c>
      <c r="G58" s="57">
        <f t="shared" si="0"/>
        <v>392136986.301</v>
      </c>
      <c r="H58" s="44">
        <v>0</v>
      </c>
      <c r="I58" s="12" t="s">
        <v>39</v>
      </c>
      <c r="J58" s="62" t="s">
        <v>30</v>
      </c>
      <c r="K58" s="75"/>
      <c r="L58" s="34"/>
      <c r="M58" s="66"/>
      <c r="N58" s="66"/>
      <c r="O58" s="66"/>
      <c r="P58" s="66"/>
      <c r="Q58" s="66"/>
    </row>
    <row r="59" spans="1:17" ht="12" customHeight="1" x14ac:dyDescent="0.2">
      <c r="A59" s="12">
        <v>43</v>
      </c>
      <c r="B59" s="13" t="s">
        <v>93</v>
      </c>
      <c r="C59" s="67" t="s">
        <v>40</v>
      </c>
      <c r="D59" s="24">
        <v>45099</v>
      </c>
      <c r="E59" s="24">
        <v>46541</v>
      </c>
      <c r="F59" s="57">
        <v>372530136.98699999</v>
      </c>
      <c r="G59" s="57">
        <f t="shared" si="0"/>
        <v>372530136.98699999</v>
      </c>
      <c r="H59" s="44">
        <v>0</v>
      </c>
      <c r="I59" s="12" t="s">
        <v>39</v>
      </c>
      <c r="J59" s="62" t="s">
        <v>30</v>
      </c>
      <c r="K59" s="69"/>
      <c r="L59" s="64"/>
      <c r="M59" s="64"/>
      <c r="N59" s="64"/>
      <c r="O59" s="64"/>
      <c r="P59" s="64"/>
      <c r="Q59" s="64"/>
    </row>
    <row r="60" spans="1:17" ht="12" customHeight="1" x14ac:dyDescent="0.2">
      <c r="A60" s="12">
        <v>44</v>
      </c>
      <c r="B60" s="13" t="s">
        <v>94</v>
      </c>
      <c r="C60" s="67" t="s">
        <v>40</v>
      </c>
      <c r="D60" s="24">
        <v>45099</v>
      </c>
      <c r="E60" s="24">
        <v>46814</v>
      </c>
      <c r="F60" s="57">
        <v>386104109.58899999</v>
      </c>
      <c r="G60" s="57">
        <f t="shared" si="0"/>
        <v>386104109.58899999</v>
      </c>
      <c r="H60" s="44">
        <v>0</v>
      </c>
      <c r="I60" s="12" t="s">
        <v>39</v>
      </c>
      <c r="J60" s="62" t="s">
        <v>30</v>
      </c>
      <c r="K60" s="69"/>
      <c r="L60" s="64"/>
      <c r="M60" s="64"/>
      <c r="N60" s="64"/>
      <c r="O60" s="64"/>
      <c r="P60" s="64"/>
      <c r="Q60" s="64"/>
    </row>
    <row r="61" spans="1:17" ht="12" customHeight="1" x14ac:dyDescent="0.2">
      <c r="A61" s="12">
        <v>45</v>
      </c>
      <c r="B61" s="13" t="s">
        <v>95</v>
      </c>
      <c r="C61" s="67" t="s">
        <v>40</v>
      </c>
      <c r="D61" s="24">
        <v>45099</v>
      </c>
      <c r="E61" s="24">
        <v>46924</v>
      </c>
      <c r="F61" s="57">
        <v>522849315.06800002</v>
      </c>
      <c r="G61" s="57">
        <f t="shared" si="0"/>
        <v>522849315.06800002</v>
      </c>
      <c r="H61" s="44">
        <v>0</v>
      </c>
      <c r="I61" s="12" t="s">
        <v>39</v>
      </c>
      <c r="J61" s="62" t="s">
        <v>30</v>
      </c>
      <c r="K61" s="75"/>
      <c r="L61" s="34"/>
      <c r="M61" s="66"/>
      <c r="N61" s="66"/>
      <c r="O61" s="66"/>
      <c r="P61" s="66"/>
      <c r="Q61" s="66"/>
    </row>
    <row r="62" spans="1:17" ht="12" customHeight="1" x14ac:dyDescent="0.2">
      <c r="A62" s="12">
        <v>46</v>
      </c>
      <c r="B62" s="13" t="s">
        <v>98</v>
      </c>
      <c r="C62" s="67" t="s">
        <v>40</v>
      </c>
      <c r="D62" s="24">
        <v>45135</v>
      </c>
      <c r="E62" s="24">
        <v>46772</v>
      </c>
      <c r="F62" s="57">
        <v>379956164</v>
      </c>
      <c r="G62" s="57">
        <f t="shared" si="0"/>
        <v>379956164</v>
      </c>
      <c r="H62" s="44">
        <v>0</v>
      </c>
      <c r="I62" s="12" t="s">
        <v>39</v>
      </c>
      <c r="J62" s="62" t="s">
        <v>30</v>
      </c>
      <c r="K62" s="75"/>
      <c r="L62" s="34"/>
    </row>
    <row r="63" spans="1:17" ht="12" customHeight="1" x14ac:dyDescent="0.2">
      <c r="A63" s="12">
        <v>47</v>
      </c>
      <c r="B63" s="13" t="s">
        <v>99</v>
      </c>
      <c r="C63" s="67" t="s">
        <v>40</v>
      </c>
      <c r="D63" s="24">
        <v>45135</v>
      </c>
      <c r="E63" s="24">
        <v>46891</v>
      </c>
      <c r="F63" s="57">
        <v>384443836</v>
      </c>
      <c r="G63" s="57">
        <f t="shared" si="0"/>
        <v>384443836</v>
      </c>
      <c r="H63" s="44">
        <v>0</v>
      </c>
      <c r="I63" s="12" t="s">
        <v>39</v>
      </c>
      <c r="J63" s="62" t="s">
        <v>30</v>
      </c>
      <c r="K63" s="75"/>
      <c r="L63" s="34"/>
      <c r="M63" s="66"/>
      <c r="N63" s="66"/>
      <c r="O63" s="66"/>
      <c r="P63" s="66"/>
      <c r="Q63" s="66"/>
    </row>
    <row r="64" spans="1:17" ht="12" customHeight="1" x14ac:dyDescent="0.2">
      <c r="A64" s="12">
        <v>48</v>
      </c>
      <c r="B64" s="13" t="s">
        <v>100</v>
      </c>
      <c r="C64" s="67" t="s">
        <v>40</v>
      </c>
      <c r="D64" s="24">
        <v>45135</v>
      </c>
      <c r="E64" s="24">
        <v>46954</v>
      </c>
      <c r="F64" s="57">
        <v>518575344</v>
      </c>
      <c r="G64" s="57">
        <f t="shared" si="0"/>
        <v>518575344</v>
      </c>
      <c r="H64" s="44">
        <v>0</v>
      </c>
      <c r="I64" s="12" t="s">
        <v>39</v>
      </c>
      <c r="J64" s="62" t="s">
        <v>30</v>
      </c>
      <c r="K64" s="69"/>
      <c r="L64" s="64"/>
      <c r="M64" s="64"/>
      <c r="N64" s="64"/>
      <c r="O64" s="64"/>
      <c r="P64" s="64"/>
      <c r="Q64" s="64"/>
    </row>
    <row r="65" spans="1:18" ht="12" customHeight="1" thickBot="1" x14ac:dyDescent="0.25">
      <c r="A65" s="12">
        <v>49</v>
      </c>
      <c r="B65" s="13" t="s">
        <v>62</v>
      </c>
      <c r="C65" s="67"/>
      <c r="D65" s="24"/>
      <c r="E65" s="24"/>
      <c r="F65" s="57">
        <v>-10994973115</v>
      </c>
      <c r="G65" s="57">
        <f t="shared" si="0"/>
        <v>-10994973115</v>
      </c>
      <c r="H65" s="44">
        <v>0</v>
      </c>
      <c r="I65" s="12" t="s">
        <v>39</v>
      </c>
      <c r="J65" s="62" t="s">
        <v>30</v>
      </c>
      <c r="K65" s="69"/>
      <c r="L65" s="64"/>
      <c r="M65" s="64"/>
      <c r="N65" s="64"/>
      <c r="O65" s="64"/>
      <c r="P65" s="64"/>
      <c r="Q65" s="64"/>
    </row>
    <row r="66" spans="1:18" ht="12" customHeight="1" thickBot="1" x14ac:dyDescent="0.25">
      <c r="E66" s="22" t="s">
        <v>19</v>
      </c>
      <c r="F66" s="23">
        <f>SUM(F17:F65)-4</f>
        <v>46767219866.916</v>
      </c>
      <c r="G66" s="23">
        <f>SUM(G17:G65)-4</f>
        <v>46767219866.916</v>
      </c>
      <c r="H66" s="76">
        <v>0</v>
      </c>
      <c r="L66" s="77"/>
    </row>
    <row r="67" spans="1:18" ht="12" customHeight="1" thickTop="1" x14ac:dyDescent="0.2">
      <c r="F67" s="78"/>
      <c r="G67" s="26"/>
      <c r="H67" s="26"/>
      <c r="K67" s="69"/>
      <c r="L67" s="64"/>
      <c r="M67" s="64"/>
      <c r="N67" s="64"/>
      <c r="O67" s="64"/>
      <c r="P67" s="70"/>
      <c r="Q67" s="70"/>
      <c r="R67" s="70"/>
    </row>
    <row r="68" spans="1:18" x14ac:dyDescent="0.2">
      <c r="A68" s="28" t="s">
        <v>18</v>
      </c>
      <c r="F68" s="14"/>
      <c r="K68" s="69"/>
      <c r="L68" s="64"/>
      <c r="M68" s="64"/>
      <c r="N68" s="64"/>
      <c r="O68" s="64"/>
      <c r="P68" s="70"/>
      <c r="Q68" s="70"/>
      <c r="R68" s="70"/>
    </row>
    <row r="69" spans="1:18" ht="12.75" customHeight="1" x14ac:dyDescent="0.2">
      <c r="A69" s="114" t="s">
        <v>2</v>
      </c>
      <c r="B69" s="111" t="s">
        <v>3</v>
      </c>
      <c r="C69" s="111" t="s">
        <v>4</v>
      </c>
      <c r="D69" s="111" t="s">
        <v>25</v>
      </c>
      <c r="E69" s="111" t="s">
        <v>5</v>
      </c>
      <c r="F69" s="81" t="s">
        <v>6</v>
      </c>
      <c r="G69" s="110" t="s">
        <v>6</v>
      </c>
      <c r="H69" s="110"/>
      <c r="I69" s="111" t="s">
        <v>7</v>
      </c>
      <c r="J69" s="108" t="s">
        <v>20</v>
      </c>
    </row>
    <row r="70" spans="1:18" ht="26.25" thickBot="1" x14ac:dyDescent="0.25">
      <c r="A70" s="115"/>
      <c r="B70" s="112"/>
      <c r="C70" s="112"/>
      <c r="D70" s="112"/>
      <c r="E70" s="112"/>
      <c r="F70" s="59" t="s">
        <v>8</v>
      </c>
      <c r="G70" s="60" t="s">
        <v>9</v>
      </c>
      <c r="H70" s="60" t="s">
        <v>10</v>
      </c>
      <c r="I70" s="112"/>
      <c r="J70" s="109"/>
    </row>
    <row r="71" spans="1:18" ht="8.25" customHeight="1" x14ac:dyDescent="0.2">
      <c r="B71" s="1"/>
      <c r="F71" s="1"/>
    </row>
    <row r="72" spans="1:18" x14ac:dyDescent="0.2">
      <c r="A72" s="12">
        <v>1</v>
      </c>
      <c r="B72" s="1" t="s">
        <v>75</v>
      </c>
      <c r="C72" s="12" t="s">
        <v>31</v>
      </c>
      <c r="D72" s="24">
        <v>44736</v>
      </c>
      <c r="E72" s="24">
        <v>48376</v>
      </c>
      <c r="F72" s="57">
        <v>10451993130</v>
      </c>
      <c r="G72" s="57">
        <f t="shared" ref="G72:G115" si="1">+F72</f>
        <v>10451993130</v>
      </c>
      <c r="I72" s="12" t="s">
        <v>68</v>
      </c>
      <c r="J72" s="62" t="s">
        <v>30</v>
      </c>
    </row>
    <row r="73" spans="1:18" x14ac:dyDescent="0.2">
      <c r="A73" s="12">
        <v>2</v>
      </c>
      <c r="B73" s="13" t="s">
        <v>78</v>
      </c>
      <c r="C73" s="12" t="s">
        <v>41</v>
      </c>
      <c r="D73" s="24">
        <v>44980</v>
      </c>
      <c r="E73" s="24">
        <v>46077</v>
      </c>
      <c r="F73" s="57">
        <v>3000000000</v>
      </c>
      <c r="G73" s="57">
        <f t="shared" si="1"/>
        <v>3000000000</v>
      </c>
      <c r="I73" s="12" t="s">
        <v>39</v>
      </c>
      <c r="J73" s="62" t="s">
        <v>30</v>
      </c>
    </row>
    <row r="74" spans="1:18" x14ac:dyDescent="0.2">
      <c r="A74" s="12">
        <v>3</v>
      </c>
      <c r="B74" s="13" t="s">
        <v>79</v>
      </c>
      <c r="C74" s="12" t="s">
        <v>41</v>
      </c>
      <c r="D74" s="24">
        <v>44980</v>
      </c>
      <c r="E74" s="24">
        <v>46163</v>
      </c>
      <c r="F74" s="57">
        <v>3000000000</v>
      </c>
      <c r="G74" s="57">
        <f t="shared" si="1"/>
        <v>3000000000</v>
      </c>
      <c r="I74" s="12" t="s">
        <v>39</v>
      </c>
      <c r="J74" s="62" t="s">
        <v>30</v>
      </c>
    </row>
    <row r="75" spans="1:18" x14ac:dyDescent="0.2">
      <c r="A75" s="12">
        <v>4</v>
      </c>
      <c r="B75" s="13" t="s">
        <v>80</v>
      </c>
      <c r="C75" s="12" t="s">
        <v>41</v>
      </c>
      <c r="D75" s="24">
        <v>44980</v>
      </c>
      <c r="E75" s="24">
        <v>46224</v>
      </c>
      <c r="F75" s="57">
        <v>3000000000</v>
      </c>
      <c r="G75" s="57">
        <f t="shared" si="1"/>
        <v>3000000000</v>
      </c>
      <c r="I75" s="12" t="s">
        <v>39</v>
      </c>
      <c r="J75" s="62" t="s">
        <v>30</v>
      </c>
    </row>
    <row r="76" spans="1:18" x14ac:dyDescent="0.2">
      <c r="A76" s="12">
        <v>5</v>
      </c>
      <c r="B76" s="13" t="s">
        <v>81</v>
      </c>
      <c r="C76" s="12" t="s">
        <v>41</v>
      </c>
      <c r="D76" s="24">
        <v>44980</v>
      </c>
      <c r="E76" s="24">
        <v>46287</v>
      </c>
      <c r="F76" s="57">
        <v>3000000000</v>
      </c>
      <c r="G76" s="57">
        <f t="shared" si="1"/>
        <v>3000000000</v>
      </c>
      <c r="I76" s="12" t="s">
        <v>39</v>
      </c>
      <c r="J76" s="62" t="s">
        <v>30</v>
      </c>
    </row>
    <row r="77" spans="1:18" ht="12" customHeight="1" x14ac:dyDescent="0.2">
      <c r="A77" s="12">
        <v>6</v>
      </c>
      <c r="B77" s="13" t="s">
        <v>82</v>
      </c>
      <c r="C77" s="12" t="s">
        <v>41</v>
      </c>
      <c r="D77" s="24">
        <v>44980</v>
      </c>
      <c r="E77" s="24">
        <v>46378</v>
      </c>
      <c r="F77" s="57">
        <v>3000000000</v>
      </c>
      <c r="G77" s="57">
        <f t="shared" si="1"/>
        <v>3000000000</v>
      </c>
      <c r="I77" s="12" t="s">
        <v>39</v>
      </c>
      <c r="J77" s="62" t="s">
        <v>30</v>
      </c>
    </row>
    <row r="78" spans="1:18" ht="12" customHeight="1" x14ac:dyDescent="0.2">
      <c r="A78" s="12">
        <v>7</v>
      </c>
      <c r="B78" s="13" t="s">
        <v>83</v>
      </c>
      <c r="C78" s="12" t="s">
        <v>41</v>
      </c>
      <c r="D78" s="24">
        <v>44980</v>
      </c>
      <c r="E78" s="24">
        <v>46436</v>
      </c>
      <c r="F78" s="57">
        <v>3000000000</v>
      </c>
      <c r="G78" s="57">
        <f t="shared" si="1"/>
        <v>3000000000</v>
      </c>
      <c r="I78" s="12" t="s">
        <v>39</v>
      </c>
      <c r="J78" s="62" t="s">
        <v>30</v>
      </c>
    </row>
    <row r="79" spans="1:18" ht="12" customHeight="1" x14ac:dyDescent="0.2">
      <c r="A79" s="12">
        <v>8</v>
      </c>
      <c r="B79" s="13" t="s">
        <v>84</v>
      </c>
      <c r="C79" s="12" t="s">
        <v>41</v>
      </c>
      <c r="D79" s="24">
        <v>44980</v>
      </c>
      <c r="E79" s="24">
        <v>46527</v>
      </c>
      <c r="F79" s="57">
        <v>3000000000</v>
      </c>
      <c r="G79" s="57">
        <f t="shared" si="1"/>
        <v>3000000000</v>
      </c>
      <c r="I79" s="12" t="s">
        <v>39</v>
      </c>
      <c r="J79" s="62" t="s">
        <v>30</v>
      </c>
    </row>
    <row r="80" spans="1:18" ht="12" customHeight="1" x14ac:dyDescent="0.2">
      <c r="A80" s="12">
        <v>9</v>
      </c>
      <c r="B80" s="13" t="s">
        <v>85</v>
      </c>
      <c r="C80" s="12" t="s">
        <v>41</v>
      </c>
      <c r="D80" s="24">
        <v>44980</v>
      </c>
      <c r="E80" s="24">
        <v>46715</v>
      </c>
      <c r="F80" s="57">
        <v>3000000000</v>
      </c>
      <c r="G80" s="57">
        <f t="shared" si="1"/>
        <v>3000000000</v>
      </c>
      <c r="I80" s="12" t="s">
        <v>39</v>
      </c>
      <c r="J80" s="62" t="s">
        <v>30</v>
      </c>
    </row>
    <row r="81" spans="1:10" ht="12" customHeight="1" x14ac:dyDescent="0.2">
      <c r="A81" s="12">
        <v>10</v>
      </c>
      <c r="B81" s="13" t="s">
        <v>86</v>
      </c>
      <c r="C81" s="12" t="s">
        <v>41</v>
      </c>
      <c r="D81" s="24">
        <v>44980</v>
      </c>
      <c r="E81" s="24">
        <v>46742</v>
      </c>
      <c r="F81" s="57">
        <v>3000000000</v>
      </c>
      <c r="G81" s="57">
        <f t="shared" si="1"/>
        <v>3000000000</v>
      </c>
      <c r="I81" s="12" t="s">
        <v>39</v>
      </c>
      <c r="J81" s="62" t="s">
        <v>30</v>
      </c>
    </row>
    <row r="82" spans="1:10" ht="12" customHeight="1" x14ac:dyDescent="0.2">
      <c r="A82" s="12">
        <v>11</v>
      </c>
      <c r="B82" s="13" t="s">
        <v>87</v>
      </c>
      <c r="C82" s="12" t="s">
        <v>41</v>
      </c>
      <c r="D82" s="24">
        <v>44980</v>
      </c>
      <c r="E82" s="24">
        <v>46800</v>
      </c>
      <c r="F82" s="57">
        <v>3000000000</v>
      </c>
      <c r="G82" s="57">
        <f t="shared" si="1"/>
        <v>3000000000</v>
      </c>
      <c r="I82" s="12" t="s">
        <v>39</v>
      </c>
      <c r="J82" s="62" t="s">
        <v>30</v>
      </c>
    </row>
    <row r="83" spans="1:10" ht="12" customHeight="1" x14ac:dyDescent="0.2">
      <c r="A83" s="12">
        <v>12</v>
      </c>
      <c r="B83" s="13" t="s">
        <v>88</v>
      </c>
      <c r="C83" s="12" t="s">
        <v>41</v>
      </c>
      <c r="D83" s="24">
        <v>45043</v>
      </c>
      <c r="E83" s="24">
        <v>46436</v>
      </c>
      <c r="F83" s="57">
        <v>3000000000</v>
      </c>
      <c r="G83" s="57">
        <f t="shared" si="1"/>
        <v>3000000000</v>
      </c>
      <c r="I83" s="12" t="s">
        <v>39</v>
      </c>
      <c r="J83" s="62" t="s">
        <v>30</v>
      </c>
    </row>
    <row r="84" spans="1:10" ht="12" customHeight="1" x14ac:dyDescent="0.2">
      <c r="A84" s="12">
        <v>13</v>
      </c>
      <c r="B84" s="13" t="s">
        <v>89</v>
      </c>
      <c r="C84" s="12" t="s">
        <v>41</v>
      </c>
      <c r="D84" s="24">
        <v>45043</v>
      </c>
      <c r="E84" s="24">
        <v>46527</v>
      </c>
      <c r="F84" s="57">
        <v>3000000000</v>
      </c>
      <c r="G84" s="57">
        <f t="shared" si="1"/>
        <v>3000000000</v>
      </c>
      <c r="I84" s="12" t="s">
        <v>39</v>
      </c>
      <c r="J84" s="62" t="s">
        <v>30</v>
      </c>
    </row>
    <row r="85" spans="1:10" ht="12" customHeight="1" x14ac:dyDescent="0.2">
      <c r="A85" s="12">
        <v>14</v>
      </c>
      <c r="B85" s="13" t="s">
        <v>90</v>
      </c>
      <c r="C85" s="12" t="s">
        <v>41</v>
      </c>
      <c r="D85" s="24">
        <v>45043</v>
      </c>
      <c r="E85" s="24">
        <v>46715</v>
      </c>
      <c r="F85" s="57">
        <v>3000000000</v>
      </c>
      <c r="G85" s="57">
        <f t="shared" si="1"/>
        <v>3000000000</v>
      </c>
      <c r="I85" s="12" t="s">
        <v>39</v>
      </c>
      <c r="J85" s="62" t="s">
        <v>30</v>
      </c>
    </row>
    <row r="86" spans="1:10" ht="12" customHeight="1" x14ac:dyDescent="0.2">
      <c r="A86" s="12">
        <v>15</v>
      </c>
      <c r="B86" s="13" t="s">
        <v>91</v>
      </c>
      <c r="C86" s="12" t="s">
        <v>41</v>
      </c>
      <c r="D86" s="24">
        <v>45043</v>
      </c>
      <c r="E86" s="24">
        <v>46742</v>
      </c>
      <c r="F86" s="57">
        <v>3000000000</v>
      </c>
      <c r="G86" s="57">
        <f t="shared" si="1"/>
        <v>3000000000</v>
      </c>
      <c r="I86" s="12" t="s">
        <v>39</v>
      </c>
      <c r="J86" s="62" t="s">
        <v>30</v>
      </c>
    </row>
    <row r="87" spans="1:10" ht="12" customHeight="1" x14ac:dyDescent="0.2">
      <c r="A87" s="12">
        <v>16</v>
      </c>
      <c r="B87" s="13" t="s">
        <v>92</v>
      </c>
      <c r="C87" s="12" t="s">
        <v>41</v>
      </c>
      <c r="D87" s="24">
        <v>45043</v>
      </c>
      <c r="E87" s="24">
        <v>46800</v>
      </c>
      <c r="F87" s="57">
        <v>3000000000</v>
      </c>
      <c r="G87" s="57">
        <f t="shared" si="1"/>
        <v>3000000000</v>
      </c>
      <c r="I87" s="12" t="s">
        <v>39</v>
      </c>
      <c r="J87" s="62" t="s">
        <v>30</v>
      </c>
    </row>
    <row r="88" spans="1:10" ht="12" customHeight="1" x14ac:dyDescent="0.2">
      <c r="A88" s="12">
        <v>17</v>
      </c>
      <c r="B88" s="13" t="s">
        <v>93</v>
      </c>
      <c r="C88" s="12" t="s">
        <v>41</v>
      </c>
      <c r="D88" s="24">
        <v>45099</v>
      </c>
      <c r="E88" s="24">
        <v>46541</v>
      </c>
      <c r="F88" s="57">
        <v>3000000000</v>
      </c>
      <c r="G88" s="57">
        <f t="shared" si="1"/>
        <v>3000000000</v>
      </c>
      <c r="I88" s="12" t="s">
        <v>39</v>
      </c>
      <c r="J88" s="62" t="s">
        <v>30</v>
      </c>
    </row>
    <row r="89" spans="1:10" ht="12" customHeight="1" x14ac:dyDescent="0.2">
      <c r="A89" s="12">
        <v>18</v>
      </c>
      <c r="B89" s="13" t="s">
        <v>94</v>
      </c>
      <c r="C89" s="12" t="s">
        <v>41</v>
      </c>
      <c r="D89" s="24">
        <v>45099</v>
      </c>
      <c r="E89" s="24">
        <v>46814</v>
      </c>
      <c r="F89" s="57">
        <v>3000000000</v>
      </c>
      <c r="G89" s="57">
        <f t="shared" si="1"/>
        <v>3000000000</v>
      </c>
      <c r="I89" s="12" t="s">
        <v>39</v>
      </c>
      <c r="J89" s="62" t="s">
        <v>30</v>
      </c>
    </row>
    <row r="90" spans="1:10" ht="12" customHeight="1" x14ac:dyDescent="0.2">
      <c r="A90" s="12">
        <v>19</v>
      </c>
      <c r="B90" s="13" t="s">
        <v>95</v>
      </c>
      <c r="C90" s="12" t="s">
        <v>41</v>
      </c>
      <c r="D90" s="24">
        <v>45099</v>
      </c>
      <c r="E90" s="24">
        <v>46924</v>
      </c>
      <c r="F90" s="57">
        <v>4000000000</v>
      </c>
      <c r="G90" s="57">
        <f t="shared" si="1"/>
        <v>4000000000</v>
      </c>
      <c r="I90" s="12" t="s">
        <v>39</v>
      </c>
      <c r="J90" s="62" t="s">
        <v>30</v>
      </c>
    </row>
    <row r="91" spans="1:10" ht="12" customHeight="1" x14ac:dyDescent="0.2">
      <c r="A91" s="12">
        <v>20</v>
      </c>
      <c r="B91" s="13" t="s">
        <v>98</v>
      </c>
      <c r="C91" s="12" t="s">
        <v>41</v>
      </c>
      <c r="D91" s="24">
        <v>45135</v>
      </c>
      <c r="E91" s="24">
        <v>46772</v>
      </c>
      <c r="F91" s="57">
        <v>3000000000</v>
      </c>
      <c r="G91" s="57">
        <f t="shared" si="1"/>
        <v>3000000000</v>
      </c>
      <c r="I91" s="12" t="s">
        <v>39</v>
      </c>
      <c r="J91" s="62" t="s">
        <v>30</v>
      </c>
    </row>
    <row r="92" spans="1:10" ht="12" customHeight="1" x14ac:dyDescent="0.2">
      <c r="A92" s="12">
        <v>21</v>
      </c>
      <c r="B92" s="13" t="s">
        <v>99</v>
      </c>
      <c r="C92" s="12" t="s">
        <v>41</v>
      </c>
      <c r="D92" s="24">
        <v>45135</v>
      </c>
      <c r="E92" s="24">
        <v>46891</v>
      </c>
      <c r="F92" s="57">
        <v>3000000000</v>
      </c>
      <c r="G92" s="57">
        <f t="shared" si="1"/>
        <v>3000000000</v>
      </c>
      <c r="I92" s="12" t="s">
        <v>39</v>
      </c>
      <c r="J92" s="62" t="s">
        <v>30</v>
      </c>
    </row>
    <row r="93" spans="1:10" ht="12" customHeight="1" x14ac:dyDescent="0.2">
      <c r="A93" s="12">
        <v>22</v>
      </c>
      <c r="B93" s="13" t="s">
        <v>100</v>
      </c>
      <c r="C93" s="12" t="s">
        <v>41</v>
      </c>
      <c r="D93" s="24">
        <v>45135</v>
      </c>
      <c r="E93" s="24">
        <v>46954</v>
      </c>
      <c r="F93" s="57">
        <v>4000000000</v>
      </c>
      <c r="G93" s="57">
        <f t="shared" si="1"/>
        <v>4000000000</v>
      </c>
      <c r="I93" s="12" t="s">
        <v>39</v>
      </c>
      <c r="J93" s="62" t="s">
        <v>30</v>
      </c>
    </row>
    <row r="94" spans="1:10" ht="12" customHeight="1" x14ac:dyDescent="0.2">
      <c r="A94" s="12">
        <v>23</v>
      </c>
      <c r="B94" s="13" t="s">
        <v>78</v>
      </c>
      <c r="C94" s="12" t="s">
        <v>40</v>
      </c>
      <c r="D94" s="24">
        <v>44980</v>
      </c>
      <c r="E94" s="24">
        <v>46077</v>
      </c>
      <c r="F94" s="57">
        <v>94684931.508000001</v>
      </c>
      <c r="G94" s="57">
        <f t="shared" si="1"/>
        <v>94684931.508000001</v>
      </c>
      <c r="I94" s="12" t="s">
        <v>39</v>
      </c>
      <c r="J94" s="62" t="s">
        <v>30</v>
      </c>
    </row>
    <row r="95" spans="1:10" ht="12" customHeight="1" x14ac:dyDescent="0.2">
      <c r="A95" s="12">
        <v>24</v>
      </c>
      <c r="B95" s="13" t="s">
        <v>79</v>
      </c>
      <c r="C95" s="12" t="s">
        <v>40</v>
      </c>
      <c r="D95" s="24">
        <v>44980</v>
      </c>
      <c r="E95" s="24">
        <v>46163</v>
      </c>
      <c r="F95" s="57">
        <v>181002739.72799999</v>
      </c>
      <c r="G95" s="57">
        <f t="shared" si="1"/>
        <v>181002739.72799999</v>
      </c>
      <c r="I95" s="12" t="s">
        <v>39</v>
      </c>
      <c r="J95" s="62" t="s">
        <v>30</v>
      </c>
    </row>
    <row r="96" spans="1:10" ht="12" customHeight="1" x14ac:dyDescent="0.2">
      <c r="A96" s="12">
        <v>25</v>
      </c>
      <c r="B96" s="13" t="s">
        <v>80</v>
      </c>
      <c r="C96" s="12" t="s">
        <v>40</v>
      </c>
      <c r="D96" s="24">
        <v>44980</v>
      </c>
      <c r="E96" s="24">
        <v>46224</v>
      </c>
      <c r="F96" s="57">
        <v>243665753.42400002</v>
      </c>
      <c r="G96" s="57">
        <f t="shared" si="1"/>
        <v>243665753.42400002</v>
      </c>
      <c r="I96" s="12" t="s">
        <v>39</v>
      </c>
      <c r="J96" s="62" t="s">
        <v>30</v>
      </c>
    </row>
    <row r="97" spans="1:10" ht="12" customHeight="1" x14ac:dyDescent="0.2">
      <c r="A97" s="12">
        <v>26</v>
      </c>
      <c r="B97" s="13" t="s">
        <v>81</v>
      </c>
      <c r="C97" s="12" t="s">
        <v>40</v>
      </c>
      <c r="D97" s="24">
        <v>44980</v>
      </c>
      <c r="E97" s="24">
        <v>46287</v>
      </c>
      <c r="F97" s="57">
        <v>309353424.66000003</v>
      </c>
      <c r="G97" s="57">
        <f t="shared" si="1"/>
        <v>309353424.66000003</v>
      </c>
      <c r="I97" s="12" t="s">
        <v>39</v>
      </c>
      <c r="J97" s="62" t="s">
        <v>30</v>
      </c>
    </row>
    <row r="98" spans="1:10" ht="12" customHeight="1" x14ac:dyDescent="0.2">
      <c r="A98" s="12">
        <v>27</v>
      </c>
      <c r="B98" s="13" t="s">
        <v>82</v>
      </c>
      <c r="C98" s="12" t="s">
        <v>40</v>
      </c>
      <c r="D98" s="24">
        <v>44980</v>
      </c>
      <c r="E98" s="24">
        <v>46378</v>
      </c>
      <c r="F98" s="57">
        <v>404613698.62800002</v>
      </c>
      <c r="G98" s="57">
        <f t="shared" si="1"/>
        <v>404613698.62800002</v>
      </c>
      <c r="I98" s="12" t="s">
        <v>39</v>
      </c>
      <c r="J98" s="62" t="s">
        <v>30</v>
      </c>
    </row>
    <row r="99" spans="1:10" ht="12" customHeight="1" x14ac:dyDescent="0.2">
      <c r="A99" s="12">
        <v>28</v>
      </c>
      <c r="B99" s="13" t="s">
        <v>83</v>
      </c>
      <c r="C99" s="12" t="s">
        <v>40</v>
      </c>
      <c r="D99" s="24">
        <v>44980</v>
      </c>
      <c r="E99" s="24">
        <v>46436</v>
      </c>
      <c r="F99" s="57">
        <v>467465753.43000001</v>
      </c>
      <c r="G99" s="57">
        <f t="shared" si="1"/>
        <v>467465753.43000001</v>
      </c>
      <c r="I99" s="12" t="s">
        <v>39</v>
      </c>
      <c r="J99" s="62" t="s">
        <v>30</v>
      </c>
    </row>
    <row r="100" spans="1:10" ht="12" customHeight="1" x14ac:dyDescent="0.2">
      <c r="A100" s="12">
        <v>29</v>
      </c>
      <c r="B100" s="13" t="s">
        <v>84</v>
      </c>
      <c r="C100" s="12" t="s">
        <v>40</v>
      </c>
      <c r="D100" s="24">
        <v>44980</v>
      </c>
      <c r="E100" s="24">
        <v>46527</v>
      </c>
      <c r="F100" s="57">
        <v>565446575.34000003</v>
      </c>
      <c r="G100" s="57">
        <f t="shared" si="1"/>
        <v>565446575.34000003</v>
      </c>
      <c r="I100" s="12" t="s">
        <v>39</v>
      </c>
      <c r="J100" s="62" t="s">
        <v>30</v>
      </c>
    </row>
    <row r="101" spans="1:10" ht="12" customHeight="1" x14ac:dyDescent="0.2">
      <c r="A101" s="12">
        <v>30</v>
      </c>
      <c r="B101" s="13" t="s">
        <v>85</v>
      </c>
      <c r="C101" s="12" t="s">
        <v>40</v>
      </c>
      <c r="D101" s="24">
        <v>44980</v>
      </c>
      <c r="E101" s="24">
        <v>46715</v>
      </c>
      <c r="F101" s="57">
        <v>726226027.40100002</v>
      </c>
      <c r="G101" s="57">
        <f t="shared" si="1"/>
        <v>726226027.40100002</v>
      </c>
      <c r="I101" s="12" t="s">
        <v>39</v>
      </c>
      <c r="J101" s="62" t="s">
        <v>30</v>
      </c>
    </row>
    <row r="102" spans="1:10" ht="12" customHeight="1" x14ac:dyDescent="0.2">
      <c r="A102" s="12">
        <v>31</v>
      </c>
      <c r="B102" s="13" t="s">
        <v>86</v>
      </c>
      <c r="C102" s="12" t="s">
        <v>40</v>
      </c>
      <c r="D102" s="24">
        <v>44980</v>
      </c>
      <c r="E102" s="24">
        <v>46742</v>
      </c>
      <c r="F102" s="57">
        <v>803741095.88099992</v>
      </c>
      <c r="G102" s="57">
        <f t="shared" si="1"/>
        <v>803741095.88099992</v>
      </c>
      <c r="I102" s="12" t="s">
        <v>39</v>
      </c>
      <c r="J102" s="62" t="s">
        <v>30</v>
      </c>
    </row>
    <row r="103" spans="1:10" ht="12" customHeight="1" x14ac:dyDescent="0.2">
      <c r="A103" s="12">
        <v>32</v>
      </c>
      <c r="B103" s="13" t="s">
        <v>87</v>
      </c>
      <c r="C103" s="12" t="s">
        <v>40</v>
      </c>
      <c r="D103" s="24">
        <v>44980</v>
      </c>
      <c r="E103" s="24">
        <v>46800</v>
      </c>
      <c r="F103" s="57">
        <v>875095890.40799999</v>
      </c>
      <c r="G103" s="57">
        <f t="shared" si="1"/>
        <v>875095890.40799999</v>
      </c>
      <c r="I103" s="12" t="s">
        <v>39</v>
      </c>
      <c r="J103" s="62" t="s">
        <v>30</v>
      </c>
    </row>
    <row r="104" spans="1:10" ht="12" customHeight="1" x14ac:dyDescent="0.2">
      <c r="A104" s="12">
        <v>33</v>
      </c>
      <c r="B104" s="13" t="s">
        <v>88</v>
      </c>
      <c r="C104" s="12" t="s">
        <v>40</v>
      </c>
      <c r="D104" s="24">
        <v>45043</v>
      </c>
      <c r="E104" s="24">
        <v>46436</v>
      </c>
      <c r="F104" s="57">
        <v>180493150.683</v>
      </c>
      <c r="G104" s="57">
        <f t="shared" si="1"/>
        <v>180493150.683</v>
      </c>
      <c r="I104" s="12" t="s">
        <v>39</v>
      </c>
      <c r="J104" s="62" t="s">
        <v>30</v>
      </c>
    </row>
    <row r="105" spans="1:10" ht="12" customHeight="1" x14ac:dyDescent="0.2">
      <c r="A105" s="12">
        <v>34</v>
      </c>
      <c r="B105" s="13" t="s">
        <v>89</v>
      </c>
      <c r="C105" s="12" t="s">
        <v>40</v>
      </c>
      <c r="D105" s="24">
        <v>45043</v>
      </c>
      <c r="E105" s="24">
        <v>46527</v>
      </c>
      <c r="F105" s="57">
        <v>367499999.99700004</v>
      </c>
      <c r="G105" s="57">
        <f t="shared" si="1"/>
        <v>367499999.99700004</v>
      </c>
      <c r="I105" s="12" t="s">
        <v>39</v>
      </c>
      <c r="J105" s="62" t="s">
        <v>30</v>
      </c>
    </row>
    <row r="106" spans="1:10" ht="12" customHeight="1" x14ac:dyDescent="0.2">
      <c r="A106" s="12">
        <v>35</v>
      </c>
      <c r="B106" s="13" t="s">
        <v>90</v>
      </c>
      <c r="C106" s="12" t="s">
        <v>40</v>
      </c>
      <c r="D106" s="24">
        <v>45043</v>
      </c>
      <c r="E106" s="24">
        <v>46715</v>
      </c>
      <c r="F106" s="57">
        <v>563013698.63399994</v>
      </c>
      <c r="G106" s="57">
        <f t="shared" si="1"/>
        <v>563013698.63399994</v>
      </c>
      <c r="I106" s="12" t="s">
        <v>39</v>
      </c>
      <c r="J106" s="62" t="s">
        <v>30</v>
      </c>
    </row>
    <row r="107" spans="1:10" ht="12" customHeight="1" x14ac:dyDescent="0.2">
      <c r="A107" s="12">
        <v>36</v>
      </c>
      <c r="B107" s="13" t="s">
        <v>91</v>
      </c>
      <c r="C107" s="12" t="s">
        <v>40</v>
      </c>
      <c r="D107" s="24">
        <v>45043</v>
      </c>
      <c r="E107" s="24">
        <v>46742</v>
      </c>
      <c r="F107" s="57">
        <v>662305479.44700003</v>
      </c>
      <c r="G107" s="57">
        <f t="shared" si="1"/>
        <v>662305479.44700003</v>
      </c>
      <c r="I107" s="12" t="s">
        <v>39</v>
      </c>
      <c r="J107" s="62" t="s">
        <v>30</v>
      </c>
    </row>
    <row r="108" spans="1:10" ht="12" customHeight="1" x14ac:dyDescent="0.2">
      <c r="A108" s="12">
        <v>37</v>
      </c>
      <c r="B108" s="13" t="s">
        <v>92</v>
      </c>
      <c r="C108" s="12" t="s">
        <v>40</v>
      </c>
      <c r="D108" s="24">
        <v>45043</v>
      </c>
      <c r="E108" s="24">
        <v>46800</v>
      </c>
      <c r="F108" s="57">
        <v>973397260.27499998</v>
      </c>
      <c r="G108" s="57">
        <f t="shared" si="1"/>
        <v>973397260.27499998</v>
      </c>
      <c r="I108" s="12" t="s">
        <v>39</v>
      </c>
      <c r="J108" s="62" t="s">
        <v>30</v>
      </c>
    </row>
    <row r="109" spans="1:10" ht="12" customHeight="1" x14ac:dyDescent="0.2">
      <c r="A109" s="12">
        <v>38</v>
      </c>
      <c r="B109" s="13" t="s">
        <v>93</v>
      </c>
      <c r="C109" s="12" t="s">
        <v>40</v>
      </c>
      <c r="D109" s="24">
        <v>45099</v>
      </c>
      <c r="E109" s="24">
        <v>46541</v>
      </c>
      <c r="F109" s="57">
        <v>442569863.01300001</v>
      </c>
      <c r="G109" s="57">
        <f t="shared" si="1"/>
        <v>442569863.01300001</v>
      </c>
      <c r="I109" s="12" t="s">
        <v>39</v>
      </c>
      <c r="J109" s="62" t="s">
        <v>30</v>
      </c>
    </row>
    <row r="110" spans="1:10" ht="12" customHeight="1" x14ac:dyDescent="0.2">
      <c r="A110" s="12">
        <v>39</v>
      </c>
      <c r="B110" s="13" t="s">
        <v>94</v>
      </c>
      <c r="C110" s="12" t="s">
        <v>40</v>
      </c>
      <c r="D110" s="24">
        <v>45099</v>
      </c>
      <c r="E110" s="24">
        <v>46814</v>
      </c>
      <c r="F110" s="57">
        <v>842695890.40799999</v>
      </c>
      <c r="G110" s="57">
        <f t="shared" si="1"/>
        <v>842695890.40799999</v>
      </c>
      <c r="I110" s="12" t="s">
        <v>39</v>
      </c>
      <c r="J110" s="62" t="s">
        <v>30</v>
      </c>
    </row>
    <row r="111" spans="1:10" ht="12" customHeight="1" x14ac:dyDescent="0.2">
      <c r="A111" s="12">
        <v>40</v>
      </c>
      <c r="B111" s="13" t="s">
        <v>95</v>
      </c>
      <c r="C111" s="12" t="s">
        <v>40</v>
      </c>
      <c r="D111" s="24">
        <v>45099</v>
      </c>
      <c r="E111" s="24">
        <v>46924</v>
      </c>
      <c r="F111" s="57">
        <v>1297863013.6959996</v>
      </c>
      <c r="G111" s="57">
        <f t="shared" si="1"/>
        <v>1297863013.6959996</v>
      </c>
      <c r="I111" s="12" t="s">
        <v>39</v>
      </c>
      <c r="J111" s="62" t="s">
        <v>30</v>
      </c>
    </row>
    <row r="112" spans="1:10" ht="12" customHeight="1" x14ac:dyDescent="0.2">
      <c r="A112" s="12">
        <v>41</v>
      </c>
      <c r="B112" s="13" t="s">
        <v>98</v>
      </c>
      <c r="C112" s="12" t="s">
        <v>40</v>
      </c>
      <c r="D112" s="24">
        <v>45135</v>
      </c>
      <c r="E112" s="24">
        <v>46772</v>
      </c>
      <c r="F112" s="57">
        <v>854901369</v>
      </c>
      <c r="G112" s="57">
        <f t="shared" si="1"/>
        <v>854901369</v>
      </c>
      <c r="I112" s="12" t="s">
        <v>39</v>
      </c>
      <c r="J112" s="62" t="s">
        <v>30</v>
      </c>
    </row>
    <row r="113" spans="1:10" ht="12" customHeight="1" x14ac:dyDescent="0.2">
      <c r="A113" s="12">
        <v>42</v>
      </c>
      <c r="B113" s="13" t="s">
        <v>99</v>
      </c>
      <c r="C113" s="12" t="s">
        <v>40</v>
      </c>
      <c r="D113" s="24">
        <v>45135</v>
      </c>
      <c r="E113" s="24">
        <v>46891</v>
      </c>
      <c r="F113" s="57">
        <v>990682193</v>
      </c>
      <c r="G113" s="57">
        <f t="shared" si="1"/>
        <v>990682193</v>
      </c>
      <c r="I113" s="12" t="s">
        <v>39</v>
      </c>
      <c r="J113" s="62" t="s">
        <v>30</v>
      </c>
    </row>
    <row r="114" spans="1:10" ht="12" customHeight="1" x14ac:dyDescent="0.2">
      <c r="A114" s="12">
        <v>43</v>
      </c>
      <c r="B114" s="13" t="s">
        <v>100</v>
      </c>
      <c r="C114" s="12" t="s">
        <v>40</v>
      </c>
      <c r="D114" s="24">
        <v>45135</v>
      </c>
      <c r="E114" s="24">
        <v>46954</v>
      </c>
      <c r="F114" s="57">
        <v>1426082196</v>
      </c>
      <c r="G114" s="57">
        <f t="shared" si="1"/>
        <v>1426082196</v>
      </c>
      <c r="I114" s="12" t="s">
        <v>39</v>
      </c>
      <c r="J114" s="62" t="s">
        <v>30</v>
      </c>
    </row>
    <row r="115" spans="1:10" ht="12" customHeight="1" thickBot="1" x14ac:dyDescent="0.25">
      <c r="A115" s="12">
        <v>44</v>
      </c>
      <c r="B115" s="1" t="s">
        <v>62</v>
      </c>
      <c r="D115" s="24"/>
      <c r="E115" s="24"/>
      <c r="F115" s="57">
        <v>-15175923904</v>
      </c>
      <c r="G115" s="57">
        <f t="shared" si="1"/>
        <v>-15175923904</v>
      </c>
      <c r="I115" s="12" t="s">
        <v>39</v>
      </c>
      <c r="J115" s="62" t="s">
        <v>30</v>
      </c>
    </row>
    <row r="116" spans="1:10" ht="12" customHeight="1" thickBot="1" x14ac:dyDescent="0.25">
      <c r="E116" s="22" t="s">
        <v>19</v>
      </c>
      <c r="F116" s="23">
        <f>SUM(F72:F115)+3</f>
        <v>73548869233.560989</v>
      </c>
      <c r="G116" s="23">
        <f>SUM(G72:G115)+3</f>
        <v>73548869233.560989</v>
      </c>
      <c r="H116" s="76">
        <v>0</v>
      </c>
      <c r="J116" s="62"/>
    </row>
    <row r="117" spans="1:10" ht="12" customHeight="1" thickTop="1" x14ac:dyDescent="0.2">
      <c r="F117" s="14"/>
    </row>
    <row r="118" spans="1:10" ht="14.25" customHeight="1" x14ac:dyDescent="0.2">
      <c r="B118" s="13" t="s">
        <v>46</v>
      </c>
      <c r="F118" s="79"/>
    </row>
    <row r="119" spans="1:10" x14ac:dyDescent="0.2">
      <c r="F119" s="14"/>
    </row>
    <row r="120" spans="1:10" x14ac:dyDescent="0.2">
      <c r="F120" s="14"/>
    </row>
    <row r="121" spans="1:10" x14ac:dyDescent="0.2">
      <c r="F121" s="14"/>
      <c r="G121" s="48"/>
    </row>
    <row r="122" spans="1:10" x14ac:dyDescent="0.2">
      <c r="F122" s="14"/>
      <c r="G122" s="48"/>
    </row>
    <row r="123" spans="1:10" x14ac:dyDescent="0.2">
      <c r="F123" s="14"/>
      <c r="G123" s="48"/>
    </row>
    <row r="124" spans="1:10" x14ac:dyDescent="0.2">
      <c r="F124" s="14"/>
      <c r="G124" s="48"/>
      <c r="H124" s="107"/>
      <c r="I124" s="107"/>
    </row>
    <row r="125" spans="1:10" x14ac:dyDescent="0.2">
      <c r="F125" s="14"/>
      <c r="G125" s="80"/>
      <c r="H125" s="28" t="s">
        <v>59</v>
      </c>
      <c r="I125" s="28"/>
    </row>
    <row r="126" spans="1:10" x14ac:dyDescent="0.2">
      <c r="F126" s="14"/>
    </row>
    <row r="127" spans="1:10" x14ac:dyDescent="0.2">
      <c r="F127" s="14"/>
    </row>
    <row r="128" spans="1:10" x14ac:dyDescent="0.2">
      <c r="F128" s="14"/>
    </row>
    <row r="129" spans="6:6" x14ac:dyDescent="0.2">
      <c r="F129" s="14"/>
    </row>
    <row r="130" spans="6:6" x14ac:dyDescent="0.2">
      <c r="F130" s="14"/>
    </row>
    <row r="131" spans="6:6" x14ac:dyDescent="0.2">
      <c r="F131" s="14"/>
    </row>
    <row r="132" spans="6:6" x14ac:dyDescent="0.2">
      <c r="F132" s="14"/>
    </row>
    <row r="133" spans="6:6" x14ac:dyDescent="0.2">
      <c r="F133" s="14"/>
    </row>
    <row r="134" spans="6:6" x14ac:dyDescent="0.2">
      <c r="F134" s="14"/>
    </row>
    <row r="135" spans="6:6" x14ac:dyDescent="0.2">
      <c r="F135" s="14"/>
    </row>
    <row r="136" spans="6:6" x14ac:dyDescent="0.2">
      <c r="F136" s="14"/>
    </row>
    <row r="137" spans="6:6" x14ac:dyDescent="0.2">
      <c r="F137" s="14"/>
    </row>
    <row r="138" spans="6:6" x14ac:dyDescent="0.2">
      <c r="F138" s="14"/>
    </row>
    <row r="139" spans="6:6" x14ac:dyDescent="0.2">
      <c r="F139" s="14"/>
    </row>
    <row r="140" spans="6:6" x14ac:dyDescent="0.2">
      <c r="F140" s="14"/>
    </row>
    <row r="141" spans="6:6" x14ac:dyDescent="0.2">
      <c r="F141" s="14"/>
    </row>
    <row r="142" spans="6:6" x14ac:dyDescent="0.2">
      <c r="F142" s="14"/>
    </row>
    <row r="143" spans="6:6" x14ac:dyDescent="0.2">
      <c r="F143" s="14"/>
    </row>
    <row r="144" spans="6:6" x14ac:dyDescent="0.2">
      <c r="F144" s="14"/>
    </row>
    <row r="145" spans="6:6" x14ac:dyDescent="0.2">
      <c r="F145" s="14"/>
    </row>
    <row r="146" spans="6:6" x14ac:dyDescent="0.2">
      <c r="F146" s="14"/>
    </row>
    <row r="147" spans="6:6" x14ac:dyDescent="0.2">
      <c r="F147" s="14"/>
    </row>
    <row r="148" spans="6:6" x14ac:dyDescent="0.2">
      <c r="F148" s="14"/>
    </row>
    <row r="149" spans="6:6" x14ac:dyDescent="0.2">
      <c r="F149" s="14"/>
    </row>
    <row r="150" spans="6:6" x14ac:dyDescent="0.2">
      <c r="F150" s="14"/>
    </row>
    <row r="151" spans="6:6" x14ac:dyDescent="0.2">
      <c r="F151" s="14"/>
    </row>
    <row r="152" spans="6:6" x14ac:dyDescent="0.2">
      <c r="F152" s="14"/>
    </row>
    <row r="153" spans="6:6" x14ac:dyDescent="0.2">
      <c r="F153" s="14"/>
    </row>
    <row r="154" spans="6:6" x14ac:dyDescent="0.2">
      <c r="F154" s="14"/>
    </row>
    <row r="155" spans="6:6" x14ac:dyDescent="0.2">
      <c r="F155" s="14"/>
    </row>
    <row r="156" spans="6:6" x14ac:dyDescent="0.2">
      <c r="F156" s="14"/>
    </row>
    <row r="157" spans="6:6" x14ac:dyDescent="0.2">
      <c r="F157" s="14"/>
    </row>
    <row r="158" spans="6:6" x14ac:dyDescent="0.2">
      <c r="F158" s="14"/>
    </row>
    <row r="159" spans="6:6" x14ac:dyDescent="0.2">
      <c r="F159" s="14"/>
    </row>
    <row r="160" spans="6:6" x14ac:dyDescent="0.2">
      <c r="F160" s="14"/>
    </row>
    <row r="161" spans="6:6" x14ac:dyDescent="0.2">
      <c r="F161" s="14"/>
    </row>
    <row r="162" spans="6:6" x14ac:dyDescent="0.2">
      <c r="F162" s="14"/>
    </row>
    <row r="163" spans="6:6" x14ac:dyDescent="0.2">
      <c r="F163" s="14"/>
    </row>
    <row r="164" spans="6:6" x14ac:dyDescent="0.2">
      <c r="F164" s="14"/>
    </row>
    <row r="165" spans="6:6" x14ac:dyDescent="0.2">
      <c r="F165" s="14"/>
    </row>
    <row r="166" spans="6:6" x14ac:dyDescent="0.2">
      <c r="F166" s="14"/>
    </row>
    <row r="167" spans="6:6" x14ac:dyDescent="0.2">
      <c r="F167" s="14"/>
    </row>
    <row r="168" spans="6:6" x14ac:dyDescent="0.2">
      <c r="F168" s="14"/>
    </row>
    <row r="169" spans="6:6" x14ac:dyDescent="0.2">
      <c r="F169" s="14"/>
    </row>
    <row r="170" spans="6:6" x14ac:dyDescent="0.2">
      <c r="F170" s="14"/>
    </row>
    <row r="171" spans="6:6" x14ac:dyDescent="0.2">
      <c r="F171" s="14"/>
    </row>
    <row r="172" spans="6:6" x14ac:dyDescent="0.2">
      <c r="F172" s="14"/>
    </row>
    <row r="173" spans="6:6" x14ac:dyDescent="0.2">
      <c r="F173" s="14"/>
    </row>
    <row r="174" spans="6:6" x14ac:dyDescent="0.2">
      <c r="F174" s="14"/>
    </row>
    <row r="175" spans="6:6" x14ac:dyDescent="0.2">
      <c r="F175" s="14"/>
    </row>
    <row r="176" spans="6:6" x14ac:dyDescent="0.2">
      <c r="F176" s="14"/>
    </row>
    <row r="177" spans="6:6" x14ac:dyDescent="0.2">
      <c r="F177" s="14"/>
    </row>
    <row r="178" spans="6:6" x14ac:dyDescent="0.2">
      <c r="F178" s="14"/>
    </row>
  </sheetData>
  <sortState xmlns:xlrd2="http://schemas.microsoft.com/office/spreadsheetml/2017/richdata2" ref="A17:V40">
    <sortCondition ref="B17:B40"/>
  </sortState>
  <mergeCells count="18">
    <mergeCell ref="K52:L52"/>
    <mergeCell ref="A15:A16"/>
    <mergeCell ref="E15:E16"/>
    <mergeCell ref="B15:B16"/>
    <mergeCell ref="A69:A70"/>
    <mergeCell ref="B69:B70"/>
    <mergeCell ref="C69:C70"/>
    <mergeCell ref="D69:D70"/>
    <mergeCell ref="E69:E70"/>
    <mergeCell ref="C15:C16"/>
    <mergeCell ref="D15:D16"/>
    <mergeCell ref="H124:I124"/>
    <mergeCell ref="J15:J16"/>
    <mergeCell ref="J69:J70"/>
    <mergeCell ref="G69:H69"/>
    <mergeCell ref="I69:I70"/>
    <mergeCell ref="I15:I16"/>
    <mergeCell ref="G15:H15"/>
  </mergeCells>
  <phoneticPr fontId="13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3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W147"/>
  <sheetViews>
    <sheetView showGridLines="0" topLeftCell="A43" zoomScale="85" zoomScaleNormal="85" workbookViewId="0">
      <selection activeCell="C95" sqref="C95"/>
    </sheetView>
  </sheetViews>
  <sheetFormatPr baseColWidth="10" defaultColWidth="9.140625" defaultRowHeight="12.75" x14ac:dyDescent="0.2"/>
  <cols>
    <col min="1" max="1" width="5.7109375" style="1" customWidth="1"/>
    <col min="2" max="2" width="33" style="13" customWidth="1"/>
    <col min="3" max="3" width="25.28515625" style="13" bestFit="1" customWidth="1"/>
    <col min="4" max="4" width="12.7109375" style="1" customWidth="1"/>
    <col min="5" max="5" width="22" style="12" bestFit="1" customWidth="1"/>
    <col min="6" max="6" width="17.5703125" style="19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28" customFormat="1" x14ac:dyDescent="0.2">
      <c r="A9" s="28" t="str">
        <f>+Índice!B16&amp;Índice!C16</f>
        <v>2. Deudas Comerciales</v>
      </c>
    </row>
    <row r="10" spans="1:23" ht="9.75" customHeigh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31.12.2024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1.25" customHeight="1" x14ac:dyDescent="0.2">
      <c r="A12" s="4"/>
      <c r="B12" s="5"/>
      <c r="C12" s="38" t="s">
        <v>66</v>
      </c>
      <c r="D12" s="38" t="s">
        <v>67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41">
        <v>7843.41</v>
      </c>
      <c r="D13" s="41">
        <v>8158.72</v>
      </c>
      <c r="E13" s="27"/>
      <c r="F13" s="2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8.25" customHeight="1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2.75" customHeight="1" x14ac:dyDescent="0.2">
      <c r="A16" s="114" t="s">
        <v>2</v>
      </c>
      <c r="B16" s="111" t="s">
        <v>12</v>
      </c>
      <c r="C16" s="111" t="s">
        <v>4</v>
      </c>
      <c r="D16" s="111" t="s">
        <v>26</v>
      </c>
      <c r="E16" s="111" t="s">
        <v>5</v>
      </c>
      <c r="F16" s="81" t="s">
        <v>6</v>
      </c>
      <c r="G16" s="110" t="s">
        <v>6</v>
      </c>
      <c r="H16" s="110"/>
      <c r="I16" s="110"/>
      <c r="J16" s="111" t="s">
        <v>7</v>
      </c>
      <c r="K16" s="108" t="s">
        <v>20</v>
      </c>
    </row>
    <row r="17" spans="1:14" ht="13.5" customHeight="1" thickBot="1" x14ac:dyDescent="0.25">
      <c r="A17" s="115"/>
      <c r="B17" s="112"/>
      <c r="C17" s="112"/>
      <c r="D17" s="112"/>
      <c r="E17" s="112"/>
      <c r="F17" s="59" t="s">
        <v>8</v>
      </c>
      <c r="G17" s="60" t="s">
        <v>9</v>
      </c>
      <c r="H17" s="85" t="s">
        <v>60</v>
      </c>
      <c r="I17" s="60" t="s">
        <v>10</v>
      </c>
      <c r="J17" s="112"/>
      <c r="K17" s="109"/>
    </row>
    <row r="18" spans="1:14" s="120" customFormat="1" x14ac:dyDescent="0.2">
      <c r="A18" s="117">
        <v>1</v>
      </c>
      <c r="B18" s="118" t="s">
        <v>96</v>
      </c>
      <c r="C18" s="117" t="s">
        <v>42</v>
      </c>
      <c r="D18" s="119">
        <v>46022</v>
      </c>
      <c r="E18" s="120" t="s">
        <v>43</v>
      </c>
      <c r="F18" s="121">
        <v>3039000</v>
      </c>
      <c r="G18" s="82">
        <f>+F18</f>
        <v>3039000</v>
      </c>
      <c r="H18" s="83"/>
      <c r="I18" s="83">
        <v>0</v>
      </c>
      <c r="J18" s="120" t="s">
        <v>34</v>
      </c>
      <c r="K18" s="117" t="s">
        <v>35</v>
      </c>
    </row>
    <row r="19" spans="1:14" s="120" customFormat="1" ht="12.75" customHeight="1" x14ac:dyDescent="0.2">
      <c r="A19" s="117">
        <f>+A18+1</f>
        <v>2</v>
      </c>
      <c r="B19" s="118" t="s">
        <v>114</v>
      </c>
      <c r="C19" s="117" t="s">
        <v>42</v>
      </c>
      <c r="D19" s="119">
        <v>46022</v>
      </c>
      <c r="E19" s="120" t="s">
        <v>43</v>
      </c>
      <c r="F19" s="121">
        <v>22233750</v>
      </c>
      <c r="G19" s="82">
        <f t="shared" ref="G19:G65" si="0">+F19</f>
        <v>22233750</v>
      </c>
      <c r="H19" s="83"/>
      <c r="I19" s="83">
        <v>0</v>
      </c>
      <c r="J19" s="120" t="s">
        <v>34</v>
      </c>
      <c r="K19" s="117" t="s">
        <v>35</v>
      </c>
    </row>
    <row r="20" spans="1:14" s="120" customFormat="1" ht="12.75" customHeight="1" x14ac:dyDescent="0.2">
      <c r="A20" s="117">
        <f t="shared" ref="A20:A54" si="1">+A19+1</f>
        <v>3</v>
      </c>
      <c r="B20" s="118" t="s">
        <v>115</v>
      </c>
      <c r="C20" s="117" t="s">
        <v>42</v>
      </c>
      <c r="D20" s="119">
        <v>46022</v>
      </c>
      <c r="E20" s="120" t="s">
        <v>43</v>
      </c>
      <c r="F20" s="121">
        <v>4455000</v>
      </c>
      <c r="G20" s="82">
        <f t="shared" si="0"/>
        <v>4455000</v>
      </c>
      <c r="H20" s="83"/>
      <c r="I20" s="83">
        <v>0</v>
      </c>
      <c r="J20" s="120" t="s">
        <v>34</v>
      </c>
      <c r="K20" s="117" t="s">
        <v>35</v>
      </c>
    </row>
    <row r="21" spans="1:14" s="120" customFormat="1" ht="12.75" customHeight="1" x14ac:dyDescent="0.2">
      <c r="A21" s="117">
        <f t="shared" si="1"/>
        <v>4</v>
      </c>
      <c r="B21" s="118" t="s">
        <v>65</v>
      </c>
      <c r="C21" s="117" t="s">
        <v>42</v>
      </c>
      <c r="D21" s="119">
        <v>46022</v>
      </c>
      <c r="E21" s="120" t="s">
        <v>43</v>
      </c>
      <c r="F21" s="121">
        <v>52369402</v>
      </c>
      <c r="G21" s="82">
        <f t="shared" si="0"/>
        <v>52369402</v>
      </c>
      <c r="H21" s="83"/>
      <c r="I21" s="83">
        <v>0</v>
      </c>
      <c r="J21" s="120" t="s">
        <v>34</v>
      </c>
      <c r="K21" s="117" t="s">
        <v>35</v>
      </c>
    </row>
    <row r="22" spans="1:14" s="122" customFormat="1" ht="12.75" customHeight="1" x14ac:dyDescent="0.2">
      <c r="A22" s="117">
        <f t="shared" si="1"/>
        <v>5</v>
      </c>
      <c r="B22" s="122" t="s">
        <v>116</v>
      </c>
      <c r="C22" s="117" t="s">
        <v>42</v>
      </c>
      <c r="D22" s="119">
        <v>46022</v>
      </c>
      <c r="E22" s="122" t="s">
        <v>43</v>
      </c>
      <c r="F22" s="123">
        <v>815000</v>
      </c>
      <c r="G22" s="82">
        <f t="shared" si="0"/>
        <v>815000</v>
      </c>
      <c r="H22" s="83"/>
      <c r="I22" s="83">
        <v>0</v>
      </c>
      <c r="J22" s="122" t="s">
        <v>34</v>
      </c>
      <c r="K22" s="124" t="s">
        <v>35</v>
      </c>
    </row>
    <row r="23" spans="1:14" s="122" customFormat="1" ht="12.75" customHeight="1" x14ac:dyDescent="0.2">
      <c r="A23" s="117">
        <f t="shared" si="1"/>
        <v>6</v>
      </c>
      <c r="B23" s="125" t="s">
        <v>117</v>
      </c>
      <c r="C23" s="117" t="s">
        <v>42</v>
      </c>
      <c r="D23" s="119">
        <v>46022</v>
      </c>
      <c r="E23" s="122" t="s">
        <v>43</v>
      </c>
      <c r="F23" s="123">
        <v>3359400</v>
      </c>
      <c r="G23" s="82">
        <f t="shared" si="0"/>
        <v>3359400</v>
      </c>
      <c r="H23" s="83"/>
      <c r="I23" s="83">
        <v>0</v>
      </c>
      <c r="J23" s="122" t="s">
        <v>34</v>
      </c>
      <c r="K23" s="124" t="s">
        <v>35</v>
      </c>
    </row>
    <row r="24" spans="1:14" s="122" customFormat="1" ht="12.75" customHeight="1" x14ac:dyDescent="0.2">
      <c r="A24" s="117">
        <f t="shared" si="1"/>
        <v>7</v>
      </c>
      <c r="B24" s="125" t="s">
        <v>118</v>
      </c>
      <c r="C24" s="117" t="s">
        <v>42</v>
      </c>
      <c r="D24" s="119">
        <v>46022</v>
      </c>
      <c r="E24" s="122" t="s">
        <v>43</v>
      </c>
      <c r="F24" s="123">
        <v>3850000</v>
      </c>
      <c r="G24" s="82">
        <f t="shared" si="0"/>
        <v>3850000</v>
      </c>
      <c r="H24" s="83"/>
      <c r="I24" s="83">
        <v>0</v>
      </c>
      <c r="J24" s="122" t="s">
        <v>34</v>
      </c>
      <c r="K24" s="124" t="s">
        <v>35</v>
      </c>
    </row>
    <row r="25" spans="1:14" s="122" customFormat="1" ht="12.75" customHeight="1" x14ac:dyDescent="0.2">
      <c r="A25" s="117">
        <f t="shared" si="1"/>
        <v>8</v>
      </c>
      <c r="B25" s="125" t="s">
        <v>119</v>
      </c>
      <c r="C25" s="117" t="s">
        <v>42</v>
      </c>
      <c r="D25" s="119">
        <v>46022</v>
      </c>
      <c r="E25" s="122" t="s">
        <v>43</v>
      </c>
      <c r="F25" s="123">
        <v>770409</v>
      </c>
      <c r="G25" s="82">
        <f t="shared" si="0"/>
        <v>770409</v>
      </c>
      <c r="H25" s="83"/>
      <c r="I25" s="83">
        <v>0</v>
      </c>
      <c r="J25" s="122" t="s">
        <v>34</v>
      </c>
      <c r="K25" s="124" t="s">
        <v>35</v>
      </c>
    </row>
    <row r="26" spans="1:14" s="122" customFormat="1" ht="12.75" customHeight="1" x14ac:dyDescent="0.2">
      <c r="A26" s="117">
        <f t="shared" si="1"/>
        <v>9</v>
      </c>
      <c r="B26" s="125" t="s">
        <v>104</v>
      </c>
      <c r="C26" s="117" t="s">
        <v>42</v>
      </c>
      <c r="D26" s="119">
        <v>46022</v>
      </c>
      <c r="E26" s="122" t="s">
        <v>43</v>
      </c>
      <c r="F26" s="126">
        <v>2500000</v>
      </c>
      <c r="G26" s="82">
        <f t="shared" si="0"/>
        <v>2500000</v>
      </c>
      <c r="H26" s="83"/>
      <c r="I26" s="83">
        <v>0</v>
      </c>
      <c r="J26" s="122" t="s">
        <v>34</v>
      </c>
      <c r="K26" s="124" t="s">
        <v>35</v>
      </c>
    </row>
    <row r="27" spans="1:14" s="120" customFormat="1" ht="12.75" customHeight="1" x14ac:dyDescent="0.2">
      <c r="A27" s="117">
        <f t="shared" si="1"/>
        <v>10</v>
      </c>
      <c r="B27" s="122" t="s">
        <v>120</v>
      </c>
      <c r="C27" s="117" t="s">
        <v>42</v>
      </c>
      <c r="D27" s="119">
        <v>46022</v>
      </c>
      <c r="E27" s="120" t="s">
        <v>43</v>
      </c>
      <c r="F27" s="127">
        <v>1770000</v>
      </c>
      <c r="G27" s="82">
        <f t="shared" si="0"/>
        <v>1770000</v>
      </c>
      <c r="H27" s="83"/>
      <c r="I27" s="83">
        <v>0</v>
      </c>
      <c r="J27" s="120" t="s">
        <v>34</v>
      </c>
      <c r="K27" s="117" t="s">
        <v>35</v>
      </c>
    </row>
    <row r="28" spans="1:14" s="120" customFormat="1" ht="12.75" customHeight="1" x14ac:dyDescent="0.2">
      <c r="A28" s="117">
        <f t="shared" si="1"/>
        <v>11</v>
      </c>
      <c r="B28" s="122" t="s">
        <v>121</v>
      </c>
      <c r="C28" s="117" t="s">
        <v>42</v>
      </c>
      <c r="D28" s="119">
        <v>46022</v>
      </c>
      <c r="E28" s="120" t="s">
        <v>43</v>
      </c>
      <c r="F28" s="127">
        <v>3052900</v>
      </c>
      <c r="G28" s="82">
        <f t="shared" si="0"/>
        <v>3052900</v>
      </c>
      <c r="H28" s="83"/>
      <c r="I28" s="83">
        <v>0</v>
      </c>
      <c r="J28" s="120" t="s">
        <v>34</v>
      </c>
      <c r="K28" s="117" t="s">
        <v>35</v>
      </c>
    </row>
    <row r="29" spans="1:14" s="120" customFormat="1" ht="12.75" customHeight="1" x14ac:dyDescent="0.2">
      <c r="A29" s="117">
        <f t="shared" si="1"/>
        <v>12</v>
      </c>
      <c r="B29" s="122" t="s">
        <v>122</v>
      </c>
      <c r="C29" s="117" t="s">
        <v>42</v>
      </c>
      <c r="D29" s="119">
        <v>46022</v>
      </c>
      <c r="E29" s="120" t="s">
        <v>43</v>
      </c>
      <c r="F29" s="127">
        <v>650000</v>
      </c>
      <c r="G29" s="82">
        <f t="shared" si="0"/>
        <v>650000</v>
      </c>
      <c r="H29" s="83"/>
      <c r="I29" s="83">
        <v>0</v>
      </c>
      <c r="J29" s="120" t="s">
        <v>34</v>
      </c>
      <c r="K29" s="117" t="s">
        <v>35</v>
      </c>
    </row>
    <row r="30" spans="1:14" s="120" customFormat="1" ht="12.75" customHeight="1" x14ac:dyDescent="0.2">
      <c r="A30" s="117">
        <f t="shared" si="1"/>
        <v>13</v>
      </c>
      <c r="B30" s="122" t="s">
        <v>105</v>
      </c>
      <c r="C30" s="117" t="s">
        <v>42</v>
      </c>
      <c r="D30" s="119">
        <v>46022</v>
      </c>
      <c r="E30" s="120" t="s">
        <v>43</v>
      </c>
      <c r="F30" s="127">
        <v>547350</v>
      </c>
      <c r="G30" s="82">
        <f t="shared" si="0"/>
        <v>547350</v>
      </c>
      <c r="H30" s="83"/>
      <c r="I30" s="83">
        <v>0</v>
      </c>
      <c r="J30" s="120" t="s">
        <v>34</v>
      </c>
      <c r="K30" s="117" t="s">
        <v>35</v>
      </c>
      <c r="N30" s="127"/>
    </row>
    <row r="31" spans="1:14" s="120" customFormat="1" ht="12.75" customHeight="1" x14ac:dyDescent="0.2">
      <c r="A31" s="117">
        <f t="shared" si="1"/>
        <v>14</v>
      </c>
      <c r="B31" s="122" t="s">
        <v>123</v>
      </c>
      <c r="C31" s="117" t="s">
        <v>42</v>
      </c>
      <c r="D31" s="119">
        <v>46022</v>
      </c>
      <c r="E31" s="120" t="s">
        <v>43</v>
      </c>
      <c r="F31" s="127">
        <v>13325000</v>
      </c>
      <c r="G31" s="82">
        <f t="shared" si="0"/>
        <v>13325000</v>
      </c>
      <c r="H31" s="83"/>
      <c r="I31" s="83">
        <v>0</v>
      </c>
      <c r="J31" s="120" t="s">
        <v>34</v>
      </c>
      <c r="K31" s="117" t="s">
        <v>35</v>
      </c>
    </row>
    <row r="32" spans="1:14" s="120" customFormat="1" ht="12.75" customHeight="1" x14ac:dyDescent="0.2">
      <c r="A32" s="117">
        <f t="shared" si="1"/>
        <v>15</v>
      </c>
      <c r="B32" s="122" t="s">
        <v>124</v>
      </c>
      <c r="C32" s="117" t="s">
        <v>42</v>
      </c>
      <c r="D32" s="119">
        <v>46022</v>
      </c>
      <c r="E32" s="120" t="s">
        <v>43</v>
      </c>
      <c r="F32" s="127">
        <v>28025000</v>
      </c>
      <c r="G32" s="82">
        <f t="shared" si="0"/>
        <v>28025000</v>
      </c>
      <c r="H32" s="83"/>
      <c r="I32" s="83">
        <v>0</v>
      </c>
      <c r="J32" s="120" t="s">
        <v>34</v>
      </c>
      <c r="K32" s="117" t="s">
        <v>35</v>
      </c>
    </row>
    <row r="33" spans="1:11" s="120" customFormat="1" ht="12.75" customHeight="1" x14ac:dyDescent="0.2">
      <c r="A33" s="117">
        <f t="shared" si="1"/>
        <v>16</v>
      </c>
      <c r="B33" s="122" t="s">
        <v>63</v>
      </c>
      <c r="C33" s="117" t="s">
        <v>42</v>
      </c>
      <c r="D33" s="119">
        <v>46022</v>
      </c>
      <c r="E33" s="120" t="s">
        <v>43</v>
      </c>
      <c r="F33" s="127">
        <v>17682283</v>
      </c>
      <c r="G33" s="82">
        <f t="shared" si="0"/>
        <v>17682283</v>
      </c>
      <c r="H33" s="83"/>
      <c r="I33" s="83">
        <v>0</v>
      </c>
      <c r="J33" s="120" t="s">
        <v>34</v>
      </c>
      <c r="K33" s="117" t="s">
        <v>35</v>
      </c>
    </row>
    <row r="34" spans="1:11" s="120" customFormat="1" ht="12.75" customHeight="1" x14ac:dyDescent="0.2">
      <c r="A34" s="117">
        <f t="shared" si="1"/>
        <v>17</v>
      </c>
      <c r="B34" s="122" t="s">
        <v>125</v>
      </c>
      <c r="C34" s="117" t="s">
        <v>42</v>
      </c>
      <c r="D34" s="119">
        <v>46022</v>
      </c>
      <c r="E34" s="120" t="s">
        <v>43</v>
      </c>
      <c r="F34" s="127">
        <v>29066000</v>
      </c>
      <c r="G34" s="82">
        <f t="shared" si="0"/>
        <v>29066000</v>
      </c>
      <c r="H34" s="83"/>
      <c r="I34" s="83">
        <v>0</v>
      </c>
      <c r="J34" s="120" t="s">
        <v>34</v>
      </c>
      <c r="K34" s="117" t="s">
        <v>35</v>
      </c>
    </row>
    <row r="35" spans="1:11" s="120" customFormat="1" ht="12.75" customHeight="1" x14ac:dyDescent="0.2">
      <c r="A35" s="117">
        <f t="shared" si="1"/>
        <v>18</v>
      </c>
      <c r="B35" s="122" t="s">
        <v>126</v>
      </c>
      <c r="C35" s="117" t="s">
        <v>42</v>
      </c>
      <c r="D35" s="119">
        <v>46022</v>
      </c>
      <c r="E35" s="120" t="s">
        <v>43</v>
      </c>
      <c r="F35" s="127">
        <v>4042300</v>
      </c>
      <c r="G35" s="82">
        <f t="shared" si="0"/>
        <v>4042300</v>
      </c>
      <c r="H35" s="83"/>
      <c r="I35" s="83">
        <v>0</v>
      </c>
      <c r="J35" s="120" t="s">
        <v>34</v>
      </c>
      <c r="K35" s="117" t="s">
        <v>35</v>
      </c>
    </row>
    <row r="36" spans="1:11" s="120" customFormat="1" ht="12.75" customHeight="1" x14ac:dyDescent="0.2">
      <c r="A36" s="117">
        <f t="shared" si="1"/>
        <v>19</v>
      </c>
      <c r="B36" s="122" t="s">
        <v>127</v>
      </c>
      <c r="C36" s="117" t="s">
        <v>42</v>
      </c>
      <c r="D36" s="119">
        <v>46022</v>
      </c>
      <c r="E36" s="120" t="s">
        <v>43</v>
      </c>
      <c r="F36" s="127">
        <v>9605000</v>
      </c>
      <c r="G36" s="82">
        <f t="shared" ref="G36:G45" si="2">+F36</f>
        <v>9605000</v>
      </c>
      <c r="H36" s="83"/>
      <c r="I36" s="83">
        <v>0</v>
      </c>
      <c r="J36" s="120" t="s">
        <v>34</v>
      </c>
      <c r="K36" s="117" t="s">
        <v>35</v>
      </c>
    </row>
    <row r="37" spans="1:11" s="120" customFormat="1" ht="12.75" customHeight="1" x14ac:dyDescent="0.2">
      <c r="A37" s="117">
        <f t="shared" si="1"/>
        <v>20</v>
      </c>
      <c r="B37" s="122" t="s">
        <v>128</v>
      </c>
      <c r="C37" s="117" t="s">
        <v>42</v>
      </c>
      <c r="D37" s="119">
        <v>46022</v>
      </c>
      <c r="E37" s="120" t="s">
        <v>43</v>
      </c>
      <c r="F37" s="127">
        <v>19907000</v>
      </c>
      <c r="G37" s="82">
        <f t="shared" si="2"/>
        <v>19907000</v>
      </c>
      <c r="H37" s="83"/>
      <c r="I37" s="83">
        <v>0</v>
      </c>
      <c r="J37" s="120" t="s">
        <v>34</v>
      </c>
      <c r="K37" s="117" t="s">
        <v>35</v>
      </c>
    </row>
    <row r="38" spans="1:11" s="120" customFormat="1" ht="12.75" customHeight="1" x14ac:dyDescent="0.2">
      <c r="A38" s="117">
        <f t="shared" si="1"/>
        <v>21</v>
      </c>
      <c r="B38" s="122" t="s">
        <v>129</v>
      </c>
      <c r="C38" s="117" t="s">
        <v>42</v>
      </c>
      <c r="D38" s="119">
        <v>46022</v>
      </c>
      <c r="E38" s="120" t="s">
        <v>43</v>
      </c>
      <c r="F38" s="127">
        <v>1955000</v>
      </c>
      <c r="G38" s="82">
        <f t="shared" si="2"/>
        <v>1955000</v>
      </c>
      <c r="H38" s="83"/>
      <c r="I38" s="83">
        <v>0</v>
      </c>
      <c r="J38" s="120" t="s">
        <v>34</v>
      </c>
      <c r="K38" s="117" t="s">
        <v>35</v>
      </c>
    </row>
    <row r="39" spans="1:11" s="120" customFormat="1" ht="12.75" customHeight="1" x14ac:dyDescent="0.2">
      <c r="A39" s="117">
        <f t="shared" si="1"/>
        <v>22</v>
      </c>
      <c r="B39" s="122" t="s">
        <v>130</v>
      </c>
      <c r="C39" s="117" t="s">
        <v>42</v>
      </c>
      <c r="D39" s="119">
        <v>46022</v>
      </c>
      <c r="E39" s="120" t="s">
        <v>43</v>
      </c>
      <c r="F39" s="127">
        <v>58999244</v>
      </c>
      <c r="G39" s="82">
        <f t="shared" si="2"/>
        <v>58999244</v>
      </c>
      <c r="H39" s="83"/>
      <c r="I39" s="83">
        <v>0</v>
      </c>
      <c r="J39" s="120" t="s">
        <v>34</v>
      </c>
      <c r="K39" s="117" t="s">
        <v>35</v>
      </c>
    </row>
    <row r="40" spans="1:11" s="120" customFormat="1" ht="12.75" customHeight="1" x14ac:dyDescent="0.2">
      <c r="A40" s="117">
        <f t="shared" si="1"/>
        <v>23</v>
      </c>
      <c r="B40" s="122" t="s">
        <v>131</v>
      </c>
      <c r="C40" s="117" t="s">
        <v>42</v>
      </c>
      <c r="D40" s="119">
        <v>46022</v>
      </c>
      <c r="E40" s="120" t="s">
        <v>43</v>
      </c>
      <c r="F40" s="127">
        <v>10819745</v>
      </c>
      <c r="G40" s="82">
        <f t="shared" si="2"/>
        <v>10819745</v>
      </c>
      <c r="H40" s="83"/>
      <c r="I40" s="83">
        <v>0</v>
      </c>
      <c r="J40" s="120" t="s">
        <v>34</v>
      </c>
      <c r="K40" s="117" t="s">
        <v>35</v>
      </c>
    </row>
    <row r="41" spans="1:11" s="120" customFormat="1" ht="12.75" customHeight="1" x14ac:dyDescent="0.2">
      <c r="A41" s="117">
        <f t="shared" si="1"/>
        <v>24</v>
      </c>
      <c r="B41" s="122" t="s">
        <v>97</v>
      </c>
      <c r="C41" s="117" t="s">
        <v>42</v>
      </c>
      <c r="D41" s="119">
        <v>46022</v>
      </c>
      <c r="E41" s="120" t="s">
        <v>43</v>
      </c>
      <c r="F41" s="127">
        <v>1650000</v>
      </c>
      <c r="G41" s="82">
        <f t="shared" si="2"/>
        <v>1650000</v>
      </c>
      <c r="H41" s="83"/>
      <c r="I41" s="83">
        <v>0</v>
      </c>
      <c r="J41" s="120" t="s">
        <v>34</v>
      </c>
      <c r="K41" s="117" t="s">
        <v>35</v>
      </c>
    </row>
    <row r="42" spans="1:11" s="120" customFormat="1" ht="12.75" customHeight="1" x14ac:dyDescent="0.2">
      <c r="A42" s="117">
        <f t="shared" si="1"/>
        <v>25</v>
      </c>
      <c r="B42" s="122" t="s">
        <v>132</v>
      </c>
      <c r="C42" s="117" t="s">
        <v>42</v>
      </c>
      <c r="D42" s="119">
        <v>46022</v>
      </c>
      <c r="E42" s="120" t="s">
        <v>43</v>
      </c>
      <c r="F42" s="127">
        <v>19410000</v>
      </c>
      <c r="G42" s="82">
        <f t="shared" si="2"/>
        <v>19410000</v>
      </c>
      <c r="H42" s="83"/>
      <c r="I42" s="83">
        <v>0</v>
      </c>
      <c r="J42" s="120" t="s">
        <v>34</v>
      </c>
      <c r="K42" s="117" t="s">
        <v>35</v>
      </c>
    </row>
    <row r="43" spans="1:11" s="120" customFormat="1" ht="12.75" customHeight="1" x14ac:dyDescent="0.2">
      <c r="A43" s="117">
        <f t="shared" si="1"/>
        <v>26</v>
      </c>
      <c r="B43" s="122" t="s">
        <v>133</v>
      </c>
      <c r="C43" s="117" t="s">
        <v>42</v>
      </c>
      <c r="D43" s="119">
        <v>46022</v>
      </c>
      <c r="E43" s="120" t="s">
        <v>43</v>
      </c>
      <c r="F43" s="127">
        <v>77210000</v>
      </c>
      <c r="G43" s="82">
        <f t="shared" si="2"/>
        <v>77210000</v>
      </c>
      <c r="H43" s="83"/>
      <c r="I43" s="83">
        <v>0</v>
      </c>
      <c r="J43" s="120" t="s">
        <v>34</v>
      </c>
      <c r="K43" s="117" t="s">
        <v>35</v>
      </c>
    </row>
    <row r="44" spans="1:11" s="120" customFormat="1" ht="12.75" customHeight="1" x14ac:dyDescent="0.2">
      <c r="A44" s="117">
        <f t="shared" si="1"/>
        <v>27</v>
      </c>
      <c r="B44" s="122" t="s">
        <v>134</v>
      </c>
      <c r="C44" s="117" t="s">
        <v>42</v>
      </c>
      <c r="D44" s="119">
        <v>46022</v>
      </c>
      <c r="E44" s="120" t="s">
        <v>43</v>
      </c>
      <c r="F44" s="127">
        <v>3000000</v>
      </c>
      <c r="G44" s="82">
        <f t="shared" si="2"/>
        <v>3000000</v>
      </c>
      <c r="H44" s="83"/>
      <c r="I44" s="83">
        <v>0</v>
      </c>
      <c r="J44" s="120" t="s">
        <v>34</v>
      </c>
      <c r="K44" s="117" t="s">
        <v>35</v>
      </c>
    </row>
    <row r="45" spans="1:11" s="120" customFormat="1" ht="12.75" customHeight="1" x14ac:dyDescent="0.2">
      <c r="A45" s="117">
        <f t="shared" si="1"/>
        <v>28</v>
      </c>
      <c r="B45" s="122" t="s">
        <v>135</v>
      </c>
      <c r="C45" s="117" t="s">
        <v>42</v>
      </c>
      <c r="D45" s="119">
        <v>46022</v>
      </c>
      <c r="E45" s="120" t="s">
        <v>43</v>
      </c>
      <c r="F45" s="127">
        <v>3563960</v>
      </c>
      <c r="G45" s="82">
        <f t="shared" si="2"/>
        <v>3563960</v>
      </c>
      <c r="H45" s="83"/>
      <c r="I45" s="83">
        <v>0</v>
      </c>
      <c r="J45" s="120" t="s">
        <v>34</v>
      </c>
      <c r="K45" s="117" t="s">
        <v>35</v>
      </c>
    </row>
    <row r="46" spans="1:11" s="120" customFormat="1" ht="12.75" customHeight="1" x14ac:dyDescent="0.2">
      <c r="A46" s="117">
        <f t="shared" si="1"/>
        <v>29</v>
      </c>
      <c r="B46" s="122" t="s">
        <v>136</v>
      </c>
      <c r="C46" s="117" t="s">
        <v>42</v>
      </c>
      <c r="D46" s="119">
        <v>46022</v>
      </c>
      <c r="E46" s="120" t="s">
        <v>43</v>
      </c>
      <c r="F46" s="127">
        <v>677370</v>
      </c>
      <c r="G46" s="82">
        <f t="shared" si="0"/>
        <v>677370</v>
      </c>
      <c r="H46" s="83"/>
      <c r="I46" s="83">
        <v>0</v>
      </c>
      <c r="J46" s="120" t="s">
        <v>34</v>
      </c>
      <c r="K46" s="117" t="s">
        <v>35</v>
      </c>
    </row>
    <row r="47" spans="1:11" s="120" customFormat="1" ht="12.75" customHeight="1" x14ac:dyDescent="0.2">
      <c r="A47" s="117">
        <f t="shared" si="1"/>
        <v>30</v>
      </c>
      <c r="B47" s="122" t="s">
        <v>137</v>
      </c>
      <c r="C47" s="117" t="s">
        <v>42</v>
      </c>
      <c r="D47" s="119">
        <v>46022</v>
      </c>
      <c r="E47" s="120" t="s">
        <v>43</v>
      </c>
      <c r="F47" s="127">
        <v>20708300</v>
      </c>
      <c r="G47" s="82">
        <f t="shared" si="0"/>
        <v>20708300</v>
      </c>
      <c r="H47" s="83"/>
      <c r="I47" s="83">
        <v>0</v>
      </c>
      <c r="J47" s="120" t="s">
        <v>34</v>
      </c>
      <c r="K47" s="117" t="s">
        <v>35</v>
      </c>
    </row>
    <row r="48" spans="1:11" s="120" customFormat="1" ht="12.75" customHeight="1" x14ac:dyDescent="0.2">
      <c r="A48" s="117">
        <f t="shared" si="1"/>
        <v>31</v>
      </c>
      <c r="B48" s="122" t="s">
        <v>138</v>
      </c>
      <c r="C48" s="117" t="s">
        <v>42</v>
      </c>
      <c r="D48" s="119">
        <v>46022</v>
      </c>
      <c r="E48" s="120" t="s">
        <v>43</v>
      </c>
      <c r="F48" s="127">
        <v>8777520</v>
      </c>
      <c r="G48" s="82">
        <f t="shared" si="0"/>
        <v>8777520</v>
      </c>
      <c r="H48" s="83"/>
      <c r="I48" s="83">
        <v>0</v>
      </c>
      <c r="J48" s="120" t="s">
        <v>34</v>
      </c>
      <c r="K48" s="117" t="s">
        <v>35</v>
      </c>
    </row>
    <row r="49" spans="1:11" s="120" customFormat="1" ht="12.75" customHeight="1" x14ac:dyDescent="0.2">
      <c r="A49" s="117">
        <f t="shared" si="1"/>
        <v>32</v>
      </c>
      <c r="B49" s="122" t="s">
        <v>139</v>
      </c>
      <c r="C49" s="117" t="s">
        <v>42</v>
      </c>
      <c r="D49" s="119">
        <v>46022</v>
      </c>
      <c r="E49" s="120" t="s">
        <v>43</v>
      </c>
      <c r="F49" s="127">
        <v>11151329</v>
      </c>
      <c r="G49" s="82">
        <f t="shared" si="0"/>
        <v>11151329</v>
      </c>
      <c r="H49" s="83"/>
      <c r="I49" s="83">
        <v>0</v>
      </c>
      <c r="J49" s="120" t="s">
        <v>34</v>
      </c>
      <c r="K49" s="117" t="s">
        <v>35</v>
      </c>
    </row>
    <row r="50" spans="1:11" s="120" customFormat="1" ht="12.75" customHeight="1" x14ac:dyDescent="0.2">
      <c r="A50" s="117">
        <f t="shared" si="1"/>
        <v>33</v>
      </c>
      <c r="B50" s="122" t="s">
        <v>140</v>
      </c>
      <c r="C50" s="117" t="s">
        <v>42</v>
      </c>
      <c r="D50" s="119">
        <v>46022</v>
      </c>
      <c r="E50" s="120" t="s">
        <v>43</v>
      </c>
      <c r="F50" s="127">
        <v>4384000</v>
      </c>
      <c r="G50" s="82">
        <f t="shared" si="0"/>
        <v>4384000</v>
      </c>
      <c r="H50" s="83"/>
      <c r="I50" s="83">
        <v>0</v>
      </c>
      <c r="J50" s="120" t="s">
        <v>34</v>
      </c>
      <c r="K50" s="117" t="s">
        <v>35</v>
      </c>
    </row>
    <row r="51" spans="1:11" s="120" customFormat="1" ht="12.75" customHeight="1" x14ac:dyDescent="0.2">
      <c r="A51" s="117">
        <f t="shared" si="1"/>
        <v>34</v>
      </c>
      <c r="B51" s="122" t="s">
        <v>141</v>
      </c>
      <c r="C51" s="117" t="s">
        <v>42</v>
      </c>
      <c r="D51" s="119">
        <v>46022</v>
      </c>
      <c r="E51" s="120" t="s">
        <v>43</v>
      </c>
      <c r="F51" s="127">
        <v>5475215</v>
      </c>
      <c r="G51" s="82">
        <f t="shared" si="0"/>
        <v>5475215</v>
      </c>
      <c r="H51" s="83"/>
      <c r="I51" s="83">
        <v>0</v>
      </c>
      <c r="J51" s="120" t="s">
        <v>34</v>
      </c>
      <c r="K51" s="117" t="s">
        <v>35</v>
      </c>
    </row>
    <row r="52" spans="1:11" s="120" customFormat="1" ht="12.75" customHeight="1" x14ac:dyDescent="0.2">
      <c r="A52" s="117">
        <f t="shared" si="1"/>
        <v>35</v>
      </c>
      <c r="B52" s="122" t="s">
        <v>142</v>
      </c>
      <c r="C52" s="117" t="s">
        <v>42</v>
      </c>
      <c r="D52" s="119">
        <v>46022</v>
      </c>
      <c r="E52" s="120" t="s">
        <v>43</v>
      </c>
      <c r="F52" s="127">
        <v>1243150</v>
      </c>
      <c r="G52" s="82">
        <f t="shared" si="0"/>
        <v>1243150</v>
      </c>
      <c r="H52" s="83"/>
      <c r="I52" s="83">
        <v>0</v>
      </c>
      <c r="J52" s="120" t="s">
        <v>34</v>
      </c>
      <c r="K52" s="117" t="s">
        <v>35</v>
      </c>
    </row>
    <row r="53" spans="1:11" s="120" customFormat="1" ht="12.75" customHeight="1" x14ac:dyDescent="0.2">
      <c r="A53" s="117">
        <f t="shared" si="1"/>
        <v>36</v>
      </c>
      <c r="B53" s="122" t="s">
        <v>143</v>
      </c>
      <c r="C53" s="117" t="s">
        <v>42</v>
      </c>
      <c r="D53" s="119">
        <v>46022</v>
      </c>
      <c r="E53" s="120" t="s">
        <v>43</v>
      </c>
      <c r="F53" s="127">
        <v>10190874</v>
      </c>
      <c r="G53" s="82">
        <f t="shared" si="0"/>
        <v>10190874</v>
      </c>
      <c r="H53" s="83"/>
      <c r="I53" s="83">
        <v>0</v>
      </c>
      <c r="J53" s="120" t="s">
        <v>34</v>
      </c>
      <c r="K53" s="117" t="s">
        <v>35</v>
      </c>
    </row>
    <row r="54" spans="1:11" s="120" customFormat="1" ht="12.75" customHeight="1" x14ac:dyDescent="0.2">
      <c r="A54" s="117">
        <f t="shared" si="1"/>
        <v>37</v>
      </c>
      <c r="B54" s="122" t="s">
        <v>144</v>
      </c>
      <c r="C54" s="117" t="s">
        <v>42</v>
      </c>
      <c r="D54" s="119">
        <v>46022</v>
      </c>
      <c r="E54" s="120" t="s">
        <v>43</v>
      </c>
      <c r="F54" s="127">
        <v>3633000</v>
      </c>
      <c r="G54" s="82">
        <f t="shared" si="0"/>
        <v>3633000</v>
      </c>
      <c r="H54" s="83"/>
      <c r="I54" s="83">
        <v>0</v>
      </c>
      <c r="J54" s="120" t="s">
        <v>34</v>
      </c>
      <c r="K54" s="117" t="s">
        <v>35</v>
      </c>
    </row>
    <row r="55" spans="1:11" s="120" customFormat="1" ht="12.75" customHeight="1" x14ac:dyDescent="0.2">
      <c r="A55" s="117">
        <f>+A54+1</f>
        <v>38</v>
      </c>
      <c r="B55" s="122" t="s">
        <v>145</v>
      </c>
      <c r="C55" s="117" t="s">
        <v>42</v>
      </c>
      <c r="D55" s="119">
        <v>46022</v>
      </c>
      <c r="E55" s="120" t="s">
        <v>43</v>
      </c>
      <c r="F55" s="127">
        <f>+I55*C13</f>
        <v>243773182.79999998</v>
      </c>
      <c r="G55" s="82">
        <f t="shared" ref="G55:G56" si="3">+F55</f>
        <v>243773182.79999998</v>
      </c>
      <c r="H55" s="83"/>
      <c r="I55" s="83">
        <v>31080</v>
      </c>
      <c r="J55" s="120" t="s">
        <v>34</v>
      </c>
      <c r="K55" s="117" t="s">
        <v>35</v>
      </c>
    </row>
    <row r="56" spans="1:11" s="120" customFormat="1" ht="12.75" customHeight="1" x14ac:dyDescent="0.2">
      <c r="A56" s="117">
        <f t="shared" ref="A56:A77" si="4">+A55+1</f>
        <v>39</v>
      </c>
      <c r="B56" s="122" t="s">
        <v>146</v>
      </c>
      <c r="C56" s="117" t="s">
        <v>42</v>
      </c>
      <c r="D56" s="119">
        <v>46022</v>
      </c>
      <c r="E56" s="120" t="s">
        <v>43</v>
      </c>
      <c r="F56" s="127">
        <f>+I56*C13</f>
        <v>4381564.1283</v>
      </c>
      <c r="G56" s="82">
        <f t="shared" si="3"/>
        <v>4381564.1283</v>
      </c>
      <c r="H56" s="83"/>
      <c r="I56" s="83">
        <v>558.63</v>
      </c>
      <c r="J56" s="120" t="s">
        <v>34</v>
      </c>
      <c r="K56" s="117" t="s">
        <v>35</v>
      </c>
    </row>
    <row r="57" spans="1:11" s="120" customFormat="1" ht="12.75" customHeight="1" thickBot="1" x14ac:dyDescent="0.25">
      <c r="A57" s="117">
        <f t="shared" si="4"/>
        <v>40</v>
      </c>
      <c r="B57" s="122" t="s">
        <v>147</v>
      </c>
      <c r="C57" s="117" t="s">
        <v>42</v>
      </c>
      <c r="D57" s="119">
        <v>46022</v>
      </c>
      <c r="E57" s="120" t="s">
        <v>43</v>
      </c>
      <c r="F57" s="127">
        <f>+I57*C13</f>
        <v>75707103.211199999</v>
      </c>
      <c r="G57" s="82">
        <f t="shared" ref="G57" si="5">+F57</f>
        <v>75707103.211199999</v>
      </c>
      <c r="H57" s="83"/>
      <c r="I57" s="83">
        <v>9652.32</v>
      </c>
      <c r="J57" s="120" t="s">
        <v>34</v>
      </c>
      <c r="K57" s="117" t="s">
        <v>35</v>
      </c>
    </row>
    <row r="58" spans="1:11" s="120" customFormat="1" ht="12.75" customHeight="1" x14ac:dyDescent="0.2">
      <c r="A58" s="117">
        <f t="shared" si="4"/>
        <v>41</v>
      </c>
      <c r="B58" s="122" t="s">
        <v>148</v>
      </c>
      <c r="C58" s="117" t="s">
        <v>42</v>
      </c>
      <c r="D58" s="119">
        <v>46022</v>
      </c>
      <c r="E58" s="120" t="s">
        <v>43</v>
      </c>
      <c r="F58" s="127">
        <f>+I58*C13</f>
        <v>76042095.252300009</v>
      </c>
      <c r="G58" s="82">
        <f>+F58</f>
        <v>76042095.252300009</v>
      </c>
      <c r="H58" s="83"/>
      <c r="I58" s="83">
        <v>9695.0300000000007</v>
      </c>
      <c r="J58" s="120" t="s">
        <v>34</v>
      </c>
      <c r="K58" s="117" t="s">
        <v>35</v>
      </c>
    </row>
    <row r="59" spans="1:11" s="120" customFormat="1" ht="12.75" customHeight="1" x14ac:dyDescent="0.2">
      <c r="A59" s="117">
        <f t="shared" si="4"/>
        <v>42</v>
      </c>
      <c r="B59" s="122" t="s">
        <v>149</v>
      </c>
      <c r="C59" s="117" t="s">
        <v>42</v>
      </c>
      <c r="D59" s="119">
        <v>46022</v>
      </c>
      <c r="E59" s="120" t="s">
        <v>43</v>
      </c>
      <c r="F59" s="127">
        <f>+I59*C13</f>
        <v>3086460.2690999997</v>
      </c>
      <c r="G59" s="82">
        <f>+F59</f>
        <v>3086460.2690999997</v>
      </c>
      <c r="H59" s="83"/>
      <c r="I59" s="83">
        <v>393.51</v>
      </c>
      <c r="J59" s="120" t="s">
        <v>34</v>
      </c>
      <c r="K59" s="117" t="s">
        <v>35</v>
      </c>
    </row>
    <row r="60" spans="1:11" s="120" customFormat="1" ht="12.75" customHeight="1" x14ac:dyDescent="0.2">
      <c r="A60" s="117">
        <f t="shared" si="4"/>
        <v>43</v>
      </c>
      <c r="B60" s="122" t="s">
        <v>150</v>
      </c>
      <c r="C60" s="117" t="s">
        <v>42</v>
      </c>
      <c r="D60" s="119">
        <v>46022</v>
      </c>
      <c r="E60" s="120" t="s">
        <v>43</v>
      </c>
      <c r="F60" s="127">
        <f>+I60*C13</f>
        <v>62070472.151100002</v>
      </c>
      <c r="G60" s="82">
        <f>+F60</f>
        <v>62070472.151100002</v>
      </c>
      <c r="H60" s="83"/>
      <c r="I60" s="83">
        <v>7913.71</v>
      </c>
      <c r="J60" s="120" t="s">
        <v>34</v>
      </c>
      <c r="K60" s="117" t="s">
        <v>35</v>
      </c>
    </row>
    <row r="61" spans="1:11" s="120" customFormat="1" ht="12.75" customHeight="1" x14ac:dyDescent="0.2">
      <c r="A61" s="117">
        <f t="shared" si="4"/>
        <v>44</v>
      </c>
      <c r="B61" s="122" t="s">
        <v>151</v>
      </c>
      <c r="C61" s="117" t="s">
        <v>42</v>
      </c>
      <c r="D61" s="119">
        <v>46022</v>
      </c>
      <c r="E61" s="120" t="s">
        <v>43</v>
      </c>
      <c r="F61" s="127">
        <f>+I61*C13</f>
        <v>18777123.539999999</v>
      </c>
      <c r="G61" s="82">
        <f t="shared" si="0"/>
        <v>18777123.539999999</v>
      </c>
      <c r="H61" s="83"/>
      <c r="I61" s="83">
        <v>2394</v>
      </c>
      <c r="J61" s="120" t="s">
        <v>34</v>
      </c>
      <c r="K61" s="117" t="s">
        <v>35</v>
      </c>
    </row>
    <row r="62" spans="1:11" s="120" customFormat="1" ht="12.75" customHeight="1" x14ac:dyDescent="0.2">
      <c r="A62" s="117">
        <f t="shared" si="4"/>
        <v>45</v>
      </c>
      <c r="B62" s="122" t="s">
        <v>152</v>
      </c>
      <c r="C62" s="117" t="s">
        <v>42</v>
      </c>
      <c r="D62" s="119">
        <v>46022</v>
      </c>
      <c r="E62" s="120" t="s">
        <v>43</v>
      </c>
      <c r="F62" s="127">
        <f>+I62*C13</f>
        <v>83747304.368100002</v>
      </c>
      <c r="G62" s="82">
        <f t="shared" si="0"/>
        <v>83747304.368100002</v>
      </c>
      <c r="H62" s="83"/>
      <c r="I62" s="83">
        <v>10677.41</v>
      </c>
      <c r="J62" s="120" t="s">
        <v>34</v>
      </c>
      <c r="K62" s="117" t="s">
        <v>35</v>
      </c>
    </row>
    <row r="63" spans="1:11" s="120" customFormat="1" ht="12.75" customHeight="1" x14ac:dyDescent="0.2">
      <c r="A63" s="117">
        <f t="shared" si="4"/>
        <v>46</v>
      </c>
      <c r="B63" s="122" t="s">
        <v>153</v>
      </c>
      <c r="C63" s="117" t="s">
        <v>42</v>
      </c>
      <c r="D63" s="119">
        <v>46022</v>
      </c>
      <c r="E63" s="120" t="s">
        <v>43</v>
      </c>
      <c r="F63" s="127">
        <f>+I63*C13</f>
        <v>1568682</v>
      </c>
      <c r="G63" s="82">
        <f t="shared" si="0"/>
        <v>1568682</v>
      </c>
      <c r="H63" s="83"/>
      <c r="I63" s="83">
        <v>200</v>
      </c>
      <c r="J63" s="120" t="s">
        <v>34</v>
      </c>
      <c r="K63" s="117" t="s">
        <v>35</v>
      </c>
    </row>
    <row r="64" spans="1:11" s="120" customFormat="1" ht="12.75" customHeight="1" x14ac:dyDescent="0.2">
      <c r="A64" s="117">
        <f t="shared" si="4"/>
        <v>47</v>
      </c>
      <c r="B64" s="122" t="s">
        <v>154</v>
      </c>
      <c r="C64" s="117" t="s">
        <v>42</v>
      </c>
      <c r="D64" s="119">
        <v>46022</v>
      </c>
      <c r="E64" s="120" t="s">
        <v>43</v>
      </c>
      <c r="F64" s="127">
        <f>+I64*C13</f>
        <v>85893182.909999996</v>
      </c>
      <c r="G64" s="82">
        <f t="shared" si="0"/>
        <v>85893182.909999996</v>
      </c>
      <c r="H64" s="83"/>
      <c r="I64" s="83">
        <v>10951</v>
      </c>
      <c r="J64" s="120" t="s">
        <v>34</v>
      </c>
      <c r="K64" s="117" t="s">
        <v>35</v>
      </c>
    </row>
    <row r="65" spans="1:11" s="120" customFormat="1" ht="12.75" customHeight="1" x14ac:dyDescent="0.2">
      <c r="A65" s="117">
        <f t="shared" si="4"/>
        <v>48</v>
      </c>
      <c r="B65" s="122" t="s">
        <v>155</v>
      </c>
      <c r="C65" s="117" t="s">
        <v>42</v>
      </c>
      <c r="D65" s="119">
        <v>46022</v>
      </c>
      <c r="E65" s="120" t="s">
        <v>43</v>
      </c>
      <c r="F65" s="127">
        <f>+I65*C$13</f>
        <v>2944808.2845000001</v>
      </c>
      <c r="G65" s="82">
        <f t="shared" si="0"/>
        <v>2944808.2845000001</v>
      </c>
      <c r="H65" s="83"/>
      <c r="I65" s="83">
        <v>375.45</v>
      </c>
      <c r="J65" s="120" t="s">
        <v>34</v>
      </c>
      <c r="K65" s="117" t="s">
        <v>35</v>
      </c>
    </row>
    <row r="66" spans="1:11" s="120" customFormat="1" ht="12.75" customHeight="1" x14ac:dyDescent="0.2">
      <c r="A66" s="117">
        <f t="shared" si="4"/>
        <v>49</v>
      </c>
      <c r="B66" s="122" t="s">
        <v>156</v>
      </c>
      <c r="C66" s="117" t="s">
        <v>42</v>
      </c>
      <c r="D66" s="119">
        <v>46022</v>
      </c>
      <c r="E66" s="120" t="s">
        <v>43</v>
      </c>
      <c r="F66" s="127">
        <f t="shared" ref="F66:F68" si="6">+I66*C$13</f>
        <v>1176511.5</v>
      </c>
      <c r="G66" s="82">
        <f t="shared" ref="G66:G68" si="7">+F66</f>
        <v>1176511.5</v>
      </c>
      <c r="H66" s="83"/>
      <c r="I66" s="83">
        <v>150</v>
      </c>
      <c r="J66" s="120" t="s">
        <v>34</v>
      </c>
      <c r="K66" s="117" t="s">
        <v>35</v>
      </c>
    </row>
    <row r="67" spans="1:11" s="120" customFormat="1" ht="12.75" customHeight="1" x14ac:dyDescent="0.2">
      <c r="A67" s="117">
        <f t="shared" si="4"/>
        <v>50</v>
      </c>
      <c r="B67" s="122" t="s">
        <v>157</v>
      </c>
      <c r="C67" s="117" t="s">
        <v>42</v>
      </c>
      <c r="D67" s="119">
        <v>46022</v>
      </c>
      <c r="E67" s="120" t="s">
        <v>43</v>
      </c>
      <c r="F67" s="127">
        <f t="shared" si="6"/>
        <v>784341</v>
      </c>
      <c r="G67" s="82">
        <f t="shared" si="7"/>
        <v>784341</v>
      </c>
      <c r="H67" s="83"/>
      <c r="I67" s="83">
        <v>100</v>
      </c>
      <c r="J67" s="120" t="s">
        <v>34</v>
      </c>
      <c r="K67" s="117" t="s">
        <v>35</v>
      </c>
    </row>
    <row r="68" spans="1:11" s="120" customFormat="1" ht="12.75" customHeight="1" x14ac:dyDescent="0.2">
      <c r="A68" s="117">
        <f t="shared" si="4"/>
        <v>51</v>
      </c>
      <c r="B68" s="122" t="s">
        <v>158</v>
      </c>
      <c r="C68" s="117" t="s">
        <v>42</v>
      </c>
      <c r="D68" s="119">
        <v>46022</v>
      </c>
      <c r="E68" s="120" t="s">
        <v>43</v>
      </c>
      <c r="F68" s="127">
        <f t="shared" si="6"/>
        <v>8935918.5789000001</v>
      </c>
      <c r="G68" s="82">
        <f t="shared" si="7"/>
        <v>8935918.5789000001</v>
      </c>
      <c r="H68" s="83"/>
      <c r="I68" s="83">
        <v>1139.29</v>
      </c>
      <c r="J68" s="120" t="s">
        <v>34</v>
      </c>
      <c r="K68" s="117" t="s">
        <v>35</v>
      </c>
    </row>
    <row r="69" spans="1:11" s="120" customFormat="1" ht="12.75" customHeight="1" x14ac:dyDescent="0.2">
      <c r="A69" s="117">
        <f t="shared" si="4"/>
        <v>52</v>
      </c>
      <c r="B69" s="122" t="s">
        <v>159</v>
      </c>
      <c r="C69" s="117" t="s">
        <v>64</v>
      </c>
      <c r="D69" s="119">
        <v>46022</v>
      </c>
      <c r="E69" s="120" t="s">
        <v>43</v>
      </c>
      <c r="F69" s="127">
        <f t="shared" ref="F69" si="8">+I69*C$13</f>
        <v>80794966.409999996</v>
      </c>
      <c r="G69" s="82">
        <f t="shared" ref="G69" si="9">+F69</f>
        <v>80794966.409999996</v>
      </c>
      <c r="H69" s="83"/>
      <c r="I69" s="83">
        <v>10301</v>
      </c>
      <c r="J69" s="120" t="s">
        <v>34</v>
      </c>
      <c r="K69" s="117" t="s">
        <v>35</v>
      </c>
    </row>
    <row r="70" spans="1:11" s="120" customFormat="1" ht="12.75" customHeight="1" x14ac:dyDescent="0.2">
      <c r="A70" s="117">
        <f t="shared" si="4"/>
        <v>53</v>
      </c>
      <c r="B70" s="122" t="s">
        <v>160</v>
      </c>
      <c r="C70" s="117" t="s">
        <v>64</v>
      </c>
      <c r="D70" s="119">
        <v>46022</v>
      </c>
      <c r="E70" s="120" t="s">
        <v>43</v>
      </c>
      <c r="F70" s="127">
        <f t="shared" ref="F70:F71" si="10">+I70*C$13</f>
        <v>61296249.149999999</v>
      </c>
      <c r="G70" s="82">
        <f t="shared" ref="G70:G71" si="11">+F70</f>
        <v>61296249.149999999</v>
      </c>
      <c r="H70" s="83"/>
      <c r="I70" s="83">
        <v>7815</v>
      </c>
      <c r="J70" s="120" t="s">
        <v>34</v>
      </c>
      <c r="K70" s="117" t="s">
        <v>35</v>
      </c>
    </row>
    <row r="71" spans="1:11" s="120" customFormat="1" ht="12.75" customHeight="1" x14ac:dyDescent="0.2">
      <c r="A71" s="117">
        <f t="shared" si="4"/>
        <v>54</v>
      </c>
      <c r="B71" s="122" t="s">
        <v>161</v>
      </c>
      <c r="C71" s="117" t="s">
        <v>64</v>
      </c>
      <c r="D71" s="119">
        <v>46022</v>
      </c>
      <c r="E71" s="120" t="s">
        <v>43</v>
      </c>
      <c r="F71" s="127">
        <f t="shared" si="10"/>
        <v>21764992.145399999</v>
      </c>
      <c r="G71" s="82">
        <f t="shared" si="11"/>
        <v>21764992.145399999</v>
      </c>
      <c r="H71" s="83"/>
      <c r="I71" s="83">
        <v>2774.94</v>
      </c>
      <c r="J71" s="120" t="s">
        <v>34</v>
      </c>
      <c r="K71" s="117" t="s">
        <v>35</v>
      </c>
    </row>
    <row r="72" spans="1:11" s="120" customFormat="1" ht="12.75" customHeight="1" x14ac:dyDescent="0.2">
      <c r="A72" s="117">
        <f t="shared" si="4"/>
        <v>55</v>
      </c>
      <c r="B72" s="122" t="s">
        <v>162</v>
      </c>
      <c r="C72" s="117" t="s">
        <v>64</v>
      </c>
      <c r="D72" s="119">
        <v>46022</v>
      </c>
      <c r="E72" s="120" t="s">
        <v>43</v>
      </c>
      <c r="F72" s="127">
        <f>+I72*C13</f>
        <v>69884783.099999994</v>
      </c>
      <c r="G72" s="82">
        <f>+F72</f>
        <v>69884783.099999994</v>
      </c>
      <c r="H72" s="83"/>
      <c r="I72" s="83">
        <v>8910</v>
      </c>
      <c r="J72" s="120" t="s">
        <v>34</v>
      </c>
      <c r="K72" s="117" t="s">
        <v>35</v>
      </c>
    </row>
    <row r="73" spans="1:11" s="120" customFormat="1" ht="12.75" customHeight="1" x14ac:dyDescent="0.2">
      <c r="A73" s="117">
        <f t="shared" si="4"/>
        <v>56</v>
      </c>
      <c r="B73" s="122" t="s">
        <v>163</v>
      </c>
      <c r="C73" s="117" t="s">
        <v>64</v>
      </c>
      <c r="D73" s="119">
        <v>46022</v>
      </c>
      <c r="E73" s="120" t="s">
        <v>43</v>
      </c>
      <c r="F73" s="127">
        <f>+I73*C13</f>
        <v>817481289.66840005</v>
      </c>
      <c r="G73" s="82">
        <f t="shared" ref="G73:G76" si="12">+F73</f>
        <v>817481289.66840005</v>
      </c>
      <c r="H73" s="83"/>
      <c r="I73" s="83">
        <v>104225.24</v>
      </c>
      <c r="J73" s="120" t="s">
        <v>34</v>
      </c>
      <c r="K73" s="117" t="s">
        <v>35</v>
      </c>
    </row>
    <row r="74" spans="1:11" s="120" customFormat="1" ht="12.75" customHeight="1" x14ac:dyDescent="0.2">
      <c r="A74" s="117">
        <f t="shared" si="4"/>
        <v>57</v>
      </c>
      <c r="B74" s="122" t="s">
        <v>164</v>
      </c>
      <c r="C74" s="117" t="s">
        <v>64</v>
      </c>
      <c r="D74" s="119">
        <v>46022</v>
      </c>
      <c r="E74" s="120" t="s">
        <v>43</v>
      </c>
      <c r="F74" s="127">
        <f>+I74*C13</f>
        <v>19608525</v>
      </c>
      <c r="G74" s="82">
        <f t="shared" si="12"/>
        <v>19608525</v>
      </c>
      <c r="H74" s="83"/>
      <c r="I74" s="83">
        <v>2500</v>
      </c>
      <c r="J74" s="120" t="s">
        <v>34</v>
      </c>
      <c r="K74" s="117" t="s">
        <v>35</v>
      </c>
    </row>
    <row r="75" spans="1:11" s="120" customFormat="1" ht="12.75" customHeight="1" x14ac:dyDescent="0.2">
      <c r="A75" s="117">
        <f t="shared" si="4"/>
        <v>58</v>
      </c>
      <c r="B75" s="122" t="s">
        <v>165</v>
      </c>
      <c r="C75" s="117" t="s">
        <v>64</v>
      </c>
      <c r="D75" s="119">
        <v>46022</v>
      </c>
      <c r="E75" s="120" t="s">
        <v>43</v>
      </c>
      <c r="F75" s="127">
        <f>+I75*C13</f>
        <v>73073443.001400009</v>
      </c>
      <c r="G75" s="82">
        <f t="shared" si="12"/>
        <v>73073443.001400009</v>
      </c>
      <c r="H75" s="83"/>
      <c r="I75" s="83">
        <v>9316.5400000000009</v>
      </c>
      <c r="J75" s="120" t="s">
        <v>34</v>
      </c>
      <c r="K75" s="117" t="s">
        <v>35</v>
      </c>
    </row>
    <row r="76" spans="1:11" s="120" customFormat="1" ht="12.75" customHeight="1" x14ac:dyDescent="0.2">
      <c r="A76" s="117">
        <f t="shared" si="4"/>
        <v>59</v>
      </c>
      <c r="B76" s="122" t="s">
        <v>166</v>
      </c>
      <c r="C76" s="117" t="s">
        <v>64</v>
      </c>
      <c r="D76" s="119">
        <v>46022</v>
      </c>
      <c r="E76" s="120" t="s">
        <v>43</v>
      </c>
      <c r="F76" s="127">
        <f>+I76*C13</f>
        <v>1123960653</v>
      </c>
      <c r="G76" s="82">
        <f t="shared" si="12"/>
        <v>1123960653</v>
      </c>
      <c r="H76" s="83"/>
      <c r="I76" s="83">
        <v>143300</v>
      </c>
      <c r="J76" s="120" t="s">
        <v>34</v>
      </c>
      <c r="K76" s="117" t="s">
        <v>35</v>
      </c>
    </row>
    <row r="77" spans="1:11" s="120" customFormat="1" ht="12.75" customHeight="1" thickBot="1" x14ac:dyDescent="0.25">
      <c r="A77" s="117">
        <f t="shared" si="4"/>
        <v>60</v>
      </c>
      <c r="B77" s="122" t="s">
        <v>167</v>
      </c>
      <c r="C77" s="117" t="s">
        <v>64</v>
      </c>
      <c r="D77" s="119">
        <v>46022</v>
      </c>
      <c r="E77" s="120" t="s">
        <v>43</v>
      </c>
      <c r="F77" s="127">
        <f>+H77*D13</f>
        <v>93547720.345599994</v>
      </c>
      <c r="G77" s="82">
        <f>+F77</f>
        <v>93547720.345599994</v>
      </c>
      <c r="H77" s="83">
        <v>11465.98</v>
      </c>
      <c r="I77" s="83">
        <v>0</v>
      </c>
      <c r="J77" s="120" t="s">
        <v>34</v>
      </c>
      <c r="K77" s="117" t="s">
        <v>35</v>
      </c>
    </row>
    <row r="78" spans="1:11" ht="13.5" customHeight="1" thickBot="1" x14ac:dyDescent="0.25">
      <c r="E78" s="22" t="s">
        <v>19</v>
      </c>
      <c r="F78" s="23">
        <f>SUM(F18:F77)</f>
        <v>3494214872.8143005</v>
      </c>
      <c r="G78" s="23">
        <f>SUM(G18:G77)</f>
        <v>3494214872.8143005</v>
      </c>
      <c r="H78" s="23">
        <f>SUM(H18:H77)</f>
        <v>11465.98</v>
      </c>
      <c r="I78" s="23">
        <f>SUM(I18:I77)</f>
        <v>374423.07</v>
      </c>
    </row>
    <row r="79" spans="1:11" ht="13.5" thickTop="1" x14ac:dyDescent="0.2">
      <c r="E79" s="54"/>
      <c r="F79" s="55"/>
      <c r="G79" s="26"/>
    </row>
    <row r="80" spans="1:11" x14ac:dyDescent="0.2">
      <c r="A80" s="5" t="s">
        <v>18</v>
      </c>
      <c r="E80" s="47"/>
      <c r="F80" s="58"/>
      <c r="G80" s="26"/>
    </row>
    <row r="81" spans="1:11" ht="12.75" customHeight="1" x14ac:dyDescent="0.2">
      <c r="A81" s="114" t="s">
        <v>2</v>
      </c>
      <c r="B81" s="111" t="s">
        <v>12</v>
      </c>
      <c r="C81" s="111" t="s">
        <v>4</v>
      </c>
      <c r="D81" s="111" t="s">
        <v>26</v>
      </c>
      <c r="E81" s="111" t="s">
        <v>5</v>
      </c>
      <c r="F81" s="81" t="s">
        <v>6</v>
      </c>
      <c r="G81" s="110" t="s">
        <v>6</v>
      </c>
      <c r="H81" s="110"/>
      <c r="I81" s="110"/>
      <c r="J81" s="111" t="s">
        <v>7</v>
      </c>
      <c r="K81" s="108" t="s">
        <v>20</v>
      </c>
    </row>
    <row r="82" spans="1:11" ht="13.5" thickBot="1" x14ac:dyDescent="0.25">
      <c r="A82" s="115"/>
      <c r="B82" s="112"/>
      <c r="C82" s="112"/>
      <c r="D82" s="112"/>
      <c r="E82" s="112"/>
      <c r="F82" s="59" t="s">
        <v>8</v>
      </c>
      <c r="G82" s="60" t="s">
        <v>9</v>
      </c>
      <c r="H82" s="60"/>
      <c r="I82" s="60" t="s">
        <v>10</v>
      </c>
      <c r="J82" s="112"/>
      <c r="K82" s="109"/>
    </row>
    <row r="83" spans="1:11" x14ac:dyDescent="0.2">
      <c r="A83" s="12"/>
      <c r="D83" s="24"/>
      <c r="E83" s="24"/>
      <c r="F83" s="14"/>
      <c r="G83" s="49"/>
      <c r="H83" s="49"/>
      <c r="I83" s="44"/>
      <c r="K83" s="12"/>
    </row>
    <row r="84" spans="1:11" x14ac:dyDescent="0.2">
      <c r="A84" s="12"/>
      <c r="D84" s="24"/>
      <c r="E84" s="24"/>
      <c r="F84" s="14"/>
      <c r="G84" s="26"/>
      <c r="H84" s="26"/>
      <c r="I84" s="44"/>
      <c r="K84" s="12"/>
    </row>
    <row r="85" spans="1:11" ht="3" customHeight="1" thickBot="1" x14ac:dyDescent="0.25">
      <c r="A85" s="15"/>
      <c r="B85" s="16"/>
      <c r="C85" s="16"/>
      <c r="D85" s="15"/>
      <c r="E85" s="17"/>
      <c r="F85" s="18"/>
      <c r="G85" s="30"/>
      <c r="H85" s="30"/>
      <c r="I85" s="50"/>
      <c r="J85" s="15"/>
      <c r="K85" s="15"/>
    </row>
    <row r="86" spans="1:11" ht="13.5" thickBot="1" x14ac:dyDescent="0.25">
      <c r="E86" s="22" t="s">
        <v>19</v>
      </c>
      <c r="F86" s="23">
        <f>+SUM(F83:F85)</f>
        <v>0</v>
      </c>
      <c r="G86" s="23">
        <f>+SUM(G83:G85)</f>
        <v>0</v>
      </c>
      <c r="H86" s="23"/>
      <c r="I86" s="51">
        <f>+SUM(I83:I85)</f>
        <v>0</v>
      </c>
    </row>
    <row r="87" spans="1:11" ht="13.5" thickTop="1" x14ac:dyDescent="0.2">
      <c r="F87" s="14"/>
    </row>
    <row r="88" spans="1:11" x14ac:dyDescent="0.2">
      <c r="B88" s="13" t="s">
        <v>38</v>
      </c>
      <c r="F88" s="14"/>
    </row>
    <row r="89" spans="1:11" x14ac:dyDescent="0.2">
      <c r="F89" s="14"/>
    </row>
    <row r="90" spans="1:11" x14ac:dyDescent="0.2">
      <c r="F90" s="14"/>
    </row>
    <row r="91" spans="1:11" x14ac:dyDescent="0.2">
      <c r="F91" s="14"/>
      <c r="G91" s="26"/>
      <c r="H91" s="26"/>
      <c r="I91" s="107"/>
      <c r="J91" s="107"/>
    </row>
    <row r="92" spans="1:11" x14ac:dyDescent="0.2">
      <c r="F92" s="14"/>
      <c r="I92" s="28" t="s">
        <v>59</v>
      </c>
      <c r="J92" s="28"/>
    </row>
    <row r="93" spans="1:11" x14ac:dyDescent="0.2">
      <c r="F93" s="14"/>
    </row>
    <row r="94" spans="1:11" x14ac:dyDescent="0.2">
      <c r="F94" s="14"/>
    </row>
    <row r="95" spans="1:11" x14ac:dyDescent="0.2">
      <c r="F95" s="14"/>
    </row>
    <row r="96" spans="1:11" x14ac:dyDescent="0.2">
      <c r="F96" s="14"/>
    </row>
    <row r="97" spans="6:6" x14ac:dyDescent="0.2">
      <c r="F97" s="14"/>
    </row>
    <row r="98" spans="6:6" x14ac:dyDescent="0.2">
      <c r="F98" s="14"/>
    </row>
    <row r="99" spans="6:6" x14ac:dyDescent="0.2">
      <c r="F99" s="14"/>
    </row>
    <row r="100" spans="6:6" x14ac:dyDescent="0.2">
      <c r="F100" s="14"/>
    </row>
    <row r="101" spans="6:6" x14ac:dyDescent="0.2">
      <c r="F101" s="14"/>
    </row>
    <row r="102" spans="6:6" x14ac:dyDescent="0.2">
      <c r="F102" s="14"/>
    </row>
    <row r="103" spans="6:6" x14ac:dyDescent="0.2">
      <c r="F103" s="14"/>
    </row>
    <row r="104" spans="6:6" x14ac:dyDescent="0.2">
      <c r="F104" s="14"/>
    </row>
    <row r="105" spans="6:6" x14ac:dyDescent="0.2">
      <c r="F105" s="14"/>
    </row>
    <row r="106" spans="6:6" x14ac:dyDescent="0.2">
      <c r="F106" s="14"/>
    </row>
    <row r="107" spans="6:6" x14ac:dyDescent="0.2">
      <c r="F107" s="14"/>
    </row>
    <row r="108" spans="6:6" x14ac:dyDescent="0.2">
      <c r="F108" s="14"/>
    </row>
    <row r="109" spans="6:6" x14ac:dyDescent="0.2">
      <c r="F109" s="14"/>
    </row>
    <row r="110" spans="6:6" x14ac:dyDescent="0.2">
      <c r="F110" s="14"/>
    </row>
    <row r="111" spans="6:6" x14ac:dyDescent="0.2">
      <c r="F111" s="14"/>
    </row>
    <row r="112" spans="6:6" x14ac:dyDescent="0.2">
      <c r="F112" s="14"/>
    </row>
    <row r="113" spans="6:6" x14ac:dyDescent="0.2">
      <c r="F113" s="14"/>
    </row>
    <row r="114" spans="6:6" x14ac:dyDescent="0.2">
      <c r="F114" s="14"/>
    </row>
    <row r="115" spans="6:6" x14ac:dyDescent="0.2">
      <c r="F115" s="14"/>
    </row>
    <row r="116" spans="6:6" x14ac:dyDescent="0.2">
      <c r="F116" s="14"/>
    </row>
    <row r="117" spans="6:6" x14ac:dyDescent="0.2">
      <c r="F117" s="14"/>
    </row>
    <row r="118" spans="6:6" x14ac:dyDescent="0.2">
      <c r="F118" s="14"/>
    </row>
    <row r="119" spans="6:6" x14ac:dyDescent="0.2">
      <c r="F119" s="14"/>
    </row>
    <row r="120" spans="6:6" x14ac:dyDescent="0.2">
      <c r="F120" s="14"/>
    </row>
    <row r="121" spans="6:6" x14ac:dyDescent="0.2">
      <c r="F121" s="14"/>
    </row>
    <row r="122" spans="6:6" x14ac:dyDescent="0.2">
      <c r="F122" s="14"/>
    </row>
    <row r="123" spans="6:6" x14ac:dyDescent="0.2">
      <c r="F123" s="14"/>
    </row>
    <row r="124" spans="6:6" x14ac:dyDescent="0.2">
      <c r="F124" s="14"/>
    </row>
    <row r="125" spans="6:6" x14ac:dyDescent="0.2">
      <c r="F125" s="14"/>
    </row>
    <row r="126" spans="6:6" x14ac:dyDescent="0.2">
      <c r="F126" s="14"/>
    </row>
    <row r="127" spans="6:6" x14ac:dyDescent="0.2">
      <c r="F127" s="14"/>
    </row>
    <row r="128" spans="6:6" x14ac:dyDescent="0.2">
      <c r="F128" s="14"/>
    </row>
    <row r="129" spans="6:6" x14ac:dyDescent="0.2">
      <c r="F129" s="14"/>
    </row>
    <row r="130" spans="6:6" x14ac:dyDescent="0.2">
      <c r="F130" s="14"/>
    </row>
    <row r="131" spans="6:6" x14ac:dyDescent="0.2">
      <c r="F131" s="14"/>
    </row>
    <row r="132" spans="6:6" x14ac:dyDescent="0.2">
      <c r="F132" s="14"/>
    </row>
    <row r="133" spans="6:6" x14ac:dyDescent="0.2">
      <c r="F133" s="14"/>
    </row>
    <row r="134" spans="6:6" x14ac:dyDescent="0.2">
      <c r="F134" s="14"/>
    </row>
    <row r="135" spans="6:6" x14ac:dyDescent="0.2">
      <c r="F135" s="14"/>
    </row>
    <row r="136" spans="6:6" x14ac:dyDescent="0.2">
      <c r="F136" s="14"/>
    </row>
    <row r="137" spans="6:6" x14ac:dyDescent="0.2">
      <c r="F137" s="14"/>
    </row>
    <row r="138" spans="6:6" x14ac:dyDescent="0.2">
      <c r="F138" s="14"/>
    </row>
    <row r="139" spans="6:6" x14ac:dyDescent="0.2">
      <c r="F139" s="14"/>
    </row>
    <row r="140" spans="6:6" x14ac:dyDescent="0.2">
      <c r="F140" s="14"/>
    </row>
    <row r="141" spans="6:6" x14ac:dyDescent="0.2">
      <c r="F141" s="14"/>
    </row>
    <row r="142" spans="6:6" x14ac:dyDescent="0.2">
      <c r="F142" s="14"/>
    </row>
    <row r="143" spans="6:6" x14ac:dyDescent="0.2">
      <c r="F143" s="14"/>
    </row>
    <row r="144" spans="6:6" x14ac:dyDescent="0.2">
      <c r="F144" s="14"/>
    </row>
    <row r="145" spans="6:6" x14ac:dyDescent="0.2">
      <c r="F145" s="14"/>
    </row>
    <row r="146" spans="6:6" x14ac:dyDescent="0.2">
      <c r="F146" s="14"/>
    </row>
    <row r="147" spans="6:6" x14ac:dyDescent="0.2">
      <c r="F147" s="14"/>
    </row>
  </sheetData>
  <sortState xmlns:xlrd2="http://schemas.microsoft.com/office/spreadsheetml/2017/richdata2" ref="B23:F54">
    <sortCondition ref="B23:B54"/>
  </sortState>
  <mergeCells count="17">
    <mergeCell ref="I91:J91"/>
    <mergeCell ref="A81:A82"/>
    <mergeCell ref="B81:B82"/>
    <mergeCell ref="D81:D82"/>
    <mergeCell ref="C16:C17"/>
    <mergeCell ref="C81:C82"/>
    <mergeCell ref="A16:A17"/>
    <mergeCell ref="B16:B17"/>
    <mergeCell ref="D16:D17"/>
    <mergeCell ref="K16:K17"/>
    <mergeCell ref="K81:K82"/>
    <mergeCell ref="E81:E82"/>
    <mergeCell ref="G81:I81"/>
    <mergeCell ref="J81:J82"/>
    <mergeCell ref="J16:J17"/>
    <mergeCell ref="G16:I16"/>
    <mergeCell ref="E16:E17"/>
  </mergeCells>
  <phoneticPr fontId="13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4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91"/>
  <sheetViews>
    <sheetView showGridLines="0" tabSelected="1" zoomScale="85" zoomScaleNormal="85" workbookViewId="0">
      <selection activeCell="C11" sqref="C11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4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52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+Índice!B17&amp;Índice!C17</f>
        <v>3. Deudas Diversas</v>
      </c>
      <c r="B9" s="1"/>
      <c r="E9" s="1"/>
      <c r="F9" s="1"/>
      <c r="H9"/>
      <c r="I9"/>
      <c r="J9"/>
    </row>
    <row r="10" spans="1:22" customFormat="1" x14ac:dyDescent="0.2">
      <c r="B10" s="2"/>
      <c r="C10" s="2"/>
      <c r="D10" s="2"/>
      <c r="E10" s="2"/>
      <c r="F10" s="2"/>
      <c r="G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31.12.2024</v>
      </c>
      <c r="D11" s="6"/>
      <c r="E11" s="2"/>
      <c r="F11" s="2"/>
      <c r="G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27">
        <v>7843.41</v>
      </c>
      <c r="D12" s="7"/>
      <c r="E12" s="2"/>
      <c r="F12" s="2"/>
      <c r="G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14" t="s">
        <v>2</v>
      </c>
      <c r="B15" s="111" t="s">
        <v>13</v>
      </c>
      <c r="C15" s="111" t="s">
        <v>4</v>
      </c>
      <c r="D15" s="111" t="s">
        <v>26</v>
      </c>
      <c r="E15" s="111" t="s">
        <v>5</v>
      </c>
      <c r="F15" s="81" t="s">
        <v>6</v>
      </c>
      <c r="G15" s="110" t="s">
        <v>6</v>
      </c>
      <c r="H15" s="110"/>
      <c r="I15" s="111" t="s">
        <v>7</v>
      </c>
      <c r="J15" s="108" t="s">
        <v>20</v>
      </c>
    </row>
    <row r="16" spans="1:22" ht="13.5" thickBot="1" x14ac:dyDescent="0.25">
      <c r="A16" s="115"/>
      <c r="B16" s="112"/>
      <c r="C16" s="112"/>
      <c r="D16" s="112"/>
      <c r="E16" s="112"/>
      <c r="F16" s="86" t="s">
        <v>8</v>
      </c>
      <c r="G16" s="87" t="s">
        <v>9</v>
      </c>
      <c r="H16" s="87" t="s">
        <v>10</v>
      </c>
      <c r="I16" s="112"/>
      <c r="J16" s="109"/>
    </row>
    <row r="17" spans="1:22" s="120" customFormat="1" x14ac:dyDescent="0.2">
      <c r="A17" s="117">
        <v>1</v>
      </c>
      <c r="B17" s="118" t="s">
        <v>33</v>
      </c>
      <c r="D17" s="119">
        <v>45657</v>
      </c>
      <c r="E17" s="119">
        <v>45676</v>
      </c>
      <c r="F17" s="128">
        <v>140538495</v>
      </c>
      <c r="G17" s="128">
        <f>+F17</f>
        <v>140538495</v>
      </c>
      <c r="I17" s="117" t="s">
        <v>39</v>
      </c>
      <c r="J17" s="117" t="s">
        <v>35</v>
      </c>
    </row>
    <row r="18" spans="1:22" s="120" customFormat="1" x14ac:dyDescent="0.2">
      <c r="A18" s="117">
        <f>+A17+1</f>
        <v>2</v>
      </c>
      <c r="B18" s="118" t="s">
        <v>32</v>
      </c>
      <c r="D18" s="119">
        <v>45657</v>
      </c>
      <c r="E18" s="119">
        <v>45664</v>
      </c>
      <c r="F18" s="128">
        <v>1250502274</v>
      </c>
      <c r="G18" s="128">
        <f t="shared" ref="G18:G19" si="0">+F18</f>
        <v>1250502274</v>
      </c>
      <c r="I18" s="117" t="s">
        <v>39</v>
      </c>
      <c r="J18" s="117" t="s">
        <v>35</v>
      </c>
    </row>
    <row r="19" spans="1:22" s="120" customFormat="1" ht="13.5" thickBot="1" x14ac:dyDescent="0.25">
      <c r="A19" s="117">
        <f>+A18+1</f>
        <v>3</v>
      </c>
      <c r="B19" s="118" t="s">
        <v>52</v>
      </c>
      <c r="D19" s="119">
        <v>45412</v>
      </c>
      <c r="E19" s="119">
        <v>45777</v>
      </c>
      <c r="F19" s="128">
        <v>2798786571</v>
      </c>
      <c r="G19" s="128">
        <f t="shared" si="0"/>
        <v>2798786571</v>
      </c>
      <c r="I19" s="117" t="s">
        <v>39</v>
      </c>
      <c r="J19" s="117" t="s">
        <v>35</v>
      </c>
    </row>
    <row r="20" spans="1:22" ht="11.25" customHeight="1" thickBot="1" x14ac:dyDescent="0.25">
      <c r="E20" s="22" t="s">
        <v>19</v>
      </c>
      <c r="F20" s="23">
        <f>+SUM(F17:F19)</f>
        <v>4189827340</v>
      </c>
      <c r="G20" s="31">
        <f>+SUM(G17:G19)</f>
        <v>4189827340</v>
      </c>
      <c r="H20" s="53">
        <f>+SUM(H17:H19)</f>
        <v>0</v>
      </c>
    </row>
    <row r="21" spans="1:22" customFormat="1" ht="13.5" thickTop="1" x14ac:dyDescent="0.2">
      <c r="A21" s="5"/>
      <c r="B21" s="9"/>
      <c r="C21" s="10"/>
      <c r="D21" s="1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F22" s="14"/>
      <c r="G22" s="26"/>
    </row>
    <row r="23" spans="1:22" ht="18" x14ac:dyDescent="0.25">
      <c r="A23" s="11" t="s">
        <v>18</v>
      </c>
      <c r="F23" s="14"/>
    </row>
    <row r="24" spans="1:22" ht="12.75" customHeight="1" x14ac:dyDescent="0.2">
      <c r="A24" s="114" t="s">
        <v>2</v>
      </c>
      <c r="B24" s="111" t="s">
        <v>13</v>
      </c>
      <c r="C24" s="111" t="s">
        <v>4</v>
      </c>
      <c r="D24" s="111" t="s">
        <v>26</v>
      </c>
      <c r="E24" s="111" t="s">
        <v>5</v>
      </c>
      <c r="F24" s="81" t="s">
        <v>6</v>
      </c>
      <c r="G24" s="110" t="s">
        <v>6</v>
      </c>
      <c r="H24" s="110"/>
      <c r="I24" s="111" t="s">
        <v>7</v>
      </c>
      <c r="J24" s="108" t="s">
        <v>20</v>
      </c>
    </row>
    <row r="25" spans="1:22" ht="13.5" thickBot="1" x14ac:dyDescent="0.25">
      <c r="A25" s="115"/>
      <c r="B25" s="112"/>
      <c r="C25" s="112"/>
      <c r="D25" s="112"/>
      <c r="E25" s="112"/>
      <c r="F25" s="86" t="s">
        <v>8</v>
      </c>
      <c r="G25" s="87" t="s">
        <v>9</v>
      </c>
      <c r="H25" s="87" t="s">
        <v>10</v>
      </c>
      <c r="I25" s="112"/>
      <c r="J25" s="109"/>
    </row>
    <row r="26" spans="1:22" x14ac:dyDescent="0.2">
      <c r="A26" s="12">
        <v>1</v>
      </c>
      <c r="F26" s="21"/>
    </row>
    <row r="27" spans="1:22" hidden="1" x14ac:dyDescent="0.2">
      <c r="A27" s="12">
        <v>2</v>
      </c>
      <c r="F27" s="14">
        <f>+G27+H27*$C$12</f>
        <v>0</v>
      </c>
    </row>
    <row r="28" spans="1:22" ht="15" hidden="1" x14ac:dyDescent="0.2">
      <c r="A28" s="25" t="s">
        <v>11</v>
      </c>
      <c r="F28" s="14">
        <f>+G28+H28*$C$12</f>
        <v>0</v>
      </c>
    </row>
    <row r="29" spans="1:22" ht="3" customHeight="1" thickBot="1" x14ac:dyDescent="0.25">
      <c r="A29" s="15"/>
      <c r="B29" s="16"/>
      <c r="C29" s="15"/>
      <c r="D29" s="15"/>
      <c r="E29" s="17"/>
      <c r="F29" s="18"/>
      <c r="G29" s="15"/>
      <c r="H29" s="15"/>
      <c r="I29" s="15"/>
      <c r="J29" s="15"/>
    </row>
    <row r="30" spans="1:22" ht="13.5" thickBot="1" x14ac:dyDescent="0.25">
      <c r="E30" s="22" t="s">
        <v>19</v>
      </c>
      <c r="F30" s="23">
        <v>0</v>
      </c>
      <c r="G30" s="23">
        <f>+SUM(G26:G29)</f>
        <v>0</v>
      </c>
      <c r="H30" s="23">
        <f>+SUM(H26:H29)</f>
        <v>0</v>
      </c>
    </row>
    <row r="31" spans="1:22" ht="13.5" thickTop="1" x14ac:dyDescent="0.2">
      <c r="F31" s="14"/>
    </row>
    <row r="32" spans="1:22" x14ac:dyDescent="0.2">
      <c r="F32" s="14"/>
    </row>
    <row r="33" spans="2:9" x14ac:dyDescent="0.2">
      <c r="B33" s="13" t="s">
        <v>46</v>
      </c>
      <c r="F33" s="14"/>
    </row>
    <row r="34" spans="2:9" x14ac:dyDescent="0.2">
      <c r="F34" s="14"/>
    </row>
    <row r="35" spans="2:9" x14ac:dyDescent="0.2">
      <c r="F35" s="14"/>
      <c r="H35" s="116"/>
      <c r="I35" s="116"/>
    </row>
    <row r="36" spans="2:9" x14ac:dyDescent="0.2">
      <c r="F36" s="14"/>
      <c r="H36" s="28" t="s">
        <v>59</v>
      </c>
      <c r="I36" s="28"/>
    </row>
    <row r="37" spans="2:9" x14ac:dyDescent="0.2">
      <c r="F37" s="14"/>
    </row>
    <row r="38" spans="2:9" x14ac:dyDescent="0.2">
      <c r="F38" s="14"/>
    </row>
    <row r="39" spans="2:9" x14ac:dyDescent="0.2">
      <c r="F39" s="14"/>
    </row>
    <row r="40" spans="2:9" x14ac:dyDescent="0.2">
      <c r="F40" s="14"/>
    </row>
    <row r="41" spans="2:9" x14ac:dyDescent="0.2">
      <c r="F41" s="14"/>
    </row>
    <row r="42" spans="2:9" x14ac:dyDescent="0.2">
      <c r="F42" s="14"/>
    </row>
    <row r="43" spans="2:9" x14ac:dyDescent="0.2">
      <c r="F43" s="14"/>
    </row>
    <row r="44" spans="2:9" x14ac:dyDescent="0.2">
      <c r="F44" s="14"/>
    </row>
    <row r="45" spans="2:9" x14ac:dyDescent="0.2">
      <c r="F45" s="14"/>
    </row>
    <row r="46" spans="2:9" x14ac:dyDescent="0.2">
      <c r="F46" s="14"/>
    </row>
    <row r="47" spans="2:9" x14ac:dyDescent="0.2">
      <c r="F47" s="14"/>
    </row>
    <row r="48" spans="2:9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</sheetData>
  <mergeCells count="17">
    <mergeCell ref="A24:A25"/>
    <mergeCell ref="B24:B25"/>
    <mergeCell ref="A15:A16"/>
    <mergeCell ref="E15:E16"/>
    <mergeCell ref="B15:B16"/>
    <mergeCell ref="C15:C16"/>
    <mergeCell ref="D15:D16"/>
    <mergeCell ref="C24:C25"/>
    <mergeCell ref="D24:D25"/>
    <mergeCell ref="H35:I35"/>
    <mergeCell ref="J15:J16"/>
    <mergeCell ref="J24:J25"/>
    <mergeCell ref="E24:E25"/>
    <mergeCell ref="G24:H24"/>
    <mergeCell ref="I24:I25"/>
    <mergeCell ref="I15:I16"/>
    <mergeCell ref="G15:H15"/>
  </mergeCells>
  <phoneticPr fontId="13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91"/>
  <sheetViews>
    <sheetView showGridLines="0" zoomScale="85" zoomScaleNormal="85" workbookViewId="0">
      <selection activeCell="F26" sqref="F26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+Índice!B18&amp;Índice!C18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31.12.2024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27">
        <v>7843.41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14" t="s">
        <v>2</v>
      </c>
      <c r="B15" s="111" t="s">
        <v>13</v>
      </c>
      <c r="C15" s="111" t="s">
        <v>4</v>
      </c>
      <c r="D15" s="111" t="s">
        <v>26</v>
      </c>
      <c r="E15" s="111" t="s">
        <v>5</v>
      </c>
      <c r="F15" s="81" t="s">
        <v>6</v>
      </c>
      <c r="G15" s="110" t="s">
        <v>6</v>
      </c>
      <c r="H15" s="110"/>
      <c r="I15" s="111" t="s">
        <v>7</v>
      </c>
      <c r="J15" s="108" t="s">
        <v>20</v>
      </c>
    </row>
    <row r="16" spans="1:22" ht="13.5" thickBot="1" x14ac:dyDescent="0.25">
      <c r="A16" s="115"/>
      <c r="B16" s="112"/>
      <c r="C16" s="112"/>
      <c r="D16" s="112"/>
      <c r="E16" s="112"/>
      <c r="F16" s="86" t="s">
        <v>8</v>
      </c>
      <c r="G16" s="87" t="s">
        <v>9</v>
      </c>
      <c r="H16" s="87" t="s">
        <v>10</v>
      </c>
      <c r="I16" s="112"/>
      <c r="J16" s="109"/>
      <c r="L16" s="26"/>
    </row>
    <row r="17" spans="1:22" x14ac:dyDescent="0.2">
      <c r="A17" s="12">
        <v>1</v>
      </c>
      <c r="B17" s="13" t="s">
        <v>107</v>
      </c>
      <c r="D17" s="24">
        <v>45657</v>
      </c>
      <c r="E17" s="24">
        <v>46022</v>
      </c>
      <c r="F17" s="14">
        <v>73289963</v>
      </c>
      <c r="G17" s="14">
        <f>+F17</f>
        <v>73289963</v>
      </c>
      <c r="H17" s="56">
        <v>0</v>
      </c>
      <c r="I17" s="1" t="s">
        <v>34</v>
      </c>
      <c r="J17" s="12" t="s">
        <v>35</v>
      </c>
    </row>
    <row r="18" spans="1:22" hidden="1" x14ac:dyDescent="0.2">
      <c r="A18" s="12">
        <v>2</v>
      </c>
      <c r="B18" s="13" t="s">
        <v>51</v>
      </c>
      <c r="D18" s="24">
        <v>45083</v>
      </c>
      <c r="E18" s="24">
        <v>45291</v>
      </c>
      <c r="F18" s="14">
        <v>0</v>
      </c>
      <c r="G18" s="14">
        <f>+F18</f>
        <v>0</v>
      </c>
      <c r="H18" s="56"/>
      <c r="I18" s="1" t="s">
        <v>34</v>
      </c>
      <c r="J18" s="12" t="s">
        <v>35</v>
      </c>
    </row>
    <row r="19" spans="1:22" ht="1.5" customHeight="1" thickBot="1" x14ac:dyDescent="0.25">
      <c r="A19" s="15"/>
      <c r="B19" s="16"/>
      <c r="C19" s="15"/>
      <c r="D19" s="15"/>
      <c r="E19" s="17"/>
      <c r="F19" s="18"/>
      <c r="G19" s="30"/>
      <c r="H19" s="15"/>
      <c r="I19" s="15"/>
      <c r="J19" s="15"/>
    </row>
    <row r="20" spans="1:22" ht="13.5" thickBot="1" x14ac:dyDescent="0.25">
      <c r="E20" s="22" t="s">
        <v>19</v>
      </c>
      <c r="F20" s="23">
        <f>+SUM(F17:F19)</f>
        <v>73289963</v>
      </c>
      <c r="G20" s="31">
        <f>+SUM(G17:G19)</f>
        <v>73289963</v>
      </c>
      <c r="H20" s="36">
        <f>+SUM(H17:H19)</f>
        <v>0</v>
      </c>
    </row>
    <row r="21" spans="1:22" customFormat="1" ht="13.5" thickTop="1" x14ac:dyDescent="0.2">
      <c r="A21" s="5"/>
      <c r="B21" s="9"/>
      <c r="C21" s="10"/>
      <c r="D21" s="10"/>
      <c r="E21" s="2"/>
      <c r="F21" s="3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F22" s="14"/>
      <c r="G22" s="26"/>
    </row>
    <row r="23" spans="1:22" ht="18" x14ac:dyDescent="0.25">
      <c r="A23" s="11" t="s">
        <v>18</v>
      </c>
      <c r="F23" s="14"/>
    </row>
    <row r="24" spans="1:22" ht="12.75" customHeight="1" x14ac:dyDescent="0.2">
      <c r="A24" s="114" t="s">
        <v>2</v>
      </c>
      <c r="B24" s="111" t="s">
        <v>13</v>
      </c>
      <c r="C24" s="111" t="s">
        <v>4</v>
      </c>
      <c r="D24" s="111" t="s">
        <v>26</v>
      </c>
      <c r="E24" s="111" t="s">
        <v>5</v>
      </c>
      <c r="F24" s="81" t="s">
        <v>6</v>
      </c>
      <c r="G24" s="110" t="s">
        <v>6</v>
      </c>
      <c r="H24" s="110"/>
      <c r="I24" s="111" t="s">
        <v>7</v>
      </c>
      <c r="J24" s="108" t="s">
        <v>20</v>
      </c>
    </row>
    <row r="25" spans="1:22" ht="13.5" thickBot="1" x14ac:dyDescent="0.25">
      <c r="A25" s="115"/>
      <c r="B25" s="112"/>
      <c r="C25" s="112"/>
      <c r="D25" s="112"/>
      <c r="E25" s="112"/>
      <c r="F25" s="86" t="s">
        <v>8</v>
      </c>
      <c r="G25" s="87" t="s">
        <v>9</v>
      </c>
      <c r="H25" s="87" t="s">
        <v>10</v>
      </c>
      <c r="I25" s="112"/>
      <c r="J25" s="109"/>
    </row>
    <row r="26" spans="1:22" x14ac:dyDescent="0.2">
      <c r="A26" s="12">
        <v>1</v>
      </c>
      <c r="F26" s="21"/>
    </row>
    <row r="27" spans="1:22" hidden="1" x14ac:dyDescent="0.2">
      <c r="A27" s="12">
        <v>2</v>
      </c>
      <c r="F27" s="14">
        <f>+G27+H27*$C$12</f>
        <v>0</v>
      </c>
    </row>
    <row r="28" spans="1:22" ht="15" hidden="1" x14ac:dyDescent="0.2">
      <c r="A28" s="25" t="s">
        <v>11</v>
      </c>
      <c r="F28" s="14">
        <f>+G28+H28*$C$12</f>
        <v>0</v>
      </c>
    </row>
    <row r="29" spans="1:22" ht="3" customHeight="1" thickBot="1" x14ac:dyDescent="0.25">
      <c r="A29" s="15"/>
      <c r="B29" s="16"/>
      <c r="C29" s="15"/>
      <c r="D29" s="15"/>
      <c r="E29" s="17"/>
      <c r="F29" s="18"/>
      <c r="G29" s="15"/>
      <c r="H29" s="15"/>
      <c r="I29" s="15"/>
      <c r="J29" s="15"/>
    </row>
    <row r="30" spans="1:22" ht="13.5" thickBot="1" x14ac:dyDescent="0.25">
      <c r="E30" s="22" t="s">
        <v>19</v>
      </c>
      <c r="F30" s="23">
        <v>0</v>
      </c>
      <c r="G30" s="23">
        <f>+SUM(G26:G29)</f>
        <v>0</v>
      </c>
      <c r="H30" s="23">
        <f>+SUM(H26:H29)</f>
        <v>0</v>
      </c>
    </row>
    <row r="31" spans="1:22" ht="13.5" thickTop="1" x14ac:dyDescent="0.2">
      <c r="F31" s="14"/>
    </row>
    <row r="32" spans="1:22" x14ac:dyDescent="0.2">
      <c r="F32" s="14"/>
    </row>
    <row r="33" spans="2:10" x14ac:dyDescent="0.2">
      <c r="B33" s="13" t="s">
        <v>38</v>
      </c>
      <c r="F33" s="14"/>
    </row>
    <row r="34" spans="2:10" x14ac:dyDescent="0.2">
      <c r="F34" s="14"/>
    </row>
    <row r="35" spans="2:10" x14ac:dyDescent="0.2">
      <c r="F35" s="14"/>
      <c r="H35" s="116"/>
      <c r="I35" s="116"/>
    </row>
    <row r="36" spans="2:10" x14ac:dyDescent="0.2">
      <c r="F36" s="14"/>
      <c r="H36" s="28" t="s">
        <v>59</v>
      </c>
      <c r="I36" s="28"/>
    </row>
    <row r="37" spans="2:10" x14ac:dyDescent="0.2">
      <c r="F37" s="14"/>
    </row>
    <row r="38" spans="2:10" x14ac:dyDescent="0.2">
      <c r="F38" s="14"/>
    </row>
    <row r="39" spans="2:10" x14ac:dyDescent="0.2">
      <c r="F39" s="14"/>
    </row>
    <row r="40" spans="2:10" x14ac:dyDescent="0.2">
      <c r="F40" s="14"/>
    </row>
    <row r="41" spans="2:10" x14ac:dyDescent="0.2">
      <c r="F41" s="14"/>
    </row>
    <row r="42" spans="2:10" x14ac:dyDescent="0.2">
      <c r="F42" s="14"/>
    </row>
    <row r="43" spans="2:10" x14ac:dyDescent="0.2">
      <c r="F43" s="14"/>
      <c r="I43" s="107"/>
      <c r="J43" s="107"/>
    </row>
    <row r="44" spans="2:10" x14ac:dyDescent="0.2">
      <c r="F44" s="14"/>
    </row>
    <row r="45" spans="2:10" x14ac:dyDescent="0.2">
      <c r="F45" s="14"/>
    </row>
    <row r="46" spans="2:10" x14ac:dyDescent="0.2">
      <c r="F46" s="14"/>
    </row>
    <row r="47" spans="2:10" x14ac:dyDescent="0.2">
      <c r="F47" s="14"/>
    </row>
    <row r="48" spans="2:10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</sheetData>
  <mergeCells count="18">
    <mergeCell ref="A15:A16"/>
    <mergeCell ref="B15:B16"/>
    <mergeCell ref="C15:C16"/>
    <mergeCell ref="D15:D16"/>
    <mergeCell ref="A24:A25"/>
    <mergeCell ref="B24:B25"/>
    <mergeCell ref="C24:C25"/>
    <mergeCell ref="D24:D25"/>
    <mergeCell ref="E24:E25"/>
    <mergeCell ref="E15:E16"/>
    <mergeCell ref="G15:H15"/>
    <mergeCell ref="I43:J43"/>
    <mergeCell ref="H35:I35"/>
    <mergeCell ref="I15:I16"/>
    <mergeCell ref="J15:J16"/>
    <mergeCell ref="G24:H24"/>
    <mergeCell ref="I24:I25"/>
    <mergeCell ref="J24:J25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43"/>
  <sheetViews>
    <sheetView showGridLines="0" zoomScale="85" zoomScaleNormal="85" workbookViewId="0">
      <selection activeCell="L13" sqref="L13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7" width="16.7109375" style="1" customWidth="1"/>
    <col min="8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x14ac:dyDescent="0.2">
      <c r="B2" s="1"/>
      <c r="E2" s="1"/>
      <c r="F2" s="1"/>
    </row>
    <row r="3" spans="1:22" x14ac:dyDescent="0.2">
      <c r="B3" s="1"/>
      <c r="E3" s="1"/>
      <c r="F3" s="1"/>
    </row>
    <row r="4" spans="1:22" x14ac:dyDescent="0.2">
      <c r="B4" s="1"/>
      <c r="E4" s="1"/>
      <c r="F4" s="1"/>
    </row>
    <row r="5" spans="1:22" x14ac:dyDescent="0.2">
      <c r="B5" s="1"/>
      <c r="E5" s="1"/>
      <c r="F5" s="1"/>
    </row>
    <row r="6" spans="1:22" x14ac:dyDescent="0.2">
      <c r="B6" s="1"/>
      <c r="E6" s="1"/>
      <c r="F6" s="1"/>
    </row>
    <row r="7" spans="1:22" x14ac:dyDescent="0.2">
      <c r="B7" s="1"/>
      <c r="E7" s="1"/>
      <c r="F7" s="1"/>
    </row>
    <row r="8" spans="1:22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+Índice!B19&amp;Índice!C19</f>
        <v>5 .Ingresos Diferidos</v>
      </c>
      <c r="B9" s="28"/>
      <c r="E9" s="1"/>
      <c r="F9" s="1"/>
    </row>
    <row r="10" spans="1:22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">
      <c r="A11" s="4" t="s">
        <v>14</v>
      </c>
      <c r="B11" s="5"/>
      <c r="C11" s="6" t="str">
        <f>+'1.1'!C11</f>
        <v>31.12.2024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">
      <c r="A12" s="4" t="s">
        <v>15</v>
      </c>
      <c r="B12" s="5"/>
      <c r="C12" s="27">
        <v>7843.41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14" t="s">
        <v>2</v>
      </c>
      <c r="B15" s="111" t="s">
        <v>13</v>
      </c>
      <c r="C15" s="111" t="s">
        <v>4</v>
      </c>
      <c r="D15" s="111" t="s">
        <v>26</v>
      </c>
      <c r="E15" s="111" t="s">
        <v>5</v>
      </c>
      <c r="F15" s="81" t="s">
        <v>6</v>
      </c>
      <c r="G15" s="110" t="s">
        <v>6</v>
      </c>
      <c r="H15" s="110"/>
      <c r="I15" s="111" t="s">
        <v>7</v>
      </c>
      <c r="J15" s="108" t="s">
        <v>20</v>
      </c>
    </row>
    <row r="16" spans="1:22" ht="13.5" thickBot="1" x14ac:dyDescent="0.25">
      <c r="A16" s="115"/>
      <c r="B16" s="112"/>
      <c r="C16" s="112"/>
      <c r="D16" s="112"/>
      <c r="E16" s="112"/>
      <c r="F16" s="88" t="s">
        <v>8</v>
      </c>
      <c r="G16" s="89" t="s">
        <v>9</v>
      </c>
      <c r="H16" s="89" t="s">
        <v>10</v>
      </c>
      <c r="I16" s="112"/>
      <c r="J16" s="109"/>
    </row>
    <row r="17" spans="1:22" x14ac:dyDescent="0.2">
      <c r="A17" s="12">
        <v>1</v>
      </c>
      <c r="B17" s="13" t="s">
        <v>61</v>
      </c>
      <c r="D17" s="24"/>
      <c r="E17" s="24"/>
      <c r="F17" s="21">
        <v>20850418</v>
      </c>
      <c r="G17" s="21">
        <f>+F17</f>
        <v>20850418</v>
      </c>
      <c r="H17" s="54">
        <v>0</v>
      </c>
      <c r="I17" s="1" t="s">
        <v>34</v>
      </c>
      <c r="J17" s="12" t="s">
        <v>35</v>
      </c>
    </row>
    <row r="18" spans="1:22" hidden="1" x14ac:dyDescent="0.2">
      <c r="A18" s="12"/>
      <c r="D18" s="24"/>
      <c r="E18" s="24"/>
      <c r="F18" s="14"/>
      <c r="G18" s="14"/>
    </row>
    <row r="19" spans="1:22" ht="3" customHeight="1" thickBot="1" x14ac:dyDescent="0.25">
      <c r="A19" s="15"/>
      <c r="B19" s="16"/>
      <c r="C19" s="15"/>
      <c r="D19" s="15"/>
      <c r="E19" s="17"/>
      <c r="F19" s="18"/>
      <c r="G19" s="30"/>
      <c r="H19" s="15"/>
      <c r="I19" s="15"/>
      <c r="J19" s="15"/>
    </row>
    <row r="20" spans="1:22" ht="13.5" thickBot="1" x14ac:dyDescent="0.25">
      <c r="E20" s="22" t="s">
        <v>19</v>
      </c>
      <c r="F20" s="23">
        <f>+SUM(F17:F19)</f>
        <v>20850418</v>
      </c>
      <c r="G20" s="31">
        <f>+SUM(G17:G19)</f>
        <v>20850418</v>
      </c>
      <c r="H20" s="36">
        <f>+SUM(H17:H19)</f>
        <v>0</v>
      </c>
    </row>
    <row r="21" spans="1:22" ht="13.5" thickTop="1" x14ac:dyDescent="0.2">
      <c r="A21" s="5"/>
      <c r="B21" s="9"/>
      <c r="C21" s="10"/>
      <c r="D21" s="1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F22" s="14"/>
      <c r="G22" s="26"/>
    </row>
    <row r="23" spans="1:22" ht="18" x14ac:dyDescent="0.25">
      <c r="A23" s="11" t="s">
        <v>18</v>
      </c>
      <c r="F23" s="14"/>
    </row>
    <row r="24" spans="1:22" ht="12.75" customHeight="1" x14ac:dyDescent="0.2">
      <c r="A24" s="114" t="s">
        <v>2</v>
      </c>
      <c r="B24" s="111" t="s">
        <v>13</v>
      </c>
      <c r="C24" s="111" t="s">
        <v>4</v>
      </c>
      <c r="D24" s="111" t="s">
        <v>26</v>
      </c>
      <c r="E24" s="111" t="s">
        <v>5</v>
      </c>
      <c r="F24" s="81" t="s">
        <v>6</v>
      </c>
      <c r="G24" s="110" t="s">
        <v>6</v>
      </c>
      <c r="H24" s="110"/>
      <c r="I24" s="111" t="s">
        <v>7</v>
      </c>
      <c r="J24" s="108" t="s">
        <v>20</v>
      </c>
    </row>
    <row r="25" spans="1:22" ht="13.5" thickBot="1" x14ac:dyDescent="0.25">
      <c r="A25" s="115"/>
      <c r="B25" s="112"/>
      <c r="C25" s="112"/>
      <c r="D25" s="112"/>
      <c r="E25" s="112"/>
      <c r="F25" s="88" t="s">
        <v>8</v>
      </c>
      <c r="G25" s="89" t="s">
        <v>9</v>
      </c>
      <c r="H25" s="89" t="s">
        <v>10</v>
      </c>
      <c r="I25" s="112"/>
      <c r="J25" s="109"/>
    </row>
    <row r="26" spans="1:22" x14ac:dyDescent="0.2">
      <c r="A26" s="12">
        <v>1</v>
      </c>
      <c r="F26" s="21"/>
    </row>
    <row r="27" spans="1:22" hidden="1" x14ac:dyDescent="0.2">
      <c r="A27" s="12">
        <v>2</v>
      </c>
      <c r="F27" s="14">
        <f>+G27+H27*$C$12</f>
        <v>0</v>
      </c>
    </row>
    <row r="28" spans="1:22" ht="15" hidden="1" x14ac:dyDescent="0.2">
      <c r="A28" s="25" t="s">
        <v>11</v>
      </c>
      <c r="F28" s="14">
        <f>+G28+H28*$C$12</f>
        <v>0</v>
      </c>
    </row>
    <row r="29" spans="1:22" ht="3" customHeight="1" thickBot="1" x14ac:dyDescent="0.25">
      <c r="A29" s="15"/>
      <c r="B29" s="16"/>
      <c r="C29" s="15"/>
      <c r="D29" s="15"/>
      <c r="E29" s="17"/>
      <c r="F29" s="18"/>
      <c r="G29" s="15"/>
      <c r="H29" s="15"/>
      <c r="I29" s="15"/>
      <c r="J29" s="15"/>
    </row>
    <row r="30" spans="1:22" ht="13.5" thickBot="1" x14ac:dyDescent="0.25">
      <c r="E30" s="22" t="s">
        <v>19</v>
      </c>
      <c r="F30" s="23">
        <v>0</v>
      </c>
      <c r="G30" s="23">
        <f>+SUM(G26:G29)</f>
        <v>0</v>
      </c>
      <c r="H30" s="23">
        <f>+SUM(H26:H29)</f>
        <v>0</v>
      </c>
    </row>
    <row r="31" spans="1:22" ht="13.5" thickTop="1" x14ac:dyDescent="0.2">
      <c r="F31" s="14"/>
    </row>
    <row r="32" spans="1:22" x14ac:dyDescent="0.2">
      <c r="F32" s="14"/>
    </row>
    <row r="33" spans="2:9" x14ac:dyDescent="0.2">
      <c r="B33" s="13" t="s">
        <v>38</v>
      </c>
      <c r="F33" s="14"/>
    </row>
    <row r="34" spans="2:9" x14ac:dyDescent="0.2">
      <c r="F34" s="14"/>
    </row>
    <row r="35" spans="2:9" x14ac:dyDescent="0.2">
      <c r="F35" s="14"/>
      <c r="H35" s="116"/>
      <c r="I35" s="116"/>
    </row>
    <row r="36" spans="2:9" x14ac:dyDescent="0.2">
      <c r="F36" s="14"/>
      <c r="H36" s="28" t="s">
        <v>59</v>
      </c>
      <c r="I36" s="28"/>
    </row>
    <row r="37" spans="2:9" x14ac:dyDescent="0.2">
      <c r="F37" s="14"/>
    </row>
    <row r="38" spans="2:9" x14ac:dyDescent="0.2">
      <c r="F38" s="14"/>
    </row>
    <row r="39" spans="2:9" x14ac:dyDescent="0.2">
      <c r="F39" s="14"/>
    </row>
    <row r="40" spans="2:9" x14ac:dyDescent="0.2">
      <c r="F40" s="14"/>
    </row>
    <row r="41" spans="2:9" x14ac:dyDescent="0.2">
      <c r="F41" s="14"/>
    </row>
    <row r="42" spans="2:9" x14ac:dyDescent="0.2">
      <c r="F42" s="14"/>
    </row>
    <row r="43" spans="2:9" x14ac:dyDescent="0.2">
      <c r="F43" s="14"/>
    </row>
  </sheetData>
  <mergeCells count="17">
    <mergeCell ref="H35:I35"/>
    <mergeCell ref="I15:I16"/>
    <mergeCell ref="A15:A16"/>
    <mergeCell ref="B15:B16"/>
    <mergeCell ref="C15:C16"/>
    <mergeCell ref="D15:D16"/>
    <mergeCell ref="A24:A25"/>
    <mergeCell ref="B24:B25"/>
    <mergeCell ref="C24:C25"/>
    <mergeCell ref="D24:D25"/>
    <mergeCell ref="J15:J16"/>
    <mergeCell ref="G24:H24"/>
    <mergeCell ref="I24:I25"/>
    <mergeCell ref="J24:J25"/>
    <mergeCell ref="E24:E25"/>
    <mergeCell ref="E15:E16"/>
    <mergeCell ref="G15:H15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EBBNC0SLHQ1/8ZwvqdkaK7MKz6TvTP3SPBVDmohsTuS720VQFK+YtaKymafQ/aH2WKRIAoHWAs14
nQ8HYcFOUw==</DigestValue>
    </Reference>
    <Reference Type="http://www.w3.org/2000/09/xmldsig#Object" URI="#idOfficeObject">
      <DigestMethod Algorithm="http://www.w3.org/2001/04/xmlenc#sha512"/>
      <DigestValue>Hx/KKpV7feF/Gk6D7EmLFuvgx1q+46w07R3wzMxN++Uay91PdKchIt72pKRi8EWoW09Efr5jnw8N
YJ5fYwZACA==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V55zg6yimtA2CAhpuIcSbpctUFGCrw2hZscNRm7p2HD/C+lYDo1mkFRfbKGKw4s2Wr4sffJ0X/P4
yDOL65SoAQ==</DigestValue>
    </Reference>
  </SignedInfo>
  <SignatureValue>y2AMk9mIbUunUKgdEhyGrU5BEG6Ij2UuBbY4N/nE3MSAwWZgehhxsneUuS4nN3fnwCWDjq1oZp0K
/xcKrzpUVFk5YbX0eH0x/gUvVy1JbcJNrKSOC487a/7fIDIU8VSx+VCd+gv1DBBJ2oWwAGQ7W8LR
zc5batFpjCspX8gam3bo65sKFg6u3pnmPOTPzSwI/Pxyu9LAlMVBE/FkWpOE+wjYvzisOan6qmxY
IMnxaD6T+g8tdvaRanbzmhtVbrFEtotFMyHLCG+Bdxt8YfrGXjx19OKgforDrPwDS5uQpXNq5tVu
RcTvGtxPzyaH1CuMroKfc3PA79pd9HnbXoEPUQ==</SignatureValue>
  <KeyInfo>
    <X509Data>
      <X509Certificate>MIIHyTCCBbGgAwIBAgIRAMfxYqTGBcCESSS7+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+1wV/sXQ974WyETMT8MSBnrOM/wA05GZdvckdrdQVEpdh0W9l3UVVlzrb53rzzJsR6ckJZwxYQJfD0jyiwuyQhfQktLGa5LE0QYJhdJd0XzDa/9VfNhwZwg2Omff4P24ePGJYl/H/FS5IHfsr3VVi0qb9y/lRcS1Y6BBX/+jsrFfRHTSJJLX7/cgJsC/ZnwQYMbqpo2z0/lLD2bb/2FWYh84UOjMwUsPK/XdkF3MIMRkIAtLCqsFRAbT/ctWrwrIYlph/AgjNfeqCipwNaxVPFB6l7t6OztEvKqdA3fclFqQJBtri8/Vq9pxKJA8XuRKv63H0gJ0GxfJB8ua3E0IWwIDAQABo4IC2TCCAtUwDAYDVR0TAQH/BAIwADAdBgNVHQ4EFgQUvw3suUgH+6BPn74TtcoLPEZEXngwHwYDVR0jBBgwFoAUvjVUYmhg5ybTMcFfl7Hi9mTOB/UwDgYDVR0PAQH/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/z3jTnN61L0kA+vwn98kYSjavB8vo0Wg+I10+hu1V8+AFQruBm7onH7DjpYgkbqWqr2q/shMUI7ZLU0wIgKvJ1xpEkjs+QIroy2ayO+7QSPvkm/0kJKker4dbNbbdhMfKQN9MUhbqNLi3v10rtxcUnC5XntyZ+QMoMpx2qZIwpRDMt6Cibshjvp7qTWUzb/bY3T76kdM+rM7t6MEO4UXSvHWOaCTfNXq+Gd1RfibVmKLgDcLmYFG+zJF/Y1RcD/WuTlmjSkGU8hdFYUp6Fen1KXDbEjOocJTneVU16ERlXKqPeKxwyM6OGmkc8PDDOJaOK3tSmeZhLZ1QmYxcQSlmYJ+ioWvaujMU6KSwwciSvJ+FFzrD2g1P5JnD8LJ+Lej91bbEhhfYLv9KWdzk739JTOFH/mZ/LS0FwMaZZ3lxkC/GotMuf7xlLGoH88Nn/enG6C1b4tODhot/24yiztSa1bQGUqYwd82VoT0fFBi3UD65i0dQk7B7zU9FeDdalcph4w7/irJ4qVP6bYwxup8X9XF9QDfQh71WdiOqHUhXyFgx/YFKjtLqa0ByLemX5PY6Tco/lQLupgJsDatW0h7IfIz0lAdR/WggEs/9F3lll1rYF//9tctGbO0g7q2s4Mvk158aHPyu3765Kvzn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xFl5H44p+7s17adjzSqO/iPe7EZU8SGHSrbRjb+8fkiS28ovRjw9tukzKSJK+knl3/ZYZl2M+FTQ51VhkVR1Fw==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DM2bwOVnrJpBi2VeoNpuwTJiHRZpbmEdVl9DLOo4SM21uJPgRCxVwcnONsD5DrsBbCyHOHQQ6Y0RPUrFry41ag==</DigestValue>
      </Reference>
      <Reference URI="/xl/drawings/drawing2.xml?ContentType=application/vnd.openxmlformats-officedocument.drawing+xml">
        <DigestMethod Algorithm="http://www.w3.org/2001/04/xmlenc#sha512"/>
        <DigestValue>aTVJiEJC9ddfJWySXDdVPFrY6nErzkQ3TiSNs9YqFfd8Lqn77RmtCIfsN8Qg0VCS5LaUbV7SpNvCnDwkP/cwVA==</DigestValue>
      </Reference>
      <Reference URI="/xl/drawings/drawing3.xml?ContentType=application/vnd.openxmlformats-officedocument.drawing+xml">
        <DigestMethod Algorithm="http://www.w3.org/2001/04/xmlenc#sha512"/>
        <DigestValue>/z97dcm1/9wDFju7igHJURRpdmcw2o8AGKBlorRAEMz06HCHANRYJxWOzB0Bnw5XvWkVTtxyoQ/cgLHfI2VNIQ==</DigestValue>
      </Reference>
      <Reference URI="/xl/drawings/drawing4.xml?ContentType=application/vnd.openxmlformats-officedocument.drawing+xml">
        <DigestMethod Algorithm="http://www.w3.org/2001/04/xmlenc#sha512"/>
        <DigestValue>b+nZCT3AEAxTefpOjdVsQ1dCurQXLwrRDqd3lzgJz7wjhX01SNCS1j8JuDyg1xF9qoqEHKFWS4LlzpHK0Xj4ug==</DigestValue>
      </Reference>
      <Reference URI="/xl/drawings/drawing5.xml?ContentType=application/vnd.openxmlformats-officedocument.drawing+xml">
        <DigestMethod Algorithm="http://www.w3.org/2001/04/xmlenc#sha512"/>
        <DigestValue>O85Nm3IavljnJORIlZcmg7saHR0t3V2IScAW89zP28AlNgtypXGW7RUkYX0KRr26GpeDo0L3/4yjdfDIarpheg==</DigestValue>
      </Reference>
      <Reference URI="/xl/drawings/drawing6.xml?ContentType=application/vnd.openxmlformats-officedocument.drawing+xml">
        <DigestMethod Algorithm="http://www.w3.org/2001/04/xmlenc#sha512"/>
        <DigestValue>KN+OoBwixBhF/pgRNQ6UkdhNZlX1zx5QiHYl2BhPipU+OQe//gHsRXwMRkSrRfVHP2f9WgdShEN/JKEh6JbGLA==</DigestValue>
      </Reference>
      <Reference URI="/xl/media/image1.png?ContentType=image/png">
        <DigestMethod Algorithm="http://www.w3.org/2001/04/xmlenc#sha512"/>
        <DigestValue>YEyyQtvESFsfmQitc2ZtyqWjJ2J1k6vSv/bWlh7r4irl5bIj0MXqgr7dp6saSpGDBXrLVT2D6HGaqZU0ywSYNw==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MpQRxdzFBDYbL+U5NuKTOMVhYf/aotCJvbiCN/1W42X3loiLRTwMV9e4U1ojz36Pzop3+jfyGem8qvsX6kaM+A==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sharedStrings.xml?ContentType=application/vnd.openxmlformats-officedocument.spreadsheetml.sharedStrings+xml">
        <DigestMethod Algorithm="http://www.w3.org/2001/04/xmlenc#sha512"/>
        <DigestValue>+mNNlLaAcAMOXcWiuQfed99ZKF9/C/sTOBX6lyhZIE8X58g6cSL5pER11i3VEY0x08Q/MVWmtsPuEBRvC5Y1Ew==</DigestValue>
      </Reference>
      <Reference URI="/xl/styles.xml?ContentType=application/vnd.openxmlformats-officedocument.spreadsheetml.styles+xml">
        <DigestMethod Algorithm="http://www.w3.org/2001/04/xmlenc#sha512"/>
        <DigestValue>18bSULOZcAQx54GjfmiN8S0RaIhGd4VqnxtmGo5sLKq/EPuoGDAGRmJ09/t8Re0RktPVuCeYNpTSEzCpHpppcA==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b+Cj57rgyCkIrH+bS9j4SF45LghmwXLPRDPQKA3Q2PxaD0ywkIgPJmxTDBEujfiGebvQh8wYNsBujV9KzjItiw==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p4M0Z6yDIZt9lpD5UVZzgUmuknf/fmRq/jZRpYDqgsHowpuCJ/aF5WWwwF/jC5pUmyrJyKKvahOAqaqS0MAvlA==</DigestValue>
      </Reference>
      <Reference URI="/xl/worksheets/sheet2.xml?ContentType=application/vnd.openxmlformats-officedocument.spreadsheetml.worksheet+xml">
        <DigestMethod Algorithm="http://www.w3.org/2001/04/xmlenc#sha512"/>
        <DigestValue>rty9a6DOUqkhwoNxpkY43CoYuRYNWm+Ldhy/dncyWchtMAqT+HkEwpTXBkW9UrKFC6TJrEHNBdmEa1BlwYmJ3Q==</DigestValue>
      </Reference>
      <Reference URI="/xl/worksheets/sheet3.xml?ContentType=application/vnd.openxmlformats-officedocument.spreadsheetml.worksheet+xml">
        <DigestMethod Algorithm="http://www.w3.org/2001/04/xmlenc#sha512"/>
        <DigestValue>+RY0M7D/TREWtE1t7Ck1gCsBHL1JinbJEEr+I7lVybih/9RAzrLVUBlfN2iJ2O4Z56NDHp6w4UdKPt4bmr9KJQ==</DigestValue>
      </Reference>
      <Reference URI="/xl/worksheets/sheet4.xml?ContentType=application/vnd.openxmlformats-officedocument.spreadsheetml.worksheet+xml">
        <DigestMethod Algorithm="http://www.w3.org/2001/04/xmlenc#sha512"/>
        <DigestValue>8vLnfuncUwAj6vEW+wRJ/rycE6m+9qGDb/X+oKm3AvlXiE0Xz+dsGOlyDZe8KugiOkEAa/iVcLbXli+tDuruNg==</DigestValue>
      </Reference>
      <Reference URI="/xl/worksheets/sheet5.xml?ContentType=application/vnd.openxmlformats-officedocument.spreadsheetml.worksheet+xml">
        <DigestMethod Algorithm="http://www.w3.org/2001/04/xmlenc#sha512"/>
        <DigestValue>BfnLJ4a+EZTDkLk3joXZVeV0vrT58MC5QC2C9T8lop1FW3MznZ/b0YbBKTCzS1lpk46F/kL+Og8TjTdForQIhg==</DigestValue>
      </Reference>
      <Reference URI="/xl/worksheets/sheet6.xml?ContentType=application/vnd.openxmlformats-officedocument.spreadsheetml.worksheet+xml">
        <DigestMethod Algorithm="http://www.w3.org/2001/04/xmlenc#sha512"/>
        <DigestValue>8SHJLEeU00taFqJmRab6UfPtzd2Re04MJLFaHHPaGoQRSc7y+ujO9boaR5zPAhigItZX0oFh1xEGGIGfOmDzag==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2025-03-25T20:42:58Z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ID 31.12.2024</SignatureComments>
          <WindowsVersion>10.0</WindowsVersion>
          <OfficeVersion>16.0.18713/26</OfficeVersion>
          <ApplicationVersion>16.0.18713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2025-03-25T20:42:58Z</xd:SigningTime>
          <xd:SigningCertificate>
            <xd:Cert>
              <xd:CertDigest>
                <DigestMethod Algorithm="http://www.w3.org/2001/04/xmlenc#sha512"/>
                <DigestValue>L3+R0JO77v/OksatVgqN/Kzy2Tmk1GTIITIah7Q5AuFTOxF4ex4l+Z5RdPtZZwtEJI+8hAKwt2uhat/km7xafQ==</DigestValue>
              </xd:CertDigest>
              <xd:IssuerSerial>
                <X509IssuerName>SERIALNUMBER=RUC80080610-7, CN=CODE100 S.A., OU=Prestador Cualificado de Servicios de Confianza, O=ICPP, C=PY</X509IssuerName>
                <X509SerialNumber>265769715434949948077716236381612782737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ID 31.12.2024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2025-03-18T14:02:13Z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