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V_03.2025\A PRESENTAR\"/>
    </mc:Choice>
  </mc:AlternateContent>
  <xr:revisionPtr revIDLastSave="0" documentId="13_ncr:201_{BE5E9E90-C557-4FDC-A00D-D2F8A4B5F8C6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'1.1'!$A$15:$J$75</definedName>
    <definedName name="_xlnm._FilterDatabase" localSheetId="2" hidden="1">'1.2'!$A$17:$W$79</definedName>
    <definedName name="_xlnm.Print_Titles" localSheetId="1">'1.1'!$1:$6</definedName>
  </definedNames>
  <calcPr calcId="191029"/>
</workbook>
</file>

<file path=xl/calcChain.xml><?xml version="1.0" encoding="utf-8"?>
<calcChain xmlns="http://schemas.openxmlformats.org/spreadsheetml/2006/main">
  <c r="G18" i="5" l="1"/>
  <c r="G19" i="5"/>
  <c r="G20" i="5"/>
  <c r="G21" i="5"/>
  <c r="A18" i="5"/>
  <c r="A19" i="5" s="1"/>
  <c r="A20" i="5" s="1"/>
  <c r="A21" i="5" s="1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66" i="4"/>
  <c r="G74" i="4"/>
  <c r="G18" i="4"/>
  <c r="F78" i="4"/>
  <c r="G78" i="4" s="1"/>
  <c r="F77" i="4"/>
  <c r="G77" i="4" s="1"/>
  <c r="F76" i="4"/>
  <c r="G76" i="4" s="1"/>
  <c r="F66" i="4"/>
  <c r="F67" i="4"/>
  <c r="G67" i="4" s="1"/>
  <c r="F68" i="4"/>
  <c r="G68" i="4" s="1"/>
  <c r="F69" i="4"/>
  <c r="G69" i="4" s="1"/>
  <c r="F70" i="4"/>
  <c r="G70" i="4" s="1"/>
  <c r="F71" i="4"/>
  <c r="G71" i="4" s="1"/>
  <c r="F72" i="4"/>
  <c r="G72" i="4" s="1"/>
  <c r="F73" i="4"/>
  <c r="G73" i="4" s="1"/>
  <c r="F74" i="4"/>
  <c r="F75" i="4"/>
  <c r="G75" i="4" s="1"/>
  <c r="F60" i="4"/>
  <c r="G60" i="4" s="1"/>
  <c r="F61" i="4"/>
  <c r="G61" i="4" s="1"/>
  <c r="F62" i="4"/>
  <c r="G62" i="4" s="1"/>
  <c r="F63" i="4"/>
  <c r="G63" i="4" s="1"/>
  <c r="F64" i="4"/>
  <c r="G64" i="4" s="1"/>
  <c r="F65" i="4"/>
  <c r="G65" i="4" s="1"/>
  <c r="F59" i="4"/>
  <c r="G59" i="4" s="1"/>
  <c r="F58" i="4"/>
  <c r="G122" i="1"/>
  <c r="G118" i="1"/>
  <c r="G112" i="1"/>
  <c r="G111" i="1"/>
  <c r="G110" i="1"/>
  <c r="G107" i="1"/>
  <c r="G106" i="1"/>
  <c r="G104" i="1"/>
  <c r="G102" i="1"/>
  <c r="G115" i="1"/>
  <c r="G114" i="1"/>
  <c r="F75" i="1"/>
  <c r="F76" i="1" s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3" i="1"/>
  <c r="G105" i="1"/>
  <c r="G108" i="1"/>
  <c r="G109" i="1"/>
  <c r="G113" i="1"/>
  <c r="G116" i="1"/>
  <c r="G117" i="1"/>
  <c r="G119" i="1"/>
  <c r="G120" i="1"/>
  <c r="G121" i="1"/>
  <c r="G81" i="1"/>
  <c r="G17" i="1"/>
  <c r="G75" i="1" l="1"/>
  <c r="G17" i="5"/>
  <c r="H79" i="4" l="1"/>
  <c r="C11" i="1" l="1"/>
  <c r="G17" i="7" l="1"/>
  <c r="G18" i="7" l="1"/>
  <c r="G17" i="8"/>
  <c r="F20" i="7" l="1"/>
  <c r="F22" i="5" l="1"/>
  <c r="G22" i="5" l="1"/>
  <c r="C11" i="8" l="1"/>
  <c r="C11" i="7"/>
  <c r="C11" i="5"/>
  <c r="C11" i="4"/>
  <c r="A9" i="8" l="1"/>
  <c r="H30" i="8"/>
  <c r="G30" i="8"/>
  <c r="G20" i="8"/>
  <c r="F20" i="8"/>
  <c r="H20" i="8"/>
  <c r="F27" i="8"/>
  <c r="F79" i="4" l="1"/>
  <c r="F28" i="8"/>
  <c r="H30" i="7" l="1"/>
  <c r="G30" i="7"/>
  <c r="H20" i="7"/>
  <c r="G20" i="7" l="1"/>
  <c r="F27" i="7"/>
  <c r="F28" i="7"/>
  <c r="A9" i="1" l="1"/>
  <c r="A9" i="4"/>
  <c r="A9" i="5"/>
  <c r="I87" i="4"/>
  <c r="H32" i="5"/>
  <c r="G87" i="4"/>
  <c r="G32" i="5"/>
  <c r="H22" i="5"/>
  <c r="F29" i="5" l="1"/>
  <c r="F30" i="5"/>
  <c r="F87" i="4" l="1"/>
  <c r="A9" i="7"/>
  <c r="I79" i="4" l="1"/>
  <c r="G79" i="4"/>
  <c r="G123" i="1" l="1"/>
  <c r="F123" i="1"/>
</calcChain>
</file>

<file path=xl/sharedStrings.xml><?xml version="1.0" encoding="utf-8"?>
<sst xmlns="http://schemas.openxmlformats.org/spreadsheetml/2006/main" count="918" uniqueCount="170">
  <si>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</si>
  <si>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</si>
  <si>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</si>
  <si>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</si>
  <si>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</si>
  <si>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</si>
  <si>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</si>
  <si>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</si>
  <si>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</si>
  <si>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</si>
  <si>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</si>
  <si>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</si>
  <si>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</si>
  <si>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</si>
  <si>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</si>
  <si>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</si>
  <si>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</si>
  <si>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</si>
  <si>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</si>
  <si>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</si>
  <si>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</si>
  <si>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</si>
  <si>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</si>
  <si>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</si>
  <si>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</si>
  <si>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</si>
  <si>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</si>
  <si>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</si>
  <si>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</si>
  <si>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</si>
  <si>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</si>
  <si>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</si>
  <si>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</si>
  <si>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</si>
  <si>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</si>
  <si>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</si>
  <si>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</si>
  <si>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</si>
  <si>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</si>
  <si>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</si>
  <si>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</si>
  <si>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</si>
  <si>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</si>
  <si>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</si>
  <si>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</si>
  <si>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</si>
  <si>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</si>
  <si>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12</t>
  </si>
  <si>
    <t>BVPASA PEG 1 SERIE 12</t>
  </si>
  <si>
    <t>PRESTAMOS DE SOCIOS GS.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</si>
  <si>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</si>
  <si>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</si>
  <si>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</si>
  <si>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</si>
  <si>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</si>
  <si>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</si>
  <si>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</si>
  <si>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GONZALO IGNACIO SAMANIEGO ZUBIZARRETA</t>
  </si>
  <si>
    <t>(en EUR)</t>
  </si>
  <si>
    <t>ANTICIPO DE CLIENTES</t>
  </si>
  <si>
    <t>INTERESES A DEVENGAR</t>
  </si>
  <si>
    <t>PROVEEDORES DEL EXTERIOR</t>
  </si>
  <si>
    <t>USD</t>
  </si>
  <si>
    <t>EUR</t>
  </si>
  <si>
    <t>BANCO ATLAS</t>
  </si>
  <si>
    <t>BANCO BASA S.A.</t>
  </si>
  <si>
    <t>BANCO DO BRASIL</t>
  </si>
  <si>
    <t>BANCO ITAU</t>
  </si>
  <si>
    <t>CAJA MUTUAL DE COOPERATIVISTAS DEL PY</t>
  </si>
  <si>
    <t>FINANCIERA PYO JAPONESA</t>
  </si>
  <si>
    <t>PRESTAMO BANCO BASA S.A.</t>
  </si>
  <si>
    <t>CODEUDORIA</t>
  </si>
  <si>
    <t>HIPOTECARIA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</si>
  <si>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</si>
  <si>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</si>
  <si>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</si>
  <si>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</si>
  <si>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</si>
  <si>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</si>
  <si>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</si>
  <si>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</si>
  <si>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</si>
  <si>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</si>
  <si>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</si>
  <si>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</si>
  <si>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</si>
  <si>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</si>
  <si>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</si>
  <si>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</si>
  <si>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</si>
  <si>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</si>
  <si>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BVPASA PEG2 SERIE 19</t>
  </si>
  <si>
    <t>BVPASA PEG2 SERIE 20</t>
  </si>
  <si>
    <t>BVPASA PEG2 SERIE 21</t>
  </si>
  <si>
    <t xml:space="preserve">BANCO ITAU </t>
  </si>
  <si>
    <t>BANCO GNB PARAGUAY S.A.</t>
  </si>
  <si>
    <t>SUDAMERIS BANK</t>
  </si>
  <si>
    <t>SOLAR BANCO</t>
  </si>
  <si>
    <t>DEPOSITOS NO IDENTIFICADOS</t>
  </si>
  <si>
    <t>BANCO FAMILIAR</t>
  </si>
  <si>
    <t>TU FINANCIERA S.A.E.C.A.</t>
  </si>
  <si>
    <t>BANCO GNB</t>
  </si>
  <si>
    <t>FINANCIERA FINLATINA</t>
  </si>
  <si>
    <t>INTERFISA BANCO</t>
  </si>
  <si>
    <t xml:space="preserve">LA CONSOLIDADA SA DE SEGUROS  </t>
  </si>
  <si>
    <t xml:space="preserve">MANUEL ANTONIO DA COSTA  </t>
  </si>
  <si>
    <t>OTROS PROVEEDORES MENORES</t>
  </si>
  <si>
    <t xml:space="preserve">PARAGUAY ENERGY OPERACIONES Y LOGISTICA SRL  </t>
  </si>
  <si>
    <t>RODRIGO GONZÁLEZ TATTER</t>
  </si>
  <si>
    <t xml:space="preserve">TELEFONICA CELULAR DEL PARAGUAY S.A.E.  </t>
  </si>
  <si>
    <t xml:space="preserve">DIASORIN INC </t>
  </si>
  <si>
    <t xml:space="preserve">MINDRAY </t>
  </si>
  <si>
    <t>31.03.2025</t>
  </si>
  <si>
    <t xml:space="preserve">BANCO CONTINENTAL </t>
  </si>
  <si>
    <t xml:space="preserve">BANCO FAMILIAR </t>
  </si>
  <si>
    <t>BANCOP</t>
  </si>
  <si>
    <t xml:space="preserve">ADS IND. Y COM. S.A.  </t>
  </si>
  <si>
    <t xml:space="preserve">ALEXIS ABRAHAN TORRES GODOY  </t>
  </si>
  <si>
    <t>ALEXIS ABRAHAN TORRES GODOY F.001</t>
  </si>
  <si>
    <t xml:space="preserve">ARTES GRAFICAS MELAR DE JOSE CACERES  </t>
  </si>
  <si>
    <t xml:space="preserve">BERKEMEYER  </t>
  </si>
  <si>
    <t xml:space="preserve">CADIEM CASA DE BOLSA SA  </t>
  </si>
  <si>
    <t>CARMEN SOLEDAD ARANDA F.001</t>
  </si>
  <si>
    <t xml:space="preserve">CONSULTORES Y CONTADORES DE EMPRESAS  </t>
  </si>
  <si>
    <t xml:space="preserve">CRANIUX S.A  </t>
  </si>
  <si>
    <t xml:space="preserve">DHL (PARAGUAY) S.R.L </t>
  </si>
  <si>
    <t xml:space="preserve">EL ALAMO S.A.  </t>
  </si>
  <si>
    <t>ENDOTERAPIA S.R.L. F.001</t>
  </si>
  <si>
    <t xml:space="preserve">ENRIQUE ALEJANDRO MAAS FRANCO  </t>
  </si>
  <si>
    <t xml:space="preserve">FINLATINA S.A  </t>
  </si>
  <si>
    <t xml:space="preserve">GRUPO INVENTIVA S.A.C.I  </t>
  </si>
  <si>
    <t xml:space="preserve">HI SERVICIOS GENERALES S.R.L  </t>
  </si>
  <si>
    <t xml:space="preserve">HIDROMATIC E.A.S  </t>
  </si>
  <si>
    <t xml:space="preserve">HOSPICENTER S.A.  </t>
  </si>
  <si>
    <t>IMPORTADORA EUROAMERICANA S.A.</t>
  </si>
  <si>
    <t xml:space="preserve">INGRID NATHALIA ORUE  </t>
  </si>
  <si>
    <t xml:space="preserve">JK SOFTWARE S.A.  </t>
  </si>
  <si>
    <t xml:space="preserve">LUIS ENRIQUE PERONI GIRALT  </t>
  </si>
  <si>
    <t xml:space="preserve">LUIS GERARDO BORDON PATIÑO  </t>
  </si>
  <si>
    <t xml:space="preserve">PARPACK SA  </t>
  </si>
  <si>
    <t xml:space="preserve">RIEDER &amp; CIA. S.A.C.I  </t>
  </si>
  <si>
    <t xml:space="preserve">RODRIGO GONZÁLEZ TATTER  </t>
  </si>
  <si>
    <t xml:space="preserve">RUMBOS S.A. DE SEGUROS  </t>
  </si>
  <si>
    <t xml:space="preserve">SANTIAGO GONZALEZ MARECOS  </t>
  </si>
  <si>
    <t>SHANTAL S.A. F.001</t>
  </si>
  <si>
    <t xml:space="preserve">SUDATLANTICA SA  </t>
  </si>
  <si>
    <t xml:space="preserve">TECNIMET S.A  </t>
  </si>
  <si>
    <t xml:space="preserve">TK ELEVADORES PARAGUAY S.R.L  </t>
  </si>
  <si>
    <t xml:space="preserve">TODO BRILLO S.A.  </t>
  </si>
  <si>
    <t xml:space="preserve">TONINA S.A. IMP. Y COMER. DE BATERIAS  </t>
  </si>
  <si>
    <t>AUTOMOTOR S.A</t>
  </si>
  <si>
    <t>CARMOTOR PARAGUAY S.A.</t>
  </si>
  <si>
    <t xml:space="preserve">COMAGRO SAE </t>
  </si>
  <si>
    <t>DATA SYSTEMS SA EMISORA DE CAPITAL ABIERTO</t>
  </si>
  <si>
    <t>DIESA S.A.</t>
  </si>
  <si>
    <t xml:space="preserve">EUROCAR S.A </t>
  </si>
  <si>
    <t>GARDEN AUTOMOTORES S.A.</t>
  </si>
  <si>
    <t xml:space="preserve">GRD SERVICIOS SRL  </t>
  </si>
  <si>
    <t>MARITIME SERVICES LINE PARAGUAY S.A.</t>
  </si>
  <si>
    <t xml:space="preserve">MASTERLINE LOGISTIC PARAGUAY S.R.L. </t>
  </si>
  <si>
    <t>S.A.C.I. H. PETERSEN</t>
  </si>
  <si>
    <t>INTERVIAJES S.A.</t>
  </si>
  <si>
    <t>PRO A 2010 - ARI MEDICAL TECHNOLOGY CO.</t>
  </si>
  <si>
    <t>Shenzhen Microprofit Biotech Co.,Ltd.</t>
  </si>
  <si>
    <t>ARKRAY GLOBAL BUSINESS INC</t>
  </si>
  <si>
    <t>CER TEST BIOTEC SL</t>
  </si>
  <si>
    <t xml:space="preserve">DIASORIN ITALIA SPA </t>
  </si>
  <si>
    <t xml:space="preserve">LABORATORIOS CONDA S.A. </t>
  </si>
  <si>
    <t>AGUINALDOS A PAGAR</t>
  </si>
  <si>
    <t>OTRAS CUENTAS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</si>
</sst>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0" formatCode="#,###,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9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rgb="FF92D050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166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4" fillId="0" borderId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5" fillId="0" borderId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3">
    <xf numFmtId="0" fontId="0" fillId="0" borderId="0" xfId="0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7" fillId="0" borderId="0" xfId="0" applyFont="1"/>
    <xf numFmtId="15" fontId="19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20" fillId="0" borderId="0" xfId="0" applyFont="1"/>
    <xf numFmtId="0" fontId="21" fillId="0" borderId="0" xfId="0" applyFont="1"/>
    <xf numFmtId="14" fontId="20" fillId="0" borderId="0" xfId="0" applyNumberFormat="1" applyFont="1" applyAlignment="1">
      <alignment horizontal="left"/>
    </xf>
    <xf numFmtId="0" fontId="22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4" fillId="0" borderId="2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3" fontId="19" fillId="0" borderId="3" xfId="0" applyNumberFormat="1" applyFont="1" applyBorder="1" applyAlignment="1">
      <alignment horizontal="right" vertical="center" wrapText="1"/>
    </xf>
    <xf numFmtId="1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 textRotation="180"/>
    </xf>
    <xf numFmtId="3" fontId="14" fillId="0" borderId="0" xfId="0" applyNumberFormat="1" applyFont="1"/>
    <xf numFmtId="4" fontId="17" fillId="0" borderId="0" xfId="0" applyNumberFormat="1" applyFont="1" applyAlignment="1">
      <alignment horizontal="left"/>
    </xf>
    <xf numFmtId="0" fontId="19" fillId="0" borderId="0" xfId="0" applyFont="1"/>
    <xf numFmtId="0" fontId="25" fillId="0" borderId="0" xfId="0" applyFont="1"/>
    <xf numFmtId="3" fontId="14" fillId="0" borderId="1" xfId="0" applyNumberFormat="1" applyFont="1" applyBorder="1"/>
    <xf numFmtId="3" fontId="19" fillId="0" borderId="3" xfId="0" applyNumberFormat="1" applyFont="1" applyBorder="1"/>
    <xf numFmtId="0" fontId="15" fillId="0" borderId="0" xfId="0" applyFont="1" applyAlignment="1">
      <alignment horizontal="center"/>
    </xf>
    <xf numFmtId="0" fontId="26" fillId="0" borderId="0" xfId="1" applyFont="1" applyAlignment="1" applyProtection="1"/>
    <xf numFmtId="0" fontId="27" fillId="0" borderId="0" xfId="0" applyFont="1"/>
    <xf numFmtId="3" fontId="15" fillId="0" borderId="0" xfId="0" applyNumberFormat="1" applyFont="1"/>
    <xf numFmtId="166" fontId="19" fillId="0" borderId="3" xfId="2" applyFont="1" applyBorder="1"/>
    <xf numFmtId="0" fontId="25" fillId="0" borderId="0" xfId="0" applyFont="1" applyAlignment="1">
      <alignment horizontal="center"/>
    </xf>
    <xf numFmtId="15" fontId="19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2" fillId="0" borderId="0" xfId="1" applyAlignment="1" applyProtection="1"/>
    <xf numFmtId="0" fontId="12" fillId="0" borderId="0" xfId="1" applyAlignment="1" applyProtection="1">
      <alignment horizontal="center"/>
    </xf>
    <xf numFmtId="4" fontId="14" fillId="0" borderId="0" xfId="0" applyNumberFormat="1" applyFont="1"/>
    <xf numFmtId="0" fontId="26" fillId="0" borderId="0" xfId="1" applyFont="1" applyFill="1" applyBorder="1" applyAlignment="1" applyProtection="1"/>
    <xf numFmtId="0" fontId="32" fillId="0" borderId="0" xfId="0" applyFont="1"/>
    <xf numFmtId="3" fontId="35" fillId="0" borderId="0" xfId="0" applyNumberFormat="1" applyFont="1"/>
    <xf numFmtId="168" fontId="14" fillId="0" borderId="0" xfId="2" applyNumberFormat="1" applyFont="1" applyFill="1"/>
    <xf numFmtId="3" fontId="14" fillId="0" borderId="0" xfId="2" applyNumberFormat="1" applyFont="1" applyFill="1"/>
    <xf numFmtId="4" fontId="14" fillId="0" borderId="1" xfId="0" applyNumberFormat="1" applyFont="1" applyBorder="1"/>
    <xf numFmtId="4" fontId="19" fillId="0" borderId="3" xfId="0" applyNumberFormat="1" applyFont="1" applyBorder="1" applyAlignment="1">
      <alignment horizontal="right" vertical="center" wrapText="1"/>
    </xf>
    <xf numFmtId="0" fontId="29" fillId="0" borderId="0" xfId="0" applyFont="1"/>
    <xf numFmtId="0" fontId="19" fillId="0" borderId="3" xfId="0" applyFont="1" applyBorder="1"/>
    <xf numFmtId="164" fontId="14" fillId="0" borderId="0" xfId="7" applyFont="1"/>
    <xf numFmtId="164" fontId="14" fillId="0" borderId="0" xfId="7" applyFont="1" applyAlignment="1">
      <alignment horizontal="right"/>
    </xf>
    <xf numFmtId="166" fontId="14" fillId="0" borderId="0" xfId="2" applyFont="1" applyFill="1"/>
    <xf numFmtId="170" fontId="0" fillId="0" borderId="0" xfId="2" applyNumberFormat="1" applyFont="1" applyFill="1"/>
    <xf numFmtId="3" fontId="29" fillId="0" borderId="0" xfId="0" applyNumberFormat="1" applyFont="1"/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3" fontId="14" fillId="0" borderId="0" xfId="0" applyNumberFormat="1" applyFont="1" applyAlignment="1">
      <alignment horizontal="center"/>
    </xf>
    <xf numFmtId="164" fontId="35" fillId="0" borderId="0" xfId="7" applyFont="1" applyFill="1"/>
    <xf numFmtId="164" fontId="14" fillId="0" borderId="0" xfId="7" applyFont="1" applyFill="1"/>
    <xf numFmtId="164" fontId="29" fillId="0" borderId="0" xfId="7" applyFont="1" applyFill="1"/>
    <xf numFmtId="164" fontId="19" fillId="0" borderId="0" xfId="7" applyFont="1" applyFill="1"/>
    <xf numFmtId="164" fontId="36" fillId="0" borderId="0" xfId="7" applyFont="1" applyFill="1"/>
    <xf numFmtId="164" fontId="14" fillId="0" borderId="0" xfId="0" applyNumberFormat="1" applyFont="1"/>
    <xf numFmtId="164" fontId="31" fillId="0" borderId="0" xfId="7" applyFont="1" applyFill="1"/>
    <xf numFmtId="164" fontId="27" fillId="0" borderId="0" xfId="7" applyFont="1" applyFill="1"/>
    <xf numFmtId="4" fontId="19" fillId="0" borderId="3" xfId="0" applyNumberFormat="1" applyFont="1" applyBorder="1"/>
    <xf numFmtId="0" fontId="34" fillId="0" borderId="0" xfId="0" applyFont="1"/>
    <xf numFmtId="3" fontId="35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168" fontId="14" fillId="0" borderId="0" xfId="0" applyNumberFormat="1" applyFont="1"/>
    <xf numFmtId="0" fontId="19" fillId="3" borderId="12" xfId="0" applyFont="1" applyFill="1" applyBorder="1" applyAlignment="1">
      <alignment horizontal="center" vertical="center" wrapText="1"/>
    </xf>
    <xf numFmtId="3" fontId="14" fillId="0" borderId="0" xfId="2" applyNumberFormat="1" applyFont="1" applyFill="1" applyAlignment="1">
      <alignment horizontal="right"/>
    </xf>
    <xf numFmtId="4" fontId="14" fillId="0" borderId="0" xfId="2" applyNumberFormat="1" applyFont="1" applyFill="1" applyAlignment="1">
      <alignment horizontal="right"/>
    </xf>
    <xf numFmtId="0" fontId="28" fillId="0" borderId="0" xfId="0" applyFont="1"/>
    <xf numFmtId="4" fontId="14" fillId="3" borderId="1" xfId="0" applyNumberFormat="1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37" fillId="0" borderId="8" xfId="0" applyFont="1" applyBorder="1" applyAlignment="1">
      <alignment horizontal="right"/>
    </xf>
    <xf numFmtId="0" fontId="37" fillId="0" borderId="0" xfId="0" applyFont="1"/>
    <xf numFmtId="0" fontId="37" fillId="0" borderId="13" xfId="0" applyFont="1" applyBorder="1"/>
    <xf numFmtId="0" fontId="19" fillId="0" borderId="8" xfId="0" applyFont="1" applyBorder="1" applyAlignment="1">
      <alignment horizontal="left"/>
    </xf>
    <xf numFmtId="0" fontId="19" fillId="0" borderId="0" xfId="0" applyFont="1" applyAlignment="1">
      <alignment horizontal="right"/>
    </xf>
    <xf numFmtId="0" fontId="37" fillId="0" borderId="14" xfId="0" applyFont="1" applyBorder="1"/>
    <xf numFmtId="0" fontId="37" fillId="0" borderId="5" xfId="0" applyFont="1" applyBorder="1"/>
    <xf numFmtId="0" fontId="14" fillId="0" borderId="4" xfId="0" applyFont="1" applyBorder="1" applyAlignment="1">
      <alignment horizontal="right"/>
    </xf>
    <xf numFmtId="167" fontId="19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left"/>
    </xf>
    <xf numFmtId="0" fontId="38" fillId="0" borderId="8" xfId="0" applyFont="1" applyBorder="1" applyAlignment="1">
      <alignment horizontal="right"/>
    </xf>
    <xf numFmtId="0" fontId="39" fillId="0" borderId="0" xfId="0" applyFont="1" applyAlignment="1">
      <alignment horizontal="left"/>
    </xf>
    <xf numFmtId="0" fontId="40" fillId="0" borderId="0" xfId="1" applyFont="1" applyBorder="1" applyAlignment="1" applyProtection="1"/>
    <xf numFmtId="0" fontId="28" fillId="0" borderId="14" xfId="0" applyFont="1" applyBorder="1"/>
    <xf numFmtId="3" fontId="14" fillId="0" borderId="0" xfId="55" applyNumberFormat="1" applyFont="1" applyFill="1" applyAlignment="1">
      <alignment horizontal="right"/>
    </xf>
    <xf numFmtId="3" fontId="28" fillId="0" borderId="0" xfId="55" applyNumberFormat="1" applyFont="1" applyFill="1" applyAlignment="1">
      <alignment horizontal="right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3" fontId="28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left" vertical="center" wrapText="1"/>
    </xf>
    <xf numFmtId="14" fontId="14" fillId="0" borderId="0" xfId="0" applyNumberFormat="1" applyFont="1" applyAlignment="1">
      <alignment horizontal="center" vertical="center"/>
    </xf>
    <xf numFmtId="164" fontId="35" fillId="0" borderId="0" xfId="0" applyNumberFormat="1" applyFont="1"/>
    <xf numFmtId="0" fontId="36" fillId="0" borderId="0" xfId="0" applyFont="1"/>
    <xf numFmtId="0" fontId="33" fillId="0" borderId="0" xfId="0" applyFont="1"/>
    <xf numFmtId="0" fontId="16" fillId="3" borderId="9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3" borderId="7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64" fontId="36" fillId="0" borderId="0" xfId="7" applyFont="1" applyFill="1" applyAlignment="1">
      <alignment horizontal="center"/>
    </xf>
    <xf numFmtId="0" fontId="19" fillId="3" borderId="6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</cellXfs>
  <cellStyles count="108">
    <cellStyle name="Hipervínculo" xfId="1" builtinId="8"/>
    <cellStyle name="Millares" xfId="2" builtinId="3"/>
    <cellStyle name="Millares [0]" xfId="7" builtinId="6"/>
    <cellStyle name="Millares [0] 10 2 2 2 2" xfId="105" xr:uid="{CC3C7418-D47C-446E-9AB1-D6838AA50084}"/>
    <cellStyle name="Millares [0] 10 2 2 2 2 2" xfId="89" xr:uid="{60ABE62B-7C87-454B-9227-E5703EB443D0}"/>
    <cellStyle name="Millares [0] 10 2 2 2 2 2 2" xfId="33" xr:uid="{3BCFBF0C-84CE-4C82-9C69-5C7ECF89C22B}"/>
    <cellStyle name="Millares [0] 10 2 2 2 2 2 2 2" xfId="81" xr:uid="{B55C4A78-33C1-4C00-8E2D-44C0F0736061}"/>
    <cellStyle name="Millares [0] 12" xfId="51" xr:uid="{20F91E17-E887-48F8-8556-14C1C4D5A8B8}"/>
    <cellStyle name="Millares [0] 12 2" xfId="98" xr:uid="{8F64A900-7A91-4B09-BC82-3EF18E372C9E}"/>
    <cellStyle name="Millares [0] 14 2" xfId="54" xr:uid="{70C6D66C-F1F7-45A3-8793-8987341C83CF}"/>
    <cellStyle name="Millares [0] 14 2 2 2" xfId="92" xr:uid="{9334860F-DF43-403C-A1AB-A5D035827D56}"/>
    <cellStyle name="Millares [0] 14 2 2 2 2" xfId="101" xr:uid="{AEBEE342-F929-40D1-BA00-D34EE915075B}"/>
    <cellStyle name="Millares [0] 15 2" xfId="53" xr:uid="{84DD0DC1-62C3-49C5-BA60-7D4D253CD1F6}"/>
    <cellStyle name="Millares [0] 15 2 2 2" xfId="91" xr:uid="{0DEAC685-E8BA-437D-8186-96E88096DED4}"/>
    <cellStyle name="Millares [0] 17" xfId="50" xr:uid="{B61FA7EB-41C9-4E42-8942-005880819D07}"/>
    <cellStyle name="Millares [0] 17 2 2" xfId="90" xr:uid="{4F6B3CAD-FB8F-4F29-AEEF-C0466BEB8D10}"/>
    <cellStyle name="Millares [0] 17 2 2 2" xfId="100" xr:uid="{970E4602-D007-4859-9E2C-EBFBA48ECFBB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2 2" xfId="104" xr:uid="{5B046658-CD93-4758-B782-65C01562B129}"/>
    <cellStyle name="Millares [0] 2 2 3" xfId="73" xr:uid="{2933BDC8-C49E-4E79-A187-31B5233C52FB}"/>
    <cellStyle name="Millares [0] 2 3" xfId="37" xr:uid="{180767E0-5598-44E8-A1BE-9444423F1359}"/>
    <cellStyle name="Millares [0] 2 3 2" xfId="85" xr:uid="{B37D0A44-6DC9-4E43-9FCA-A1E618DD4681}"/>
    <cellStyle name="Millares [0] 2 4" xfId="56" xr:uid="{441D4840-A7DC-4838-B88C-2869E6F2E32C}"/>
    <cellStyle name="Millares [0] 3" xfId="17" xr:uid="{14B2DA17-D942-4127-B92B-A383EA60BFBD}"/>
    <cellStyle name="Millares [0] 3 2" xfId="48" xr:uid="{D645863B-3FB6-40B9-9E30-783AA06AB7B7}"/>
    <cellStyle name="Millares [0] 3 3" xfId="67" xr:uid="{27E38ED5-63F7-46AB-ADE7-FC3332412EC1}"/>
    <cellStyle name="Millares [0] 31" xfId="106" xr:uid="{41074C16-3B3C-419D-8E94-61DD5DBE0C3B}"/>
    <cellStyle name="Millares [0] 34" xfId="107" xr:uid="{AB0E7A54-6098-47E7-9C72-D52800E8F5B0}"/>
    <cellStyle name="Millares [0] 4" xfId="21" xr:uid="{4B52D51F-1CA7-4893-8240-D166B2657363}"/>
    <cellStyle name="Millares [0] 4 2" xfId="71" xr:uid="{9DF0FF8B-F98E-4E84-A6D8-89C8DDB4C2D1}"/>
    <cellStyle name="Millares [0] 5" xfId="31" xr:uid="{2B9D1AB3-A63E-40CE-A45D-7728391DBF5F}"/>
    <cellStyle name="Millares [0] 5 2" xfId="47" xr:uid="{FAFBBA83-62C6-4412-A62A-1D52C9B83667}"/>
    <cellStyle name="Millares [0] 5 3" xfId="79" xr:uid="{4A504195-DB03-4104-9ACC-4DE4056A8026}"/>
    <cellStyle name="Millares [0] 6" xfId="44" xr:uid="{CA46CD88-2E71-46A8-9367-100C997B7439}"/>
    <cellStyle name="Millares [0] 6 2" xfId="102" xr:uid="{D51FE9F1-29D1-4228-903B-38B9155C3C35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[0] 8" xfId="97" xr:uid="{0FE3D6FB-7E1F-49EE-A23A-DE3EC22CF5CD}"/>
    <cellStyle name="Millares 10" xfId="36" xr:uid="{223149DC-7A56-4E29-A88A-8E8FC1D9E7EA}"/>
    <cellStyle name="Millares 10 2" xfId="84" xr:uid="{73CA720D-FF45-4E76-BC4C-2E8A17AD4C9F}"/>
    <cellStyle name="Millares 11" xfId="40" xr:uid="{029BF89B-49CA-49B4-8B08-B1F62DB34A9F}"/>
    <cellStyle name="Millares 11 2" xfId="88" xr:uid="{D13514F0-E09A-4449-93FD-BABA1B6F5AB6}"/>
    <cellStyle name="Millares 12" xfId="45" xr:uid="{551B6E9D-073B-4239-9BDC-8D9664AE4E83}"/>
    <cellStyle name="Millares 13" xfId="9" xr:uid="{00000000-0005-0000-0000-000004000000}"/>
    <cellStyle name="Millares 13 2" xfId="59" xr:uid="{2AF75A58-200C-4EBF-8DFD-C8BA5AF402F6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3" xfId="22" xr:uid="{5EF5C003-D47F-463D-86DC-980487D7A099}"/>
    <cellStyle name="Millares 14 3 2" xfId="72" xr:uid="{D7A3178D-38F4-4A52-8FA3-3C212F1EE40F}"/>
    <cellStyle name="Millares 14 4" xfId="35" xr:uid="{F8843369-1E60-4D49-9251-53B327A9D318}"/>
    <cellStyle name="Millares 14 4 2" xfId="83" xr:uid="{D51DA9B8-074D-417D-89D7-7C38594C3CCA}"/>
    <cellStyle name="Millares 14 5" xfId="52" xr:uid="{31566B9C-3DD8-4429-8787-D781C5FA3C2F}"/>
    <cellStyle name="Millares 14 6" xfId="99" xr:uid="{80AE7FC7-7DCA-40DD-A5D9-A4556343E912}"/>
    <cellStyle name="Millares 15" xfId="5" xr:uid="{00000000-0005-0000-0000-000006000000}"/>
    <cellStyle name="Millares 15 2" xfId="57" xr:uid="{305B1D93-4772-450E-A359-27EADE267321}"/>
    <cellStyle name="Millares 16" xfId="46" xr:uid="{5BD4669A-DBFF-40B5-A6A0-B1B8F15430F6}"/>
    <cellStyle name="Millares 17" xfId="55" xr:uid="{3696F81A-3A12-4139-AD7F-FF2E53284684}"/>
    <cellStyle name="Millares 18" xfId="95" xr:uid="{AFDA0ED5-5FAE-411C-B287-207D2E5D4935}"/>
    <cellStyle name="Millares 19" xfId="103" xr:uid="{99AA265C-045D-4D70-96F5-DE24C0524778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3" xfId="60" xr:uid="{A3AE07CB-6BD6-4080-B3B6-3E2AF94049DB}"/>
    <cellStyle name="Millares 20" xfId="32" xr:uid="{905F4411-F4B6-48D0-BEAB-CCF88C700B34}"/>
    <cellStyle name="Millares 20 2" xfId="80" xr:uid="{8CCA61D7-E4F4-4BF4-A0B0-266F4A0D95AB}"/>
    <cellStyle name="Millares 3" xfId="14" xr:uid="{00000000-0005-0000-0000-000009000000}"/>
    <cellStyle name="Millares 3 2" xfId="64" xr:uid="{75A00CFF-E10E-41AB-8264-BB0835BE469E}"/>
    <cellStyle name="Millares 4" xfId="12" xr:uid="{00000000-0005-0000-0000-00000A000000}"/>
    <cellStyle name="Millares 4 2" xfId="62" xr:uid="{9CF1DF32-8CFF-4561-AD0A-A8778C62C90F}"/>
    <cellStyle name="Millares 5" xfId="13" xr:uid="{00000000-0005-0000-0000-00000B000000}"/>
    <cellStyle name="Millares 5 2" xfId="63" xr:uid="{F2C33ABD-980F-4A3E-A518-25F055582B80}"/>
    <cellStyle name="Millares 6" xfId="19" xr:uid="{403F21A5-96E3-4F0F-A8ED-B36612072EC0}"/>
    <cellStyle name="Millares 6 2" xfId="69" xr:uid="{861524D2-E8E9-4FD0-9B6E-FBDE9AE93E61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3" xfId="39" xr:uid="{31C6C8F1-F24C-4AF8-9016-988A8B7CC47D}"/>
    <cellStyle name="Millares 654 2 2 3 2" xfId="87" xr:uid="{8F3B02BC-B98A-4E63-952F-EE0E6469233D}"/>
    <cellStyle name="Millares 654 2 2 4" xfId="43" xr:uid="{9F7E8D82-ACE0-41BC-8281-F721B1F86F3C}"/>
    <cellStyle name="Millares 654 2 2 5" xfId="94" xr:uid="{6D672340-4923-4FBD-A1FD-5C82A97F7203}"/>
    <cellStyle name="Millares 7" xfId="24" xr:uid="{7BCD8FBE-4381-4712-B76F-434BE0CBB513}"/>
    <cellStyle name="Millares 7 2" xfId="74" xr:uid="{ED5C4197-5F48-4CA4-B551-97E14F7DA4AA}"/>
    <cellStyle name="Millares 8" xfId="25" xr:uid="{7EF2871F-8130-49E7-AD9D-1C7D6776F8C6}"/>
    <cellStyle name="Millares 8 2" xfId="75" xr:uid="{F19B7250-E9E4-416E-AC95-2DC3CA9E313D}"/>
    <cellStyle name="Millares 9" xfId="28" xr:uid="{18B11407-E2FD-4170-AD1C-1DC1C444E2E2}"/>
    <cellStyle name="Millares 9 2" xfId="77" xr:uid="{5A67A5C7-94C0-407E-9555-18F14F2B4A99}"/>
    <cellStyle name="Normal" xfId="0" builtinId="0"/>
    <cellStyle name="Normal 10 10 2 2 2" xfId="29" xr:uid="{BCB80A23-E843-4F55-A430-B9A61F4A6A2C}"/>
    <cellStyle name="Normal 12" xfId="41" xr:uid="{75A2F6A8-18D3-415D-A826-C3903AF40058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3" xfId="42" xr:uid="{72B25803-0D09-4ECE-ADA0-B55E850B7B94}"/>
    <cellStyle name="Normal 12 2 2 4 4" xfId="93" xr:uid="{538FFC9D-7D4F-4204-8DDA-3493F5BBF298}"/>
    <cellStyle name="Normal 2" xfId="11" xr:uid="{00000000-0005-0000-0000-00000F000000}"/>
    <cellStyle name="Normal 2 2" xfId="61" xr:uid="{E6CDAF98-65F4-41D0-A2EA-0C76644CDA4C}"/>
    <cellStyle name="Normal 3" xfId="16" xr:uid="{E296556B-6F30-47DF-86C2-91B8D786485B}"/>
    <cellStyle name="Normal 3 2" xfId="66" xr:uid="{DBE7C0DA-E7EC-4911-A205-7E28D5EA2198}"/>
    <cellStyle name="Normal 4" xfId="20" xr:uid="{F103E2E1-C033-4672-89D6-A73404DB1DA4}"/>
    <cellStyle name="Normal 4 2" xfId="70" xr:uid="{555FD4B1-54B4-429E-B08A-24B34678C670}"/>
    <cellStyle name="Normal 5" xfId="30" xr:uid="{3E6D715E-0EB8-48A6-91F6-99B6B828F66E}"/>
    <cellStyle name="Normal 5 2" xfId="78" xr:uid="{D91BDB9F-D836-4644-A22F-B095907D6034}"/>
    <cellStyle name="Normal 6" xfId="96" xr:uid="{DD8359D6-EBB5-48D4-8D5D-D11BAB77140B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9525</xdr:rowOff>
    </xdr:from>
    <xdr:to>
      <xdr:col>3</xdr:col>
      <xdr:colOff>979779</xdr:colOff>
      <xdr:row>6</xdr:row>
      <xdr:rowOff>138765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25FFB2-D8FD-321A-1F3E-3C53800B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71450"/>
          <a:ext cx="2627604" cy="938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112059</xdr:rowOff>
    </xdr:from>
    <xdr:to>
      <xdr:col>2</xdr:col>
      <xdr:colOff>414617</xdr:colOff>
      <xdr:row>7</xdr:row>
      <xdr:rowOff>26884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8E84C-7C3B-E424-096B-C2BF179B2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112059"/>
          <a:ext cx="2835088" cy="1013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123264</xdr:rowOff>
    </xdr:from>
    <xdr:to>
      <xdr:col>2</xdr:col>
      <xdr:colOff>128693</xdr:colOff>
      <xdr:row>6</xdr:row>
      <xdr:rowOff>120835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578323-5FC6-9F9E-6214-028CB529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123264"/>
          <a:ext cx="2627604" cy="938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1</xdr:row>
      <xdr:rowOff>11207</xdr:rowOff>
    </xdr:from>
    <xdr:to>
      <xdr:col>2</xdr:col>
      <xdr:colOff>834663</xdr:colOff>
      <xdr:row>7</xdr:row>
      <xdr:rowOff>8778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65F47-E2F8-4281-B560-8A923445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6" y="168089"/>
          <a:ext cx="2627604" cy="938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78441</xdr:rowOff>
    </xdr:from>
    <xdr:to>
      <xdr:col>2</xdr:col>
      <xdr:colOff>745015</xdr:colOff>
      <xdr:row>6</xdr:row>
      <xdr:rowOff>76012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C75D50-B338-435F-8177-B3880762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8" y="78441"/>
          <a:ext cx="2627604" cy="938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67235</xdr:rowOff>
    </xdr:from>
    <xdr:to>
      <xdr:col>2</xdr:col>
      <xdr:colOff>745016</xdr:colOff>
      <xdr:row>6</xdr:row>
      <xdr:rowOff>64806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364C36-47E7-4F63-B272-B02D86ECA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67235"/>
          <a:ext cx="2627604" cy="9388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5.253\Contabilidad\S.A\2025\INFORMES%20AUXILIARES%20MARCELA_2025\SIV_BVP_2025\03.SIV_MARZO%202025\INFORMACION%20DE%20DEUDA%20CNV%20CG%206_19-%2031.03.2025.BORRADOR.xlsx" TargetMode="External"/><Relationship Id="rId1" Type="http://schemas.openxmlformats.org/officeDocument/2006/relationships/externalLinkPath" Target="file:///\\192.168.5.253\Contabilidad\S.A\2025\INFORMES%20AUXILIARES%20MARCELA_2025\SIV_BVP_2025\03.SIV_MARZO%202025\INFORMACION%20DE%20DEUDA%20CNV%20CG%206_19-%2031.03.2025.BORRA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1.1"/>
      <sheetName val="1.2"/>
      <sheetName val="1.3"/>
      <sheetName val="1.4"/>
      <sheetName val="1.5"/>
      <sheetName val="BG_EERR_03_2025"/>
      <sheetName val="MARZO 2025"/>
      <sheetName val="RESUMEN PTMOBANCARIO03-25"/>
      <sheetName val="PROV. LOC M.E"/>
      <sheetName val="PROV. EXT"/>
      <sheetName val="Hoja7"/>
      <sheetName val="PROV.LOCALES GS"/>
    </sheetNames>
    <sheetDataSet>
      <sheetData sheetId="0"/>
      <sheetData sheetId="1">
        <row r="76">
          <cell r="F76">
            <v>53346464333.967003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9:E20"/>
  <sheetViews>
    <sheetView showGridLines="0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.7109375" style="20" customWidth="1"/>
    <col min="3" max="3" width="18.28515625" bestFit="1" customWidth="1"/>
    <col min="4" max="4" width="34.140625" bestFit="1" customWidth="1"/>
    <col min="5" max="5" width="25.140625" customWidth="1"/>
  </cols>
  <sheetData>
    <row r="9" spans="1:5" ht="18" x14ac:dyDescent="0.25">
      <c r="B9" s="110" t="s">
        <v>27</v>
      </c>
      <c r="C9" s="111"/>
      <c r="D9" s="111"/>
      <c r="E9" s="112"/>
    </row>
    <row r="10" spans="1:5" x14ac:dyDescent="0.2">
      <c r="B10" s="84"/>
      <c r="C10" s="85"/>
      <c r="D10" s="85"/>
      <c r="E10" s="86"/>
    </row>
    <row r="11" spans="1:5" ht="15.75" x14ac:dyDescent="0.25">
      <c r="B11" s="87" t="s">
        <v>21</v>
      </c>
      <c r="C11" s="88"/>
      <c r="D11" s="95" t="s">
        <v>29</v>
      </c>
      <c r="E11" s="86"/>
    </row>
    <row r="12" spans="1:5" x14ac:dyDescent="0.2">
      <c r="B12" s="87" t="s">
        <v>22</v>
      </c>
      <c r="C12" s="88"/>
      <c r="D12" s="92" t="s">
        <v>112</v>
      </c>
      <c r="E12" s="86"/>
    </row>
    <row r="13" spans="1:5" x14ac:dyDescent="0.2">
      <c r="B13" s="87" t="s">
        <v>23</v>
      </c>
      <c r="C13" s="88"/>
      <c r="D13" s="93">
        <v>7983.79</v>
      </c>
      <c r="E13" s="86"/>
    </row>
    <row r="14" spans="1:5" x14ac:dyDescent="0.2">
      <c r="B14" s="94"/>
      <c r="C14" s="78"/>
      <c r="D14" s="85"/>
      <c r="E14" s="86"/>
    </row>
    <row r="15" spans="1:5" x14ac:dyDescent="0.2">
      <c r="B15" s="94" t="s">
        <v>16</v>
      </c>
      <c r="C15" s="96" t="s">
        <v>52</v>
      </c>
      <c r="D15" s="85"/>
      <c r="E15" s="86"/>
    </row>
    <row r="16" spans="1:5" x14ac:dyDescent="0.2">
      <c r="A16" s="20"/>
      <c r="B16" s="94" t="s">
        <v>17</v>
      </c>
      <c r="C16" s="96" t="s">
        <v>53</v>
      </c>
      <c r="D16" s="85"/>
      <c r="E16" s="86"/>
    </row>
    <row r="17" spans="1:5" x14ac:dyDescent="0.2">
      <c r="A17" s="20"/>
      <c r="B17" s="94" t="s">
        <v>24</v>
      </c>
      <c r="C17" s="96" t="s">
        <v>54</v>
      </c>
      <c r="D17" s="85"/>
      <c r="E17" s="86"/>
    </row>
    <row r="18" spans="1:5" x14ac:dyDescent="0.2">
      <c r="A18" s="20"/>
      <c r="B18" s="94" t="s">
        <v>36</v>
      </c>
      <c r="C18" s="96" t="s">
        <v>55</v>
      </c>
      <c r="D18" s="85"/>
      <c r="E18" s="86"/>
    </row>
    <row r="19" spans="1:5" x14ac:dyDescent="0.2">
      <c r="A19" s="20"/>
      <c r="B19" s="94" t="s">
        <v>37</v>
      </c>
      <c r="C19" s="96" t="s">
        <v>56</v>
      </c>
      <c r="D19" s="85"/>
      <c r="E19" s="86"/>
    </row>
    <row r="20" spans="1:5" x14ac:dyDescent="0.2">
      <c r="B20" s="91"/>
      <c r="C20" s="97"/>
      <c r="D20" s="89"/>
      <c r="E20" s="90"/>
    </row>
  </sheetData>
  <mergeCells count="1">
    <mergeCell ref="B9:E9"/>
  </mergeCells>
  <phoneticPr fontId="13" type="noConversion"/>
  <hyperlinks>
    <hyperlink ref="C15" location="'1.1'!A1" display="Deudas Financieras según Informe del Síndico" xr:uid="{00000000-0004-0000-0000-000000000000}"/>
    <hyperlink ref="C16" location="'1.2'!A1" display="Deudas Comerciales según Informe del Síndico" xr:uid="{00000000-0004-0000-0000-000001000000}"/>
    <hyperlink ref="C17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185"/>
  <sheetViews>
    <sheetView showGridLines="0" topLeftCell="A94" zoomScale="85" zoomScaleNormal="85" zoomScaleSheetLayoutView="85" workbookViewId="0">
      <selection activeCell="A81" sqref="A81:XFD122"/>
    </sheetView>
  </sheetViews>
  <sheetFormatPr baseColWidth="10" defaultColWidth="9.140625" defaultRowHeight="12.75" x14ac:dyDescent="0.2"/>
  <cols>
    <col min="1" max="1" width="5.7109375" style="1" customWidth="1"/>
    <col min="2" max="2" width="32" style="13" customWidth="1"/>
    <col min="3" max="3" width="19.5703125" style="12" customWidth="1"/>
    <col min="4" max="5" width="12.7109375" style="12" customWidth="1"/>
    <col min="6" max="6" width="15.42578125" style="19" customWidth="1"/>
    <col min="7" max="7" width="19.140625" style="1" bestFit="1" customWidth="1"/>
    <col min="8" max="8" width="13.7109375" style="1" customWidth="1"/>
    <col min="9" max="9" width="12.5703125" style="12" customWidth="1"/>
    <col min="10" max="10" width="19.140625" style="12" customWidth="1"/>
    <col min="11" max="11" width="6.28515625" style="34" customWidth="1"/>
    <col min="12" max="12" width="16.140625" style="1" customWidth="1"/>
    <col min="13" max="13" width="14.28515625" style="1" customWidth="1"/>
    <col min="14" max="14" width="16.140625" style="1" customWidth="1"/>
    <col min="15" max="16" width="14.28515625" style="1" customWidth="1"/>
    <col min="17" max="17" width="18.42578125" style="1" customWidth="1"/>
    <col min="18" max="18" width="17.85546875" style="1" bestFit="1" customWidth="1"/>
    <col min="19" max="16384" width="9.140625" style="1"/>
  </cols>
  <sheetData>
    <row r="1" spans="1:11" x14ac:dyDescent="0.2">
      <c r="A1" s="33" t="s">
        <v>0</v>
      </c>
      <c r="B1" s="42"/>
      <c r="C1" s="43"/>
      <c r="D1" s="43"/>
      <c r="E1" s="43"/>
      <c r="F1" s="42"/>
      <c r="G1" s="42"/>
      <c r="H1" s="42"/>
      <c r="I1" s="43"/>
      <c r="J1" s="43"/>
      <c r="K1" s="45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28" t="s">
        <v>28</v>
      </c>
      <c r="B8" s="2"/>
      <c r="C8" s="32"/>
      <c r="D8" s="32"/>
      <c r="E8" s="32"/>
      <c r="F8" s="2"/>
      <c r="G8" s="2"/>
      <c r="H8" s="2"/>
      <c r="I8" s="32"/>
      <c r="J8" s="32"/>
    </row>
    <row r="9" spans="1:11" s="28" customFormat="1" x14ac:dyDescent="0.2">
      <c r="A9" s="28" t="str">
        <f>+Índice!B15&amp;Índice!C15</f>
        <v>1. Deudas Financieras</v>
      </c>
      <c r="B9" s="29"/>
      <c r="C9" s="37"/>
      <c r="D9" s="37"/>
      <c r="E9" s="37"/>
      <c r="F9" s="29"/>
      <c r="G9" s="29"/>
      <c r="H9" s="29"/>
      <c r="I9" s="37"/>
      <c r="J9" s="37"/>
      <c r="K9" s="46"/>
    </row>
    <row r="10" spans="1:11" x14ac:dyDescent="0.2">
      <c r="B10" s="2"/>
      <c r="C10" s="32"/>
      <c r="D10" s="32"/>
      <c r="E10" s="32"/>
      <c r="F10" s="2"/>
      <c r="G10" s="2"/>
      <c r="H10" s="2"/>
      <c r="I10" s="32"/>
      <c r="J10" s="32"/>
    </row>
    <row r="11" spans="1:11" x14ac:dyDescent="0.2">
      <c r="B11" s="4" t="s">
        <v>44</v>
      </c>
      <c r="C11" s="38" t="str">
        <f>+Índice!D12</f>
        <v>31.03.2025</v>
      </c>
      <c r="D11" s="38"/>
      <c r="E11" s="32"/>
      <c r="F11" s="2"/>
      <c r="G11" s="2"/>
      <c r="H11" s="2"/>
      <c r="I11" s="32"/>
      <c r="J11" s="32"/>
    </row>
    <row r="12" spans="1:11" x14ac:dyDescent="0.2">
      <c r="B12" s="4" t="s">
        <v>45</v>
      </c>
      <c r="C12" s="41">
        <v>7983.79</v>
      </c>
      <c r="D12" s="39"/>
      <c r="E12" s="32"/>
      <c r="F12" s="2"/>
      <c r="G12" s="2"/>
      <c r="H12" s="2"/>
      <c r="I12" s="32"/>
      <c r="J12" s="32"/>
    </row>
    <row r="13" spans="1:11" x14ac:dyDescent="0.2">
      <c r="A13" s="8"/>
      <c r="B13" s="9"/>
      <c r="C13" s="40"/>
      <c r="D13" s="40"/>
      <c r="E13" s="32"/>
      <c r="F13" s="2"/>
      <c r="G13" s="2"/>
      <c r="H13" s="2"/>
      <c r="I13" s="32"/>
      <c r="J13" s="32"/>
    </row>
    <row r="14" spans="1:11" x14ac:dyDescent="0.2">
      <c r="A14" s="5" t="s">
        <v>1</v>
      </c>
      <c r="B14" s="9"/>
      <c r="C14" s="40"/>
      <c r="D14" s="40"/>
      <c r="E14" s="32"/>
      <c r="F14" s="2"/>
      <c r="G14" s="2"/>
      <c r="H14" s="2"/>
      <c r="I14" s="32"/>
      <c r="J14" s="32"/>
    </row>
    <row r="15" spans="1:11" ht="12.75" customHeight="1" x14ac:dyDescent="0.2">
      <c r="A15" s="120" t="s">
        <v>2</v>
      </c>
      <c r="B15" s="117" t="s">
        <v>3</v>
      </c>
      <c r="C15" s="117" t="s">
        <v>4</v>
      </c>
      <c r="D15" s="117" t="s">
        <v>25</v>
      </c>
      <c r="E15" s="117" t="s">
        <v>5</v>
      </c>
      <c r="F15" s="75" t="s">
        <v>6</v>
      </c>
      <c r="G15" s="116" t="s">
        <v>6</v>
      </c>
      <c r="H15" s="116"/>
      <c r="I15" s="117" t="s">
        <v>7</v>
      </c>
      <c r="J15" s="114" t="s">
        <v>20</v>
      </c>
    </row>
    <row r="16" spans="1:11" ht="26.25" thickBot="1" x14ac:dyDescent="0.25">
      <c r="A16" s="121"/>
      <c r="B16" s="118"/>
      <c r="C16" s="118"/>
      <c r="D16" s="118"/>
      <c r="E16" s="118"/>
      <c r="F16" s="59" t="s">
        <v>8</v>
      </c>
      <c r="G16" s="60" t="s">
        <v>9</v>
      </c>
      <c r="H16" s="60" t="s">
        <v>10</v>
      </c>
      <c r="I16" s="118"/>
      <c r="J16" s="115"/>
    </row>
    <row r="17" spans="1:10" x14ac:dyDescent="0.2">
      <c r="A17" s="12">
        <v>1</v>
      </c>
      <c r="B17" t="s">
        <v>64</v>
      </c>
      <c r="C17" s="104" t="s">
        <v>31</v>
      </c>
      <c r="D17" s="24">
        <v>45614</v>
      </c>
      <c r="E17" s="24">
        <v>45982</v>
      </c>
      <c r="F17" s="57">
        <v>2419116664</v>
      </c>
      <c r="G17" s="57">
        <f t="shared" ref="G17:G74" si="0">+F17</f>
        <v>2419116664</v>
      </c>
      <c r="H17" s="44">
        <v>0</v>
      </c>
      <c r="I17" s="12" t="s">
        <v>71</v>
      </c>
      <c r="J17" s="12" t="s">
        <v>30</v>
      </c>
    </row>
    <row r="18" spans="1:10" x14ac:dyDescent="0.2">
      <c r="A18" s="12">
        <v>2</v>
      </c>
      <c r="B18" t="s">
        <v>65</v>
      </c>
      <c r="C18" s="104" t="s">
        <v>31</v>
      </c>
      <c r="D18" s="24">
        <v>44736</v>
      </c>
      <c r="E18" s="24">
        <v>46071</v>
      </c>
      <c r="F18" s="57">
        <v>1441124868</v>
      </c>
      <c r="G18" s="57">
        <f t="shared" si="0"/>
        <v>1441124868</v>
      </c>
      <c r="H18" s="44">
        <v>0</v>
      </c>
      <c r="I18" s="12" t="s">
        <v>72</v>
      </c>
      <c r="J18" s="12" t="s">
        <v>30</v>
      </c>
    </row>
    <row r="19" spans="1:10" x14ac:dyDescent="0.2">
      <c r="A19" s="12">
        <v>3</v>
      </c>
      <c r="B19" t="s">
        <v>65</v>
      </c>
      <c r="C19" s="104" t="s">
        <v>31</v>
      </c>
      <c r="D19" s="24">
        <v>45496</v>
      </c>
      <c r="E19" s="24">
        <v>45861</v>
      </c>
      <c r="F19" s="57">
        <v>1759472747</v>
      </c>
      <c r="G19" s="57">
        <f t="shared" si="0"/>
        <v>1759472747</v>
      </c>
      <c r="H19" s="44">
        <v>0</v>
      </c>
      <c r="I19" s="12" t="s">
        <v>71</v>
      </c>
      <c r="J19" s="12" t="s">
        <v>30</v>
      </c>
    </row>
    <row r="20" spans="1:10" x14ac:dyDescent="0.2">
      <c r="A20" s="12">
        <v>4</v>
      </c>
      <c r="B20" t="s">
        <v>65</v>
      </c>
      <c r="C20" s="104" t="s">
        <v>31</v>
      </c>
      <c r="D20" s="24">
        <v>45688</v>
      </c>
      <c r="E20" s="24">
        <v>46048</v>
      </c>
      <c r="F20" s="57">
        <v>2193158985</v>
      </c>
      <c r="G20" s="57">
        <f t="shared" si="0"/>
        <v>2193158985</v>
      </c>
      <c r="H20" s="44">
        <v>0</v>
      </c>
      <c r="I20" s="12" t="s">
        <v>71</v>
      </c>
      <c r="J20" s="12" t="s">
        <v>30</v>
      </c>
    </row>
    <row r="21" spans="1:10" x14ac:dyDescent="0.2">
      <c r="A21" s="12">
        <v>5</v>
      </c>
      <c r="B21" t="s">
        <v>113</v>
      </c>
      <c r="C21" s="104" t="s">
        <v>31</v>
      </c>
      <c r="D21" s="24">
        <v>45664</v>
      </c>
      <c r="E21" s="24">
        <v>46023</v>
      </c>
      <c r="F21" s="57">
        <v>1928141326</v>
      </c>
      <c r="G21" s="57">
        <f t="shared" si="0"/>
        <v>1928141326</v>
      </c>
      <c r="H21" s="44">
        <v>0</v>
      </c>
      <c r="I21" s="12" t="s">
        <v>71</v>
      </c>
      <c r="J21" s="12" t="s">
        <v>30</v>
      </c>
    </row>
    <row r="22" spans="1:10" x14ac:dyDescent="0.2">
      <c r="A22" s="12">
        <v>6</v>
      </c>
      <c r="B22" t="s">
        <v>113</v>
      </c>
      <c r="C22" s="104" t="s">
        <v>31</v>
      </c>
      <c r="D22" s="24">
        <v>45739</v>
      </c>
      <c r="E22" s="24">
        <v>46103</v>
      </c>
      <c r="F22" s="57">
        <v>1788758478</v>
      </c>
      <c r="G22" s="57">
        <f t="shared" si="0"/>
        <v>1788758478</v>
      </c>
      <c r="H22" s="44">
        <v>0</v>
      </c>
      <c r="I22" s="12" t="s">
        <v>71</v>
      </c>
      <c r="J22" s="12" t="s">
        <v>30</v>
      </c>
    </row>
    <row r="23" spans="1:10" x14ac:dyDescent="0.2">
      <c r="A23" s="12">
        <v>7</v>
      </c>
      <c r="B23" t="s">
        <v>66</v>
      </c>
      <c r="C23" s="104" t="s">
        <v>31</v>
      </c>
      <c r="D23" s="24">
        <v>45474</v>
      </c>
      <c r="E23" s="24">
        <v>45834</v>
      </c>
      <c r="F23" s="57">
        <v>338674891</v>
      </c>
      <c r="G23" s="57">
        <f t="shared" si="0"/>
        <v>338674891</v>
      </c>
      <c r="H23" s="44">
        <v>0</v>
      </c>
      <c r="I23" s="12" t="s">
        <v>71</v>
      </c>
      <c r="J23" s="12" t="s">
        <v>30</v>
      </c>
    </row>
    <row r="24" spans="1:10" x14ac:dyDescent="0.2">
      <c r="A24" s="12">
        <v>8</v>
      </c>
      <c r="B24" t="s">
        <v>66</v>
      </c>
      <c r="C24" s="104" t="s">
        <v>31</v>
      </c>
      <c r="D24" s="24">
        <v>45538</v>
      </c>
      <c r="E24" s="24">
        <v>45898</v>
      </c>
      <c r="F24" s="57">
        <v>1535063013</v>
      </c>
      <c r="G24" s="57">
        <f t="shared" si="0"/>
        <v>1535063013</v>
      </c>
      <c r="H24" s="44">
        <v>0</v>
      </c>
      <c r="I24" s="12" t="s">
        <v>71</v>
      </c>
      <c r="J24" s="12" t="s">
        <v>30</v>
      </c>
    </row>
    <row r="25" spans="1:10" x14ac:dyDescent="0.2">
      <c r="A25" s="12">
        <v>9</v>
      </c>
      <c r="B25" t="s">
        <v>66</v>
      </c>
      <c r="C25" s="104" t="s">
        <v>31</v>
      </c>
      <c r="D25" s="24">
        <v>45614</v>
      </c>
      <c r="E25" s="24">
        <v>46009</v>
      </c>
      <c r="F25" s="57">
        <v>1551157535</v>
      </c>
      <c r="G25" s="57">
        <f t="shared" si="0"/>
        <v>1551157535</v>
      </c>
      <c r="H25" s="44">
        <v>0</v>
      </c>
      <c r="I25" s="12" t="s">
        <v>71</v>
      </c>
      <c r="J25" s="12" t="s">
        <v>30</v>
      </c>
    </row>
    <row r="26" spans="1:10" x14ac:dyDescent="0.2">
      <c r="A26" s="12">
        <v>10</v>
      </c>
      <c r="B26" t="s">
        <v>66</v>
      </c>
      <c r="C26" s="104" t="s">
        <v>31</v>
      </c>
      <c r="D26" s="24">
        <v>45687</v>
      </c>
      <c r="E26" s="24">
        <v>46045</v>
      </c>
      <c r="F26" s="57">
        <v>866894716</v>
      </c>
      <c r="G26" s="57">
        <f t="shared" si="0"/>
        <v>866894716</v>
      </c>
      <c r="H26" s="44">
        <v>0</v>
      </c>
      <c r="I26" s="12" t="s">
        <v>71</v>
      </c>
      <c r="J26" s="12" t="s">
        <v>30</v>
      </c>
    </row>
    <row r="27" spans="1:10" x14ac:dyDescent="0.2">
      <c r="A27" s="12">
        <v>11</v>
      </c>
      <c r="B27" t="s">
        <v>99</v>
      </c>
      <c r="C27" s="104" t="s">
        <v>31</v>
      </c>
      <c r="D27" s="24">
        <v>45562</v>
      </c>
      <c r="E27" s="24">
        <v>45928</v>
      </c>
      <c r="F27" s="57">
        <v>2092321984.3000002</v>
      </c>
      <c r="G27" s="57">
        <f t="shared" si="0"/>
        <v>2092321984.3000002</v>
      </c>
      <c r="H27" s="44">
        <v>0</v>
      </c>
      <c r="I27" s="12" t="s">
        <v>71</v>
      </c>
      <c r="J27" s="12" t="s">
        <v>30</v>
      </c>
    </row>
    <row r="28" spans="1:10" x14ac:dyDescent="0.2">
      <c r="A28" s="12">
        <v>12</v>
      </c>
      <c r="B28" t="s">
        <v>114</v>
      </c>
      <c r="C28" s="104" t="s">
        <v>31</v>
      </c>
      <c r="D28" s="24">
        <v>45679</v>
      </c>
      <c r="E28" s="24">
        <v>46044</v>
      </c>
      <c r="F28" s="57">
        <v>880172180</v>
      </c>
      <c r="G28" s="57">
        <f t="shared" si="0"/>
        <v>880172180</v>
      </c>
      <c r="H28" s="44">
        <v>0</v>
      </c>
      <c r="I28" s="12" t="s">
        <v>71</v>
      </c>
      <c r="J28" s="12" t="s">
        <v>30</v>
      </c>
    </row>
    <row r="29" spans="1:10" x14ac:dyDescent="0.2">
      <c r="A29" s="12">
        <v>13</v>
      </c>
      <c r="B29" t="s">
        <v>101</v>
      </c>
      <c r="C29" s="104" t="s">
        <v>31</v>
      </c>
      <c r="D29" s="24">
        <v>45614</v>
      </c>
      <c r="E29" s="24">
        <v>45965</v>
      </c>
      <c r="F29" s="57">
        <v>838665803</v>
      </c>
      <c r="G29" s="57">
        <f t="shared" si="0"/>
        <v>838665803</v>
      </c>
      <c r="H29" s="44">
        <v>0</v>
      </c>
      <c r="I29" s="12" t="s">
        <v>71</v>
      </c>
      <c r="J29" s="12" t="s">
        <v>30</v>
      </c>
    </row>
    <row r="30" spans="1:10" x14ac:dyDescent="0.2">
      <c r="A30" s="12">
        <v>14</v>
      </c>
      <c r="B30" t="s">
        <v>95</v>
      </c>
      <c r="C30" s="104" t="s">
        <v>31</v>
      </c>
      <c r="D30" s="24">
        <v>45483</v>
      </c>
      <c r="E30" s="24">
        <v>45848</v>
      </c>
      <c r="F30" s="57">
        <v>667758837</v>
      </c>
      <c r="G30" s="57">
        <f t="shared" si="0"/>
        <v>667758837</v>
      </c>
      <c r="H30" s="44">
        <v>0</v>
      </c>
      <c r="I30" s="12" t="s">
        <v>71</v>
      </c>
      <c r="J30" s="12" t="s">
        <v>30</v>
      </c>
    </row>
    <row r="31" spans="1:10" x14ac:dyDescent="0.2">
      <c r="A31" s="12">
        <v>15</v>
      </c>
      <c r="B31" t="s">
        <v>95</v>
      </c>
      <c r="C31" s="104" t="s">
        <v>31</v>
      </c>
      <c r="D31" s="24">
        <v>45744</v>
      </c>
      <c r="E31" s="24">
        <v>46109</v>
      </c>
      <c r="F31" s="57">
        <v>1613372535</v>
      </c>
      <c r="G31" s="57">
        <f t="shared" si="0"/>
        <v>1613372535</v>
      </c>
      <c r="H31" s="44">
        <v>0</v>
      </c>
      <c r="I31" s="12" t="s">
        <v>71</v>
      </c>
      <c r="J31" s="12" t="s">
        <v>30</v>
      </c>
    </row>
    <row r="32" spans="1:10" x14ac:dyDescent="0.2">
      <c r="A32" s="12">
        <v>16</v>
      </c>
      <c r="B32" t="s">
        <v>67</v>
      </c>
      <c r="C32" s="104" t="s">
        <v>31</v>
      </c>
      <c r="D32" s="24">
        <v>45518</v>
      </c>
      <c r="E32" s="24">
        <v>45878</v>
      </c>
      <c r="F32" s="57">
        <v>1741727214</v>
      </c>
      <c r="G32" s="57">
        <f t="shared" si="0"/>
        <v>1741727214</v>
      </c>
      <c r="H32" s="44">
        <v>0</v>
      </c>
      <c r="I32" s="12" t="s">
        <v>71</v>
      </c>
      <c r="J32" s="12" t="s">
        <v>30</v>
      </c>
    </row>
    <row r="33" spans="1:17" x14ac:dyDescent="0.2">
      <c r="A33" s="12">
        <v>17</v>
      </c>
      <c r="B33" t="s">
        <v>67</v>
      </c>
      <c r="C33" s="104" t="s">
        <v>31</v>
      </c>
      <c r="D33" s="24">
        <v>45614</v>
      </c>
      <c r="E33" s="24">
        <v>45997</v>
      </c>
      <c r="F33" s="57">
        <v>2469130769</v>
      </c>
      <c r="G33" s="57">
        <f t="shared" si="0"/>
        <v>2469130769</v>
      </c>
      <c r="H33" s="44">
        <v>0</v>
      </c>
      <c r="I33" s="12" t="s">
        <v>71</v>
      </c>
      <c r="J33" s="12" t="s">
        <v>30</v>
      </c>
    </row>
    <row r="34" spans="1:17" x14ac:dyDescent="0.2">
      <c r="A34" s="12">
        <v>18</v>
      </c>
      <c r="B34" t="s">
        <v>67</v>
      </c>
      <c r="C34" s="104" t="s">
        <v>31</v>
      </c>
      <c r="D34" s="24">
        <v>45712</v>
      </c>
      <c r="E34" s="24">
        <v>46075</v>
      </c>
      <c r="F34" s="57">
        <v>2189742097</v>
      </c>
      <c r="G34" s="57">
        <f t="shared" si="0"/>
        <v>2189742097</v>
      </c>
      <c r="H34" s="44">
        <v>0</v>
      </c>
      <c r="I34" s="12" t="s">
        <v>71</v>
      </c>
      <c r="J34" s="12" t="s">
        <v>30</v>
      </c>
    </row>
    <row r="35" spans="1:17" x14ac:dyDescent="0.2">
      <c r="A35" s="12">
        <v>19</v>
      </c>
      <c r="B35" t="s">
        <v>94</v>
      </c>
      <c r="C35" s="104" t="s">
        <v>31</v>
      </c>
      <c r="D35" s="24">
        <v>45470</v>
      </c>
      <c r="E35" s="24">
        <v>45830</v>
      </c>
      <c r="F35" s="57">
        <v>781820502</v>
      </c>
      <c r="G35" s="57">
        <f t="shared" si="0"/>
        <v>781820502</v>
      </c>
      <c r="H35" s="44">
        <v>0</v>
      </c>
      <c r="I35" s="12" t="s">
        <v>71</v>
      </c>
      <c r="J35" s="12" t="s">
        <v>30</v>
      </c>
    </row>
    <row r="36" spans="1:17" x14ac:dyDescent="0.2">
      <c r="A36" s="12">
        <v>20</v>
      </c>
      <c r="B36" t="s">
        <v>115</v>
      </c>
      <c r="C36" s="104" t="s">
        <v>31</v>
      </c>
      <c r="D36" s="24">
        <v>45672</v>
      </c>
      <c r="E36" s="24">
        <v>45667</v>
      </c>
      <c r="F36" s="57">
        <v>3216369864</v>
      </c>
      <c r="G36" s="57">
        <f t="shared" si="0"/>
        <v>3216369864</v>
      </c>
      <c r="H36" s="44">
        <v>0</v>
      </c>
      <c r="I36" s="12" t="s">
        <v>71</v>
      </c>
      <c r="J36" s="12" t="s">
        <v>30</v>
      </c>
    </row>
    <row r="37" spans="1:17" x14ac:dyDescent="0.2">
      <c r="A37" s="12">
        <v>21</v>
      </c>
      <c r="B37" t="s">
        <v>68</v>
      </c>
      <c r="C37" s="104" t="s">
        <v>31</v>
      </c>
      <c r="D37" s="24">
        <v>45499</v>
      </c>
      <c r="E37" s="24">
        <v>45863</v>
      </c>
      <c r="F37" s="57">
        <v>524516771</v>
      </c>
      <c r="G37" s="57">
        <f t="shared" si="0"/>
        <v>524516771</v>
      </c>
      <c r="H37" s="44">
        <v>0</v>
      </c>
      <c r="I37" s="12" t="s">
        <v>71</v>
      </c>
      <c r="J37" s="12" t="s">
        <v>30</v>
      </c>
    </row>
    <row r="38" spans="1:17" x14ac:dyDescent="0.2">
      <c r="A38" s="12">
        <v>22</v>
      </c>
      <c r="B38" t="s">
        <v>68</v>
      </c>
      <c r="C38" s="104" t="s">
        <v>31</v>
      </c>
      <c r="D38" s="24">
        <v>45588</v>
      </c>
      <c r="E38" s="24">
        <v>45953</v>
      </c>
      <c r="F38" s="57">
        <v>897527051</v>
      </c>
      <c r="G38" s="57">
        <f t="shared" si="0"/>
        <v>897527051</v>
      </c>
      <c r="H38" s="44">
        <v>0</v>
      </c>
      <c r="I38" s="12" t="s">
        <v>71</v>
      </c>
      <c r="J38" s="12" t="s">
        <v>30</v>
      </c>
    </row>
    <row r="39" spans="1:17" x14ac:dyDescent="0.2">
      <c r="A39" s="12">
        <v>23</v>
      </c>
      <c r="B39" t="s">
        <v>68</v>
      </c>
      <c r="C39" s="104" t="s">
        <v>31</v>
      </c>
      <c r="D39" s="24">
        <v>45721</v>
      </c>
      <c r="E39" s="24">
        <v>46087</v>
      </c>
      <c r="F39" s="57">
        <v>1473919524</v>
      </c>
      <c r="G39" s="57">
        <f t="shared" si="0"/>
        <v>1473919524</v>
      </c>
      <c r="H39" s="44">
        <v>0</v>
      </c>
      <c r="I39" s="12" t="s">
        <v>71</v>
      </c>
      <c r="J39" s="12" t="s">
        <v>30</v>
      </c>
    </row>
    <row r="40" spans="1:17" x14ac:dyDescent="0.2">
      <c r="A40" s="12">
        <v>24</v>
      </c>
      <c r="B40" t="s">
        <v>102</v>
      </c>
      <c r="C40" s="104" t="s">
        <v>31</v>
      </c>
      <c r="D40" s="24">
        <v>45614</v>
      </c>
      <c r="E40" s="24">
        <v>46017</v>
      </c>
      <c r="F40" s="57">
        <v>1583083562</v>
      </c>
      <c r="G40" s="57">
        <f t="shared" si="0"/>
        <v>1583083562</v>
      </c>
      <c r="H40" s="44">
        <v>0</v>
      </c>
      <c r="I40" s="12" t="s">
        <v>71</v>
      </c>
      <c r="J40" s="12" t="s">
        <v>30</v>
      </c>
    </row>
    <row r="41" spans="1:17" x14ac:dyDescent="0.2">
      <c r="A41" s="12">
        <v>25</v>
      </c>
      <c r="B41" s="1" t="s">
        <v>69</v>
      </c>
      <c r="C41" s="12" t="s">
        <v>31</v>
      </c>
      <c r="D41" s="24">
        <v>45467</v>
      </c>
      <c r="E41" s="24">
        <v>45832</v>
      </c>
      <c r="F41" s="57">
        <v>1028661630</v>
      </c>
      <c r="G41" s="57">
        <f t="shared" si="0"/>
        <v>1028661630</v>
      </c>
      <c r="H41" s="44">
        <v>0</v>
      </c>
      <c r="I41" s="12" t="s">
        <v>71</v>
      </c>
      <c r="J41" s="61" t="s">
        <v>30</v>
      </c>
      <c r="K41" s="62"/>
      <c r="L41" s="63"/>
      <c r="M41" s="63"/>
      <c r="N41" s="63"/>
    </row>
    <row r="42" spans="1:17" ht="12" customHeight="1" x14ac:dyDescent="0.2">
      <c r="A42" s="12">
        <v>26</v>
      </c>
      <c r="B42" s="1" t="s">
        <v>69</v>
      </c>
      <c r="C42" s="12" t="s">
        <v>31</v>
      </c>
      <c r="D42" s="24">
        <v>45610</v>
      </c>
      <c r="E42" s="24">
        <v>45978</v>
      </c>
      <c r="F42" s="57">
        <v>1568586748</v>
      </c>
      <c r="G42" s="57">
        <f t="shared" si="0"/>
        <v>1568586748</v>
      </c>
      <c r="H42" s="44">
        <v>0</v>
      </c>
      <c r="I42" s="12" t="s">
        <v>71</v>
      </c>
      <c r="J42" s="61" t="s">
        <v>30</v>
      </c>
      <c r="K42" s="64"/>
      <c r="L42" s="65"/>
      <c r="M42" s="65"/>
      <c r="N42" s="65"/>
    </row>
    <row r="43" spans="1:17" ht="12" customHeight="1" x14ac:dyDescent="0.2">
      <c r="A43" s="12">
        <v>27</v>
      </c>
      <c r="B43" s="13" t="s">
        <v>103</v>
      </c>
      <c r="C43" s="105" t="s">
        <v>31</v>
      </c>
      <c r="D43" s="106">
        <v>45614</v>
      </c>
      <c r="E43" s="24">
        <v>45974</v>
      </c>
      <c r="F43" s="57">
        <v>1590246576</v>
      </c>
      <c r="G43" s="57">
        <f t="shared" si="0"/>
        <v>1590246576</v>
      </c>
      <c r="H43" s="44">
        <v>0</v>
      </c>
      <c r="I43" s="12" t="s">
        <v>71</v>
      </c>
      <c r="J43" s="61" t="s">
        <v>30</v>
      </c>
      <c r="K43" s="66"/>
      <c r="L43" s="63"/>
      <c r="M43" s="63"/>
      <c r="N43" s="63"/>
      <c r="P43" s="67"/>
      <c r="Q43" s="67"/>
    </row>
    <row r="44" spans="1:17" ht="12" customHeight="1" x14ac:dyDescent="0.2">
      <c r="A44" s="12">
        <v>28</v>
      </c>
      <c r="B44" s="13" t="s">
        <v>97</v>
      </c>
      <c r="C44" s="105" t="s">
        <v>31</v>
      </c>
      <c r="D44" s="106">
        <v>45532</v>
      </c>
      <c r="E44" s="24">
        <v>45897</v>
      </c>
      <c r="F44" s="57">
        <v>436877766</v>
      </c>
      <c r="G44" s="57">
        <f t="shared" si="0"/>
        <v>436877766</v>
      </c>
      <c r="H44" s="44">
        <v>0</v>
      </c>
      <c r="I44" s="12" t="s">
        <v>71</v>
      </c>
      <c r="J44" s="61" t="s">
        <v>30</v>
      </c>
      <c r="K44" s="68"/>
      <c r="L44" s="63"/>
      <c r="M44" s="63"/>
      <c r="N44" s="63"/>
      <c r="P44" s="107"/>
      <c r="Q44" s="107"/>
    </row>
    <row r="45" spans="1:17" ht="12" customHeight="1" x14ac:dyDescent="0.2">
      <c r="A45" s="12">
        <v>29</v>
      </c>
      <c r="B45" s="13" t="s">
        <v>97</v>
      </c>
      <c r="C45" s="105" t="s">
        <v>31</v>
      </c>
      <c r="D45" s="24">
        <v>45590</v>
      </c>
      <c r="E45" s="24">
        <v>45608</v>
      </c>
      <c r="F45" s="57">
        <v>698156382</v>
      </c>
      <c r="G45" s="57">
        <f t="shared" si="0"/>
        <v>698156382</v>
      </c>
      <c r="H45" s="44">
        <v>0</v>
      </c>
      <c r="I45" s="12" t="s">
        <v>71</v>
      </c>
      <c r="J45" s="61" t="s">
        <v>30</v>
      </c>
      <c r="K45" s="68"/>
      <c r="L45" s="63"/>
      <c r="M45" s="63"/>
      <c r="N45" s="63"/>
    </row>
    <row r="46" spans="1:17" ht="12" customHeight="1" x14ac:dyDescent="0.2">
      <c r="A46" s="12">
        <v>30</v>
      </c>
      <c r="B46" s="13" t="s">
        <v>97</v>
      </c>
      <c r="C46" s="105" t="s">
        <v>31</v>
      </c>
      <c r="D46" s="24">
        <v>45743</v>
      </c>
      <c r="E46" s="24">
        <v>46108</v>
      </c>
      <c r="F46" s="57">
        <v>1894770930</v>
      </c>
      <c r="G46" s="57">
        <f t="shared" si="0"/>
        <v>1894770930</v>
      </c>
      <c r="H46" s="44">
        <v>0</v>
      </c>
      <c r="I46" s="12" t="s">
        <v>71</v>
      </c>
      <c r="J46" s="61" t="s">
        <v>30</v>
      </c>
      <c r="K46" s="66"/>
      <c r="L46" s="63"/>
      <c r="M46" s="63"/>
      <c r="N46" s="63"/>
      <c r="O46" s="63"/>
    </row>
    <row r="47" spans="1:17" ht="12.75" customHeight="1" x14ac:dyDescent="0.2">
      <c r="A47" s="12">
        <v>31</v>
      </c>
      <c r="B47" s="13" t="s">
        <v>96</v>
      </c>
      <c r="C47" s="105" t="s">
        <v>31</v>
      </c>
      <c r="D47" s="24">
        <v>45511</v>
      </c>
      <c r="E47" s="24">
        <v>45510</v>
      </c>
      <c r="F47" s="57">
        <v>1277739726</v>
      </c>
      <c r="G47" s="57">
        <f t="shared" si="0"/>
        <v>1277739726</v>
      </c>
      <c r="H47" s="44">
        <v>0</v>
      </c>
      <c r="I47" s="12" t="s">
        <v>71</v>
      </c>
      <c r="J47" s="61" t="s">
        <v>30</v>
      </c>
      <c r="K47" s="66"/>
      <c r="L47" s="65"/>
      <c r="M47" s="65"/>
      <c r="N47" s="63"/>
      <c r="O47" s="63"/>
    </row>
    <row r="48" spans="1:17" ht="12" customHeight="1" x14ac:dyDescent="0.2">
      <c r="A48" s="12">
        <v>32</v>
      </c>
      <c r="B48" s="13" t="s">
        <v>96</v>
      </c>
      <c r="C48" s="105" t="s">
        <v>31</v>
      </c>
      <c r="D48" s="24">
        <v>45590</v>
      </c>
      <c r="E48" s="24">
        <v>45950</v>
      </c>
      <c r="F48" s="57">
        <v>3163972604</v>
      </c>
      <c r="G48" s="57">
        <f t="shared" si="0"/>
        <v>3163972604</v>
      </c>
      <c r="H48" s="44">
        <v>0</v>
      </c>
      <c r="I48" s="12" t="s">
        <v>71</v>
      </c>
      <c r="J48" s="61" t="s">
        <v>30</v>
      </c>
      <c r="K48" s="108"/>
      <c r="L48" s="63"/>
      <c r="M48" s="63"/>
    </row>
    <row r="49" spans="1:13" ht="12" customHeight="1" x14ac:dyDescent="0.2">
      <c r="A49" s="12">
        <v>33</v>
      </c>
      <c r="B49" s="13" t="s">
        <v>100</v>
      </c>
      <c r="C49" s="105" t="s">
        <v>31</v>
      </c>
      <c r="D49" s="24">
        <v>45517</v>
      </c>
      <c r="E49" s="24">
        <v>45882</v>
      </c>
      <c r="F49" s="57">
        <v>1569551570</v>
      </c>
      <c r="G49" s="57">
        <f t="shared" si="0"/>
        <v>1569551570</v>
      </c>
      <c r="H49" s="44">
        <v>0</v>
      </c>
      <c r="I49" s="12" t="s">
        <v>71</v>
      </c>
      <c r="J49" s="61" t="s">
        <v>30</v>
      </c>
      <c r="K49" s="108"/>
      <c r="L49" s="63"/>
      <c r="M49" s="63"/>
    </row>
    <row r="50" spans="1:13" ht="12" customHeight="1" x14ac:dyDescent="0.2">
      <c r="A50" s="12">
        <v>34</v>
      </c>
      <c r="B50" s="13" t="s">
        <v>48</v>
      </c>
      <c r="C50" s="105" t="s">
        <v>41</v>
      </c>
      <c r="D50" s="24">
        <v>43979</v>
      </c>
      <c r="E50" s="24">
        <v>45799</v>
      </c>
      <c r="F50" s="57">
        <v>3000000000</v>
      </c>
      <c r="G50" s="57">
        <f t="shared" si="0"/>
        <v>3000000000</v>
      </c>
      <c r="H50" s="44">
        <v>0</v>
      </c>
      <c r="I50" s="12" t="s">
        <v>39</v>
      </c>
      <c r="J50" s="61" t="s">
        <v>30</v>
      </c>
      <c r="K50" s="108"/>
      <c r="L50" s="34"/>
    </row>
    <row r="51" spans="1:13" ht="12" customHeight="1" x14ac:dyDescent="0.2">
      <c r="A51" s="12">
        <v>35</v>
      </c>
      <c r="B51" s="13" t="s">
        <v>73</v>
      </c>
      <c r="C51" s="105" t="s">
        <v>41</v>
      </c>
      <c r="D51" s="24">
        <v>44980</v>
      </c>
      <c r="E51" s="24">
        <v>46077</v>
      </c>
      <c r="F51" s="57">
        <v>3000000000</v>
      </c>
      <c r="G51" s="57">
        <f t="shared" si="0"/>
        <v>3000000000</v>
      </c>
      <c r="H51" s="44">
        <v>0</v>
      </c>
      <c r="I51" s="12" t="s">
        <v>39</v>
      </c>
      <c r="J51" s="61" t="s">
        <v>30</v>
      </c>
      <c r="K51" s="108"/>
      <c r="L51" s="34"/>
    </row>
    <row r="52" spans="1:13" ht="12" customHeight="1" x14ac:dyDescent="0.2">
      <c r="A52" s="12">
        <v>35</v>
      </c>
      <c r="B52" s="13" t="s">
        <v>47</v>
      </c>
      <c r="C52" s="105" t="s">
        <v>40</v>
      </c>
      <c r="D52" s="24">
        <v>43979</v>
      </c>
      <c r="E52" s="24" t="s">
        <v>51</v>
      </c>
      <c r="F52" s="57">
        <v>97232877</v>
      </c>
      <c r="G52" s="57">
        <f t="shared" si="0"/>
        <v>97232877</v>
      </c>
      <c r="H52" s="44">
        <v>0</v>
      </c>
      <c r="I52" s="12" t="s">
        <v>39</v>
      </c>
      <c r="J52" s="61" t="s">
        <v>30</v>
      </c>
      <c r="K52" s="108"/>
      <c r="L52" s="34"/>
    </row>
    <row r="53" spans="1:13" ht="12" customHeight="1" x14ac:dyDescent="0.2">
      <c r="A53" s="12">
        <v>36</v>
      </c>
      <c r="B53" s="13" t="s">
        <v>73</v>
      </c>
      <c r="C53" s="105" t="s">
        <v>40</v>
      </c>
      <c r="D53" s="24">
        <v>44980</v>
      </c>
      <c r="E53" s="24">
        <v>46077</v>
      </c>
      <c r="F53" s="57">
        <v>363945205.47900003</v>
      </c>
      <c r="G53" s="57">
        <f t="shared" si="0"/>
        <v>363945205.47900003</v>
      </c>
      <c r="H53" s="44">
        <v>0</v>
      </c>
      <c r="I53" s="12" t="s">
        <v>39</v>
      </c>
      <c r="J53" s="61" t="s">
        <v>30</v>
      </c>
      <c r="K53" s="108"/>
      <c r="L53" s="34"/>
    </row>
    <row r="54" spans="1:13" ht="12" customHeight="1" x14ac:dyDescent="0.2">
      <c r="A54" s="12">
        <v>37</v>
      </c>
      <c r="B54" s="13" t="s">
        <v>74</v>
      </c>
      <c r="C54" s="105" t="s">
        <v>40</v>
      </c>
      <c r="D54" s="24">
        <v>44980</v>
      </c>
      <c r="E54" s="24">
        <v>46163</v>
      </c>
      <c r="F54" s="57">
        <v>362005479.45599997</v>
      </c>
      <c r="G54" s="57">
        <f t="shared" si="0"/>
        <v>362005479.45599997</v>
      </c>
      <c r="H54" s="44">
        <v>0</v>
      </c>
      <c r="I54" s="12" t="s">
        <v>39</v>
      </c>
      <c r="J54" s="61" t="s">
        <v>30</v>
      </c>
      <c r="K54" s="108"/>
      <c r="L54" s="34"/>
    </row>
    <row r="55" spans="1:13" ht="12" customHeight="1" x14ac:dyDescent="0.2">
      <c r="A55" s="12">
        <v>38</v>
      </c>
      <c r="B55" s="13" t="s">
        <v>75</v>
      </c>
      <c r="C55" s="105" t="s">
        <v>40</v>
      </c>
      <c r="D55" s="24">
        <v>44980</v>
      </c>
      <c r="E55" s="24">
        <v>46224</v>
      </c>
      <c r="F55" s="57">
        <v>364997260.27200001</v>
      </c>
      <c r="G55" s="57">
        <f t="shared" si="0"/>
        <v>364997260.27200001</v>
      </c>
      <c r="H55" s="44">
        <v>0</v>
      </c>
      <c r="I55" s="12" t="s">
        <v>39</v>
      </c>
      <c r="J55" s="61" t="s">
        <v>30</v>
      </c>
      <c r="K55" s="108"/>
      <c r="L55" s="34"/>
    </row>
    <row r="56" spans="1:13" ht="12" customHeight="1" x14ac:dyDescent="0.2">
      <c r="A56" s="12">
        <v>39</v>
      </c>
      <c r="B56" s="13" t="s">
        <v>76</v>
      </c>
      <c r="C56" s="105" t="s">
        <v>40</v>
      </c>
      <c r="D56" s="24">
        <v>44980</v>
      </c>
      <c r="E56" s="24">
        <v>46287</v>
      </c>
      <c r="F56" s="57">
        <v>367989041.10000002</v>
      </c>
      <c r="G56" s="57">
        <f t="shared" si="0"/>
        <v>367989041.10000002</v>
      </c>
      <c r="H56" s="44">
        <v>0</v>
      </c>
      <c r="I56" s="12" t="s">
        <v>39</v>
      </c>
      <c r="J56" s="61" t="s">
        <v>30</v>
      </c>
      <c r="K56" s="108"/>
      <c r="L56" s="34"/>
    </row>
    <row r="57" spans="1:13" ht="12" customHeight="1" x14ac:dyDescent="0.2">
      <c r="A57" s="12">
        <v>40</v>
      </c>
      <c r="B57" s="13" t="s">
        <v>77</v>
      </c>
      <c r="C57" s="105" t="s">
        <v>40</v>
      </c>
      <c r="D57" s="24">
        <v>44980</v>
      </c>
      <c r="E57" s="24">
        <v>46378</v>
      </c>
      <c r="F57" s="57">
        <v>370980821.91600001</v>
      </c>
      <c r="G57" s="57">
        <f t="shared" si="0"/>
        <v>370980821.91600001</v>
      </c>
      <c r="H57" s="44">
        <v>0</v>
      </c>
      <c r="I57" s="12" t="s">
        <v>39</v>
      </c>
      <c r="J57" s="61" t="s">
        <v>30</v>
      </c>
      <c r="K57" s="108"/>
      <c r="L57" s="34"/>
    </row>
    <row r="58" spans="1:13" ht="12" customHeight="1" x14ac:dyDescent="0.2">
      <c r="A58" s="12">
        <v>41</v>
      </c>
      <c r="B58" s="13" t="s">
        <v>78</v>
      </c>
      <c r="C58" s="105" t="s">
        <v>40</v>
      </c>
      <c r="D58" s="24">
        <v>44980</v>
      </c>
      <c r="E58" s="24">
        <v>46436</v>
      </c>
      <c r="F58" s="57">
        <v>373972602.74400002</v>
      </c>
      <c r="G58" s="57">
        <f t="shared" si="0"/>
        <v>373972602.74400002</v>
      </c>
      <c r="H58" s="44">
        <v>0</v>
      </c>
      <c r="I58" s="12" t="s">
        <v>39</v>
      </c>
      <c r="J58" s="61" t="s">
        <v>30</v>
      </c>
      <c r="K58" s="108"/>
      <c r="L58" s="34"/>
    </row>
    <row r="59" spans="1:13" ht="12" customHeight="1" x14ac:dyDescent="0.2">
      <c r="A59" s="12">
        <v>42</v>
      </c>
      <c r="B59" s="13" t="s">
        <v>79</v>
      </c>
      <c r="C59" s="105" t="s">
        <v>40</v>
      </c>
      <c r="D59" s="24">
        <v>44980</v>
      </c>
      <c r="E59" s="24">
        <v>46527</v>
      </c>
      <c r="F59" s="57">
        <v>376964383.56</v>
      </c>
      <c r="G59" s="57">
        <f t="shared" si="0"/>
        <v>376964383.56</v>
      </c>
      <c r="H59" s="44">
        <v>0</v>
      </c>
      <c r="I59" s="12" t="s">
        <v>39</v>
      </c>
      <c r="J59" s="61" t="s">
        <v>30</v>
      </c>
      <c r="K59" s="108"/>
      <c r="L59" s="34"/>
    </row>
    <row r="60" spans="1:13" ht="12" customHeight="1" x14ac:dyDescent="0.2">
      <c r="A60" s="12">
        <v>43</v>
      </c>
      <c r="B60" s="13" t="s">
        <v>80</v>
      </c>
      <c r="C60" s="105" t="s">
        <v>40</v>
      </c>
      <c r="D60" s="24">
        <v>44980</v>
      </c>
      <c r="E60" s="24">
        <v>46715</v>
      </c>
      <c r="F60" s="57">
        <v>381452054.796</v>
      </c>
      <c r="G60" s="57">
        <f t="shared" si="0"/>
        <v>381452054.796</v>
      </c>
      <c r="H60" s="44">
        <v>0</v>
      </c>
      <c r="I60" s="12" t="s">
        <v>39</v>
      </c>
      <c r="J60" s="61" t="s">
        <v>30</v>
      </c>
      <c r="K60" s="108"/>
      <c r="L60" s="34"/>
    </row>
    <row r="61" spans="1:13" ht="12" customHeight="1" x14ac:dyDescent="0.2">
      <c r="A61" s="12">
        <v>44</v>
      </c>
      <c r="B61" s="13" t="s">
        <v>81</v>
      </c>
      <c r="C61" s="105" t="s">
        <v>40</v>
      </c>
      <c r="D61" s="24">
        <v>44980</v>
      </c>
      <c r="E61" s="24">
        <v>46742</v>
      </c>
      <c r="F61" s="57">
        <v>384443835.61199999</v>
      </c>
      <c r="G61" s="57">
        <f t="shared" si="0"/>
        <v>384443835.61199999</v>
      </c>
      <c r="H61" s="44">
        <v>0</v>
      </c>
      <c r="I61" s="12" t="s">
        <v>39</v>
      </c>
      <c r="J61" s="61" t="s">
        <v>30</v>
      </c>
      <c r="K61" s="108"/>
      <c r="L61" s="34"/>
    </row>
    <row r="62" spans="1:13" ht="12" customHeight="1" x14ac:dyDescent="0.2">
      <c r="A62" s="12">
        <v>45</v>
      </c>
      <c r="B62" s="13" t="s">
        <v>82</v>
      </c>
      <c r="C62" s="105" t="s">
        <v>40</v>
      </c>
      <c r="D62" s="24">
        <v>44980</v>
      </c>
      <c r="E62" s="24">
        <v>46800</v>
      </c>
      <c r="F62" s="57">
        <v>388931506.84799999</v>
      </c>
      <c r="G62" s="57">
        <f t="shared" si="0"/>
        <v>388931506.84799999</v>
      </c>
      <c r="H62" s="44">
        <v>0</v>
      </c>
      <c r="I62" s="12" t="s">
        <v>39</v>
      </c>
      <c r="J62" s="61" t="s">
        <v>30</v>
      </c>
      <c r="K62" s="108"/>
      <c r="L62" s="34"/>
    </row>
    <row r="63" spans="1:13" ht="12" customHeight="1" x14ac:dyDescent="0.2">
      <c r="A63" s="12">
        <v>46</v>
      </c>
      <c r="B63" s="13" t="s">
        <v>83</v>
      </c>
      <c r="C63" s="105" t="s">
        <v>40</v>
      </c>
      <c r="D63" s="24">
        <v>45043</v>
      </c>
      <c r="E63" s="24">
        <v>46436</v>
      </c>
      <c r="F63" s="57">
        <v>361972602.73800004</v>
      </c>
      <c r="G63" s="57">
        <f t="shared" si="0"/>
        <v>361972602.73800004</v>
      </c>
      <c r="H63" s="44">
        <v>0</v>
      </c>
      <c r="I63" s="12" t="s">
        <v>39</v>
      </c>
      <c r="J63" s="61" t="s">
        <v>30</v>
      </c>
      <c r="K63" s="108"/>
      <c r="L63" s="34"/>
    </row>
    <row r="64" spans="1:13" ht="12" customHeight="1" x14ac:dyDescent="0.2">
      <c r="A64" s="12">
        <v>47</v>
      </c>
      <c r="B64" s="13" t="s">
        <v>84</v>
      </c>
      <c r="C64" s="105" t="s">
        <v>40</v>
      </c>
      <c r="D64" s="24">
        <v>45043</v>
      </c>
      <c r="E64" s="24">
        <v>46527</v>
      </c>
      <c r="F64" s="57">
        <v>369513698.625</v>
      </c>
      <c r="G64" s="57">
        <f t="shared" si="0"/>
        <v>369513698.625</v>
      </c>
      <c r="H64" s="44">
        <v>0</v>
      </c>
      <c r="I64" s="12" t="s">
        <v>39</v>
      </c>
      <c r="J64" s="61" t="s">
        <v>30</v>
      </c>
      <c r="K64" s="108"/>
      <c r="L64" s="34"/>
    </row>
    <row r="65" spans="1:18" ht="12" customHeight="1" x14ac:dyDescent="0.2">
      <c r="A65" s="12">
        <v>48</v>
      </c>
      <c r="B65" s="13" t="s">
        <v>85</v>
      </c>
      <c r="C65" s="105" t="s">
        <v>40</v>
      </c>
      <c r="D65" s="24">
        <v>45043</v>
      </c>
      <c r="E65" s="24">
        <v>46715</v>
      </c>
      <c r="F65" s="57">
        <v>377054794.52399999</v>
      </c>
      <c r="G65" s="57">
        <f t="shared" si="0"/>
        <v>377054794.52399999</v>
      </c>
      <c r="H65" s="44">
        <v>0</v>
      </c>
      <c r="I65" s="12" t="s">
        <v>39</v>
      </c>
      <c r="J65" s="61" t="s">
        <v>30</v>
      </c>
      <c r="K65" s="66"/>
      <c r="L65" s="63"/>
      <c r="M65" s="63"/>
      <c r="N65" s="63"/>
      <c r="O65" s="63"/>
    </row>
    <row r="66" spans="1:18" ht="12" customHeight="1" x14ac:dyDescent="0.2">
      <c r="A66" s="12">
        <v>49</v>
      </c>
      <c r="B66" s="13" t="s">
        <v>86</v>
      </c>
      <c r="C66" s="105" t="s">
        <v>40</v>
      </c>
      <c r="D66" s="24">
        <v>45043</v>
      </c>
      <c r="E66" s="24">
        <v>46742</v>
      </c>
      <c r="F66" s="57">
        <v>381579452.05199999</v>
      </c>
      <c r="G66" s="57">
        <f t="shared" si="0"/>
        <v>381579452.05199999</v>
      </c>
      <c r="H66" s="44">
        <v>0</v>
      </c>
      <c r="I66" s="12" t="s">
        <v>39</v>
      </c>
      <c r="J66" s="61" t="s">
        <v>30</v>
      </c>
      <c r="K66" s="119"/>
      <c r="L66" s="119"/>
      <c r="M66" s="65"/>
      <c r="N66" s="65"/>
      <c r="O66" s="65"/>
      <c r="P66" s="65"/>
      <c r="Q66" s="65"/>
    </row>
    <row r="67" spans="1:18" ht="12" customHeight="1" x14ac:dyDescent="0.2">
      <c r="A67" s="12">
        <v>50</v>
      </c>
      <c r="B67" s="13" t="s">
        <v>87</v>
      </c>
      <c r="C67" s="105" t="s">
        <v>40</v>
      </c>
      <c r="D67" s="24">
        <v>45043</v>
      </c>
      <c r="E67" s="24">
        <v>46800</v>
      </c>
      <c r="F67" s="57">
        <v>392136986.301</v>
      </c>
      <c r="G67" s="57">
        <f t="shared" si="0"/>
        <v>392136986.301</v>
      </c>
      <c r="H67" s="44">
        <v>0</v>
      </c>
      <c r="I67" s="12" t="s">
        <v>39</v>
      </c>
      <c r="J67" s="61" t="s">
        <v>30</v>
      </c>
      <c r="K67" s="66"/>
      <c r="L67" s="63"/>
      <c r="M67" s="63"/>
      <c r="N67" s="63"/>
      <c r="O67" s="63"/>
      <c r="P67" s="63"/>
      <c r="Q67" s="63"/>
    </row>
    <row r="68" spans="1:18" ht="12" customHeight="1" x14ac:dyDescent="0.2">
      <c r="A68" s="12">
        <v>51</v>
      </c>
      <c r="B68" s="13" t="s">
        <v>88</v>
      </c>
      <c r="C68" s="105" t="s">
        <v>40</v>
      </c>
      <c r="D68" s="24">
        <v>45099</v>
      </c>
      <c r="E68" s="24">
        <v>46541</v>
      </c>
      <c r="F68" s="57">
        <v>372530136.98699999</v>
      </c>
      <c r="G68" s="57">
        <f t="shared" si="0"/>
        <v>372530136.98699999</v>
      </c>
      <c r="H68" s="44">
        <v>0</v>
      </c>
      <c r="I68" s="12" t="s">
        <v>39</v>
      </c>
      <c r="J68" s="61" t="s">
        <v>30</v>
      </c>
      <c r="K68" s="66"/>
      <c r="L68" s="63"/>
      <c r="M68" s="63"/>
      <c r="N68" s="63"/>
      <c r="O68" s="63"/>
      <c r="P68" s="63"/>
      <c r="Q68" s="63"/>
    </row>
    <row r="69" spans="1:18" ht="12" customHeight="1" x14ac:dyDescent="0.2">
      <c r="A69" s="12">
        <v>52</v>
      </c>
      <c r="B69" s="13" t="s">
        <v>89</v>
      </c>
      <c r="C69" s="105" t="s">
        <v>40</v>
      </c>
      <c r="D69" s="24">
        <v>45099</v>
      </c>
      <c r="E69" s="24">
        <v>46814</v>
      </c>
      <c r="F69" s="57">
        <v>386104109.58899999</v>
      </c>
      <c r="G69" s="57">
        <f t="shared" si="0"/>
        <v>386104109.58899999</v>
      </c>
      <c r="H69" s="44">
        <v>0</v>
      </c>
      <c r="I69" s="12" t="s">
        <v>39</v>
      </c>
      <c r="J69" s="61" t="s">
        <v>30</v>
      </c>
      <c r="K69" s="66"/>
      <c r="L69" s="69"/>
      <c r="M69" s="65"/>
      <c r="N69" s="65"/>
      <c r="O69" s="65"/>
      <c r="P69" s="65"/>
      <c r="Q69" s="65"/>
    </row>
    <row r="70" spans="1:18" ht="12" customHeight="1" x14ac:dyDescent="0.2">
      <c r="A70" s="12">
        <v>53</v>
      </c>
      <c r="B70" s="13" t="s">
        <v>90</v>
      </c>
      <c r="C70" s="105" t="s">
        <v>40</v>
      </c>
      <c r="D70" s="24">
        <v>45099</v>
      </c>
      <c r="E70" s="24">
        <v>46924</v>
      </c>
      <c r="F70" s="57">
        <v>522849315.06800002</v>
      </c>
      <c r="G70" s="57">
        <f t="shared" si="0"/>
        <v>522849315.06800002</v>
      </c>
      <c r="H70" s="44">
        <v>0</v>
      </c>
      <c r="I70" s="12" t="s">
        <v>39</v>
      </c>
      <c r="J70" s="61" t="s">
        <v>30</v>
      </c>
      <c r="K70" s="109"/>
      <c r="L70" s="34"/>
    </row>
    <row r="71" spans="1:18" ht="12" customHeight="1" x14ac:dyDescent="0.2">
      <c r="A71" s="12">
        <v>54</v>
      </c>
      <c r="B71" s="13" t="s">
        <v>91</v>
      </c>
      <c r="C71" s="105" t="s">
        <v>40</v>
      </c>
      <c r="D71" s="24">
        <v>45135</v>
      </c>
      <c r="E71" s="24">
        <v>46772</v>
      </c>
      <c r="F71" s="57">
        <v>379956164</v>
      </c>
      <c r="G71" s="57">
        <f t="shared" si="0"/>
        <v>379956164</v>
      </c>
      <c r="H71" s="44">
        <v>0</v>
      </c>
      <c r="I71" s="12" t="s">
        <v>39</v>
      </c>
      <c r="J71" s="61" t="s">
        <v>30</v>
      </c>
      <c r="K71" s="109"/>
      <c r="L71" s="34"/>
    </row>
    <row r="72" spans="1:18" ht="12" customHeight="1" x14ac:dyDescent="0.2">
      <c r="A72" s="12">
        <v>55</v>
      </c>
      <c r="B72" s="13" t="s">
        <v>92</v>
      </c>
      <c r="C72" s="105" t="s">
        <v>40</v>
      </c>
      <c r="D72" s="24">
        <v>45135</v>
      </c>
      <c r="E72" s="24">
        <v>46891</v>
      </c>
      <c r="F72" s="57">
        <v>384443836</v>
      </c>
      <c r="G72" s="57">
        <f t="shared" si="0"/>
        <v>384443836</v>
      </c>
      <c r="H72" s="44">
        <v>0</v>
      </c>
      <c r="I72" s="12" t="s">
        <v>39</v>
      </c>
      <c r="J72" s="61" t="s">
        <v>30</v>
      </c>
      <c r="K72" s="109"/>
      <c r="L72" s="34"/>
      <c r="M72" s="65"/>
      <c r="N72" s="65"/>
      <c r="O72" s="65"/>
      <c r="P72" s="65"/>
      <c r="Q72" s="65"/>
    </row>
    <row r="73" spans="1:18" ht="12" customHeight="1" x14ac:dyDescent="0.2">
      <c r="A73" s="12">
        <v>56</v>
      </c>
      <c r="B73" s="13" t="s">
        <v>93</v>
      </c>
      <c r="C73" s="105" t="s">
        <v>40</v>
      </c>
      <c r="D73" s="24">
        <v>45135</v>
      </c>
      <c r="E73" s="24">
        <v>46954</v>
      </c>
      <c r="F73" s="57">
        <v>518575344</v>
      </c>
      <c r="G73" s="57">
        <f t="shared" si="0"/>
        <v>518575344</v>
      </c>
      <c r="H73" s="44">
        <v>0</v>
      </c>
      <c r="I73" s="12" t="s">
        <v>39</v>
      </c>
      <c r="J73" s="61" t="s">
        <v>30</v>
      </c>
      <c r="K73" s="66"/>
      <c r="L73" s="63"/>
      <c r="M73" s="63"/>
      <c r="N73" s="63"/>
      <c r="O73" s="63"/>
      <c r="P73" s="63"/>
      <c r="Q73" s="63"/>
    </row>
    <row r="74" spans="1:18" ht="12" customHeight="1" thickBot="1" x14ac:dyDescent="0.25">
      <c r="A74" s="12">
        <v>57</v>
      </c>
      <c r="B74" s="13" t="s">
        <v>60</v>
      </c>
      <c r="C74" s="105"/>
      <c r="D74" s="24"/>
      <c r="E74" s="24"/>
      <c r="F74" s="57">
        <v>-10953423014</v>
      </c>
      <c r="G74" s="57">
        <f t="shared" si="0"/>
        <v>-10953423014</v>
      </c>
      <c r="H74" s="44">
        <v>0</v>
      </c>
      <c r="I74" s="12" t="s">
        <v>39</v>
      </c>
      <c r="J74" s="61" t="s">
        <v>30</v>
      </c>
      <c r="K74" s="66"/>
      <c r="L74" s="63"/>
      <c r="M74" s="63"/>
      <c r="N74" s="63"/>
      <c r="O74" s="63"/>
      <c r="P74" s="63"/>
      <c r="Q74" s="63"/>
    </row>
    <row r="75" spans="1:18" ht="12" customHeight="1" thickBot="1" x14ac:dyDescent="0.25">
      <c r="E75" s="22" t="s">
        <v>19</v>
      </c>
      <c r="F75" s="23">
        <f>SUM(F17:F74)-9</f>
        <v>53346464333.967003</v>
      </c>
      <c r="G75" s="23">
        <f>SUM(G17:G74)-9</f>
        <v>53346464333.967003</v>
      </c>
      <c r="H75" s="70">
        <v>0</v>
      </c>
      <c r="L75" s="71"/>
    </row>
    <row r="76" spans="1:18" ht="12" customHeight="1" thickTop="1" x14ac:dyDescent="0.2">
      <c r="F76" s="72">
        <f>+F75-'[1]1.1'!$F$76</f>
        <v>0</v>
      </c>
      <c r="G76" s="26"/>
      <c r="H76" s="26"/>
      <c r="K76" s="66"/>
      <c r="L76" s="63"/>
      <c r="M76" s="63"/>
      <c r="N76" s="63"/>
      <c r="O76" s="63"/>
      <c r="P76" s="67"/>
      <c r="Q76" s="67"/>
      <c r="R76" s="67"/>
    </row>
    <row r="77" spans="1:18" x14ac:dyDescent="0.2">
      <c r="A77" s="28" t="s">
        <v>18</v>
      </c>
      <c r="F77" s="14"/>
      <c r="K77" s="66"/>
      <c r="L77" s="63"/>
      <c r="M77" s="63"/>
      <c r="N77" s="63"/>
      <c r="O77" s="63"/>
      <c r="P77" s="67"/>
      <c r="Q77" s="67"/>
      <c r="R77" s="67"/>
    </row>
    <row r="78" spans="1:18" ht="12.75" customHeight="1" x14ac:dyDescent="0.2">
      <c r="A78" s="120" t="s">
        <v>2</v>
      </c>
      <c r="B78" s="117" t="s">
        <v>3</v>
      </c>
      <c r="C78" s="117" t="s">
        <v>4</v>
      </c>
      <c r="D78" s="117" t="s">
        <v>25</v>
      </c>
      <c r="E78" s="117" t="s">
        <v>5</v>
      </c>
      <c r="F78" s="75" t="s">
        <v>6</v>
      </c>
      <c r="G78" s="116" t="s">
        <v>6</v>
      </c>
      <c r="H78" s="116"/>
      <c r="I78" s="117" t="s">
        <v>7</v>
      </c>
      <c r="J78" s="114" t="s">
        <v>20</v>
      </c>
    </row>
    <row r="79" spans="1:18" ht="26.25" thickBot="1" x14ac:dyDescent="0.25">
      <c r="A79" s="121"/>
      <c r="B79" s="118"/>
      <c r="C79" s="118"/>
      <c r="D79" s="118"/>
      <c r="E79" s="118"/>
      <c r="F79" s="59" t="s">
        <v>8</v>
      </c>
      <c r="G79" s="60" t="s">
        <v>9</v>
      </c>
      <c r="H79" s="60" t="s">
        <v>10</v>
      </c>
      <c r="I79" s="118"/>
      <c r="J79" s="115"/>
    </row>
    <row r="80" spans="1:18" ht="8.25" customHeight="1" x14ac:dyDescent="0.2">
      <c r="B80" s="1"/>
      <c r="F80" s="1"/>
    </row>
    <row r="81" spans="1:10" x14ac:dyDescent="0.2">
      <c r="A81" s="12">
        <v>1</v>
      </c>
      <c r="B81" s="1" t="s">
        <v>70</v>
      </c>
      <c r="C81" s="12" t="s">
        <v>31</v>
      </c>
      <c r="D81" s="24">
        <v>44736</v>
      </c>
      <c r="E81" s="24">
        <v>48376</v>
      </c>
      <c r="F81" s="57">
        <v>10189536068</v>
      </c>
      <c r="G81" s="57">
        <f t="shared" ref="G81:G122" si="1">+F81</f>
        <v>10189536068</v>
      </c>
      <c r="I81" s="12" t="s">
        <v>72</v>
      </c>
      <c r="J81" s="61" t="s">
        <v>30</v>
      </c>
    </row>
    <row r="82" spans="1:10" x14ac:dyDescent="0.2">
      <c r="A82" s="12">
        <v>2</v>
      </c>
      <c r="B82" s="13" t="s">
        <v>74</v>
      </c>
      <c r="C82" s="12" t="s">
        <v>41</v>
      </c>
      <c r="D82" s="24">
        <v>44980</v>
      </c>
      <c r="E82" s="24">
        <v>46163</v>
      </c>
      <c r="F82" s="57">
        <v>3000000000</v>
      </c>
      <c r="G82" s="57">
        <f t="shared" si="1"/>
        <v>3000000000</v>
      </c>
      <c r="I82" s="12" t="s">
        <v>39</v>
      </c>
      <c r="J82" s="61" t="s">
        <v>30</v>
      </c>
    </row>
    <row r="83" spans="1:10" x14ac:dyDescent="0.2">
      <c r="A83" s="12">
        <v>3</v>
      </c>
      <c r="B83" s="13" t="s">
        <v>75</v>
      </c>
      <c r="C83" s="12" t="s">
        <v>41</v>
      </c>
      <c r="D83" s="24">
        <v>44980</v>
      </c>
      <c r="E83" s="24">
        <v>46224</v>
      </c>
      <c r="F83" s="57">
        <v>3000000000</v>
      </c>
      <c r="G83" s="57">
        <f t="shared" si="1"/>
        <v>3000000000</v>
      </c>
      <c r="I83" s="12" t="s">
        <v>39</v>
      </c>
      <c r="J83" s="61" t="s">
        <v>30</v>
      </c>
    </row>
    <row r="84" spans="1:10" x14ac:dyDescent="0.2">
      <c r="A84" s="12">
        <v>4</v>
      </c>
      <c r="B84" s="13" t="s">
        <v>76</v>
      </c>
      <c r="C84" s="12" t="s">
        <v>41</v>
      </c>
      <c r="D84" s="24">
        <v>44980</v>
      </c>
      <c r="E84" s="24">
        <v>46287</v>
      </c>
      <c r="F84" s="57">
        <v>3000000000</v>
      </c>
      <c r="G84" s="57">
        <f t="shared" si="1"/>
        <v>3000000000</v>
      </c>
      <c r="I84" s="12" t="s">
        <v>39</v>
      </c>
      <c r="J84" s="61" t="s">
        <v>30</v>
      </c>
    </row>
    <row r="85" spans="1:10" x14ac:dyDescent="0.2">
      <c r="A85" s="12">
        <v>5</v>
      </c>
      <c r="B85" s="13" t="s">
        <v>77</v>
      </c>
      <c r="C85" s="12" t="s">
        <v>41</v>
      </c>
      <c r="D85" s="24">
        <v>44980</v>
      </c>
      <c r="E85" s="24">
        <v>46378</v>
      </c>
      <c r="F85" s="57">
        <v>3000000000</v>
      </c>
      <c r="G85" s="57">
        <f t="shared" si="1"/>
        <v>3000000000</v>
      </c>
      <c r="I85" s="12" t="s">
        <v>39</v>
      </c>
      <c r="J85" s="61" t="s">
        <v>30</v>
      </c>
    </row>
    <row r="86" spans="1:10" ht="12" customHeight="1" x14ac:dyDescent="0.2">
      <c r="A86" s="12">
        <v>6</v>
      </c>
      <c r="B86" s="13" t="s">
        <v>78</v>
      </c>
      <c r="C86" s="12" t="s">
        <v>41</v>
      </c>
      <c r="D86" s="24">
        <v>44980</v>
      </c>
      <c r="E86" s="24">
        <v>46436</v>
      </c>
      <c r="F86" s="57">
        <v>3000000000</v>
      </c>
      <c r="G86" s="57">
        <f t="shared" si="1"/>
        <v>3000000000</v>
      </c>
      <c r="I86" s="12" t="s">
        <v>39</v>
      </c>
      <c r="J86" s="61" t="s">
        <v>30</v>
      </c>
    </row>
    <row r="87" spans="1:10" ht="12" customHeight="1" x14ac:dyDescent="0.2">
      <c r="A87" s="12">
        <v>7</v>
      </c>
      <c r="B87" s="13" t="s">
        <v>79</v>
      </c>
      <c r="C87" s="12" t="s">
        <v>41</v>
      </c>
      <c r="D87" s="24">
        <v>44980</v>
      </c>
      <c r="E87" s="24">
        <v>46527</v>
      </c>
      <c r="F87" s="57">
        <v>3000000000</v>
      </c>
      <c r="G87" s="57">
        <f t="shared" si="1"/>
        <v>3000000000</v>
      </c>
      <c r="I87" s="12" t="s">
        <v>39</v>
      </c>
      <c r="J87" s="61" t="s">
        <v>30</v>
      </c>
    </row>
    <row r="88" spans="1:10" ht="12" customHeight="1" x14ac:dyDescent="0.2">
      <c r="A88" s="12">
        <v>8</v>
      </c>
      <c r="B88" s="13" t="s">
        <v>80</v>
      </c>
      <c r="C88" s="12" t="s">
        <v>41</v>
      </c>
      <c r="D88" s="24">
        <v>44980</v>
      </c>
      <c r="E88" s="24">
        <v>46715</v>
      </c>
      <c r="F88" s="57">
        <v>3000000000</v>
      </c>
      <c r="G88" s="57">
        <f t="shared" si="1"/>
        <v>3000000000</v>
      </c>
      <c r="I88" s="12" t="s">
        <v>39</v>
      </c>
      <c r="J88" s="61" t="s">
        <v>30</v>
      </c>
    </row>
    <row r="89" spans="1:10" ht="12" customHeight="1" x14ac:dyDescent="0.2">
      <c r="A89" s="12">
        <v>9</v>
      </c>
      <c r="B89" s="13" t="s">
        <v>81</v>
      </c>
      <c r="C89" s="12" t="s">
        <v>41</v>
      </c>
      <c r="D89" s="24">
        <v>44980</v>
      </c>
      <c r="E89" s="24">
        <v>46742</v>
      </c>
      <c r="F89" s="57">
        <v>3000000000</v>
      </c>
      <c r="G89" s="57">
        <f t="shared" si="1"/>
        <v>3000000000</v>
      </c>
      <c r="I89" s="12" t="s">
        <v>39</v>
      </c>
      <c r="J89" s="61" t="s">
        <v>30</v>
      </c>
    </row>
    <row r="90" spans="1:10" ht="12" customHeight="1" x14ac:dyDescent="0.2">
      <c r="A90" s="12">
        <v>10</v>
      </c>
      <c r="B90" s="13" t="s">
        <v>82</v>
      </c>
      <c r="C90" s="12" t="s">
        <v>41</v>
      </c>
      <c r="D90" s="24">
        <v>44980</v>
      </c>
      <c r="E90" s="24">
        <v>46800</v>
      </c>
      <c r="F90" s="57">
        <v>3000000000</v>
      </c>
      <c r="G90" s="57">
        <f t="shared" si="1"/>
        <v>3000000000</v>
      </c>
      <c r="I90" s="12" t="s">
        <v>39</v>
      </c>
      <c r="J90" s="61" t="s">
        <v>30</v>
      </c>
    </row>
    <row r="91" spans="1:10" ht="12" customHeight="1" x14ac:dyDescent="0.2">
      <c r="A91" s="12">
        <v>11</v>
      </c>
      <c r="B91" s="13" t="s">
        <v>83</v>
      </c>
      <c r="C91" s="12" t="s">
        <v>41</v>
      </c>
      <c r="D91" s="24">
        <v>45043</v>
      </c>
      <c r="E91" s="24">
        <v>46436</v>
      </c>
      <c r="F91" s="57">
        <v>3000000000</v>
      </c>
      <c r="G91" s="57">
        <f t="shared" si="1"/>
        <v>3000000000</v>
      </c>
      <c r="I91" s="12" t="s">
        <v>39</v>
      </c>
      <c r="J91" s="61" t="s">
        <v>30</v>
      </c>
    </row>
    <row r="92" spans="1:10" ht="12" customHeight="1" x14ac:dyDescent="0.2">
      <c r="A92" s="12">
        <v>12</v>
      </c>
      <c r="B92" s="13" t="s">
        <v>84</v>
      </c>
      <c r="C92" s="12" t="s">
        <v>41</v>
      </c>
      <c r="D92" s="24">
        <v>45043</v>
      </c>
      <c r="E92" s="24">
        <v>46527</v>
      </c>
      <c r="F92" s="57">
        <v>3000000000</v>
      </c>
      <c r="G92" s="57">
        <f t="shared" si="1"/>
        <v>3000000000</v>
      </c>
      <c r="I92" s="12" t="s">
        <v>39</v>
      </c>
      <c r="J92" s="61" t="s">
        <v>30</v>
      </c>
    </row>
    <row r="93" spans="1:10" ht="12" customHeight="1" x14ac:dyDescent="0.2">
      <c r="A93" s="12">
        <v>13</v>
      </c>
      <c r="B93" s="13" t="s">
        <v>85</v>
      </c>
      <c r="C93" s="12" t="s">
        <v>41</v>
      </c>
      <c r="D93" s="24">
        <v>45043</v>
      </c>
      <c r="E93" s="24">
        <v>46715</v>
      </c>
      <c r="F93" s="57">
        <v>3000000000</v>
      </c>
      <c r="G93" s="57">
        <f t="shared" si="1"/>
        <v>3000000000</v>
      </c>
      <c r="I93" s="12" t="s">
        <v>39</v>
      </c>
      <c r="J93" s="61" t="s">
        <v>30</v>
      </c>
    </row>
    <row r="94" spans="1:10" ht="12" customHeight="1" x14ac:dyDescent="0.2">
      <c r="A94" s="12">
        <v>14</v>
      </c>
      <c r="B94" s="13" t="s">
        <v>86</v>
      </c>
      <c r="C94" s="12" t="s">
        <v>41</v>
      </c>
      <c r="D94" s="24">
        <v>45043</v>
      </c>
      <c r="E94" s="24">
        <v>46742</v>
      </c>
      <c r="F94" s="57">
        <v>3000000000</v>
      </c>
      <c r="G94" s="57">
        <f t="shared" si="1"/>
        <v>3000000000</v>
      </c>
      <c r="I94" s="12" t="s">
        <v>39</v>
      </c>
      <c r="J94" s="61" t="s">
        <v>30</v>
      </c>
    </row>
    <row r="95" spans="1:10" ht="12" customHeight="1" x14ac:dyDescent="0.2">
      <c r="A95" s="12">
        <v>15</v>
      </c>
      <c r="B95" s="13" t="s">
        <v>87</v>
      </c>
      <c r="C95" s="12" t="s">
        <v>41</v>
      </c>
      <c r="D95" s="24">
        <v>45043</v>
      </c>
      <c r="E95" s="24">
        <v>46800</v>
      </c>
      <c r="F95" s="57">
        <v>3000000000</v>
      </c>
      <c r="G95" s="57">
        <f t="shared" si="1"/>
        <v>3000000000</v>
      </c>
      <c r="I95" s="12" t="s">
        <v>39</v>
      </c>
      <c r="J95" s="61" t="s">
        <v>30</v>
      </c>
    </row>
    <row r="96" spans="1:10" ht="12" customHeight="1" x14ac:dyDescent="0.2">
      <c r="A96" s="12">
        <v>16</v>
      </c>
      <c r="B96" s="13" t="s">
        <v>88</v>
      </c>
      <c r="C96" s="12" t="s">
        <v>41</v>
      </c>
      <c r="D96" s="24">
        <v>45099</v>
      </c>
      <c r="E96" s="24">
        <v>46541</v>
      </c>
      <c r="F96" s="57">
        <v>3000000000</v>
      </c>
      <c r="G96" s="57">
        <f t="shared" si="1"/>
        <v>3000000000</v>
      </c>
      <c r="I96" s="12" t="s">
        <v>39</v>
      </c>
      <c r="J96" s="61" t="s">
        <v>30</v>
      </c>
    </row>
    <row r="97" spans="1:10" ht="12" customHeight="1" x14ac:dyDescent="0.2">
      <c r="A97" s="12">
        <v>17</v>
      </c>
      <c r="B97" s="13" t="s">
        <v>89</v>
      </c>
      <c r="C97" s="12" t="s">
        <v>41</v>
      </c>
      <c r="D97" s="24">
        <v>45099</v>
      </c>
      <c r="E97" s="24">
        <v>46814</v>
      </c>
      <c r="F97" s="57">
        <v>3000000000</v>
      </c>
      <c r="G97" s="57">
        <f t="shared" si="1"/>
        <v>3000000000</v>
      </c>
      <c r="I97" s="12" t="s">
        <v>39</v>
      </c>
      <c r="J97" s="61" t="s">
        <v>30</v>
      </c>
    </row>
    <row r="98" spans="1:10" ht="12" customHeight="1" x14ac:dyDescent="0.2">
      <c r="A98" s="12">
        <v>18</v>
      </c>
      <c r="B98" s="13" t="s">
        <v>90</v>
      </c>
      <c r="C98" s="12" t="s">
        <v>41</v>
      </c>
      <c r="D98" s="24">
        <v>45099</v>
      </c>
      <c r="E98" s="24">
        <v>46924</v>
      </c>
      <c r="F98" s="57">
        <v>4000000000</v>
      </c>
      <c r="G98" s="57">
        <f t="shared" si="1"/>
        <v>4000000000</v>
      </c>
      <c r="I98" s="12" t="s">
        <v>39</v>
      </c>
      <c r="J98" s="61" t="s">
        <v>30</v>
      </c>
    </row>
    <row r="99" spans="1:10" ht="12" customHeight="1" x14ac:dyDescent="0.2">
      <c r="A99" s="12">
        <v>19</v>
      </c>
      <c r="B99" s="13" t="s">
        <v>91</v>
      </c>
      <c r="C99" s="12" t="s">
        <v>41</v>
      </c>
      <c r="D99" s="24">
        <v>45135</v>
      </c>
      <c r="E99" s="24">
        <v>46772</v>
      </c>
      <c r="F99" s="57">
        <v>3000000000</v>
      </c>
      <c r="G99" s="57">
        <f t="shared" si="1"/>
        <v>3000000000</v>
      </c>
      <c r="I99" s="12" t="s">
        <v>39</v>
      </c>
      <c r="J99" s="61" t="s">
        <v>30</v>
      </c>
    </row>
    <row r="100" spans="1:10" ht="12" customHeight="1" x14ac:dyDescent="0.2">
      <c r="A100" s="12">
        <v>20</v>
      </c>
      <c r="B100" s="13" t="s">
        <v>92</v>
      </c>
      <c r="C100" s="12" t="s">
        <v>41</v>
      </c>
      <c r="D100" s="24">
        <v>45135</v>
      </c>
      <c r="E100" s="24">
        <v>46891</v>
      </c>
      <c r="F100" s="57">
        <v>3000000000</v>
      </c>
      <c r="G100" s="57">
        <f t="shared" si="1"/>
        <v>3000000000</v>
      </c>
      <c r="I100" s="12" t="s">
        <v>39</v>
      </c>
      <c r="J100" s="61" t="s">
        <v>30</v>
      </c>
    </row>
    <row r="101" spans="1:10" ht="12" customHeight="1" x14ac:dyDescent="0.2">
      <c r="A101" s="12">
        <v>21</v>
      </c>
      <c r="B101" s="13" t="s">
        <v>93</v>
      </c>
      <c r="C101" s="12" t="s">
        <v>41</v>
      </c>
      <c r="D101" s="24">
        <v>45135</v>
      </c>
      <c r="E101" s="24">
        <v>46954</v>
      </c>
      <c r="F101" s="57">
        <v>4000000000</v>
      </c>
      <c r="G101" s="57">
        <f t="shared" si="1"/>
        <v>4000000000</v>
      </c>
      <c r="I101" s="12" t="s">
        <v>39</v>
      </c>
      <c r="J101" s="61" t="s">
        <v>30</v>
      </c>
    </row>
    <row r="102" spans="1:10" ht="12" customHeight="1" x14ac:dyDescent="0.2">
      <c r="A102" s="12">
        <v>22</v>
      </c>
      <c r="B102" s="13" t="s">
        <v>74</v>
      </c>
      <c r="C102" s="12" t="s">
        <v>40</v>
      </c>
      <c r="D102" s="24">
        <v>44980</v>
      </c>
      <c r="E102" s="24">
        <v>46163</v>
      </c>
      <c r="F102" s="57">
        <v>90501369.863999993</v>
      </c>
      <c r="G102" s="57">
        <f t="shared" si="1"/>
        <v>90501369.863999993</v>
      </c>
      <c r="I102" s="12" t="s">
        <v>39</v>
      </c>
      <c r="J102" s="61" t="s">
        <v>30</v>
      </c>
    </row>
    <row r="103" spans="1:10" ht="12" customHeight="1" x14ac:dyDescent="0.2">
      <c r="A103" s="12">
        <v>23</v>
      </c>
      <c r="B103" s="13" t="s">
        <v>75</v>
      </c>
      <c r="C103" s="12" t="s">
        <v>40</v>
      </c>
      <c r="D103" s="24">
        <v>44980</v>
      </c>
      <c r="E103" s="24">
        <v>46224</v>
      </c>
      <c r="F103" s="57">
        <v>152416438.35600001</v>
      </c>
      <c r="G103" s="57">
        <f t="shared" si="1"/>
        <v>152416438.35600001</v>
      </c>
      <c r="I103" s="12" t="s">
        <v>39</v>
      </c>
      <c r="J103" s="61" t="s">
        <v>30</v>
      </c>
    </row>
    <row r="104" spans="1:10" ht="12" customHeight="1" x14ac:dyDescent="0.2">
      <c r="A104" s="12">
        <v>24</v>
      </c>
      <c r="B104" s="13" t="s">
        <v>76</v>
      </c>
      <c r="C104" s="12" t="s">
        <v>40</v>
      </c>
      <c r="D104" s="24">
        <v>44980</v>
      </c>
      <c r="E104" s="24">
        <v>46287</v>
      </c>
      <c r="F104" s="57">
        <v>217356164.38500002</v>
      </c>
      <c r="G104" s="57">
        <f t="shared" si="1"/>
        <v>217356164.38500002</v>
      </c>
      <c r="I104" s="12" t="s">
        <v>39</v>
      </c>
      <c r="J104" s="61" t="s">
        <v>30</v>
      </c>
    </row>
    <row r="105" spans="1:10" ht="12" customHeight="1" x14ac:dyDescent="0.2">
      <c r="A105" s="12">
        <v>25</v>
      </c>
      <c r="B105" s="13" t="s">
        <v>77</v>
      </c>
      <c r="C105" s="12" t="s">
        <v>40</v>
      </c>
      <c r="D105" s="24">
        <v>44980</v>
      </c>
      <c r="E105" s="24">
        <v>46378</v>
      </c>
      <c r="F105" s="57">
        <v>311868493.14900005</v>
      </c>
      <c r="G105" s="57">
        <f t="shared" si="1"/>
        <v>311868493.14900005</v>
      </c>
      <c r="I105" s="12" t="s">
        <v>39</v>
      </c>
      <c r="J105" s="61" t="s">
        <v>30</v>
      </c>
    </row>
    <row r="106" spans="1:10" ht="12" customHeight="1" x14ac:dyDescent="0.2">
      <c r="A106" s="12">
        <v>26</v>
      </c>
      <c r="B106" s="13" t="s">
        <v>78</v>
      </c>
      <c r="C106" s="12" t="s">
        <v>40</v>
      </c>
      <c r="D106" s="24">
        <v>44980</v>
      </c>
      <c r="E106" s="24">
        <v>46436</v>
      </c>
      <c r="F106" s="57">
        <v>373972602.74400002</v>
      </c>
      <c r="G106" s="57">
        <f t="shared" si="1"/>
        <v>373972602.74400002</v>
      </c>
      <c r="I106" s="12" t="s">
        <v>39</v>
      </c>
      <c r="J106" s="61" t="s">
        <v>30</v>
      </c>
    </row>
    <row r="107" spans="1:10" ht="12" customHeight="1" x14ac:dyDescent="0.2">
      <c r="A107" s="12">
        <v>27</v>
      </c>
      <c r="B107" s="13" t="s">
        <v>79</v>
      </c>
      <c r="C107" s="12" t="s">
        <v>40</v>
      </c>
      <c r="D107" s="24">
        <v>44980</v>
      </c>
      <c r="E107" s="24">
        <v>46527</v>
      </c>
      <c r="F107" s="57">
        <v>471205479.44999999</v>
      </c>
      <c r="G107" s="57">
        <f t="shared" si="1"/>
        <v>471205479.44999999</v>
      </c>
      <c r="I107" s="12" t="s">
        <v>39</v>
      </c>
      <c r="J107" s="61" t="s">
        <v>30</v>
      </c>
    </row>
    <row r="108" spans="1:10" ht="12" customHeight="1" x14ac:dyDescent="0.2">
      <c r="A108" s="12">
        <v>28</v>
      </c>
      <c r="B108" s="13" t="s">
        <v>80</v>
      </c>
      <c r="C108" s="12" t="s">
        <v>40</v>
      </c>
      <c r="D108" s="24">
        <v>44980</v>
      </c>
      <c r="E108" s="24">
        <v>46715</v>
      </c>
      <c r="F108" s="57">
        <v>630863013.70200002</v>
      </c>
      <c r="G108" s="57">
        <f t="shared" si="1"/>
        <v>630863013.70200002</v>
      </c>
      <c r="I108" s="12" t="s">
        <v>39</v>
      </c>
      <c r="J108" s="61" t="s">
        <v>30</v>
      </c>
    </row>
    <row r="109" spans="1:10" ht="12" customHeight="1" x14ac:dyDescent="0.2">
      <c r="A109" s="12">
        <v>29</v>
      </c>
      <c r="B109" s="13" t="s">
        <v>81</v>
      </c>
      <c r="C109" s="12" t="s">
        <v>40</v>
      </c>
      <c r="D109" s="24">
        <v>44980</v>
      </c>
      <c r="E109" s="24">
        <v>46742</v>
      </c>
      <c r="F109" s="57">
        <v>707630136.97799993</v>
      </c>
      <c r="G109" s="57">
        <f t="shared" si="1"/>
        <v>707630136.97799993</v>
      </c>
      <c r="I109" s="12" t="s">
        <v>39</v>
      </c>
      <c r="J109" s="61" t="s">
        <v>30</v>
      </c>
    </row>
    <row r="110" spans="1:10" ht="12" customHeight="1" x14ac:dyDescent="0.2">
      <c r="A110" s="12">
        <v>30</v>
      </c>
      <c r="B110" s="13" t="s">
        <v>82</v>
      </c>
      <c r="C110" s="12" t="s">
        <v>40</v>
      </c>
      <c r="D110" s="24">
        <v>44980</v>
      </c>
      <c r="E110" s="24">
        <v>46800</v>
      </c>
      <c r="F110" s="57">
        <v>777863013.69599998</v>
      </c>
      <c r="G110" s="57">
        <f t="shared" si="1"/>
        <v>777863013.69599998</v>
      </c>
      <c r="I110" s="12" t="s">
        <v>39</v>
      </c>
      <c r="J110" s="61" t="s">
        <v>30</v>
      </c>
    </row>
    <row r="111" spans="1:10" ht="12" customHeight="1" x14ac:dyDescent="0.2">
      <c r="A111" s="12">
        <v>31</v>
      </c>
      <c r="B111" s="13" t="s">
        <v>83</v>
      </c>
      <c r="C111" s="12" t="s">
        <v>40</v>
      </c>
      <c r="D111" s="24">
        <v>45043</v>
      </c>
      <c r="E111" s="24">
        <v>46436</v>
      </c>
      <c r="F111" s="57">
        <v>90739726.025999993</v>
      </c>
      <c r="G111" s="57">
        <f t="shared" si="1"/>
        <v>90739726.025999993</v>
      </c>
      <c r="I111" s="12" t="s">
        <v>39</v>
      </c>
      <c r="J111" s="61" t="s">
        <v>30</v>
      </c>
    </row>
    <row r="112" spans="1:10" ht="12" customHeight="1" x14ac:dyDescent="0.2">
      <c r="A112" s="12">
        <v>32</v>
      </c>
      <c r="B112" s="13" t="s">
        <v>84</v>
      </c>
      <c r="C112" s="12" t="s">
        <v>40</v>
      </c>
      <c r="D112" s="24">
        <v>45043</v>
      </c>
      <c r="E112" s="24">
        <v>46527</v>
      </c>
      <c r="F112" s="57">
        <v>275876712.32700002</v>
      </c>
      <c r="G112" s="57">
        <f t="shared" si="1"/>
        <v>275876712.32700002</v>
      </c>
      <c r="I112" s="12" t="s">
        <v>39</v>
      </c>
      <c r="J112" s="61" t="s">
        <v>30</v>
      </c>
    </row>
    <row r="113" spans="1:10" ht="12" customHeight="1" x14ac:dyDescent="0.2">
      <c r="A113" s="12">
        <v>33</v>
      </c>
      <c r="B113" s="13" t="s">
        <v>85</v>
      </c>
      <c r="C113" s="12" t="s">
        <v>40</v>
      </c>
      <c r="D113" s="24">
        <v>45043</v>
      </c>
      <c r="E113" s="24">
        <v>46715</v>
      </c>
      <c r="F113" s="57">
        <v>469520547.94799995</v>
      </c>
      <c r="G113" s="57">
        <f t="shared" si="1"/>
        <v>469520547.94799995</v>
      </c>
      <c r="I113" s="12" t="s">
        <v>39</v>
      </c>
      <c r="J113" s="61" t="s">
        <v>30</v>
      </c>
    </row>
    <row r="114" spans="1:10" ht="12" customHeight="1" x14ac:dyDescent="0.2">
      <c r="A114" s="12">
        <v>34</v>
      </c>
      <c r="B114" s="13" t="s">
        <v>86</v>
      </c>
      <c r="C114" s="12" t="s">
        <v>40</v>
      </c>
      <c r="D114" s="24">
        <v>45043</v>
      </c>
      <c r="E114" s="24">
        <v>46742</v>
      </c>
      <c r="F114" s="57">
        <v>567690410.95500004</v>
      </c>
      <c r="G114" s="57">
        <f t="shared" si="1"/>
        <v>567690410.95500004</v>
      </c>
      <c r="I114" s="12" t="s">
        <v>39</v>
      </c>
      <c r="J114" s="61" t="s">
        <v>30</v>
      </c>
    </row>
    <row r="115" spans="1:10" ht="12" customHeight="1" x14ac:dyDescent="0.2">
      <c r="A115" s="12">
        <v>35</v>
      </c>
      <c r="B115" s="13" t="s">
        <v>87</v>
      </c>
      <c r="C115" s="12" t="s">
        <v>40</v>
      </c>
      <c r="D115" s="24">
        <v>45043</v>
      </c>
      <c r="E115" s="24">
        <v>46800</v>
      </c>
      <c r="F115" s="57">
        <v>876164383.56299996</v>
      </c>
      <c r="G115" s="57">
        <f t="shared" si="1"/>
        <v>876164383.56299996</v>
      </c>
      <c r="I115" s="12" t="s">
        <v>39</v>
      </c>
      <c r="J115" s="61" t="s">
        <v>30</v>
      </c>
    </row>
    <row r="116" spans="1:10" ht="12" customHeight="1" x14ac:dyDescent="0.2">
      <c r="A116" s="12">
        <v>36</v>
      </c>
      <c r="B116" s="13" t="s">
        <v>88</v>
      </c>
      <c r="C116" s="12" t="s">
        <v>40</v>
      </c>
      <c r="D116" s="24">
        <v>45099</v>
      </c>
      <c r="E116" s="24">
        <v>46541</v>
      </c>
      <c r="F116" s="57">
        <v>350198630.13600004</v>
      </c>
      <c r="G116" s="57">
        <f t="shared" si="1"/>
        <v>350198630.13600004</v>
      </c>
      <c r="I116" s="12" t="s">
        <v>39</v>
      </c>
      <c r="J116" s="61" t="s">
        <v>30</v>
      </c>
    </row>
    <row r="117" spans="1:10" ht="12" customHeight="1" x14ac:dyDescent="0.2">
      <c r="A117" s="12">
        <v>37</v>
      </c>
      <c r="B117" s="13" t="s">
        <v>89</v>
      </c>
      <c r="C117" s="12" t="s">
        <v>40</v>
      </c>
      <c r="D117" s="24">
        <v>45099</v>
      </c>
      <c r="E117" s="24">
        <v>46814</v>
      </c>
      <c r="F117" s="57">
        <v>746958904.10699999</v>
      </c>
      <c r="G117" s="57">
        <f t="shared" si="1"/>
        <v>746958904.10699999</v>
      </c>
      <c r="I117" s="12" t="s">
        <v>39</v>
      </c>
      <c r="J117" s="61" t="s">
        <v>30</v>
      </c>
    </row>
    <row r="118" spans="1:10" ht="12" customHeight="1" x14ac:dyDescent="0.2">
      <c r="A118" s="12">
        <v>38</v>
      </c>
      <c r="B118" s="13" t="s">
        <v>90</v>
      </c>
      <c r="C118" s="12" t="s">
        <v>40</v>
      </c>
      <c r="D118" s="24">
        <v>45099</v>
      </c>
      <c r="E118" s="24">
        <v>46924</v>
      </c>
      <c r="F118" s="57">
        <v>1168219178.0799997</v>
      </c>
      <c r="G118" s="57">
        <f t="shared" si="1"/>
        <v>1168219178.0799997</v>
      </c>
      <c r="I118" s="12" t="s">
        <v>39</v>
      </c>
      <c r="J118" s="61" t="s">
        <v>30</v>
      </c>
    </row>
    <row r="119" spans="1:10" ht="12" customHeight="1" x14ac:dyDescent="0.2">
      <c r="A119" s="12">
        <v>39</v>
      </c>
      <c r="B119" s="13" t="s">
        <v>91</v>
      </c>
      <c r="C119" s="12" t="s">
        <v>40</v>
      </c>
      <c r="D119" s="24">
        <v>45135</v>
      </c>
      <c r="E119" s="24">
        <v>46772</v>
      </c>
      <c r="F119" s="57">
        <v>759912328</v>
      </c>
      <c r="G119" s="57">
        <f t="shared" si="1"/>
        <v>759912328</v>
      </c>
      <c r="I119" s="12" t="s">
        <v>39</v>
      </c>
      <c r="J119" s="61" t="s">
        <v>30</v>
      </c>
    </row>
    <row r="120" spans="1:10" ht="12" customHeight="1" x14ac:dyDescent="0.2">
      <c r="A120" s="12">
        <v>40</v>
      </c>
      <c r="B120" s="13" t="s">
        <v>92</v>
      </c>
      <c r="C120" s="12" t="s">
        <v>40</v>
      </c>
      <c r="D120" s="24">
        <v>45135</v>
      </c>
      <c r="E120" s="24">
        <v>46891</v>
      </c>
      <c r="F120" s="57">
        <v>894571234</v>
      </c>
      <c r="G120" s="57">
        <f t="shared" si="1"/>
        <v>894571234</v>
      </c>
      <c r="I120" s="12" t="s">
        <v>39</v>
      </c>
      <c r="J120" s="61" t="s">
        <v>30</v>
      </c>
    </row>
    <row r="121" spans="1:10" ht="12" customHeight="1" x14ac:dyDescent="0.2">
      <c r="A121" s="12">
        <v>41</v>
      </c>
      <c r="B121" s="13" t="s">
        <v>93</v>
      </c>
      <c r="C121" s="12" t="s">
        <v>40</v>
      </c>
      <c r="D121" s="24">
        <v>45135</v>
      </c>
      <c r="E121" s="24">
        <v>46954</v>
      </c>
      <c r="F121" s="57">
        <v>1296438360</v>
      </c>
      <c r="G121" s="57">
        <f t="shared" si="1"/>
        <v>1296438360</v>
      </c>
      <c r="I121" s="12" t="s">
        <v>39</v>
      </c>
      <c r="J121" s="61" t="s">
        <v>30</v>
      </c>
    </row>
    <row r="122" spans="1:10" ht="12" customHeight="1" thickBot="1" x14ac:dyDescent="0.25">
      <c r="A122" s="12">
        <v>42</v>
      </c>
      <c r="B122" s="13" t="s">
        <v>60</v>
      </c>
      <c r="D122" s="24"/>
      <c r="E122" s="24"/>
      <c r="F122" s="57">
        <v>-12942636941</v>
      </c>
      <c r="G122" s="57">
        <f t="shared" si="1"/>
        <v>-12942636941</v>
      </c>
      <c r="I122" s="12" t="s">
        <v>39</v>
      </c>
      <c r="J122" s="61" t="s">
        <v>30</v>
      </c>
    </row>
    <row r="123" spans="1:10" ht="12" customHeight="1" thickBot="1" x14ac:dyDescent="0.25">
      <c r="E123" s="22" t="s">
        <v>19</v>
      </c>
      <c r="F123" s="23">
        <f>SUM(F81:F122)+3</f>
        <v>70476866257.465988</v>
      </c>
      <c r="G123" s="23">
        <f>SUM(G81:G122)+3</f>
        <v>70476866257.465988</v>
      </c>
      <c r="H123" s="70">
        <v>0</v>
      </c>
      <c r="J123" s="61"/>
    </row>
    <row r="124" spans="1:10" ht="12" customHeight="1" thickTop="1" x14ac:dyDescent="0.2">
      <c r="F124" s="14"/>
    </row>
    <row r="125" spans="1:10" ht="14.25" customHeight="1" x14ac:dyDescent="0.2">
      <c r="B125" s="13" t="s">
        <v>46</v>
      </c>
      <c r="F125" s="73"/>
    </row>
    <row r="126" spans="1:10" x14ac:dyDescent="0.2">
      <c r="F126" s="14"/>
    </row>
    <row r="127" spans="1:10" x14ac:dyDescent="0.2">
      <c r="F127" s="14"/>
    </row>
    <row r="128" spans="1:10" x14ac:dyDescent="0.2">
      <c r="F128" s="14"/>
      <c r="G128" s="48"/>
    </row>
    <row r="129" spans="6:9" x14ac:dyDescent="0.2">
      <c r="F129" s="14"/>
      <c r="G129" s="48"/>
    </row>
    <row r="130" spans="6:9" x14ac:dyDescent="0.2">
      <c r="F130" s="14"/>
      <c r="G130" s="48"/>
    </row>
    <row r="131" spans="6:9" x14ac:dyDescent="0.2">
      <c r="F131" s="14"/>
      <c r="G131" s="48"/>
      <c r="H131" s="113"/>
      <c r="I131" s="113"/>
    </row>
    <row r="132" spans="6:9" x14ac:dyDescent="0.2">
      <c r="F132" s="14"/>
      <c r="G132" s="74"/>
      <c r="H132" s="28" t="s">
        <v>57</v>
      </c>
      <c r="I132" s="28"/>
    </row>
    <row r="133" spans="6:9" x14ac:dyDescent="0.2">
      <c r="F133" s="14"/>
    </row>
    <row r="134" spans="6:9" x14ac:dyDescent="0.2">
      <c r="F134" s="14"/>
    </row>
    <row r="135" spans="6:9" x14ac:dyDescent="0.2">
      <c r="F135" s="14"/>
    </row>
    <row r="136" spans="6:9" x14ac:dyDescent="0.2">
      <c r="F136" s="14"/>
    </row>
    <row r="137" spans="6:9" x14ac:dyDescent="0.2">
      <c r="F137" s="14"/>
    </row>
    <row r="138" spans="6:9" x14ac:dyDescent="0.2">
      <c r="F138" s="14"/>
    </row>
    <row r="139" spans="6:9" x14ac:dyDescent="0.2">
      <c r="F139" s="14"/>
    </row>
    <row r="140" spans="6:9" x14ac:dyDescent="0.2">
      <c r="F140" s="14"/>
    </row>
    <row r="141" spans="6:9" x14ac:dyDescent="0.2">
      <c r="F141" s="14"/>
    </row>
    <row r="142" spans="6:9" x14ac:dyDescent="0.2">
      <c r="F142" s="14"/>
    </row>
    <row r="143" spans="6:9" x14ac:dyDescent="0.2">
      <c r="F143" s="14"/>
    </row>
    <row r="144" spans="6:9" x14ac:dyDescent="0.2">
      <c r="F144" s="14"/>
    </row>
    <row r="145" spans="6:6" x14ac:dyDescent="0.2">
      <c r="F145" s="14"/>
    </row>
    <row r="146" spans="6:6" x14ac:dyDescent="0.2">
      <c r="F146" s="14"/>
    </row>
    <row r="147" spans="6:6" x14ac:dyDescent="0.2">
      <c r="F147" s="14"/>
    </row>
    <row r="148" spans="6:6" x14ac:dyDescent="0.2">
      <c r="F148" s="14"/>
    </row>
    <row r="149" spans="6:6" x14ac:dyDescent="0.2">
      <c r="F149" s="14"/>
    </row>
    <row r="150" spans="6:6" x14ac:dyDescent="0.2">
      <c r="F150" s="14"/>
    </row>
    <row r="151" spans="6:6" x14ac:dyDescent="0.2">
      <c r="F151" s="14"/>
    </row>
    <row r="152" spans="6:6" x14ac:dyDescent="0.2">
      <c r="F152" s="14"/>
    </row>
    <row r="153" spans="6:6" x14ac:dyDescent="0.2">
      <c r="F153" s="14"/>
    </row>
    <row r="154" spans="6:6" x14ac:dyDescent="0.2">
      <c r="F154" s="14"/>
    </row>
    <row r="155" spans="6:6" x14ac:dyDescent="0.2">
      <c r="F155" s="14"/>
    </row>
    <row r="156" spans="6:6" x14ac:dyDescent="0.2">
      <c r="F156" s="14"/>
    </row>
    <row r="157" spans="6:6" x14ac:dyDescent="0.2">
      <c r="F157" s="14"/>
    </row>
    <row r="158" spans="6:6" x14ac:dyDescent="0.2">
      <c r="F158" s="14"/>
    </row>
    <row r="159" spans="6:6" x14ac:dyDescent="0.2">
      <c r="F159" s="14"/>
    </row>
    <row r="160" spans="6:6" x14ac:dyDescent="0.2">
      <c r="F160" s="14"/>
    </row>
    <row r="161" spans="6:6" x14ac:dyDescent="0.2">
      <c r="F161" s="14"/>
    </row>
    <row r="162" spans="6:6" x14ac:dyDescent="0.2">
      <c r="F162" s="14"/>
    </row>
    <row r="163" spans="6:6" x14ac:dyDescent="0.2">
      <c r="F163" s="14"/>
    </row>
    <row r="164" spans="6:6" x14ac:dyDescent="0.2">
      <c r="F164" s="14"/>
    </row>
    <row r="165" spans="6:6" x14ac:dyDescent="0.2">
      <c r="F165" s="14"/>
    </row>
    <row r="166" spans="6:6" x14ac:dyDescent="0.2">
      <c r="F166" s="14"/>
    </row>
    <row r="167" spans="6:6" x14ac:dyDescent="0.2">
      <c r="F167" s="14"/>
    </row>
    <row r="168" spans="6:6" x14ac:dyDescent="0.2">
      <c r="F168" s="14"/>
    </row>
    <row r="169" spans="6:6" x14ac:dyDescent="0.2">
      <c r="F169" s="14"/>
    </row>
    <row r="170" spans="6:6" x14ac:dyDescent="0.2">
      <c r="F170" s="14"/>
    </row>
    <row r="171" spans="6:6" x14ac:dyDescent="0.2">
      <c r="F171" s="14"/>
    </row>
    <row r="172" spans="6:6" x14ac:dyDescent="0.2">
      <c r="F172" s="14"/>
    </row>
    <row r="173" spans="6:6" x14ac:dyDescent="0.2">
      <c r="F173" s="14"/>
    </row>
    <row r="174" spans="6:6" x14ac:dyDescent="0.2">
      <c r="F174" s="14"/>
    </row>
    <row r="175" spans="6:6" x14ac:dyDescent="0.2">
      <c r="F175" s="14"/>
    </row>
    <row r="176" spans="6:6" x14ac:dyDescent="0.2">
      <c r="F176" s="14"/>
    </row>
    <row r="177" spans="6:6" x14ac:dyDescent="0.2">
      <c r="F177" s="14"/>
    </row>
    <row r="178" spans="6:6" x14ac:dyDescent="0.2">
      <c r="F178" s="14"/>
    </row>
    <row r="179" spans="6:6" x14ac:dyDescent="0.2">
      <c r="F179" s="14"/>
    </row>
    <row r="180" spans="6:6" x14ac:dyDescent="0.2">
      <c r="F180" s="14"/>
    </row>
    <row r="181" spans="6:6" x14ac:dyDescent="0.2">
      <c r="F181" s="14"/>
    </row>
    <row r="182" spans="6:6" x14ac:dyDescent="0.2">
      <c r="F182" s="14"/>
    </row>
    <row r="183" spans="6:6" x14ac:dyDescent="0.2">
      <c r="F183" s="14"/>
    </row>
    <row r="184" spans="6:6" x14ac:dyDescent="0.2">
      <c r="F184" s="14"/>
    </row>
    <row r="185" spans="6:6" x14ac:dyDescent="0.2">
      <c r="F185" s="14"/>
    </row>
  </sheetData>
  <sortState xmlns:xlrd2="http://schemas.microsoft.com/office/spreadsheetml/2017/richdata2" ref="A17:V40">
    <sortCondition ref="B17:B40"/>
  </sortState>
  <mergeCells count="18">
    <mergeCell ref="K66:L66"/>
    <mergeCell ref="A15:A16"/>
    <mergeCell ref="E15:E16"/>
    <mergeCell ref="B15:B16"/>
    <mergeCell ref="A78:A79"/>
    <mergeCell ref="B78:B79"/>
    <mergeCell ref="C78:C79"/>
    <mergeCell ref="D78:D79"/>
    <mergeCell ref="E78:E79"/>
    <mergeCell ref="C15:C16"/>
    <mergeCell ref="D15:D16"/>
    <mergeCell ref="H131:I131"/>
    <mergeCell ref="J15:J16"/>
    <mergeCell ref="J78:J79"/>
    <mergeCell ref="G78:H78"/>
    <mergeCell ref="I78:I79"/>
    <mergeCell ref="I15:I16"/>
    <mergeCell ref="G15:H15"/>
  </mergeCells>
  <phoneticPr fontId="13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W148"/>
  <sheetViews>
    <sheetView showGridLines="0" zoomScale="85" zoomScaleNormal="85" workbookViewId="0">
      <selection activeCell="G18" sqref="G18:G78"/>
    </sheetView>
  </sheetViews>
  <sheetFormatPr baseColWidth="10" defaultColWidth="9.140625" defaultRowHeight="12.75" x14ac:dyDescent="0.2"/>
  <cols>
    <col min="1" max="1" width="5.7109375" style="1" customWidth="1"/>
    <col min="2" max="2" width="33" style="13" customWidth="1"/>
    <col min="3" max="3" width="25.28515625" style="13" bestFit="1" customWidth="1"/>
    <col min="4" max="4" width="12.7109375" style="1" customWidth="1"/>
    <col min="5" max="5" width="22" style="12" bestFit="1" customWidth="1"/>
    <col min="6" max="6" width="17.5703125" style="19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28" customFormat="1" x14ac:dyDescent="0.2">
      <c r="A9" s="28" t="str">
        <f>+Índice!B16&amp;Índice!C16</f>
        <v>2. Deudas Comerciales</v>
      </c>
    </row>
    <row r="10" spans="1:23" ht="9.75" customHeigh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31.03.2025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1.25" customHeight="1" x14ac:dyDescent="0.2">
      <c r="A12" s="4"/>
      <c r="B12" s="5"/>
      <c r="C12" s="38" t="s">
        <v>62</v>
      </c>
      <c r="D12" s="38" t="s">
        <v>63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1">
        <v>7983.79</v>
      </c>
      <c r="D13" s="41">
        <v>8623.2900000000009</v>
      </c>
      <c r="E13" s="27"/>
      <c r="F13" s="2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8.25" customHeight="1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2.75" customHeight="1" x14ac:dyDescent="0.2">
      <c r="A16" s="120" t="s">
        <v>2</v>
      </c>
      <c r="B16" s="117" t="s">
        <v>12</v>
      </c>
      <c r="C16" s="117" t="s">
        <v>4</v>
      </c>
      <c r="D16" s="117" t="s">
        <v>26</v>
      </c>
      <c r="E16" s="117" t="s">
        <v>5</v>
      </c>
      <c r="F16" s="75" t="s">
        <v>6</v>
      </c>
      <c r="G16" s="116" t="s">
        <v>6</v>
      </c>
      <c r="H16" s="116"/>
      <c r="I16" s="116"/>
      <c r="J16" s="117" t="s">
        <v>7</v>
      </c>
      <c r="K16" s="114" t="s">
        <v>20</v>
      </c>
    </row>
    <row r="17" spans="1:14" ht="13.5" customHeight="1" thickBot="1" x14ac:dyDescent="0.25">
      <c r="A17" s="121"/>
      <c r="B17" s="118"/>
      <c r="C17" s="118"/>
      <c r="D17" s="118"/>
      <c r="E17" s="118"/>
      <c r="F17" s="59" t="s">
        <v>8</v>
      </c>
      <c r="G17" s="60" t="s">
        <v>9</v>
      </c>
      <c r="H17" s="79" t="s">
        <v>58</v>
      </c>
      <c r="I17" s="60" t="s">
        <v>10</v>
      </c>
      <c r="J17" s="118"/>
      <c r="K17" s="115"/>
    </row>
    <row r="18" spans="1:14" x14ac:dyDescent="0.2">
      <c r="A18" s="12">
        <v>1</v>
      </c>
      <c r="B18" s="13" t="s">
        <v>116</v>
      </c>
      <c r="C18" s="12" t="s">
        <v>42</v>
      </c>
      <c r="D18" s="24">
        <v>46112</v>
      </c>
      <c r="E18" s="1" t="s">
        <v>43</v>
      </c>
      <c r="F18" s="98">
        <v>1482100</v>
      </c>
      <c r="G18" s="76">
        <f>+F18</f>
        <v>1482100</v>
      </c>
      <c r="H18" s="77"/>
      <c r="I18" s="77">
        <v>0</v>
      </c>
      <c r="J18" s="1" t="s">
        <v>34</v>
      </c>
      <c r="K18" s="12" t="s">
        <v>35</v>
      </c>
    </row>
    <row r="19" spans="1:14" ht="12.75" customHeight="1" x14ac:dyDescent="0.2">
      <c r="A19" s="12">
        <v>2</v>
      </c>
      <c r="B19" s="13" t="s">
        <v>117</v>
      </c>
      <c r="C19" s="12" t="s">
        <v>42</v>
      </c>
      <c r="D19" s="24">
        <v>46112</v>
      </c>
      <c r="E19" s="1" t="s">
        <v>43</v>
      </c>
      <c r="F19" s="98">
        <v>2704000</v>
      </c>
      <c r="G19" s="76">
        <f t="shared" ref="G19:G78" si="0">+F19</f>
        <v>2704000</v>
      </c>
      <c r="H19" s="77"/>
      <c r="I19" s="77">
        <v>0</v>
      </c>
      <c r="J19" s="1" t="s">
        <v>34</v>
      </c>
      <c r="K19" s="12" t="s">
        <v>35</v>
      </c>
    </row>
    <row r="20" spans="1:14" ht="12.75" customHeight="1" x14ac:dyDescent="0.2">
      <c r="A20" s="12">
        <v>3</v>
      </c>
      <c r="B20" s="13" t="s">
        <v>118</v>
      </c>
      <c r="C20" s="12" t="s">
        <v>42</v>
      </c>
      <c r="D20" s="24">
        <v>46112</v>
      </c>
      <c r="E20" s="1" t="s">
        <v>43</v>
      </c>
      <c r="F20" s="98">
        <v>2063000</v>
      </c>
      <c r="G20" s="76">
        <f t="shared" si="0"/>
        <v>2063000</v>
      </c>
      <c r="H20" s="77"/>
      <c r="I20" s="77">
        <v>0</v>
      </c>
      <c r="J20" s="1" t="s">
        <v>34</v>
      </c>
      <c r="K20" s="12" t="s">
        <v>35</v>
      </c>
    </row>
    <row r="21" spans="1:14" ht="12.75" customHeight="1" x14ac:dyDescent="0.2">
      <c r="A21" s="12">
        <v>4</v>
      </c>
      <c r="B21" s="13" t="s">
        <v>119</v>
      </c>
      <c r="C21" s="12" t="s">
        <v>42</v>
      </c>
      <c r="D21" s="24">
        <v>46112</v>
      </c>
      <c r="E21" s="1" t="s">
        <v>43</v>
      </c>
      <c r="F21" s="98">
        <v>5500000</v>
      </c>
      <c r="G21" s="76">
        <f t="shared" si="0"/>
        <v>5500000</v>
      </c>
      <c r="H21" s="77"/>
      <c r="I21" s="77">
        <v>0</v>
      </c>
      <c r="J21" s="1" t="s">
        <v>34</v>
      </c>
      <c r="K21" s="12" t="s">
        <v>35</v>
      </c>
    </row>
    <row r="22" spans="1:14" s="78" customFormat="1" ht="12.75" customHeight="1" x14ac:dyDescent="0.2">
      <c r="A22" s="12">
        <v>5</v>
      </c>
      <c r="B22" s="78" t="s">
        <v>120</v>
      </c>
      <c r="C22" s="12" t="s">
        <v>42</v>
      </c>
      <c r="D22" s="24">
        <v>46112</v>
      </c>
      <c r="E22" s="78" t="s">
        <v>43</v>
      </c>
      <c r="F22" s="99">
        <v>10350960</v>
      </c>
      <c r="G22" s="76">
        <f t="shared" si="0"/>
        <v>10350960</v>
      </c>
      <c r="H22" s="77"/>
      <c r="I22" s="77">
        <v>0</v>
      </c>
      <c r="J22" s="78" t="s">
        <v>34</v>
      </c>
      <c r="K22" s="100" t="s">
        <v>35</v>
      </c>
    </row>
    <row r="23" spans="1:14" s="78" customFormat="1" ht="12.75" customHeight="1" x14ac:dyDescent="0.2">
      <c r="A23" s="12">
        <v>6</v>
      </c>
      <c r="B23" s="101" t="s">
        <v>121</v>
      </c>
      <c r="C23" s="12" t="s">
        <v>42</v>
      </c>
      <c r="D23" s="24">
        <v>46112</v>
      </c>
      <c r="E23" s="78" t="s">
        <v>43</v>
      </c>
      <c r="F23" s="99">
        <v>4455000</v>
      </c>
      <c r="G23" s="76">
        <f t="shared" si="0"/>
        <v>4455000</v>
      </c>
      <c r="H23" s="77"/>
      <c r="I23" s="77">
        <v>0</v>
      </c>
      <c r="J23" s="78" t="s">
        <v>34</v>
      </c>
      <c r="K23" s="100" t="s">
        <v>35</v>
      </c>
    </row>
    <row r="24" spans="1:14" s="78" customFormat="1" ht="12.75" customHeight="1" x14ac:dyDescent="0.2">
      <c r="A24" s="12">
        <v>7</v>
      </c>
      <c r="B24" s="101" t="s">
        <v>122</v>
      </c>
      <c r="C24" s="12" t="s">
        <v>42</v>
      </c>
      <c r="D24" s="24">
        <v>46112</v>
      </c>
      <c r="E24" s="78" t="s">
        <v>43</v>
      </c>
      <c r="F24" s="99">
        <v>240000</v>
      </c>
      <c r="G24" s="76">
        <f t="shared" si="0"/>
        <v>240000</v>
      </c>
      <c r="H24" s="77"/>
      <c r="I24" s="77">
        <v>0</v>
      </c>
      <c r="J24" s="78" t="s">
        <v>34</v>
      </c>
      <c r="K24" s="100" t="s">
        <v>35</v>
      </c>
    </row>
    <row r="25" spans="1:14" s="78" customFormat="1" ht="12.75" customHeight="1" x14ac:dyDescent="0.2">
      <c r="A25" s="12">
        <v>8</v>
      </c>
      <c r="B25" s="101" t="s">
        <v>123</v>
      </c>
      <c r="C25" s="12" t="s">
        <v>42</v>
      </c>
      <c r="D25" s="24">
        <v>46112</v>
      </c>
      <c r="E25" s="78" t="s">
        <v>43</v>
      </c>
      <c r="F25" s="99">
        <v>6500000</v>
      </c>
      <c r="G25" s="76">
        <f t="shared" si="0"/>
        <v>6500000</v>
      </c>
      <c r="H25" s="77"/>
      <c r="I25" s="77">
        <v>0</v>
      </c>
      <c r="J25" s="78" t="s">
        <v>34</v>
      </c>
      <c r="K25" s="100" t="s">
        <v>35</v>
      </c>
    </row>
    <row r="26" spans="1:14" s="78" customFormat="1" ht="12.75" customHeight="1" x14ac:dyDescent="0.2">
      <c r="A26" s="12">
        <v>9</v>
      </c>
      <c r="B26" s="101" t="s">
        <v>124</v>
      </c>
      <c r="C26" s="12" t="s">
        <v>42</v>
      </c>
      <c r="D26" s="24">
        <v>46112</v>
      </c>
      <c r="E26" s="78" t="s">
        <v>43</v>
      </c>
      <c r="F26" s="102">
        <v>6000000</v>
      </c>
      <c r="G26" s="76">
        <f t="shared" si="0"/>
        <v>6000000</v>
      </c>
      <c r="H26" s="77"/>
      <c r="I26" s="77">
        <v>0</v>
      </c>
      <c r="J26" s="78" t="s">
        <v>34</v>
      </c>
      <c r="K26" s="100" t="s">
        <v>35</v>
      </c>
    </row>
    <row r="27" spans="1:14" ht="12.75" customHeight="1" x14ac:dyDescent="0.2">
      <c r="A27" s="12">
        <v>10</v>
      </c>
      <c r="B27" s="78" t="s">
        <v>125</v>
      </c>
      <c r="C27" s="12" t="s">
        <v>42</v>
      </c>
      <c r="D27" s="24">
        <v>46112</v>
      </c>
      <c r="E27" s="1" t="s">
        <v>43</v>
      </c>
      <c r="F27" s="103">
        <v>97012219</v>
      </c>
      <c r="G27" s="76">
        <f t="shared" si="0"/>
        <v>97012219</v>
      </c>
      <c r="H27" s="77"/>
      <c r="I27" s="77">
        <v>0</v>
      </c>
      <c r="J27" s="1" t="s">
        <v>34</v>
      </c>
      <c r="K27" s="12" t="s">
        <v>35</v>
      </c>
    </row>
    <row r="28" spans="1:14" ht="12.75" customHeight="1" x14ac:dyDescent="0.2">
      <c r="A28" s="12">
        <v>11</v>
      </c>
      <c r="B28" s="78" t="s">
        <v>126</v>
      </c>
      <c r="C28" s="12" t="s">
        <v>42</v>
      </c>
      <c r="D28" s="24">
        <v>46112</v>
      </c>
      <c r="E28" s="1" t="s">
        <v>43</v>
      </c>
      <c r="F28" s="103">
        <v>6195000</v>
      </c>
      <c r="G28" s="76">
        <f t="shared" si="0"/>
        <v>6195000</v>
      </c>
      <c r="H28" s="77"/>
      <c r="I28" s="77">
        <v>0</v>
      </c>
      <c r="J28" s="1" t="s">
        <v>34</v>
      </c>
      <c r="K28" s="12" t="s">
        <v>35</v>
      </c>
    </row>
    <row r="29" spans="1:14" ht="12.75" customHeight="1" x14ac:dyDescent="0.2">
      <c r="A29" s="12">
        <v>12</v>
      </c>
      <c r="B29" s="78" t="s">
        <v>127</v>
      </c>
      <c r="C29" s="12" t="s">
        <v>42</v>
      </c>
      <c r="D29" s="24">
        <v>46112</v>
      </c>
      <c r="E29" s="1" t="s">
        <v>43</v>
      </c>
      <c r="F29" s="103">
        <v>5175000</v>
      </c>
      <c r="G29" s="76">
        <f t="shared" si="0"/>
        <v>5175000</v>
      </c>
      <c r="H29" s="77"/>
      <c r="I29" s="77">
        <v>0</v>
      </c>
      <c r="J29" s="1" t="s">
        <v>34</v>
      </c>
      <c r="K29" s="12" t="s">
        <v>35</v>
      </c>
    </row>
    <row r="30" spans="1:14" ht="12.75" customHeight="1" x14ac:dyDescent="0.2">
      <c r="A30" s="12">
        <v>13</v>
      </c>
      <c r="B30" s="78" t="s">
        <v>128</v>
      </c>
      <c r="C30" s="12" t="s">
        <v>42</v>
      </c>
      <c r="D30" s="24">
        <v>46112</v>
      </c>
      <c r="E30" s="1" t="s">
        <v>43</v>
      </c>
      <c r="F30" s="103">
        <v>9414900</v>
      </c>
      <c r="G30" s="76">
        <f t="shared" si="0"/>
        <v>9414900</v>
      </c>
      <c r="H30" s="77"/>
      <c r="I30" s="77">
        <v>0</v>
      </c>
      <c r="J30" s="1" t="s">
        <v>34</v>
      </c>
      <c r="K30" s="12" t="s">
        <v>35</v>
      </c>
      <c r="N30" s="103"/>
    </row>
    <row r="31" spans="1:14" ht="12.75" customHeight="1" x14ac:dyDescent="0.2">
      <c r="A31" s="12">
        <v>14</v>
      </c>
      <c r="B31" s="78" t="s">
        <v>129</v>
      </c>
      <c r="C31" s="12" t="s">
        <v>42</v>
      </c>
      <c r="D31" s="24">
        <v>46112</v>
      </c>
      <c r="E31" s="1" t="s">
        <v>43</v>
      </c>
      <c r="F31" s="103">
        <v>9689674</v>
      </c>
      <c r="G31" s="76">
        <f t="shared" si="0"/>
        <v>9689674</v>
      </c>
      <c r="H31" s="77"/>
      <c r="I31" s="77">
        <v>0</v>
      </c>
      <c r="J31" s="1" t="s">
        <v>34</v>
      </c>
      <c r="K31" s="12" t="s">
        <v>35</v>
      </c>
    </row>
    <row r="32" spans="1:14" ht="12.75" customHeight="1" x14ac:dyDescent="0.2">
      <c r="A32" s="12">
        <v>15</v>
      </c>
      <c r="B32" s="78" t="s">
        <v>130</v>
      </c>
      <c r="C32" s="12" t="s">
        <v>42</v>
      </c>
      <c r="D32" s="24">
        <v>46112</v>
      </c>
      <c r="E32" s="1" t="s">
        <v>43</v>
      </c>
      <c r="F32" s="103">
        <v>1470000</v>
      </c>
      <c r="G32" s="76">
        <f t="shared" si="0"/>
        <v>1470000</v>
      </c>
      <c r="H32" s="77"/>
      <c r="I32" s="77">
        <v>0</v>
      </c>
      <c r="J32" s="1" t="s">
        <v>34</v>
      </c>
      <c r="K32" s="12" t="s">
        <v>35</v>
      </c>
    </row>
    <row r="33" spans="1:11" ht="12.75" customHeight="1" x14ac:dyDescent="0.2">
      <c r="A33" s="12">
        <v>16</v>
      </c>
      <c r="B33" s="78" t="s">
        <v>131</v>
      </c>
      <c r="C33" s="12" t="s">
        <v>42</v>
      </c>
      <c r="D33" s="24">
        <v>46112</v>
      </c>
      <c r="E33" s="1" t="s">
        <v>43</v>
      </c>
      <c r="F33" s="103">
        <v>1344000</v>
      </c>
      <c r="G33" s="76">
        <f t="shared" si="0"/>
        <v>1344000</v>
      </c>
      <c r="H33" s="77"/>
      <c r="I33" s="77">
        <v>0</v>
      </c>
      <c r="J33" s="1" t="s">
        <v>34</v>
      </c>
      <c r="K33" s="12" t="s">
        <v>35</v>
      </c>
    </row>
    <row r="34" spans="1:11" ht="12.75" customHeight="1" x14ac:dyDescent="0.2">
      <c r="A34" s="12">
        <v>17</v>
      </c>
      <c r="B34" s="78" t="s">
        <v>132</v>
      </c>
      <c r="C34" s="12" t="s">
        <v>42</v>
      </c>
      <c r="D34" s="24">
        <v>46112</v>
      </c>
      <c r="E34" s="1" t="s">
        <v>43</v>
      </c>
      <c r="F34" s="103">
        <v>26399500</v>
      </c>
      <c r="G34" s="76">
        <f t="shared" si="0"/>
        <v>26399500</v>
      </c>
      <c r="H34" s="77"/>
      <c r="I34" s="77">
        <v>0</v>
      </c>
      <c r="J34" s="1" t="s">
        <v>34</v>
      </c>
      <c r="K34" s="12" t="s">
        <v>35</v>
      </c>
    </row>
    <row r="35" spans="1:11" ht="12.75" customHeight="1" x14ac:dyDescent="0.2">
      <c r="A35" s="12">
        <v>18</v>
      </c>
      <c r="B35" s="78" t="s">
        <v>133</v>
      </c>
      <c r="C35" s="12" t="s">
        <v>42</v>
      </c>
      <c r="D35" s="24">
        <v>46112</v>
      </c>
      <c r="E35" s="1" t="s">
        <v>43</v>
      </c>
      <c r="F35" s="103">
        <v>4422000</v>
      </c>
      <c r="G35" s="76">
        <f t="shared" si="0"/>
        <v>4422000</v>
      </c>
      <c r="H35" s="77"/>
      <c r="I35" s="77">
        <v>0</v>
      </c>
      <c r="J35" s="1" t="s">
        <v>34</v>
      </c>
      <c r="K35" s="12" t="s">
        <v>35</v>
      </c>
    </row>
    <row r="36" spans="1:11" ht="12.75" customHeight="1" x14ac:dyDescent="0.2">
      <c r="A36" s="12">
        <v>19</v>
      </c>
      <c r="B36" s="78" t="s">
        <v>134</v>
      </c>
      <c r="C36" s="12" t="s">
        <v>42</v>
      </c>
      <c r="D36" s="24">
        <v>46112</v>
      </c>
      <c r="E36" s="1" t="s">
        <v>43</v>
      </c>
      <c r="F36" s="103">
        <v>21194000</v>
      </c>
      <c r="G36" s="76">
        <f t="shared" si="0"/>
        <v>21194000</v>
      </c>
      <c r="H36" s="77"/>
      <c r="I36" s="77">
        <v>0</v>
      </c>
      <c r="J36" s="1" t="s">
        <v>34</v>
      </c>
      <c r="K36" s="12" t="s">
        <v>35</v>
      </c>
    </row>
    <row r="37" spans="1:11" ht="12.75" customHeight="1" x14ac:dyDescent="0.2">
      <c r="A37" s="12">
        <v>20</v>
      </c>
      <c r="B37" s="78" t="s">
        <v>135</v>
      </c>
      <c r="C37" s="12" t="s">
        <v>42</v>
      </c>
      <c r="D37" s="24">
        <v>46112</v>
      </c>
      <c r="E37" s="1" t="s">
        <v>43</v>
      </c>
      <c r="F37" s="103">
        <v>16487000</v>
      </c>
      <c r="G37" s="76">
        <f t="shared" si="0"/>
        <v>16487000</v>
      </c>
      <c r="H37" s="77"/>
      <c r="I37" s="77">
        <v>0</v>
      </c>
      <c r="J37" s="1" t="s">
        <v>34</v>
      </c>
      <c r="K37" s="12" t="s">
        <v>35</v>
      </c>
    </row>
    <row r="38" spans="1:11" ht="12.75" customHeight="1" x14ac:dyDescent="0.2">
      <c r="A38" s="12">
        <v>21</v>
      </c>
      <c r="B38" s="78" t="s">
        <v>136</v>
      </c>
      <c r="C38" s="12" t="s">
        <v>42</v>
      </c>
      <c r="D38" s="24">
        <v>46112</v>
      </c>
      <c r="E38" s="1" t="s">
        <v>43</v>
      </c>
      <c r="F38" s="103">
        <v>3000000</v>
      </c>
      <c r="G38" s="76">
        <f t="shared" si="0"/>
        <v>3000000</v>
      </c>
      <c r="H38" s="77"/>
      <c r="I38" s="77">
        <v>0</v>
      </c>
      <c r="J38" s="1" t="s">
        <v>34</v>
      </c>
      <c r="K38" s="12" t="s">
        <v>35</v>
      </c>
    </row>
    <row r="39" spans="1:11" ht="12.75" customHeight="1" x14ac:dyDescent="0.2">
      <c r="A39" s="12">
        <v>22</v>
      </c>
      <c r="B39" s="78" t="s">
        <v>104</v>
      </c>
      <c r="C39" s="12" t="s">
        <v>42</v>
      </c>
      <c r="D39" s="24">
        <v>46112</v>
      </c>
      <c r="E39" s="1" t="s">
        <v>43</v>
      </c>
      <c r="F39" s="103">
        <v>31705000</v>
      </c>
      <c r="G39" s="76">
        <f t="shared" si="0"/>
        <v>31705000</v>
      </c>
      <c r="H39" s="77"/>
      <c r="I39" s="77">
        <v>0</v>
      </c>
      <c r="J39" s="1" t="s">
        <v>34</v>
      </c>
      <c r="K39" s="12" t="s">
        <v>35</v>
      </c>
    </row>
    <row r="40" spans="1:11" ht="12.75" customHeight="1" x14ac:dyDescent="0.2">
      <c r="A40" s="12">
        <v>23</v>
      </c>
      <c r="B40" s="78" t="s">
        <v>137</v>
      </c>
      <c r="C40" s="12" t="s">
        <v>42</v>
      </c>
      <c r="D40" s="24">
        <v>46112</v>
      </c>
      <c r="E40" s="1" t="s">
        <v>43</v>
      </c>
      <c r="F40" s="103">
        <v>1345337</v>
      </c>
      <c r="G40" s="76">
        <f t="shared" si="0"/>
        <v>1345337</v>
      </c>
      <c r="H40" s="77"/>
      <c r="I40" s="77">
        <v>0</v>
      </c>
      <c r="J40" s="1" t="s">
        <v>34</v>
      </c>
      <c r="K40" s="12" t="s">
        <v>35</v>
      </c>
    </row>
    <row r="41" spans="1:11" ht="12.75" customHeight="1" x14ac:dyDescent="0.2">
      <c r="A41" s="12">
        <v>24</v>
      </c>
      <c r="B41" s="78" t="s">
        <v>138</v>
      </c>
      <c r="C41" s="12" t="s">
        <v>42</v>
      </c>
      <c r="D41" s="24">
        <v>46112</v>
      </c>
      <c r="E41" s="1" t="s">
        <v>43</v>
      </c>
      <c r="F41" s="103">
        <v>1144088</v>
      </c>
      <c r="G41" s="76">
        <f t="shared" si="0"/>
        <v>1144088</v>
      </c>
      <c r="H41" s="77"/>
      <c r="I41" s="77">
        <v>0</v>
      </c>
      <c r="J41" s="1" t="s">
        <v>34</v>
      </c>
      <c r="K41" s="12" t="s">
        <v>35</v>
      </c>
    </row>
    <row r="42" spans="1:11" ht="12.75" customHeight="1" x14ac:dyDescent="0.2">
      <c r="A42" s="12">
        <v>25</v>
      </c>
      <c r="B42" s="78" t="s">
        <v>105</v>
      </c>
      <c r="C42" s="12" t="s">
        <v>42</v>
      </c>
      <c r="D42" s="24">
        <v>46112</v>
      </c>
      <c r="E42" s="1" t="s">
        <v>43</v>
      </c>
      <c r="F42" s="103">
        <v>8218000</v>
      </c>
      <c r="G42" s="76">
        <f t="shared" si="0"/>
        <v>8218000</v>
      </c>
      <c r="H42" s="77"/>
      <c r="I42" s="77">
        <v>0</v>
      </c>
      <c r="J42" s="1" t="s">
        <v>34</v>
      </c>
      <c r="K42" s="12" t="s">
        <v>35</v>
      </c>
    </row>
    <row r="43" spans="1:11" ht="12.75" customHeight="1" x14ac:dyDescent="0.2">
      <c r="A43" s="12">
        <v>26</v>
      </c>
      <c r="B43" s="78" t="s">
        <v>107</v>
      </c>
      <c r="C43" s="12" t="s">
        <v>42</v>
      </c>
      <c r="D43" s="24">
        <v>46112</v>
      </c>
      <c r="E43" s="1" t="s">
        <v>43</v>
      </c>
      <c r="F43" s="103">
        <v>13611602</v>
      </c>
      <c r="G43" s="76">
        <f t="shared" si="0"/>
        <v>13611602</v>
      </c>
      <c r="H43" s="77"/>
      <c r="I43" s="77">
        <v>0</v>
      </c>
      <c r="J43" s="1" t="s">
        <v>34</v>
      </c>
      <c r="K43" s="12" t="s">
        <v>35</v>
      </c>
    </row>
    <row r="44" spans="1:11" ht="12.75" customHeight="1" x14ac:dyDescent="0.2">
      <c r="A44" s="12">
        <v>27</v>
      </c>
      <c r="B44" s="78" t="s">
        <v>139</v>
      </c>
      <c r="C44" s="12" t="s">
        <v>42</v>
      </c>
      <c r="D44" s="24">
        <v>46112</v>
      </c>
      <c r="E44" s="1" t="s">
        <v>43</v>
      </c>
      <c r="F44" s="103">
        <v>1200000</v>
      </c>
      <c r="G44" s="76">
        <f t="shared" si="0"/>
        <v>1200000</v>
      </c>
      <c r="H44" s="77"/>
      <c r="I44" s="77">
        <v>0</v>
      </c>
      <c r="J44" s="1" t="s">
        <v>34</v>
      </c>
      <c r="K44" s="12" t="s">
        <v>35</v>
      </c>
    </row>
    <row r="45" spans="1:11" ht="12.75" customHeight="1" x14ac:dyDescent="0.2">
      <c r="A45" s="12">
        <v>28</v>
      </c>
      <c r="B45" s="78" t="s">
        <v>140</v>
      </c>
      <c r="C45" s="12" t="s">
        <v>42</v>
      </c>
      <c r="D45" s="24">
        <v>46112</v>
      </c>
      <c r="E45" s="1" t="s">
        <v>43</v>
      </c>
      <c r="F45" s="103">
        <v>2065987</v>
      </c>
      <c r="G45" s="76">
        <f t="shared" si="0"/>
        <v>2065987</v>
      </c>
      <c r="H45" s="77"/>
      <c r="I45" s="77">
        <v>0</v>
      </c>
      <c r="J45" s="1" t="s">
        <v>34</v>
      </c>
      <c r="K45" s="12" t="s">
        <v>35</v>
      </c>
    </row>
    <row r="46" spans="1:11" ht="12.75" customHeight="1" x14ac:dyDescent="0.2">
      <c r="A46" s="12">
        <v>29</v>
      </c>
      <c r="B46" s="78" t="s">
        <v>141</v>
      </c>
      <c r="C46" s="12" t="s">
        <v>42</v>
      </c>
      <c r="D46" s="24">
        <v>46112</v>
      </c>
      <c r="E46" s="1" t="s">
        <v>43</v>
      </c>
      <c r="F46" s="103">
        <v>3610000</v>
      </c>
      <c r="G46" s="76">
        <f t="shared" si="0"/>
        <v>3610000</v>
      </c>
      <c r="H46" s="77"/>
      <c r="I46" s="77">
        <v>0</v>
      </c>
      <c r="J46" s="1" t="s">
        <v>34</v>
      </c>
      <c r="K46" s="12" t="s">
        <v>35</v>
      </c>
    </row>
    <row r="47" spans="1:11" ht="12.75" customHeight="1" x14ac:dyDescent="0.2">
      <c r="A47" s="12">
        <v>30</v>
      </c>
      <c r="B47" s="78" t="s">
        <v>108</v>
      </c>
      <c r="C47" s="12" t="s">
        <v>42</v>
      </c>
      <c r="D47" s="24">
        <v>46112</v>
      </c>
      <c r="E47" s="1" t="s">
        <v>43</v>
      </c>
      <c r="F47" s="103">
        <v>8550000</v>
      </c>
      <c r="G47" s="76">
        <f t="shared" si="0"/>
        <v>8550000</v>
      </c>
      <c r="H47" s="77"/>
      <c r="I47" s="77">
        <v>0</v>
      </c>
      <c r="J47" s="1" t="s">
        <v>34</v>
      </c>
      <c r="K47" s="12" t="s">
        <v>35</v>
      </c>
    </row>
    <row r="48" spans="1:11" ht="12.75" customHeight="1" x14ac:dyDescent="0.2">
      <c r="A48" s="12">
        <v>31</v>
      </c>
      <c r="B48" s="78" t="s">
        <v>142</v>
      </c>
      <c r="C48" s="12" t="s">
        <v>42</v>
      </c>
      <c r="D48" s="24">
        <v>46112</v>
      </c>
      <c r="E48" s="1" t="s">
        <v>43</v>
      </c>
      <c r="F48" s="103">
        <v>114690834</v>
      </c>
      <c r="G48" s="76">
        <f t="shared" si="0"/>
        <v>114690834</v>
      </c>
      <c r="H48" s="77"/>
      <c r="I48" s="77">
        <v>0</v>
      </c>
      <c r="J48" s="1" t="s">
        <v>34</v>
      </c>
      <c r="K48" s="12" t="s">
        <v>35</v>
      </c>
    </row>
    <row r="49" spans="1:11" ht="12.75" customHeight="1" x14ac:dyDescent="0.2">
      <c r="A49" s="12">
        <v>32</v>
      </c>
      <c r="B49" s="78" t="s">
        <v>143</v>
      </c>
      <c r="C49" s="12" t="s">
        <v>42</v>
      </c>
      <c r="D49" s="24">
        <v>46112</v>
      </c>
      <c r="E49" s="1" t="s">
        <v>43</v>
      </c>
      <c r="F49" s="103">
        <v>7395000</v>
      </c>
      <c r="G49" s="76">
        <f t="shared" si="0"/>
        <v>7395000</v>
      </c>
      <c r="H49" s="77"/>
      <c r="I49" s="77">
        <v>0</v>
      </c>
      <c r="J49" s="1" t="s">
        <v>34</v>
      </c>
      <c r="K49" s="12" t="s">
        <v>35</v>
      </c>
    </row>
    <row r="50" spans="1:11" ht="12.75" customHeight="1" x14ac:dyDescent="0.2">
      <c r="A50" s="12">
        <v>33</v>
      </c>
      <c r="B50" s="78" t="s">
        <v>144</v>
      </c>
      <c r="C50" s="12" t="s">
        <v>42</v>
      </c>
      <c r="D50" s="24">
        <v>46112</v>
      </c>
      <c r="E50" s="1" t="s">
        <v>43</v>
      </c>
      <c r="F50" s="103">
        <v>1501000</v>
      </c>
      <c r="G50" s="76">
        <f t="shared" si="0"/>
        <v>1501000</v>
      </c>
      <c r="H50" s="77"/>
      <c r="I50" s="77">
        <v>0</v>
      </c>
      <c r="J50" s="1" t="s">
        <v>34</v>
      </c>
      <c r="K50" s="12" t="s">
        <v>35</v>
      </c>
    </row>
    <row r="51" spans="1:11" ht="12.75" customHeight="1" x14ac:dyDescent="0.2">
      <c r="A51" s="12">
        <v>34</v>
      </c>
      <c r="B51" s="78" t="s">
        <v>145</v>
      </c>
      <c r="C51" s="12" t="s">
        <v>42</v>
      </c>
      <c r="D51" s="24">
        <v>46112</v>
      </c>
      <c r="E51" s="1" t="s">
        <v>43</v>
      </c>
      <c r="F51" s="103">
        <v>3557412</v>
      </c>
      <c r="G51" s="76">
        <f t="shared" si="0"/>
        <v>3557412</v>
      </c>
      <c r="H51" s="77"/>
      <c r="I51" s="77">
        <v>0</v>
      </c>
      <c r="J51" s="1" t="s">
        <v>34</v>
      </c>
      <c r="K51" s="12" t="s">
        <v>35</v>
      </c>
    </row>
    <row r="52" spans="1:11" ht="12.75" customHeight="1" x14ac:dyDescent="0.2">
      <c r="A52" s="12">
        <v>35</v>
      </c>
      <c r="B52" s="78" t="s">
        <v>146</v>
      </c>
      <c r="C52" s="12" t="s">
        <v>42</v>
      </c>
      <c r="D52" s="24">
        <v>46112</v>
      </c>
      <c r="E52" s="1" t="s">
        <v>43</v>
      </c>
      <c r="F52" s="103">
        <v>33000000</v>
      </c>
      <c r="G52" s="76">
        <f t="shared" si="0"/>
        <v>33000000</v>
      </c>
      <c r="H52" s="77"/>
      <c r="I52" s="77">
        <v>0</v>
      </c>
      <c r="J52" s="1" t="s">
        <v>34</v>
      </c>
      <c r="K52" s="12" t="s">
        <v>35</v>
      </c>
    </row>
    <row r="53" spans="1:11" ht="12.75" customHeight="1" x14ac:dyDescent="0.2">
      <c r="A53" s="12">
        <v>36</v>
      </c>
      <c r="B53" s="78" t="s">
        <v>109</v>
      </c>
      <c r="C53" s="12" t="s">
        <v>42</v>
      </c>
      <c r="D53" s="24">
        <v>46112</v>
      </c>
      <c r="E53" s="1" t="s">
        <v>43</v>
      </c>
      <c r="F53" s="103">
        <v>6560880</v>
      </c>
      <c r="G53" s="76">
        <f t="shared" si="0"/>
        <v>6560880</v>
      </c>
      <c r="H53" s="77"/>
      <c r="I53" s="77">
        <v>0</v>
      </c>
      <c r="J53" s="1" t="s">
        <v>34</v>
      </c>
      <c r="K53" s="12" t="s">
        <v>35</v>
      </c>
    </row>
    <row r="54" spans="1:11" ht="12.75" customHeight="1" x14ac:dyDescent="0.2">
      <c r="A54" s="12">
        <v>37</v>
      </c>
      <c r="B54" s="78" t="s">
        <v>147</v>
      </c>
      <c r="C54" s="12" t="s">
        <v>42</v>
      </c>
      <c r="D54" s="24">
        <v>46112</v>
      </c>
      <c r="E54" s="1" t="s">
        <v>43</v>
      </c>
      <c r="F54" s="103">
        <v>1290389</v>
      </c>
      <c r="G54" s="76">
        <f t="shared" si="0"/>
        <v>1290389</v>
      </c>
      <c r="H54" s="77"/>
      <c r="I54" s="77">
        <v>0</v>
      </c>
      <c r="J54" s="1" t="s">
        <v>34</v>
      </c>
      <c r="K54" s="12" t="s">
        <v>35</v>
      </c>
    </row>
    <row r="55" spans="1:11" ht="12.75" customHeight="1" x14ac:dyDescent="0.2">
      <c r="A55" s="12">
        <v>38</v>
      </c>
      <c r="B55" s="78" t="s">
        <v>148</v>
      </c>
      <c r="C55" s="12" t="s">
        <v>42</v>
      </c>
      <c r="D55" s="24">
        <v>46112</v>
      </c>
      <c r="E55" s="1" t="s">
        <v>43</v>
      </c>
      <c r="F55" s="103">
        <v>11151329</v>
      </c>
      <c r="G55" s="76">
        <f t="shared" si="0"/>
        <v>11151329</v>
      </c>
      <c r="H55" s="77"/>
      <c r="I55" s="77">
        <v>0</v>
      </c>
      <c r="J55" s="1" t="s">
        <v>34</v>
      </c>
      <c r="K55" s="12" t="s">
        <v>35</v>
      </c>
    </row>
    <row r="56" spans="1:11" ht="12.75" customHeight="1" x14ac:dyDescent="0.2">
      <c r="A56" s="12">
        <v>39</v>
      </c>
      <c r="B56" s="78" t="s">
        <v>149</v>
      </c>
      <c r="C56" s="12" t="s">
        <v>42</v>
      </c>
      <c r="D56" s="24">
        <v>46112</v>
      </c>
      <c r="E56" s="1" t="s">
        <v>43</v>
      </c>
      <c r="F56" s="103">
        <v>8188000</v>
      </c>
      <c r="G56" s="76">
        <f t="shared" si="0"/>
        <v>8188000</v>
      </c>
      <c r="H56" s="77"/>
      <c r="I56" s="77">
        <v>0</v>
      </c>
      <c r="J56" s="1" t="s">
        <v>34</v>
      </c>
      <c r="K56" s="12" t="s">
        <v>35</v>
      </c>
    </row>
    <row r="57" spans="1:11" ht="12.75" customHeight="1" thickBot="1" x14ac:dyDescent="0.25">
      <c r="A57" s="12">
        <v>40</v>
      </c>
      <c r="B57" s="78" t="s">
        <v>106</v>
      </c>
      <c r="C57" s="12" t="s">
        <v>42</v>
      </c>
      <c r="D57" s="24">
        <v>46112</v>
      </c>
      <c r="E57" s="1" t="s">
        <v>43</v>
      </c>
      <c r="F57" s="103">
        <v>52195188</v>
      </c>
      <c r="G57" s="76">
        <f t="shared" si="0"/>
        <v>52195188</v>
      </c>
      <c r="H57" s="77"/>
      <c r="I57" s="77">
        <v>0</v>
      </c>
      <c r="J57" s="1" t="s">
        <v>34</v>
      </c>
      <c r="K57" s="12" t="s">
        <v>35</v>
      </c>
    </row>
    <row r="58" spans="1:11" ht="12.75" customHeight="1" x14ac:dyDescent="0.2">
      <c r="A58" s="12">
        <v>41</v>
      </c>
      <c r="B58" s="78" t="s">
        <v>150</v>
      </c>
      <c r="C58" s="12" t="s">
        <v>42</v>
      </c>
      <c r="D58" s="24">
        <v>46112</v>
      </c>
      <c r="E58" s="1" t="s">
        <v>43</v>
      </c>
      <c r="F58" s="103">
        <f>+I58*$C$13</f>
        <v>228017042.40000001</v>
      </c>
      <c r="G58" s="76">
        <f t="shared" si="0"/>
        <v>228017042.40000001</v>
      </c>
      <c r="H58" s="77"/>
      <c r="I58" s="77">
        <v>28560</v>
      </c>
      <c r="J58" s="1" t="s">
        <v>34</v>
      </c>
      <c r="K58" s="12" t="s">
        <v>35</v>
      </c>
    </row>
    <row r="59" spans="1:11" ht="12.75" customHeight="1" x14ac:dyDescent="0.2">
      <c r="A59" s="12">
        <v>42</v>
      </c>
      <c r="B59" s="78" t="s">
        <v>151</v>
      </c>
      <c r="C59" s="12" t="s">
        <v>42</v>
      </c>
      <c r="D59" s="24">
        <v>46112</v>
      </c>
      <c r="E59" s="1" t="s">
        <v>43</v>
      </c>
      <c r="F59" s="103">
        <f>+I59*$C$13</f>
        <v>70259906.81279999</v>
      </c>
      <c r="G59" s="76">
        <f t="shared" si="0"/>
        <v>70259906.81279999</v>
      </c>
      <c r="H59" s="77"/>
      <c r="I59" s="77">
        <v>8800.32</v>
      </c>
      <c r="J59" s="1" t="s">
        <v>34</v>
      </c>
      <c r="K59" s="12" t="s">
        <v>35</v>
      </c>
    </row>
    <row r="60" spans="1:11" ht="12.75" customHeight="1" x14ac:dyDescent="0.2">
      <c r="A60" s="12">
        <v>43</v>
      </c>
      <c r="B60" s="78" t="s">
        <v>152</v>
      </c>
      <c r="C60" s="12" t="s">
        <v>42</v>
      </c>
      <c r="D60" s="24">
        <v>46112</v>
      </c>
      <c r="E60" s="1" t="s">
        <v>43</v>
      </c>
      <c r="F60" s="103">
        <f t="shared" ref="F60:F75" si="1">+I60*$C$13</f>
        <v>61922594.591600001</v>
      </c>
      <c r="G60" s="76">
        <f t="shared" si="0"/>
        <v>61922594.591600001</v>
      </c>
      <c r="H60" s="77"/>
      <c r="I60" s="77">
        <v>7756.04</v>
      </c>
      <c r="J60" s="1" t="s">
        <v>34</v>
      </c>
      <c r="K60" s="12" t="s">
        <v>35</v>
      </c>
    </row>
    <row r="61" spans="1:11" ht="12.75" customHeight="1" x14ac:dyDescent="0.2">
      <c r="A61" s="12">
        <v>44</v>
      </c>
      <c r="B61" s="78" t="s">
        <v>153</v>
      </c>
      <c r="C61" s="12" t="s">
        <v>42</v>
      </c>
      <c r="D61" s="24">
        <v>46112</v>
      </c>
      <c r="E61" s="1" t="s">
        <v>43</v>
      </c>
      <c r="F61" s="103">
        <f t="shared" si="1"/>
        <v>2738439.97</v>
      </c>
      <c r="G61" s="76">
        <f t="shared" si="0"/>
        <v>2738439.97</v>
      </c>
      <c r="H61" s="77"/>
      <c r="I61" s="77">
        <v>343</v>
      </c>
      <c r="J61" s="1" t="s">
        <v>34</v>
      </c>
      <c r="K61" s="12" t="s">
        <v>35</v>
      </c>
    </row>
    <row r="62" spans="1:11" ht="12.75" customHeight="1" x14ac:dyDescent="0.2">
      <c r="A62" s="12">
        <v>45</v>
      </c>
      <c r="B62" s="78" t="s">
        <v>154</v>
      </c>
      <c r="C62" s="12" t="s">
        <v>42</v>
      </c>
      <c r="D62" s="24">
        <v>46112</v>
      </c>
      <c r="E62" s="1" t="s">
        <v>43</v>
      </c>
      <c r="F62" s="103">
        <f t="shared" si="1"/>
        <v>52211671.300899997</v>
      </c>
      <c r="G62" s="76">
        <f t="shared" si="0"/>
        <v>52211671.300899997</v>
      </c>
      <c r="H62" s="77"/>
      <c r="I62" s="77">
        <v>6539.71</v>
      </c>
      <c r="J62" s="1" t="s">
        <v>34</v>
      </c>
      <c r="K62" s="12" t="s">
        <v>35</v>
      </c>
    </row>
    <row r="63" spans="1:11" ht="12.75" customHeight="1" x14ac:dyDescent="0.2">
      <c r="A63" s="12">
        <v>46</v>
      </c>
      <c r="B63" s="78" t="s">
        <v>155</v>
      </c>
      <c r="C63" s="12" t="s">
        <v>42</v>
      </c>
      <c r="D63" s="24">
        <v>46112</v>
      </c>
      <c r="E63" s="1" t="s">
        <v>43</v>
      </c>
      <c r="F63" s="103">
        <f t="shared" si="1"/>
        <v>12742128.84</v>
      </c>
      <c r="G63" s="76">
        <f t="shared" si="0"/>
        <v>12742128.84</v>
      </c>
      <c r="H63" s="77"/>
      <c r="I63" s="77">
        <v>1596</v>
      </c>
      <c r="J63" s="1" t="s">
        <v>34</v>
      </c>
      <c r="K63" s="12" t="s">
        <v>35</v>
      </c>
    </row>
    <row r="64" spans="1:11" ht="12.75" customHeight="1" x14ac:dyDescent="0.2">
      <c r="A64" s="12">
        <v>47</v>
      </c>
      <c r="B64" s="78" t="s">
        <v>156</v>
      </c>
      <c r="C64" s="12" t="s">
        <v>42</v>
      </c>
      <c r="D64" s="24">
        <v>46112</v>
      </c>
      <c r="E64" s="1" t="s">
        <v>43</v>
      </c>
      <c r="F64" s="103">
        <f t="shared" si="1"/>
        <v>75426137.483899996</v>
      </c>
      <c r="G64" s="76">
        <f t="shared" si="0"/>
        <v>75426137.483899996</v>
      </c>
      <c r="H64" s="77"/>
      <c r="I64" s="77">
        <v>9447.41</v>
      </c>
      <c r="J64" s="1" t="s">
        <v>34</v>
      </c>
      <c r="K64" s="12" t="s">
        <v>35</v>
      </c>
    </row>
    <row r="65" spans="1:11" ht="12.75" customHeight="1" x14ac:dyDescent="0.2">
      <c r="A65" s="12">
        <v>48</v>
      </c>
      <c r="B65" s="78" t="s">
        <v>157</v>
      </c>
      <c r="C65" s="12" t="s">
        <v>42</v>
      </c>
      <c r="D65" s="24">
        <v>46112</v>
      </c>
      <c r="E65" s="1" t="s">
        <v>43</v>
      </c>
      <c r="F65" s="103">
        <f t="shared" si="1"/>
        <v>24134997.169999998</v>
      </c>
      <c r="G65" s="76">
        <f t="shared" si="0"/>
        <v>24134997.169999998</v>
      </c>
      <c r="H65" s="77"/>
      <c r="I65" s="77">
        <v>3023</v>
      </c>
      <c r="J65" s="1" t="s">
        <v>34</v>
      </c>
      <c r="K65" s="12" t="s">
        <v>35</v>
      </c>
    </row>
    <row r="66" spans="1:11" ht="12.75" customHeight="1" x14ac:dyDescent="0.2">
      <c r="A66" s="12">
        <v>49</v>
      </c>
      <c r="B66" s="78" t="s">
        <v>158</v>
      </c>
      <c r="C66" s="12" t="s">
        <v>42</v>
      </c>
      <c r="D66" s="24">
        <v>46112</v>
      </c>
      <c r="E66" s="1" t="s">
        <v>43</v>
      </c>
      <c r="F66" s="103">
        <f t="shared" si="1"/>
        <v>13580426.789999999</v>
      </c>
      <c r="G66" s="76">
        <f t="shared" si="0"/>
        <v>13580426.789999999</v>
      </c>
      <c r="H66" s="77"/>
      <c r="I66" s="77">
        <v>1701</v>
      </c>
      <c r="J66" s="1" t="s">
        <v>34</v>
      </c>
      <c r="K66" s="12" t="s">
        <v>35</v>
      </c>
    </row>
    <row r="67" spans="1:11" ht="12.75" customHeight="1" x14ac:dyDescent="0.2">
      <c r="A67" s="12">
        <v>50</v>
      </c>
      <c r="B67" s="78" t="s">
        <v>159</v>
      </c>
      <c r="C67" s="12" t="s">
        <v>42</v>
      </c>
      <c r="D67" s="24">
        <v>46112</v>
      </c>
      <c r="E67" s="1" t="s">
        <v>43</v>
      </c>
      <c r="F67" s="103">
        <f t="shared" si="1"/>
        <v>94979157.734999999</v>
      </c>
      <c r="G67" s="76">
        <f t="shared" si="0"/>
        <v>94979157.734999999</v>
      </c>
      <c r="H67" s="77"/>
      <c r="I67" s="77">
        <v>11896.5</v>
      </c>
      <c r="J67" s="1" t="s">
        <v>34</v>
      </c>
      <c r="K67" s="12" t="s">
        <v>35</v>
      </c>
    </row>
    <row r="68" spans="1:11" ht="12.75" customHeight="1" x14ac:dyDescent="0.2">
      <c r="A68" s="12">
        <v>51</v>
      </c>
      <c r="B68" s="78" t="s">
        <v>160</v>
      </c>
      <c r="C68" s="12" t="s">
        <v>42</v>
      </c>
      <c r="D68" s="24">
        <v>46112</v>
      </c>
      <c r="E68" s="1" t="s">
        <v>43</v>
      </c>
      <c r="F68" s="103">
        <f t="shared" si="1"/>
        <v>1197568.5</v>
      </c>
      <c r="G68" s="76">
        <f t="shared" si="0"/>
        <v>1197568.5</v>
      </c>
      <c r="H68" s="77"/>
      <c r="I68" s="77">
        <v>150</v>
      </c>
      <c r="J68" s="1" t="s">
        <v>34</v>
      </c>
      <c r="K68" s="12" t="s">
        <v>35</v>
      </c>
    </row>
    <row r="69" spans="1:11" ht="12.75" customHeight="1" x14ac:dyDescent="0.2">
      <c r="A69" s="12">
        <v>52</v>
      </c>
      <c r="B69" s="78" t="s">
        <v>145</v>
      </c>
      <c r="C69" s="12" t="s">
        <v>42</v>
      </c>
      <c r="D69" s="24">
        <v>46112</v>
      </c>
      <c r="E69" s="1" t="s">
        <v>43</v>
      </c>
      <c r="F69" s="103">
        <f t="shared" si="1"/>
        <v>38378078.530000001</v>
      </c>
      <c r="G69" s="76">
        <f t="shared" si="0"/>
        <v>38378078.530000001</v>
      </c>
      <c r="H69" s="77"/>
      <c r="I69" s="77">
        <v>4807</v>
      </c>
      <c r="J69" s="1" t="s">
        <v>34</v>
      </c>
      <c r="K69" s="12" t="s">
        <v>35</v>
      </c>
    </row>
    <row r="70" spans="1:11" ht="12.75" customHeight="1" x14ac:dyDescent="0.2">
      <c r="A70" s="12">
        <v>53</v>
      </c>
      <c r="B70" s="78" t="s">
        <v>161</v>
      </c>
      <c r="C70" s="12" t="s">
        <v>42</v>
      </c>
      <c r="D70" s="24">
        <v>46112</v>
      </c>
      <c r="E70" s="1" t="s">
        <v>43</v>
      </c>
      <c r="F70" s="103">
        <f t="shared" si="1"/>
        <v>1596758</v>
      </c>
      <c r="G70" s="76">
        <f t="shared" si="0"/>
        <v>1596758</v>
      </c>
      <c r="H70" s="77"/>
      <c r="I70" s="77">
        <v>200</v>
      </c>
      <c r="J70" s="1" t="s">
        <v>34</v>
      </c>
      <c r="K70" s="12" t="s">
        <v>35</v>
      </c>
    </row>
    <row r="71" spans="1:11" ht="12.75" customHeight="1" x14ac:dyDescent="0.2">
      <c r="A71" s="12">
        <v>54</v>
      </c>
      <c r="B71" s="78" t="s">
        <v>110</v>
      </c>
      <c r="C71" s="12" t="s">
        <v>61</v>
      </c>
      <c r="D71" s="24">
        <v>46112</v>
      </c>
      <c r="E71" s="1" t="s">
        <v>43</v>
      </c>
      <c r="F71" s="103">
        <f t="shared" si="1"/>
        <v>49309723.311699994</v>
      </c>
      <c r="G71" s="76">
        <f t="shared" si="0"/>
        <v>49309723.311699994</v>
      </c>
      <c r="H71" s="77"/>
      <c r="I71" s="77">
        <v>6176.23</v>
      </c>
      <c r="J71" s="1" t="s">
        <v>34</v>
      </c>
      <c r="K71" s="12" t="s">
        <v>35</v>
      </c>
    </row>
    <row r="72" spans="1:11" ht="12.75" customHeight="1" x14ac:dyDescent="0.2">
      <c r="A72" s="12">
        <v>55</v>
      </c>
      <c r="B72" s="78" t="s">
        <v>111</v>
      </c>
      <c r="C72" s="12" t="s">
        <v>61</v>
      </c>
      <c r="D72" s="24">
        <v>46112</v>
      </c>
      <c r="E72" s="1" t="s">
        <v>43</v>
      </c>
      <c r="F72" s="103">
        <f t="shared" si="1"/>
        <v>2972151769.9691</v>
      </c>
      <c r="G72" s="76">
        <f t="shared" si="0"/>
        <v>2972151769.9691</v>
      </c>
      <c r="H72" s="77"/>
      <c r="I72" s="77">
        <v>372273.29</v>
      </c>
      <c r="J72" s="1" t="s">
        <v>34</v>
      </c>
      <c r="K72" s="12" t="s">
        <v>35</v>
      </c>
    </row>
    <row r="73" spans="1:11" ht="12.75" customHeight="1" x14ac:dyDescent="0.2">
      <c r="A73" s="12">
        <v>56</v>
      </c>
      <c r="B73" s="78" t="s">
        <v>162</v>
      </c>
      <c r="C73" s="12" t="s">
        <v>61</v>
      </c>
      <c r="D73" s="24">
        <v>46112</v>
      </c>
      <c r="E73" s="1" t="s">
        <v>43</v>
      </c>
      <c r="F73" s="103">
        <f t="shared" si="1"/>
        <v>118059496.24599999</v>
      </c>
      <c r="G73" s="76">
        <f t="shared" si="0"/>
        <v>118059496.24599999</v>
      </c>
      <c r="H73" s="77"/>
      <c r="I73" s="77">
        <v>14787.4</v>
      </c>
      <c r="J73" s="1" t="s">
        <v>34</v>
      </c>
      <c r="K73" s="12" t="s">
        <v>35</v>
      </c>
    </row>
    <row r="74" spans="1:11" ht="12.75" customHeight="1" x14ac:dyDescent="0.2">
      <c r="A74" s="12">
        <v>57</v>
      </c>
      <c r="B74" s="78" t="s">
        <v>163</v>
      </c>
      <c r="C74" s="12" t="s">
        <v>61</v>
      </c>
      <c r="D74" s="24">
        <v>46112</v>
      </c>
      <c r="E74" s="1" t="s">
        <v>43</v>
      </c>
      <c r="F74" s="103">
        <f t="shared" si="1"/>
        <v>227657771.84999999</v>
      </c>
      <c r="G74" s="76">
        <f t="shared" si="0"/>
        <v>227657771.84999999</v>
      </c>
      <c r="H74" s="77"/>
      <c r="I74" s="77">
        <v>28515</v>
      </c>
      <c r="J74" s="1" t="s">
        <v>34</v>
      </c>
      <c r="K74" s="12" t="s">
        <v>35</v>
      </c>
    </row>
    <row r="75" spans="1:11" ht="12.75" customHeight="1" x14ac:dyDescent="0.2">
      <c r="A75" s="12">
        <v>58</v>
      </c>
      <c r="B75" s="78" t="s">
        <v>164</v>
      </c>
      <c r="C75" s="12" t="s">
        <v>61</v>
      </c>
      <c r="D75" s="24">
        <v>46112</v>
      </c>
      <c r="E75" s="1" t="s">
        <v>43</v>
      </c>
      <c r="F75" s="103">
        <f t="shared" si="1"/>
        <v>63143795.109999999</v>
      </c>
      <c r="G75" s="76">
        <f t="shared" si="0"/>
        <v>63143795.109999999</v>
      </c>
      <c r="H75" s="77"/>
      <c r="I75" s="77">
        <v>7909</v>
      </c>
      <c r="J75" s="1" t="s">
        <v>34</v>
      </c>
      <c r="K75" s="12" t="s">
        <v>35</v>
      </c>
    </row>
    <row r="76" spans="1:11" ht="12.75" customHeight="1" x14ac:dyDescent="0.2">
      <c r="A76" s="12">
        <v>59</v>
      </c>
      <c r="B76" s="78" t="s">
        <v>165</v>
      </c>
      <c r="C76" s="12" t="s">
        <v>61</v>
      </c>
      <c r="D76" s="24">
        <v>46112</v>
      </c>
      <c r="E76" s="1" t="s">
        <v>43</v>
      </c>
      <c r="F76" s="103">
        <f>+I76*$C$13</f>
        <v>383032304.98750001</v>
      </c>
      <c r="G76" s="76">
        <f t="shared" si="0"/>
        <v>383032304.98750001</v>
      </c>
      <c r="H76" s="77"/>
      <c r="I76" s="77">
        <v>47976.25</v>
      </c>
      <c r="J76" s="1" t="s">
        <v>34</v>
      </c>
      <c r="K76" s="12" t="s">
        <v>35</v>
      </c>
    </row>
    <row r="77" spans="1:11" ht="12.75" customHeight="1" x14ac:dyDescent="0.2">
      <c r="A77" s="12">
        <v>60</v>
      </c>
      <c r="B77" s="78" t="s">
        <v>166</v>
      </c>
      <c r="C77" s="12" t="s">
        <v>61</v>
      </c>
      <c r="D77" s="24">
        <v>46112</v>
      </c>
      <c r="E77" s="1" t="s">
        <v>43</v>
      </c>
      <c r="F77" s="103">
        <f>+H77*$D$13</f>
        <v>267425814.41160002</v>
      </c>
      <c r="G77" s="76">
        <f t="shared" si="0"/>
        <v>267425814.41160002</v>
      </c>
      <c r="H77" s="77">
        <v>31012.04</v>
      </c>
      <c r="I77" s="77">
        <v>0</v>
      </c>
      <c r="J77" s="1" t="s">
        <v>34</v>
      </c>
      <c r="K77" s="12" t="s">
        <v>35</v>
      </c>
    </row>
    <row r="78" spans="1:11" ht="12.75" customHeight="1" thickBot="1" x14ac:dyDescent="0.25">
      <c r="A78" s="12">
        <v>61</v>
      </c>
      <c r="B78" s="78" t="s">
        <v>167</v>
      </c>
      <c r="C78" s="12" t="s">
        <v>61</v>
      </c>
      <c r="D78" s="24">
        <v>46112</v>
      </c>
      <c r="E78" s="1" t="s">
        <v>43</v>
      </c>
      <c r="F78" s="103">
        <f>+H78*$D$13</f>
        <v>40858786.445100009</v>
      </c>
      <c r="G78" s="76">
        <f t="shared" si="0"/>
        <v>40858786.445100009</v>
      </c>
      <c r="H78" s="77">
        <v>4738.1900000000005</v>
      </c>
      <c r="I78" s="77">
        <v>0</v>
      </c>
      <c r="J78" s="1" t="s">
        <v>34</v>
      </c>
      <c r="K78" s="12" t="s">
        <v>35</v>
      </c>
    </row>
    <row r="79" spans="1:11" ht="13.5" customHeight="1" thickBot="1" x14ac:dyDescent="0.25">
      <c r="E79" s="22" t="s">
        <v>19</v>
      </c>
      <c r="F79" s="23">
        <f>SUM(F18:F78)</f>
        <v>5350902769.4552002</v>
      </c>
      <c r="G79" s="23">
        <f>SUM(G18:G78)</f>
        <v>5350902769.4552002</v>
      </c>
      <c r="H79" s="23">
        <f>SUM(H18:H78)</f>
        <v>35750.230000000003</v>
      </c>
      <c r="I79" s="23">
        <f>SUM(I18:I78)</f>
        <v>562457.15</v>
      </c>
    </row>
    <row r="80" spans="1:11" ht="13.5" thickTop="1" x14ac:dyDescent="0.2">
      <c r="E80" s="54"/>
      <c r="F80" s="55"/>
      <c r="G80" s="26"/>
    </row>
    <row r="81" spans="1:11" x14ac:dyDescent="0.2">
      <c r="A81" s="5" t="s">
        <v>18</v>
      </c>
      <c r="E81" s="47"/>
      <c r="F81" s="58"/>
      <c r="G81" s="26"/>
    </row>
    <row r="82" spans="1:11" ht="12.75" customHeight="1" x14ac:dyDescent="0.2">
      <c r="A82" s="120" t="s">
        <v>2</v>
      </c>
      <c r="B82" s="117" t="s">
        <v>12</v>
      </c>
      <c r="C82" s="117" t="s">
        <v>4</v>
      </c>
      <c r="D82" s="117" t="s">
        <v>26</v>
      </c>
      <c r="E82" s="117" t="s">
        <v>5</v>
      </c>
      <c r="F82" s="75" t="s">
        <v>6</v>
      </c>
      <c r="G82" s="116" t="s">
        <v>6</v>
      </c>
      <c r="H82" s="116"/>
      <c r="I82" s="116"/>
      <c r="J82" s="117" t="s">
        <v>7</v>
      </c>
      <c r="K82" s="114" t="s">
        <v>20</v>
      </c>
    </row>
    <row r="83" spans="1:11" ht="13.5" thickBot="1" x14ac:dyDescent="0.25">
      <c r="A83" s="121"/>
      <c r="B83" s="118"/>
      <c r="C83" s="118"/>
      <c r="D83" s="118"/>
      <c r="E83" s="118"/>
      <c r="F83" s="59" t="s">
        <v>8</v>
      </c>
      <c r="G83" s="60" t="s">
        <v>9</v>
      </c>
      <c r="H83" s="60"/>
      <c r="I83" s="60" t="s">
        <v>10</v>
      </c>
      <c r="J83" s="118"/>
      <c r="K83" s="115"/>
    </row>
    <row r="84" spans="1:11" x14ac:dyDescent="0.2">
      <c r="A84" s="12"/>
      <c r="D84" s="24"/>
      <c r="E84" s="24"/>
      <c r="F84" s="14"/>
      <c r="G84" s="49"/>
      <c r="H84" s="49"/>
      <c r="I84" s="44"/>
      <c r="K84" s="12"/>
    </row>
    <row r="85" spans="1:11" x14ac:dyDescent="0.2">
      <c r="A85" s="12"/>
      <c r="D85" s="24"/>
      <c r="E85" s="24"/>
      <c r="F85" s="14"/>
      <c r="G85" s="26"/>
      <c r="H85" s="26"/>
      <c r="I85" s="44"/>
      <c r="K85" s="12"/>
    </row>
    <row r="86" spans="1:11" ht="3" customHeight="1" thickBot="1" x14ac:dyDescent="0.25">
      <c r="A86" s="15"/>
      <c r="B86" s="16"/>
      <c r="C86" s="16"/>
      <c r="D86" s="15"/>
      <c r="E86" s="17"/>
      <c r="F86" s="18"/>
      <c r="G86" s="30"/>
      <c r="H86" s="30"/>
      <c r="I86" s="50"/>
      <c r="J86" s="15"/>
      <c r="K86" s="15"/>
    </row>
    <row r="87" spans="1:11" ht="13.5" thickBot="1" x14ac:dyDescent="0.25">
      <c r="E87" s="22" t="s">
        <v>19</v>
      </c>
      <c r="F87" s="23">
        <f>+SUM(F84:F86)</f>
        <v>0</v>
      </c>
      <c r="G87" s="23">
        <f>+SUM(G84:G86)</f>
        <v>0</v>
      </c>
      <c r="H87" s="23"/>
      <c r="I87" s="51">
        <f>+SUM(I84:I86)</f>
        <v>0</v>
      </c>
    </row>
    <row r="88" spans="1:11" ht="13.5" thickTop="1" x14ac:dyDescent="0.2">
      <c r="F88" s="14"/>
    </row>
    <row r="89" spans="1:11" x14ac:dyDescent="0.2">
      <c r="B89" s="13" t="s">
        <v>38</v>
      </c>
      <c r="F89" s="14"/>
    </row>
    <row r="90" spans="1:11" x14ac:dyDescent="0.2">
      <c r="F90" s="14"/>
    </row>
    <row r="91" spans="1:11" x14ac:dyDescent="0.2">
      <c r="F91" s="14"/>
    </row>
    <row r="92" spans="1:11" x14ac:dyDescent="0.2">
      <c r="F92" s="14"/>
      <c r="G92" s="26"/>
      <c r="H92" s="26"/>
      <c r="I92" s="113"/>
      <c r="J92" s="113"/>
    </row>
    <row r="93" spans="1:11" x14ac:dyDescent="0.2">
      <c r="F93" s="14"/>
      <c r="I93" s="28" t="s">
        <v>57</v>
      </c>
      <c r="J93" s="28"/>
    </row>
    <row r="94" spans="1:11" x14ac:dyDescent="0.2">
      <c r="F94" s="14"/>
    </row>
    <row r="95" spans="1:11" x14ac:dyDescent="0.2">
      <c r="F95" s="14"/>
    </row>
    <row r="96" spans="1:11" x14ac:dyDescent="0.2">
      <c r="F96" s="14"/>
    </row>
    <row r="97" spans="6:6" x14ac:dyDescent="0.2">
      <c r="F97" s="14"/>
    </row>
    <row r="98" spans="6:6" x14ac:dyDescent="0.2">
      <c r="F98" s="14"/>
    </row>
    <row r="99" spans="6:6" x14ac:dyDescent="0.2">
      <c r="F99" s="14"/>
    </row>
    <row r="100" spans="6:6" x14ac:dyDescent="0.2">
      <c r="F100" s="14"/>
    </row>
    <row r="101" spans="6:6" x14ac:dyDescent="0.2">
      <c r="F101" s="14"/>
    </row>
    <row r="102" spans="6:6" x14ac:dyDescent="0.2">
      <c r="F102" s="14"/>
    </row>
    <row r="103" spans="6:6" x14ac:dyDescent="0.2">
      <c r="F103" s="14"/>
    </row>
    <row r="104" spans="6:6" x14ac:dyDescent="0.2">
      <c r="F104" s="14"/>
    </row>
    <row r="105" spans="6:6" x14ac:dyDescent="0.2">
      <c r="F105" s="14"/>
    </row>
    <row r="106" spans="6:6" x14ac:dyDescent="0.2">
      <c r="F106" s="14"/>
    </row>
    <row r="107" spans="6:6" x14ac:dyDescent="0.2">
      <c r="F107" s="14"/>
    </row>
    <row r="108" spans="6:6" x14ac:dyDescent="0.2">
      <c r="F108" s="14"/>
    </row>
    <row r="109" spans="6:6" x14ac:dyDescent="0.2">
      <c r="F109" s="14"/>
    </row>
    <row r="110" spans="6:6" x14ac:dyDescent="0.2">
      <c r="F110" s="14"/>
    </row>
    <row r="111" spans="6:6" x14ac:dyDescent="0.2">
      <c r="F111" s="14"/>
    </row>
    <row r="112" spans="6:6" x14ac:dyDescent="0.2">
      <c r="F112" s="14"/>
    </row>
    <row r="113" spans="6:6" x14ac:dyDescent="0.2">
      <c r="F113" s="14"/>
    </row>
    <row r="114" spans="6:6" x14ac:dyDescent="0.2">
      <c r="F114" s="14"/>
    </row>
    <row r="115" spans="6:6" x14ac:dyDescent="0.2">
      <c r="F115" s="14"/>
    </row>
    <row r="116" spans="6:6" x14ac:dyDescent="0.2">
      <c r="F116" s="14"/>
    </row>
    <row r="117" spans="6:6" x14ac:dyDescent="0.2">
      <c r="F117" s="14"/>
    </row>
    <row r="118" spans="6:6" x14ac:dyDescent="0.2">
      <c r="F118" s="14"/>
    </row>
    <row r="119" spans="6:6" x14ac:dyDescent="0.2">
      <c r="F119" s="14"/>
    </row>
    <row r="120" spans="6:6" x14ac:dyDescent="0.2">
      <c r="F120" s="14"/>
    </row>
    <row r="121" spans="6:6" x14ac:dyDescent="0.2">
      <c r="F121" s="14"/>
    </row>
    <row r="122" spans="6:6" x14ac:dyDescent="0.2">
      <c r="F122" s="14"/>
    </row>
    <row r="123" spans="6:6" x14ac:dyDescent="0.2">
      <c r="F123" s="14"/>
    </row>
    <row r="124" spans="6:6" x14ac:dyDescent="0.2">
      <c r="F124" s="14"/>
    </row>
    <row r="125" spans="6:6" x14ac:dyDescent="0.2">
      <c r="F125" s="14"/>
    </row>
    <row r="126" spans="6:6" x14ac:dyDescent="0.2">
      <c r="F126" s="14"/>
    </row>
    <row r="127" spans="6:6" x14ac:dyDescent="0.2">
      <c r="F127" s="14"/>
    </row>
    <row r="128" spans="6:6" x14ac:dyDescent="0.2">
      <c r="F128" s="14"/>
    </row>
    <row r="129" spans="6:6" x14ac:dyDescent="0.2">
      <c r="F129" s="14"/>
    </row>
    <row r="130" spans="6:6" x14ac:dyDescent="0.2">
      <c r="F130" s="14"/>
    </row>
    <row r="131" spans="6:6" x14ac:dyDescent="0.2">
      <c r="F131" s="14"/>
    </row>
    <row r="132" spans="6:6" x14ac:dyDescent="0.2">
      <c r="F132" s="14"/>
    </row>
    <row r="133" spans="6:6" x14ac:dyDescent="0.2">
      <c r="F133" s="14"/>
    </row>
    <row r="134" spans="6:6" x14ac:dyDescent="0.2">
      <c r="F134" s="14"/>
    </row>
    <row r="135" spans="6:6" x14ac:dyDescent="0.2">
      <c r="F135" s="14"/>
    </row>
    <row r="136" spans="6:6" x14ac:dyDescent="0.2">
      <c r="F136" s="14"/>
    </row>
    <row r="137" spans="6:6" x14ac:dyDescent="0.2">
      <c r="F137" s="14"/>
    </row>
    <row r="138" spans="6:6" x14ac:dyDescent="0.2">
      <c r="F138" s="14"/>
    </row>
    <row r="139" spans="6:6" x14ac:dyDescent="0.2">
      <c r="F139" s="14"/>
    </row>
    <row r="140" spans="6:6" x14ac:dyDescent="0.2">
      <c r="F140" s="14"/>
    </row>
    <row r="141" spans="6:6" x14ac:dyDescent="0.2">
      <c r="F141" s="14"/>
    </row>
    <row r="142" spans="6:6" x14ac:dyDescent="0.2">
      <c r="F142" s="14"/>
    </row>
    <row r="143" spans="6:6" x14ac:dyDescent="0.2">
      <c r="F143" s="14"/>
    </row>
    <row r="144" spans="6:6" x14ac:dyDescent="0.2">
      <c r="F144" s="14"/>
    </row>
    <row r="145" spans="6:6" x14ac:dyDescent="0.2">
      <c r="F145" s="14"/>
    </row>
    <row r="146" spans="6:6" x14ac:dyDescent="0.2">
      <c r="F146" s="14"/>
    </row>
    <row r="147" spans="6:6" x14ac:dyDescent="0.2">
      <c r="F147" s="14"/>
    </row>
    <row r="148" spans="6:6" x14ac:dyDescent="0.2">
      <c r="F148" s="14"/>
    </row>
  </sheetData>
  <sortState xmlns:xlrd2="http://schemas.microsoft.com/office/spreadsheetml/2017/richdata2" ref="B23:F54">
    <sortCondition ref="B23:B54"/>
  </sortState>
  <mergeCells count="17">
    <mergeCell ref="I92:J92"/>
    <mergeCell ref="A82:A83"/>
    <mergeCell ref="B82:B83"/>
    <mergeCell ref="D82:D83"/>
    <mergeCell ref="C16:C17"/>
    <mergeCell ref="C82:C83"/>
    <mergeCell ref="A16:A17"/>
    <mergeCell ref="B16:B17"/>
    <mergeCell ref="D16:D17"/>
    <mergeCell ref="K16:K17"/>
    <mergeCell ref="K82:K83"/>
    <mergeCell ref="E82:E83"/>
    <mergeCell ref="G82:I82"/>
    <mergeCell ref="J82:J83"/>
    <mergeCell ref="J16:J17"/>
    <mergeCell ref="G16:I16"/>
    <mergeCell ref="E16:E17"/>
  </mergeCells>
  <phoneticPr fontId="13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93"/>
  <sheetViews>
    <sheetView showGridLines="0" topLeftCell="A7" zoomScale="85" zoomScaleNormal="85" workbookViewId="0">
      <selection activeCell="L13" sqref="L13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2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+Índice!B17&amp;Índice!C17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31.03.2025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27">
        <v>7983.79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20" t="s">
        <v>2</v>
      </c>
      <c r="B15" s="117" t="s">
        <v>13</v>
      </c>
      <c r="C15" s="117" t="s">
        <v>4</v>
      </c>
      <c r="D15" s="117" t="s">
        <v>26</v>
      </c>
      <c r="E15" s="117" t="s">
        <v>5</v>
      </c>
      <c r="F15" s="75" t="s">
        <v>6</v>
      </c>
      <c r="G15" s="116" t="s">
        <v>6</v>
      </c>
      <c r="H15" s="116"/>
      <c r="I15" s="117" t="s">
        <v>7</v>
      </c>
      <c r="J15" s="114" t="s">
        <v>20</v>
      </c>
    </row>
    <row r="16" spans="1:22" ht="13.5" thickBot="1" x14ac:dyDescent="0.25">
      <c r="A16" s="121"/>
      <c r="B16" s="118"/>
      <c r="C16" s="118"/>
      <c r="D16" s="118"/>
      <c r="E16" s="118"/>
      <c r="F16" s="80" t="s">
        <v>8</v>
      </c>
      <c r="G16" s="81" t="s">
        <v>9</v>
      </c>
      <c r="H16" s="81" t="s">
        <v>10</v>
      </c>
      <c r="I16" s="118"/>
      <c r="J16" s="115"/>
    </row>
    <row r="17" spans="1:22" x14ac:dyDescent="0.2">
      <c r="A17" s="12">
        <v>1</v>
      </c>
      <c r="B17" s="13" t="s">
        <v>33</v>
      </c>
      <c r="D17" s="24">
        <v>45747</v>
      </c>
      <c r="E17" s="24">
        <v>45767</v>
      </c>
      <c r="F17" s="14">
        <v>167704814</v>
      </c>
      <c r="G17" s="14">
        <f>+F17</f>
        <v>167704814</v>
      </c>
      <c r="I17" s="12" t="s">
        <v>39</v>
      </c>
      <c r="J17" s="12" t="s">
        <v>35</v>
      </c>
    </row>
    <row r="18" spans="1:22" x14ac:dyDescent="0.2">
      <c r="A18" s="12">
        <f>+A17+1</f>
        <v>2</v>
      </c>
      <c r="B18" s="13" t="s">
        <v>32</v>
      </c>
      <c r="D18" s="24">
        <v>45747</v>
      </c>
      <c r="E18" s="24">
        <v>45772</v>
      </c>
      <c r="F18" s="14">
        <v>1161288770</v>
      </c>
      <c r="G18" s="14">
        <f t="shared" ref="G18:G21" si="0">+F18</f>
        <v>1161288770</v>
      </c>
      <c r="I18" s="12" t="s">
        <v>39</v>
      </c>
      <c r="J18" s="12" t="s">
        <v>35</v>
      </c>
    </row>
    <row r="19" spans="1:22" x14ac:dyDescent="0.2">
      <c r="A19" s="12">
        <f t="shared" ref="A19:A21" si="1">+A18+1</f>
        <v>3</v>
      </c>
      <c r="B19" s="13" t="s">
        <v>168</v>
      </c>
      <c r="D19" s="24">
        <v>45747</v>
      </c>
      <c r="E19" s="24">
        <v>46022</v>
      </c>
      <c r="F19" s="14">
        <v>34063868</v>
      </c>
      <c r="G19" s="14">
        <f t="shared" si="0"/>
        <v>34063868</v>
      </c>
      <c r="I19" s="12" t="s">
        <v>39</v>
      </c>
      <c r="J19" s="12" t="s">
        <v>35</v>
      </c>
    </row>
    <row r="20" spans="1:22" x14ac:dyDescent="0.2">
      <c r="A20" s="12">
        <f t="shared" si="1"/>
        <v>4</v>
      </c>
      <c r="B20" s="13" t="s">
        <v>50</v>
      </c>
      <c r="D20" s="24">
        <v>45747</v>
      </c>
      <c r="E20" s="24">
        <v>46022</v>
      </c>
      <c r="F20" s="14">
        <v>211318336</v>
      </c>
      <c r="G20" s="14">
        <f t="shared" si="0"/>
        <v>211318336</v>
      </c>
      <c r="I20" s="12" t="s">
        <v>39</v>
      </c>
      <c r="J20" s="12" t="s">
        <v>35</v>
      </c>
    </row>
    <row r="21" spans="1:22" ht="13.5" thickBot="1" x14ac:dyDescent="0.25">
      <c r="A21" s="12">
        <f t="shared" si="1"/>
        <v>5</v>
      </c>
      <c r="B21" s="13" t="s">
        <v>169</v>
      </c>
      <c r="D21" s="24">
        <v>45747</v>
      </c>
      <c r="E21" s="24">
        <v>46022</v>
      </c>
      <c r="F21" s="14">
        <v>5242869</v>
      </c>
      <c r="G21" s="14">
        <f t="shared" si="0"/>
        <v>5242869</v>
      </c>
      <c r="I21" s="12" t="s">
        <v>39</v>
      </c>
      <c r="J21" s="12" t="s">
        <v>35</v>
      </c>
    </row>
    <row r="22" spans="1:22" ht="11.25" customHeight="1" thickBot="1" x14ac:dyDescent="0.25">
      <c r="E22" s="22" t="s">
        <v>19</v>
      </c>
      <c r="F22" s="23">
        <f>+SUM(F17:F21)</f>
        <v>1579618657</v>
      </c>
      <c r="G22" s="31">
        <f>+SUM(G17:G21)</f>
        <v>1579618657</v>
      </c>
      <c r="H22" s="53">
        <f>+SUM(H17:H21)</f>
        <v>0</v>
      </c>
    </row>
    <row r="23" spans="1:22" customFormat="1" ht="13.5" thickTop="1" x14ac:dyDescent="0.2">
      <c r="A23" s="5"/>
      <c r="B23" s="9"/>
      <c r="C23" s="10"/>
      <c r="D23" s="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14"/>
      <c r="G24" s="26"/>
    </row>
    <row r="25" spans="1:22" ht="18" x14ac:dyDescent="0.25">
      <c r="A25" s="11" t="s">
        <v>18</v>
      </c>
      <c r="F25" s="14"/>
    </row>
    <row r="26" spans="1:22" ht="12.75" customHeight="1" x14ac:dyDescent="0.2">
      <c r="A26" s="120" t="s">
        <v>2</v>
      </c>
      <c r="B26" s="117" t="s">
        <v>13</v>
      </c>
      <c r="C26" s="117" t="s">
        <v>4</v>
      </c>
      <c r="D26" s="117" t="s">
        <v>26</v>
      </c>
      <c r="E26" s="117" t="s">
        <v>5</v>
      </c>
      <c r="F26" s="75" t="s">
        <v>6</v>
      </c>
      <c r="G26" s="116" t="s">
        <v>6</v>
      </c>
      <c r="H26" s="116"/>
      <c r="I26" s="117" t="s">
        <v>7</v>
      </c>
      <c r="J26" s="114" t="s">
        <v>20</v>
      </c>
    </row>
    <row r="27" spans="1:22" ht="13.5" thickBot="1" x14ac:dyDescent="0.25">
      <c r="A27" s="121"/>
      <c r="B27" s="118"/>
      <c r="C27" s="118"/>
      <c r="D27" s="118"/>
      <c r="E27" s="118"/>
      <c r="F27" s="80" t="s">
        <v>8</v>
      </c>
      <c r="G27" s="81" t="s">
        <v>9</v>
      </c>
      <c r="H27" s="81" t="s">
        <v>10</v>
      </c>
      <c r="I27" s="118"/>
      <c r="J27" s="115"/>
    </row>
    <row r="28" spans="1:22" x14ac:dyDescent="0.2">
      <c r="A28" s="12">
        <v>1</v>
      </c>
      <c r="F28" s="21"/>
    </row>
    <row r="29" spans="1:22" hidden="1" x14ac:dyDescent="0.2">
      <c r="A29" s="12">
        <v>2</v>
      </c>
      <c r="F29" s="14">
        <f>+G29+H29*$C$12</f>
        <v>0</v>
      </c>
    </row>
    <row r="30" spans="1:22" ht="15" hidden="1" x14ac:dyDescent="0.2">
      <c r="A30" s="25" t="s">
        <v>11</v>
      </c>
      <c r="F30" s="14">
        <f>+G30+H30*$C$12</f>
        <v>0</v>
      </c>
    </row>
    <row r="31" spans="1:22" ht="3" customHeight="1" thickBot="1" x14ac:dyDescent="0.25">
      <c r="A31" s="15"/>
      <c r="B31" s="16"/>
      <c r="C31" s="15"/>
      <c r="D31" s="15"/>
      <c r="E31" s="17"/>
      <c r="F31" s="18"/>
      <c r="G31" s="15"/>
      <c r="H31" s="15"/>
      <c r="I31" s="15"/>
      <c r="J31" s="15"/>
    </row>
    <row r="32" spans="1:22" ht="13.5" thickBot="1" x14ac:dyDescent="0.25">
      <c r="E32" s="22" t="s">
        <v>19</v>
      </c>
      <c r="F32" s="23">
        <v>0</v>
      </c>
      <c r="G32" s="23">
        <f>+SUM(G28:G31)</f>
        <v>0</v>
      </c>
      <c r="H32" s="23">
        <f>+SUM(H28:H31)</f>
        <v>0</v>
      </c>
    </row>
    <row r="33" spans="2:9" ht="13.5" thickTop="1" x14ac:dyDescent="0.2">
      <c r="F33" s="14"/>
    </row>
    <row r="34" spans="2:9" x14ac:dyDescent="0.2">
      <c r="F34" s="14"/>
    </row>
    <row r="35" spans="2:9" x14ac:dyDescent="0.2">
      <c r="B35" s="13" t="s">
        <v>46</v>
      </c>
      <c r="F35" s="14"/>
    </row>
    <row r="36" spans="2:9" x14ac:dyDescent="0.2">
      <c r="F36" s="14"/>
    </row>
    <row r="37" spans="2:9" x14ac:dyDescent="0.2">
      <c r="F37" s="14"/>
      <c r="H37" s="122"/>
      <c r="I37" s="122"/>
    </row>
    <row r="38" spans="2:9" x14ac:dyDescent="0.2">
      <c r="F38" s="14"/>
      <c r="H38" s="28" t="s">
        <v>57</v>
      </c>
      <c r="I38" s="28"/>
    </row>
    <row r="39" spans="2:9" x14ac:dyDescent="0.2">
      <c r="F39" s="14"/>
    </row>
    <row r="40" spans="2:9" x14ac:dyDescent="0.2">
      <c r="F40" s="14"/>
    </row>
    <row r="41" spans="2:9" x14ac:dyDescent="0.2">
      <c r="F41" s="14"/>
    </row>
    <row r="42" spans="2:9" x14ac:dyDescent="0.2">
      <c r="F42" s="14"/>
    </row>
    <row r="43" spans="2:9" x14ac:dyDescent="0.2">
      <c r="F43" s="14"/>
    </row>
    <row r="44" spans="2:9" x14ac:dyDescent="0.2">
      <c r="F44" s="14"/>
    </row>
    <row r="45" spans="2:9" x14ac:dyDescent="0.2">
      <c r="F45" s="14"/>
    </row>
    <row r="46" spans="2:9" x14ac:dyDescent="0.2">
      <c r="F46" s="14"/>
    </row>
    <row r="47" spans="2:9" x14ac:dyDescent="0.2">
      <c r="F47" s="14"/>
    </row>
    <row r="48" spans="2:9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  <row r="92" spans="6:6" x14ac:dyDescent="0.2">
      <c r="F92" s="14"/>
    </row>
    <row r="93" spans="6:6" x14ac:dyDescent="0.2">
      <c r="F93" s="14"/>
    </row>
  </sheetData>
  <mergeCells count="17">
    <mergeCell ref="A26:A27"/>
    <mergeCell ref="B26:B27"/>
    <mergeCell ref="A15:A16"/>
    <mergeCell ref="E15:E16"/>
    <mergeCell ref="B15:B16"/>
    <mergeCell ref="C15:C16"/>
    <mergeCell ref="D15:D16"/>
    <mergeCell ref="C26:C27"/>
    <mergeCell ref="D26:D27"/>
    <mergeCell ref="H37:I37"/>
    <mergeCell ref="J15:J16"/>
    <mergeCell ref="J26:J27"/>
    <mergeCell ref="E26:E27"/>
    <mergeCell ref="G26:H26"/>
    <mergeCell ref="I26:I27"/>
    <mergeCell ref="I15:I16"/>
    <mergeCell ref="G15:H15"/>
  </mergeCells>
  <phoneticPr fontId="13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91"/>
  <sheetViews>
    <sheetView showGridLines="0" zoomScale="85" zoomScaleNormal="85" workbookViewId="0">
      <selection activeCell="D17" sqref="D17:E17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+Índice!B18&amp;Índice!C18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27">
        <v>7983.79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20" t="s">
        <v>2</v>
      </c>
      <c r="B15" s="117" t="s">
        <v>13</v>
      </c>
      <c r="C15" s="117" t="s">
        <v>4</v>
      </c>
      <c r="D15" s="117" t="s">
        <v>26</v>
      </c>
      <c r="E15" s="117" t="s">
        <v>5</v>
      </c>
      <c r="F15" s="75" t="s">
        <v>6</v>
      </c>
      <c r="G15" s="116" t="s">
        <v>6</v>
      </c>
      <c r="H15" s="116"/>
      <c r="I15" s="117" t="s">
        <v>7</v>
      </c>
      <c r="J15" s="114" t="s">
        <v>20</v>
      </c>
    </row>
    <row r="16" spans="1:22" ht="13.5" thickBot="1" x14ac:dyDescent="0.25">
      <c r="A16" s="121"/>
      <c r="B16" s="118"/>
      <c r="C16" s="118"/>
      <c r="D16" s="118"/>
      <c r="E16" s="118"/>
      <c r="F16" s="80" t="s">
        <v>8</v>
      </c>
      <c r="G16" s="81" t="s">
        <v>9</v>
      </c>
      <c r="H16" s="81" t="s">
        <v>10</v>
      </c>
      <c r="I16" s="118"/>
      <c r="J16" s="115"/>
      <c r="L16" s="26"/>
    </row>
    <row r="17" spans="1:22" x14ac:dyDescent="0.2">
      <c r="A17" s="12">
        <v>1</v>
      </c>
      <c r="B17" s="13" t="s">
        <v>98</v>
      </c>
      <c r="D17" s="24">
        <v>45657</v>
      </c>
      <c r="E17" s="24">
        <v>46022</v>
      </c>
      <c r="F17" s="14">
        <v>73214963</v>
      </c>
      <c r="G17" s="14">
        <f>+F17</f>
        <v>73214963</v>
      </c>
      <c r="H17" s="56">
        <v>0</v>
      </c>
      <c r="I17" s="1" t="s">
        <v>34</v>
      </c>
      <c r="J17" s="12" t="s">
        <v>35</v>
      </c>
    </row>
    <row r="18" spans="1:22" hidden="1" x14ac:dyDescent="0.2">
      <c r="A18" s="12">
        <v>2</v>
      </c>
      <c r="B18" s="13" t="s">
        <v>49</v>
      </c>
      <c r="D18" s="24">
        <v>45083</v>
      </c>
      <c r="E18" s="24">
        <v>45291</v>
      </c>
      <c r="F18" s="14">
        <v>0</v>
      </c>
      <c r="G18" s="14">
        <f>+F18</f>
        <v>0</v>
      </c>
      <c r="H18" s="56"/>
      <c r="I18" s="1" t="s">
        <v>34</v>
      </c>
      <c r="J18" s="12" t="s">
        <v>35</v>
      </c>
    </row>
    <row r="19" spans="1:22" ht="1.5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73214963</v>
      </c>
      <c r="G20" s="31">
        <f>+SUM(G17:G19)</f>
        <v>73214963</v>
      </c>
      <c r="H20" s="36">
        <f>+SUM(H17:H19)</f>
        <v>0</v>
      </c>
    </row>
    <row r="21" spans="1:22" customFormat="1" ht="13.5" thickTop="1" x14ac:dyDescent="0.2">
      <c r="A21" s="5"/>
      <c r="B21" s="9"/>
      <c r="C21" s="10"/>
      <c r="D21" s="10"/>
      <c r="E21" s="2"/>
      <c r="F21" s="3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20" t="s">
        <v>2</v>
      </c>
      <c r="B24" s="117" t="s">
        <v>13</v>
      </c>
      <c r="C24" s="117" t="s">
        <v>4</v>
      </c>
      <c r="D24" s="117" t="s">
        <v>26</v>
      </c>
      <c r="E24" s="117" t="s">
        <v>5</v>
      </c>
      <c r="F24" s="75" t="s">
        <v>6</v>
      </c>
      <c r="G24" s="116" t="s">
        <v>6</v>
      </c>
      <c r="H24" s="116"/>
      <c r="I24" s="117" t="s">
        <v>7</v>
      </c>
      <c r="J24" s="114" t="s">
        <v>20</v>
      </c>
    </row>
    <row r="25" spans="1:22" ht="13.5" thickBot="1" x14ac:dyDescent="0.25">
      <c r="A25" s="121"/>
      <c r="B25" s="118"/>
      <c r="C25" s="118"/>
      <c r="D25" s="118"/>
      <c r="E25" s="118"/>
      <c r="F25" s="80" t="s">
        <v>8</v>
      </c>
      <c r="G25" s="81" t="s">
        <v>9</v>
      </c>
      <c r="H25" s="81" t="s">
        <v>10</v>
      </c>
      <c r="I25" s="118"/>
      <c r="J25" s="115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2:10" x14ac:dyDescent="0.2">
      <c r="B33" s="13" t="s">
        <v>38</v>
      </c>
      <c r="F33" s="14"/>
    </row>
    <row r="34" spans="2:10" x14ac:dyDescent="0.2">
      <c r="F34" s="14"/>
    </row>
    <row r="35" spans="2:10" x14ac:dyDescent="0.2">
      <c r="F35" s="14"/>
      <c r="H35" s="122"/>
      <c r="I35" s="122"/>
    </row>
    <row r="36" spans="2:10" x14ac:dyDescent="0.2">
      <c r="F36" s="14"/>
      <c r="H36" s="28" t="s">
        <v>57</v>
      </c>
      <c r="I36" s="28"/>
    </row>
    <row r="37" spans="2:10" x14ac:dyDescent="0.2">
      <c r="F37" s="14"/>
    </row>
    <row r="38" spans="2:10" x14ac:dyDescent="0.2">
      <c r="F38" s="14"/>
    </row>
    <row r="39" spans="2:10" x14ac:dyDescent="0.2">
      <c r="F39" s="14"/>
    </row>
    <row r="40" spans="2:10" x14ac:dyDescent="0.2">
      <c r="F40" s="14"/>
    </row>
    <row r="41" spans="2:10" x14ac:dyDescent="0.2">
      <c r="F41" s="14"/>
    </row>
    <row r="42" spans="2:10" x14ac:dyDescent="0.2">
      <c r="F42" s="14"/>
    </row>
    <row r="43" spans="2:10" x14ac:dyDescent="0.2">
      <c r="F43" s="14"/>
      <c r="I43" s="113"/>
      <c r="J43" s="113"/>
    </row>
    <row r="44" spans="2:10" x14ac:dyDescent="0.2">
      <c r="F44" s="14"/>
    </row>
    <row r="45" spans="2:10" x14ac:dyDescent="0.2">
      <c r="F45" s="14"/>
    </row>
    <row r="46" spans="2:10" x14ac:dyDescent="0.2">
      <c r="F46" s="14"/>
    </row>
    <row r="47" spans="2:10" x14ac:dyDescent="0.2">
      <c r="F47" s="14"/>
    </row>
    <row r="48" spans="2:10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</sheetData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E24:E25"/>
    <mergeCell ref="E15:E16"/>
    <mergeCell ref="G15:H15"/>
    <mergeCell ref="I43:J43"/>
    <mergeCell ref="H35:I35"/>
    <mergeCell ref="I15:I16"/>
    <mergeCell ref="J15:J16"/>
    <mergeCell ref="G24:H24"/>
    <mergeCell ref="I24:I25"/>
    <mergeCell ref="J24:J25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43"/>
  <sheetViews>
    <sheetView showGridLines="0" tabSelected="1" zoomScale="85" zoomScaleNormal="85" workbookViewId="0">
      <selection activeCell="N24" sqref="N24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">
      <c r="B2" s="1"/>
      <c r="E2" s="1"/>
      <c r="F2" s="1"/>
    </row>
    <row r="3" spans="1:22" x14ac:dyDescent="0.2">
      <c r="B3" s="1"/>
      <c r="E3" s="1"/>
      <c r="F3" s="1"/>
    </row>
    <row r="4" spans="1:22" x14ac:dyDescent="0.2"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B6" s="1"/>
      <c r="E6" s="1"/>
      <c r="F6" s="1"/>
    </row>
    <row r="7" spans="1:22" x14ac:dyDescent="0.2">
      <c r="B7" s="1"/>
      <c r="E7" s="1"/>
      <c r="F7" s="1"/>
    </row>
    <row r="8" spans="1:22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+Índice!B19&amp;Índice!C19</f>
        <v>5 .Ingresos Diferidos</v>
      </c>
      <c r="B9" s="28"/>
      <c r="E9" s="1"/>
      <c r="F9" s="1"/>
    </row>
    <row r="10" spans="1:22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4" t="s">
        <v>14</v>
      </c>
      <c r="B11" s="5"/>
      <c r="C11" s="6" t="str">
        <f>+'1.1'!C11</f>
        <v>31.03.2025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4" t="s">
        <v>15</v>
      </c>
      <c r="B12" s="5"/>
      <c r="C12" s="27">
        <v>7983.79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20" t="s">
        <v>2</v>
      </c>
      <c r="B15" s="117" t="s">
        <v>13</v>
      </c>
      <c r="C15" s="117" t="s">
        <v>4</v>
      </c>
      <c r="D15" s="117" t="s">
        <v>26</v>
      </c>
      <c r="E15" s="117" t="s">
        <v>5</v>
      </c>
      <c r="F15" s="75" t="s">
        <v>6</v>
      </c>
      <c r="G15" s="116" t="s">
        <v>6</v>
      </c>
      <c r="H15" s="116"/>
      <c r="I15" s="117" t="s">
        <v>7</v>
      </c>
      <c r="J15" s="114" t="s">
        <v>20</v>
      </c>
    </row>
    <row r="16" spans="1:22" ht="13.5" thickBot="1" x14ac:dyDescent="0.25">
      <c r="A16" s="121"/>
      <c r="B16" s="118"/>
      <c r="C16" s="118"/>
      <c r="D16" s="118"/>
      <c r="E16" s="118"/>
      <c r="F16" s="82" t="s">
        <v>8</v>
      </c>
      <c r="G16" s="83" t="s">
        <v>9</v>
      </c>
      <c r="H16" s="83" t="s">
        <v>10</v>
      </c>
      <c r="I16" s="118"/>
      <c r="J16" s="115"/>
    </row>
    <row r="17" spans="1:22" x14ac:dyDescent="0.2">
      <c r="A17" s="12">
        <v>1</v>
      </c>
      <c r="B17" s="13" t="s">
        <v>59</v>
      </c>
      <c r="D17" s="24"/>
      <c r="E17" s="24"/>
      <c r="F17" s="21">
        <v>64787165</v>
      </c>
      <c r="G17" s="21">
        <f>+F17</f>
        <v>64787165</v>
      </c>
      <c r="H17" s="54">
        <v>0</v>
      </c>
      <c r="I17" s="1" t="s">
        <v>34</v>
      </c>
      <c r="J17" s="12" t="s">
        <v>35</v>
      </c>
    </row>
    <row r="18" spans="1:22" hidden="1" x14ac:dyDescent="0.2">
      <c r="A18" s="12"/>
      <c r="D18" s="24"/>
      <c r="E18" s="24"/>
      <c r="F18" s="14"/>
      <c r="G18" s="14"/>
    </row>
    <row r="19" spans="1:22" ht="3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64787165</v>
      </c>
      <c r="G20" s="31">
        <f>+SUM(G17:G19)</f>
        <v>64787165</v>
      </c>
      <c r="H20" s="36">
        <f>+SUM(H17:H19)</f>
        <v>0</v>
      </c>
    </row>
    <row r="21" spans="1:22" ht="13.5" thickTop="1" x14ac:dyDescent="0.2">
      <c r="A21" s="5"/>
      <c r="B21" s="9"/>
      <c r="C21" s="10"/>
      <c r="D21" s="1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20" t="s">
        <v>2</v>
      </c>
      <c r="B24" s="117" t="s">
        <v>13</v>
      </c>
      <c r="C24" s="117" t="s">
        <v>4</v>
      </c>
      <c r="D24" s="117" t="s">
        <v>26</v>
      </c>
      <c r="E24" s="117" t="s">
        <v>5</v>
      </c>
      <c r="F24" s="75" t="s">
        <v>6</v>
      </c>
      <c r="G24" s="116" t="s">
        <v>6</v>
      </c>
      <c r="H24" s="116"/>
      <c r="I24" s="117" t="s">
        <v>7</v>
      </c>
      <c r="J24" s="114" t="s">
        <v>20</v>
      </c>
    </row>
    <row r="25" spans="1:22" ht="13.5" thickBot="1" x14ac:dyDescent="0.25">
      <c r="A25" s="121"/>
      <c r="B25" s="118"/>
      <c r="C25" s="118"/>
      <c r="D25" s="118"/>
      <c r="E25" s="118"/>
      <c r="F25" s="82" t="s">
        <v>8</v>
      </c>
      <c r="G25" s="83" t="s">
        <v>9</v>
      </c>
      <c r="H25" s="83" t="s">
        <v>10</v>
      </c>
      <c r="I25" s="118"/>
      <c r="J25" s="115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2:9" x14ac:dyDescent="0.2">
      <c r="B33" s="13" t="s">
        <v>38</v>
      </c>
      <c r="F33" s="14"/>
    </row>
    <row r="34" spans="2:9" x14ac:dyDescent="0.2">
      <c r="F34" s="14"/>
    </row>
    <row r="35" spans="2:9" x14ac:dyDescent="0.2">
      <c r="F35" s="14"/>
      <c r="H35" s="122"/>
      <c r="I35" s="122"/>
    </row>
    <row r="36" spans="2:9" x14ac:dyDescent="0.2">
      <c r="F36" s="14"/>
      <c r="H36" s="28" t="s">
        <v>57</v>
      </c>
      <c r="I36" s="28"/>
    </row>
    <row r="37" spans="2:9" x14ac:dyDescent="0.2">
      <c r="F37" s="14"/>
    </row>
    <row r="38" spans="2:9" x14ac:dyDescent="0.2">
      <c r="F38" s="14"/>
    </row>
    <row r="39" spans="2:9" x14ac:dyDescent="0.2">
      <c r="F39" s="14"/>
    </row>
    <row r="40" spans="2:9" x14ac:dyDescent="0.2">
      <c r="F40" s="14"/>
    </row>
    <row r="41" spans="2:9" x14ac:dyDescent="0.2">
      <c r="F41" s="14"/>
    </row>
    <row r="42" spans="2:9" x14ac:dyDescent="0.2">
      <c r="F42" s="14"/>
    </row>
    <row r="43" spans="2:9" x14ac:dyDescent="0.2">
      <c r="F43" s="14"/>
    </row>
  </sheetData>
  <mergeCells count="17">
    <mergeCell ref="H35:I35"/>
    <mergeCell ref="I15:I16"/>
    <mergeCell ref="A15:A16"/>
    <mergeCell ref="B15:B16"/>
    <mergeCell ref="C15:C16"/>
    <mergeCell ref="D15:D16"/>
    <mergeCell ref="A24:A25"/>
    <mergeCell ref="B24:B25"/>
    <mergeCell ref="C24:C25"/>
    <mergeCell ref="D24:D25"/>
    <mergeCell ref="J15:J16"/>
    <mergeCell ref="G24:H24"/>
    <mergeCell ref="I24:I25"/>
    <mergeCell ref="J24:J25"/>
    <mergeCell ref="E24:E25"/>
    <mergeCell ref="E15:E16"/>
    <mergeCell ref="G15:H15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wL6ooGtKwkEzZ2zZHNaduyCSI9vFOIa8bmks5XIEusyscKYDk2C+1fVsZ9j7fC8oT34lfvabDveU
yiU0iFFBTg==</DigestValue>
    </Reference>
    <Reference Type="http://www.w3.org/2000/09/xmldsig#Object" URI="#idOfficeObject">
      <DigestMethod Algorithm="http://www.w3.org/2001/04/xmlenc#sha512"/>
      <DigestValue>DrHbJR1S5nfBJWnUQblEQ7ZtflidOdi14IRTfClJU7YzKHMZyylubL86l28SxaEqT+x+us5biv1t
dExtGB/Dew==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PJKGQJuUYsW/d8yG6ixhpJEXCmOetClf697rE++zRXkintfY7qSald27nS3Gym08tXemZzwFKBq0
GwWkiI9aMg==</DigestValue>
    </Reference>
  </SignedInfo>
  <SignatureValue>V6myONGhdgS/1KrIkhrtrkyYGmMPsJMSLJ9/aPLynPZvGEwqFmFA8DuiNaUC3mDPViZzusJjUfDE
E2yyEBPoR5Difb52ZFmOZGoRsjA7umt3IksPDy/lG9YjKy1NOacG/oGGd7Z8mPZaJf5C/TicdBIL
JCQiuRso3CsbXrXq4W6wylNAqrFoVHI7rpW8DV3o1ZWZXuerYMR64kft3SI+snm3qBRPCmkTUyO5
VsXVz+yzgHgdFwtqGm77tI7iDCx0tOpfOvNkIFmk18TFxptQcjMPcbVMsMLAY0WCR6XAmLnzT5IN
vaI/F2JDzpwwvLtuKyQ9PmAHM/oA0ZsciupmOQ==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T0+9y9tHSRcO8vol0wDem+mcP2mJD3gdXeOA3D8GcjRsElpSWgQt5fk9qV20kcWByP6eabsoogo39B9oGiMyIA==</DigestValue>
      </Reference>
      <Reference URI="/xl/calcChain.xml?ContentType=application/vnd.openxmlformats-officedocument.spreadsheetml.calcChain+xml">
        <DigestMethod Algorithm="http://www.w3.org/2001/04/xmlenc#sha512"/>
        <DigestValue>0jVl716nkW6Gu8hAboWCtYvLh3ZqNufRN4GTcUK0Zjw2sg370T++lN9DInj8TXd1Mayk43K3F2BuPARSQCJ1LQ==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DM2bwOVnrJpBi2VeoNpuwTJiHRZpbmEdVl9DLOo4SM21uJPgRCxVwcnONsD5DrsBbCyHOHQQ6Y0RPUrFry41ag==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IOogB3riBdpMaFNPD+43EbAXZwu5F6CLExozRREiPtppJftDFhVe86nH3wC0kYxEtcbrOhV/1W2Aa1/gRMMVxg==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KpUHnO/TQhzSlSmI6uCNZqzQzP8UBC+Ag/UobhdQ4wc0KlBF4+gIUUzOFeU5Wu3KYKmQFyCtTtcJQyUz14zVZg==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SM2Jqf2qe5MuTaEl0Q/4aHwodS1DTH4Dk387OfxR5O3cr+EVUUEDwrzGFK4Mnw7CQFpIoywjAFR8NmH3OzCHxw==</DigestValue>
      </Reference>
      <Reference URI="/xl/styles.xml?ContentType=application/vnd.openxmlformats-officedocument.spreadsheetml.styles+xml">
        <DigestMethod Algorithm="http://www.w3.org/2001/04/xmlenc#sha512"/>
        <DigestValue>4D46naW93Zs2QVtaZRMeEnQTJSfaDz3ymKkZhqoFrTIcdgcxEcWxz4RgluDmavfwAXb/b1o2urAKRB+Qjnasdw==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gDe28JLLe2IHQBnoDJNbuGnksxz/2HZ9SyvLf4g9IYGBC58HLppHVqW53oKLmW/vpJCE5HPO1khCm8oj4LLkaA==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jKbN5f1BICVa/NUtkVvPwTKceUn5yJfUBBoxhh2GU2aa2hN9KKpAQdWQoBFXLtPUKILVUtPrMqnmFhH2/WiPZw==</DigestValue>
      </Reference>
      <Reference URI="/xl/worksheets/sheet2.xml?ContentType=application/vnd.openxmlformats-officedocument.spreadsheetml.worksheet+xml">
        <DigestMethod Algorithm="http://www.w3.org/2001/04/xmlenc#sha512"/>
        <DigestValue>TD9X5GHr5UPZgxPE1TvQ+4tsHkfwVbmPGc7HbmmqChWHRMA83aprQumE2NcbAMXwPM0yrBpL8nCtpIaY538nRw==</DigestValue>
      </Reference>
      <Reference URI="/xl/worksheets/sheet3.xml?ContentType=application/vnd.openxmlformats-officedocument.spreadsheetml.worksheet+xml">
        <DigestMethod Algorithm="http://www.w3.org/2001/04/xmlenc#sha512"/>
        <DigestValue>KZ1JwF2VoOHrksGMlKNALyRPYaKScEohW38pJIka751unXhPhTu/5vJpPGOp8mbBYoJ4KNlkQZ6rXFdjNFGfwg==</DigestValue>
      </Reference>
      <Reference URI="/xl/worksheets/sheet4.xml?ContentType=application/vnd.openxmlformats-officedocument.spreadsheetml.worksheet+xml">
        <DigestMethod Algorithm="http://www.w3.org/2001/04/xmlenc#sha512"/>
        <DigestValue>GUPNn3wSPXjC0oqLR8rRGQpPigeX1ZRFqf8PCcf6x/fozCNbM01WbHJbsVCno28fFGUcLleh8RFiqVZm4n9qmA==</DigestValue>
      </Reference>
      <Reference URI="/xl/worksheets/sheet5.xml?ContentType=application/vnd.openxmlformats-officedocument.spreadsheetml.worksheet+xml">
        <DigestMethod Algorithm="http://www.w3.org/2001/04/xmlenc#sha512"/>
        <DigestValue>bY5pVNAXdKRTWIuKKWyGDgoNdE0N0CNN3u/NhQbC4ALAHTUKkdX/Z/ZmevQmbKf6TFaUsOqoGMe9NNqdpDRBDQ==</DigestValue>
      </Reference>
      <Reference URI="/xl/worksheets/sheet6.xml?ContentType=application/vnd.openxmlformats-officedocument.spreadsheetml.worksheet+xml">
        <DigestMethod Algorithm="http://www.w3.org/2001/04/xmlenc#sha512"/>
        <DigestValue>cOWo8h66XaHV3YqNpHP2PJHPOM8O7xdmXewE1wMaIxBmHdCoPsVPNmMumMKealTR+2H1V41o3MAD7UK45rzLTg==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2025-05-14T14:44:34Z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CUMPLIMIENTO DE OBLIGACION TRIMESTRAL SIV MARZO 2025</SignatureComments>
          <WindowsVersion>10.0</WindowsVersion>
          <OfficeVersion>16.0.18910/26</OfficeVersion>
          <ApplicationVersion>16.0.18910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2025-05-14T14:44:34Z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CUMPLIMIENTO DE OBLIGACION TRIMESTRAL SIV MARZO 2025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2025-05-14T14:44:14Z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