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5\INFORMES AUXILIARES MARCELA_2025\SIV_BVP_2025\06.SIV_JULIO 2025\A PRESENTAR\"/>
    </mc:Choice>
  </mc:AlternateContent>
  <xr:revisionPtr revIDLastSave="0" documentId="13_ncr:1_{099FA756-9E49-4CCD-8DD0-BD9B5D36E17D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'1.1'!$A$15:$J$83</definedName>
    <definedName name="_xlnm._FilterDatabase" localSheetId="2" hidden="1">'1.2'!$A$17:$W$102</definedName>
    <definedName name="a">#REF!</definedName>
    <definedName name="_xlnm.Print_Area">#REF!</definedName>
    <definedName name="asd">#REF!</definedName>
    <definedName name="asdf">#REF!</definedName>
    <definedName name="Continetal">#REF!</definedName>
    <definedName name="dfadfderwe">#REF!</definedName>
    <definedName name="Dias">#REF!</definedName>
    <definedName name="Dias_de_la_Tasa">#REF!</definedName>
    <definedName name="Dias_de_la_Tasa_1">#REF!</definedName>
    <definedName name="e">#REF!</definedName>
    <definedName name="eeeee">#REF!</definedName>
    <definedName name="eeeeee">#REF!</definedName>
    <definedName name="ert">#REF!</definedName>
    <definedName name="fadfad">#REF!</definedName>
    <definedName name="gfdg">#REF!</definedName>
    <definedName name="hola">#REF!</definedName>
    <definedName name="nombre">#REF!</definedName>
    <definedName name="pppp">#REF!</definedName>
    <definedName name="s">#REF!</definedName>
    <definedName name="Tasa_Efectiva_Anual">#REF!</definedName>
    <definedName name="Tasa_Efectiva_Anual_1">#REF!</definedName>
    <definedName name="Tasa_Nominal_Anual">#REF!</definedName>
    <definedName name="Tasa_Nominal_Anual_1">#REF!</definedName>
    <definedName name="Tasas">'[1]Emisión USD'!$I$5:$I$7</definedName>
    <definedName name="Tipo">#REF!</definedName>
    <definedName name="Tipo_clienta">#REF!</definedName>
    <definedName name="Tipo_cliente">#REF!</definedName>
    <definedName name="_xlnm.Print_Titles" localSheetId="1">'1.1'!$1:$6</definedName>
    <definedName name="w">#REF!</definedName>
  </definedNames>
  <calcPr calcId="191029"/>
</workbook>
</file>

<file path=xl/calcChain.xml><?xml version="1.0" encoding="utf-8"?>
<calcChain xmlns="http://schemas.openxmlformats.org/spreadsheetml/2006/main">
  <c r="G78" i="4" l="1"/>
  <c r="G90" i="4"/>
  <c r="G89" i="4"/>
  <c r="G88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18" i="8" l="1"/>
  <c r="A18" i="8"/>
  <c r="G91" i="4" l="1"/>
  <c r="G98" i="4" l="1"/>
  <c r="G100" i="4"/>
  <c r="G99" i="4"/>
  <c r="A19" i="4"/>
  <c r="A20" i="4" s="1"/>
  <c r="A21" i="4" l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l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l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F83" i="1"/>
  <c r="G60" i="1"/>
  <c r="A79" i="4" l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78" i="4"/>
  <c r="F84" i="1"/>
  <c r="A91" i="4" l="1"/>
  <c r="A92" i="4" s="1"/>
  <c r="A93" i="4" s="1"/>
  <c r="A94" i="4" s="1"/>
  <c r="A95" i="4" s="1"/>
  <c r="A96" i="4" s="1"/>
  <c r="A97" i="4" s="1"/>
  <c r="A101" i="4" s="1"/>
  <c r="G90" i="1"/>
  <c r="A90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98" i="4" l="1"/>
  <c r="A99" i="4" s="1"/>
  <c r="A100" i="4" s="1"/>
  <c r="A91" i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60" i="1"/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110" i="1"/>
  <c r="A111" i="1" s="1"/>
  <c r="A112" i="1" s="1"/>
  <c r="A113" i="1" s="1"/>
  <c r="A114" i="1" s="1"/>
  <c r="A115" i="1" s="1"/>
  <c r="A116" i="1" l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G18" i="5" l="1"/>
  <c r="G19" i="5"/>
  <c r="G20" i="5"/>
  <c r="G21" i="5"/>
  <c r="A18" i="5"/>
  <c r="A19" i="5" s="1"/>
  <c r="A20" i="5" s="1"/>
  <c r="A21" i="5" s="1"/>
  <c r="G19" i="4"/>
  <c r="G18" i="4"/>
  <c r="G101" i="4"/>
  <c r="G97" i="4"/>
  <c r="G86" i="4"/>
  <c r="G87" i="4"/>
  <c r="G92" i="4"/>
  <c r="G93" i="4"/>
  <c r="G94" i="4"/>
  <c r="G95" i="4"/>
  <c r="G96" i="4"/>
  <c r="G80" i="4"/>
  <c r="G81" i="4"/>
  <c r="G82" i="4"/>
  <c r="G83" i="4"/>
  <c r="G84" i="4"/>
  <c r="G85" i="4"/>
  <c r="G79" i="4"/>
  <c r="G128" i="1"/>
  <c r="G124" i="1"/>
  <c r="G118" i="1"/>
  <c r="G117" i="1"/>
  <c r="G114" i="1"/>
  <c r="G113" i="1"/>
  <c r="G111" i="1"/>
  <c r="G121" i="1"/>
  <c r="G120" i="1"/>
  <c r="G59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2" i="1"/>
  <c r="G115" i="1"/>
  <c r="G116" i="1"/>
  <c r="G119" i="1"/>
  <c r="G122" i="1"/>
  <c r="G123" i="1"/>
  <c r="G125" i="1"/>
  <c r="G126" i="1"/>
  <c r="G127" i="1"/>
  <c r="G89" i="1"/>
  <c r="G83" i="1" l="1"/>
  <c r="G17" i="5"/>
  <c r="H102" i="4" l="1"/>
  <c r="C11" i="1" l="1"/>
  <c r="G17" i="7" l="1"/>
  <c r="G18" i="7" l="1"/>
  <c r="G17" i="8"/>
  <c r="F20" i="7" l="1"/>
  <c r="F22" i="5" l="1"/>
  <c r="G22" i="5" l="1"/>
  <c r="C11" i="8" l="1"/>
  <c r="C11" i="7"/>
  <c r="C11" i="5"/>
  <c r="C11" i="4"/>
  <c r="A9" i="8" l="1"/>
  <c r="H30" i="8"/>
  <c r="G30" i="8"/>
  <c r="G20" i="8"/>
  <c r="F20" i="8"/>
  <c r="H20" i="8"/>
  <c r="F27" i="8"/>
  <c r="F102" i="4" l="1"/>
  <c r="F28" i="8"/>
  <c r="H30" i="7" l="1"/>
  <c r="G30" i="7"/>
  <c r="H20" i="7"/>
  <c r="G20" i="7" l="1"/>
  <c r="F27" i="7"/>
  <c r="F28" i="7"/>
  <c r="A9" i="1" l="1"/>
  <c r="A9" i="4"/>
  <c r="A9" i="5"/>
  <c r="I110" i="4"/>
  <c r="H32" i="5"/>
  <c r="G110" i="4"/>
  <c r="G32" i="5"/>
  <c r="H22" i="5"/>
  <c r="F29" i="5" l="1"/>
  <c r="F30" i="5"/>
  <c r="F110" i="4" l="1"/>
  <c r="A9" i="7"/>
  <c r="I102" i="4" l="1"/>
  <c r="G102" i="4"/>
  <c r="G129" i="1" l="1"/>
  <c r="F129" i="1"/>
</calcChain>
</file>

<file path=xl/sharedStrings.xml><?xml version="1.0" encoding="utf-8"?>
<sst xmlns="http://schemas.openxmlformats.org/spreadsheetml/2006/main" count="1059" uniqueCount="192">
  <si>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</si>
  <si>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</si>
  <si>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</si>
  <si>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</si>
  <si>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</si>
  <si>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</si>
  <si>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</si>
  <si>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</si>
  <si>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</si>
  <si>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</si>
  <si>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</si>
  <si>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</si>
  <si>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</si>
  <si>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</si>
  <si>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</si>
  <si>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</si>
  <si>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</si>
  <si>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</si>
  <si>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</si>
  <si>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</si>
  <si>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</si>
  <si>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</si>
  <si>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</si>
  <si>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</si>
  <si>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</si>
  <si>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</si>
  <si>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</si>
  <si>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</si>
  <si>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</si>
  <si>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</si>
  <si>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</si>
  <si>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</si>
  <si>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</si>
  <si>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</si>
  <si>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</si>
  <si>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</si>
  <si>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4 .</t>
  </si>
  <si>
    <t>5 .</t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</si>
  <si>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</si>
  <si>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</si>
  <si>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</si>
  <si>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</si>
  <si>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</si>
  <si>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</si>
  <si>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</si>
  <si>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PRESTAMOS DE SOCIOS GS.</t>
  </si>
  <si>
    <t>DIVIDENDOS A PAGAR</t>
  </si>
  <si>
    <t>Deudas Financieras</t>
  </si>
  <si>
    <t>Deudas Comerciales</t>
  </si>
  <si>
    <t>Deudas Diversas</t>
  </si>
  <si>
    <t>Otros Pasivos</t>
  </si>
  <si>
    <t>Ingresos Diferidos</t>
  </si>
  <si>
    <t>GONZALO IGNACIO SAMANIEGO ZUBIZARRETA</t>
  </si>
  <si>
    <t>(en EUR)</t>
  </si>
  <si>
    <t>INTERESES A DEVENGAR</t>
  </si>
  <si>
    <t>PROVEEDORES DEL EXTERIOR</t>
  </si>
  <si>
    <t>USD</t>
  </si>
  <si>
    <t>EUR</t>
  </si>
  <si>
    <t>BANCO ATLAS</t>
  </si>
  <si>
    <t>BANCO BASA S.A.</t>
  </si>
  <si>
    <t>BANCO DO BRASIL</t>
  </si>
  <si>
    <t>BANCO ITAU</t>
  </si>
  <si>
    <t>CAJA MUTUAL DE COOPERATIVISTAS DEL PY</t>
  </si>
  <si>
    <t>FINANCIERA PYO JAPONESA</t>
  </si>
  <si>
    <t>PRESTAMO BANCO BASA S.A.</t>
  </si>
  <si>
    <t>CODEUDORIA</t>
  </si>
  <si>
    <t>HIPOTECARIA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</si>
  <si>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</si>
  <si>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</si>
  <si>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</si>
  <si>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</si>
  <si>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</si>
  <si>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</si>
  <si>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</si>
  <si>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</si>
  <si>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</si>
  <si>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</si>
  <si>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</si>
  <si>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</si>
  <si>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</si>
  <si>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</si>
  <si>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</si>
  <si>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</si>
  <si>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</si>
  <si>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</si>
  <si>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BVPASA PEG2 SERIE 19</t>
  </si>
  <si>
    <t>BVPASA PEG2 SERIE 20</t>
  </si>
  <si>
    <t>BVPASA PEG2 SERIE 21</t>
  </si>
  <si>
    <t>BANCO GNB PARAGUAY S.A.</t>
  </si>
  <si>
    <t>SUDAMERIS BANK</t>
  </si>
  <si>
    <t>SOLAR BANCO</t>
  </si>
  <si>
    <t>DEPOSITOS NO IDENTIFICADOS</t>
  </si>
  <si>
    <t>BANCO FAMILIAR</t>
  </si>
  <si>
    <t>TU FINANCIERA S.A.E.C.A.</t>
  </si>
  <si>
    <t>BANCO GNB</t>
  </si>
  <si>
    <t>FINANCIERA FINLATINA</t>
  </si>
  <si>
    <t>INTERFISA BANCO</t>
  </si>
  <si>
    <t xml:space="preserve">LA CONSOLIDADA SA DE SEGUROS  </t>
  </si>
  <si>
    <t>OTROS PROVEEDORES MENORES</t>
  </si>
  <si>
    <t xml:space="preserve">PARAGUAY ENERGY OPERACIONES Y LOGISTICA SRL  </t>
  </si>
  <si>
    <t xml:space="preserve">BANCO CONTINENTAL </t>
  </si>
  <si>
    <t xml:space="preserve">BANCO FAMILIAR </t>
  </si>
  <si>
    <t>BANCOP</t>
  </si>
  <si>
    <t xml:space="preserve">ADS IND. Y COM. S.A.  </t>
  </si>
  <si>
    <t xml:space="preserve">CADIEM CASA DE BOLSA SA  </t>
  </si>
  <si>
    <t xml:space="preserve">DHL (PARAGUAY) S.R.L </t>
  </si>
  <si>
    <t xml:space="preserve">SANTIAGO GONZALEZ MARECOS  </t>
  </si>
  <si>
    <t xml:space="preserve">TK ELEVADORES PARAGUAY S.R.L  </t>
  </si>
  <si>
    <t>CER TEST BIOTEC SL</t>
  </si>
  <si>
    <t>AGUINALDOS A PAGAR</t>
  </si>
  <si>
    <t>OTRAS CUENTAS A PAGAR</t>
  </si>
  <si>
    <t>30.06.2025</t>
  </si>
  <si>
    <t>BANCO RIO</t>
  </si>
  <si>
    <t>BANCO NACIONAL DE FOMENTO</t>
  </si>
  <si>
    <t>BANCO ZETA</t>
  </si>
  <si>
    <t xml:space="preserve">          ANTICIPO DE CLIENTES</t>
  </si>
  <si>
    <t>DIASORIN ITALIA SPA</t>
  </si>
  <si>
    <t xml:space="preserve">DAHIANA PATRICIA FERNANDEZ  </t>
  </si>
  <si>
    <t xml:space="preserve">SHANTAL S.A.  </t>
  </si>
  <si>
    <t xml:space="preserve">TELEFONICA CELULAR DEL PARAGUAY S.A.E. </t>
  </si>
  <si>
    <t xml:space="preserve">UNIFLEX SA  </t>
  </si>
  <si>
    <t xml:space="preserve">COMAGRO SAE  </t>
  </si>
  <si>
    <t xml:space="preserve">EUROCAR S.A  </t>
  </si>
  <si>
    <t xml:space="preserve">DIESA S.A.  </t>
  </si>
  <si>
    <t xml:space="preserve">GARDEN AUTOMOTORES S.A.  </t>
  </si>
  <si>
    <t xml:space="preserve">TRADE AMERICA SRL  </t>
  </si>
  <si>
    <t>JS MEDICINA ELECTRONICA</t>
  </si>
  <si>
    <t>LABORLAB</t>
  </si>
  <si>
    <t>INFITEK CO. LTD.</t>
  </si>
  <si>
    <t xml:space="preserve">          FACTURACION PENDIENTES DE ENTREGA</t>
  </si>
  <si>
    <t>ARTRON LABORATORIES IN</t>
  </si>
  <si>
    <t>EUROMEX MICROSCOPEN</t>
  </si>
  <si>
    <t>MINDRAY</t>
  </si>
  <si>
    <t>WIENER LABORATORIOS SAIC</t>
  </si>
  <si>
    <t>Shenzhen Microprofit Biotech Co.,Ltd.</t>
  </si>
  <si>
    <t>AGP ETIQUETAS  ADHESIVAS S.R.L. F.001</t>
  </si>
  <si>
    <t xml:space="preserve">ALEXIS ABRAHAN TORRES GODOY  </t>
  </si>
  <si>
    <t>ALEXIS ABRAHAN TORRES GODOY F.001</t>
  </si>
  <si>
    <t xml:space="preserve">ANDE  </t>
  </si>
  <si>
    <t xml:space="preserve">AUDIMER S.R.L.  </t>
  </si>
  <si>
    <t xml:space="preserve">BANCARD S.A  </t>
  </si>
  <si>
    <t xml:space="preserve">BANCO ATLAS S.A.  </t>
  </si>
  <si>
    <t xml:space="preserve">BANCO BASA S.A  </t>
  </si>
  <si>
    <t xml:space="preserve">BANCO CONTINENTAL SAECA  </t>
  </si>
  <si>
    <t xml:space="preserve">BANCO FAMILIAR S.A.E.C.A  </t>
  </si>
  <si>
    <t xml:space="preserve">BANCO RIO S.A.E.C.A.  </t>
  </si>
  <si>
    <t xml:space="preserve">BERKEMEYER  </t>
  </si>
  <si>
    <t>CHACO INTERNACIONAL S.A. F.001</t>
  </si>
  <si>
    <t xml:space="preserve">CONSULTORES Y CONTADORES DE EMPRESAS  </t>
  </si>
  <si>
    <t xml:space="preserve">CRANIUX S.A  </t>
  </si>
  <si>
    <t xml:space="preserve">DATA SYSTEMS SA EMISORA DE CAPITAL ABIERTO  </t>
  </si>
  <si>
    <t xml:space="preserve">EL ALAMO S.A.  </t>
  </si>
  <si>
    <t xml:space="preserve">EMPLAST S.R.L.  </t>
  </si>
  <si>
    <t xml:space="preserve">ENRIQUE ALEJANDRO MAAS FRANCO  </t>
  </si>
  <si>
    <t xml:space="preserve">ESSAP S.A  </t>
  </si>
  <si>
    <t xml:space="preserve">FINANCIERA PYO JAPONESA S.A.E.C.A.  </t>
  </si>
  <si>
    <t xml:space="preserve">FINLATINA S.A  </t>
  </si>
  <si>
    <t xml:space="preserve">FUMIPRO S.A.  </t>
  </si>
  <si>
    <t xml:space="preserve">GRUPO INTERNACIONAL MERCOSUR S.A.  </t>
  </si>
  <si>
    <t xml:space="preserve">GRUPO SEVIPAR S.A  </t>
  </si>
  <si>
    <t xml:space="preserve">HERIMARC S.R.L  </t>
  </si>
  <si>
    <t xml:space="preserve">HIDROMATIC E.A.S  </t>
  </si>
  <si>
    <t>INFOTEC S.A. F.001</t>
  </si>
  <si>
    <t xml:space="preserve">INVENTARIOS SA  </t>
  </si>
  <si>
    <t xml:space="preserve">JK SOFTWARE S.A.  </t>
  </si>
  <si>
    <t xml:space="preserve">JUAN JOSE SANTACRUZ  </t>
  </si>
  <si>
    <t xml:space="preserve">LUIS ENRIQUE PERONI GIRALT  </t>
  </si>
  <si>
    <t xml:space="preserve">LUIS GERARDO BORDON PATIÑO  </t>
  </si>
  <si>
    <t>LUIS GERARDO BORDON PATIÑO F.001</t>
  </si>
  <si>
    <t xml:space="preserve">MAROC DECOR INNOVA PARAGUAY E.A.S  </t>
  </si>
  <si>
    <t xml:space="preserve">MULTI ENVASE SA  </t>
  </si>
  <si>
    <t xml:space="preserve">NEW (COURIER) E.A.S.  </t>
  </si>
  <si>
    <t xml:space="preserve">NUCLEO S.A.  </t>
  </si>
  <si>
    <t>PAPELERIA SANTA LUCIA F.001</t>
  </si>
  <si>
    <t xml:space="preserve">RIEDER &amp; CIA. S.A.C.I  </t>
  </si>
  <si>
    <t xml:space="preserve">RISKMETRICA S.A CALIFICADORA DE RIESGOS  </t>
  </si>
  <si>
    <t xml:space="preserve">RODRIGO GONZÁLEZ TATTER  </t>
  </si>
  <si>
    <t>RODRIGO GONZÁLEZ TATTER F.001</t>
  </si>
  <si>
    <t xml:space="preserve">RUMBOS S.A. DE SEGUROS  </t>
  </si>
  <si>
    <t xml:space="preserve">SOLAR BANCO S.A.E.  </t>
  </si>
  <si>
    <t xml:space="preserve">TECNIMET S.A  </t>
  </si>
  <si>
    <t xml:space="preserve">TELEFONICA CELULAR DEL PARAGUAY S.A.E.  </t>
  </si>
  <si>
    <t xml:space="preserve">TODO BRILLO S.A.  </t>
  </si>
  <si>
    <t xml:space="preserve">TU FINANCIERA S.A.E.C.A.  </t>
  </si>
  <si>
    <t xml:space="preserve">AUTOMOTOR S.A  </t>
  </si>
  <si>
    <t xml:space="preserve">CARMOTOR PARAGUAY S.A.  </t>
  </si>
  <si>
    <t>DATA SYSTEMS SA EMISORA DE CAPITAL ABIERTO F.001</t>
  </si>
  <si>
    <t xml:space="preserve">GRD SERVICIOS SRL  </t>
  </si>
  <si>
    <t xml:space="preserve">INTERVIAJES S.A.  </t>
  </si>
  <si>
    <t xml:space="preserve">S.A.C.I. H. PETERSEN  </t>
  </si>
  <si>
    <t xml:space="preserve">GRUPO INVENTIVA S.A.C.I  </t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</si>
  <si>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sociedad posee deudas preferentes o privilegiadas vigentes de pago.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</si>
</sst>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9" formatCode="_(* #,##0.00_);_(* \(#,##0.00\);_(* &quot;-&quot;??_);_(@_)"/>
    <numFmt numFmtId="170" formatCode="#,###,"/>
    <numFmt numFmtId="180" formatCode="_ * #,##0_ ;_ * \-#,##0_ ;_ * &quot;-&quot;_ ;_ @_ "/>
    <numFmt numFmtId="182" formatCode="_ * #,##0.00_ ;_ * \-#,##0.00_ ;_ * &quot;-&quot;??_ ;_ @_ 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rgb="FF92D050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48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9" fillId="0" borderId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0" borderId="0"/>
    <xf numFmtId="0" fontId="10" fillId="0" borderId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</cellStyleXfs>
  <cellXfs count="123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3" fillId="0" borderId="0" xfId="0" applyFont="1"/>
    <xf numFmtId="0" fontId="22" fillId="0" borderId="0" xfId="0" applyFont="1"/>
    <xf numFmtId="15" fontId="24" fillId="0" borderId="0" xfId="0" applyNumberFormat="1" applyFont="1" applyAlignment="1">
      <alignment horizontal="left"/>
    </xf>
    <xf numFmtId="3" fontId="22" fillId="0" borderId="0" xfId="0" applyNumberFormat="1" applyFont="1" applyAlignment="1">
      <alignment horizontal="left"/>
    </xf>
    <xf numFmtId="0" fontId="25" fillId="0" borderId="0" xfId="0" applyFont="1"/>
    <xf numFmtId="0" fontId="26" fillId="0" borderId="0" xfId="0" applyFont="1"/>
    <xf numFmtId="14" fontId="25" fillId="0" borderId="0" xfId="0" applyNumberFormat="1" applyFont="1" applyAlignment="1">
      <alignment horizontal="left"/>
    </xf>
    <xf numFmtId="0" fontId="27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3" fontId="19" fillId="0" borderId="0" xfId="0" applyNumberFormat="1" applyFont="1" applyAlignment="1">
      <alignment horizontal="righ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3" fontId="19" fillId="0" borderId="1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9" fillId="0" borderId="2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center"/>
    </xf>
    <xf numFmtId="3" fontId="24" fillId="0" borderId="3" xfId="0" applyNumberFormat="1" applyFont="1" applyBorder="1" applyAlignment="1">
      <alignment horizontal="right" vertical="center" wrapText="1"/>
    </xf>
    <xf numFmtId="14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right" textRotation="180"/>
    </xf>
    <xf numFmtId="3" fontId="19" fillId="0" borderId="0" xfId="0" applyNumberFormat="1" applyFont="1"/>
    <xf numFmtId="4" fontId="22" fillId="0" borderId="0" xfId="0" applyNumberFormat="1" applyFont="1" applyAlignment="1">
      <alignment horizontal="left"/>
    </xf>
    <xf numFmtId="0" fontId="24" fillId="0" borderId="0" xfId="0" applyFont="1"/>
    <xf numFmtId="0" fontId="30" fillId="0" borderId="0" xfId="0" applyFont="1"/>
    <xf numFmtId="3" fontId="19" fillId="0" borderId="1" xfId="0" applyNumberFormat="1" applyFont="1" applyBorder="1"/>
    <xf numFmtId="3" fontId="24" fillId="0" borderId="3" xfId="0" applyNumberFormat="1" applyFont="1" applyBorder="1"/>
    <xf numFmtId="0" fontId="20" fillId="0" borderId="0" xfId="0" applyFont="1" applyAlignment="1">
      <alignment horizontal="center"/>
    </xf>
    <xf numFmtId="0" fontId="31" fillId="0" borderId="0" xfId="1" applyFont="1" applyAlignment="1" applyProtection="1"/>
    <xf numFmtId="0" fontId="32" fillId="0" borderId="0" xfId="0" applyFont="1"/>
    <xf numFmtId="3" fontId="20" fillId="0" borderId="0" xfId="0" applyNumberFormat="1" applyFont="1"/>
    <xf numFmtId="166" fontId="24" fillId="0" borderId="3" xfId="2" applyFont="1" applyBorder="1"/>
    <xf numFmtId="0" fontId="30" fillId="0" borderId="0" xfId="0" applyFont="1" applyAlignment="1">
      <alignment horizontal="center"/>
    </xf>
    <xf numFmtId="15" fontId="24" fillId="0" borderId="0" xfId="0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14" fontId="25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0" fontId="17" fillId="0" borderId="0" xfId="1" applyAlignment="1" applyProtection="1"/>
    <xf numFmtId="0" fontId="17" fillId="0" borderId="0" xfId="1" applyAlignment="1" applyProtection="1">
      <alignment horizontal="center"/>
    </xf>
    <xf numFmtId="4" fontId="19" fillId="0" borderId="0" xfId="0" applyNumberFormat="1" applyFont="1"/>
    <xf numFmtId="0" fontId="31" fillId="0" borderId="0" xfId="1" applyFont="1" applyFill="1" applyBorder="1" applyAlignment="1" applyProtection="1"/>
    <xf numFmtId="0" fontId="36" fillId="0" borderId="0" xfId="0" applyFont="1"/>
    <xf numFmtId="3" fontId="39" fillId="0" borderId="0" xfId="0" applyNumberFormat="1" applyFont="1"/>
    <xf numFmtId="3" fontId="19" fillId="0" borderId="0" xfId="2" applyNumberFormat="1" applyFont="1" applyFill="1"/>
    <xf numFmtId="4" fontId="19" fillId="0" borderId="1" xfId="0" applyNumberFormat="1" applyFont="1" applyBorder="1"/>
    <xf numFmtId="4" fontId="24" fillId="0" borderId="3" xfId="0" applyNumberFormat="1" applyFont="1" applyBorder="1" applyAlignment="1">
      <alignment horizontal="right" vertical="center" wrapText="1"/>
    </xf>
    <xf numFmtId="0" fontId="34" fillId="0" borderId="0" xfId="0" applyFont="1"/>
    <xf numFmtId="0" fontId="24" fillId="0" borderId="3" xfId="0" applyFont="1" applyBorder="1"/>
    <xf numFmtId="164" fontId="19" fillId="0" borderId="0" xfId="7" applyFont="1"/>
    <xf numFmtId="164" fontId="19" fillId="0" borderId="0" xfId="7" applyFont="1" applyAlignment="1">
      <alignment horizontal="right"/>
    </xf>
    <xf numFmtId="166" fontId="19" fillId="0" borderId="0" xfId="2" applyFont="1" applyFill="1"/>
    <xf numFmtId="170" fontId="0" fillId="0" borderId="0" xfId="2" applyNumberFormat="1" applyFont="1" applyFill="1"/>
    <xf numFmtId="3" fontId="34" fillId="0" borderId="0" xfId="0" applyNumberFormat="1" applyFont="1"/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/>
    </xf>
    <xf numFmtId="3" fontId="19" fillId="0" borderId="0" xfId="0" applyNumberFormat="1" applyFont="1" applyAlignment="1">
      <alignment horizontal="center"/>
    </xf>
    <xf numFmtId="164" fontId="19" fillId="0" borderId="0" xfId="7" applyFont="1" applyFill="1"/>
    <xf numFmtId="164" fontId="24" fillId="0" borderId="0" xfId="7" applyFont="1" applyFill="1"/>
    <xf numFmtId="164" fontId="40" fillId="0" borderId="0" xfId="7" applyFont="1" applyFill="1"/>
    <xf numFmtId="164" fontId="19" fillId="0" borderId="0" xfId="0" applyNumberFormat="1" applyFont="1"/>
    <xf numFmtId="164" fontId="32" fillId="0" borderId="0" xfId="7" applyFont="1" applyFill="1"/>
    <xf numFmtId="4" fontId="24" fillId="0" borderId="3" xfId="0" applyNumberFormat="1" applyFont="1" applyBorder="1"/>
    <xf numFmtId="0" fontId="38" fillId="0" borderId="0" xfId="0" applyFont="1"/>
    <xf numFmtId="3" fontId="39" fillId="0" borderId="0" xfId="0" applyNumberFormat="1" applyFont="1" applyAlignment="1">
      <alignment horizontal="right" vertical="center" wrapText="1"/>
    </xf>
    <xf numFmtId="0" fontId="24" fillId="3" borderId="12" xfId="0" applyFont="1" applyFill="1" applyBorder="1" applyAlignment="1">
      <alignment horizontal="center" vertical="center" wrapText="1"/>
    </xf>
    <xf numFmtId="3" fontId="19" fillId="0" borderId="0" xfId="2" applyNumberFormat="1" applyFont="1" applyFill="1" applyAlignment="1">
      <alignment horizontal="right"/>
    </xf>
    <xf numFmtId="4" fontId="19" fillId="0" borderId="0" xfId="2" applyNumberFormat="1" applyFont="1" applyFill="1" applyAlignment="1">
      <alignment horizontal="right"/>
    </xf>
    <xf numFmtId="0" fontId="33" fillId="0" borderId="0" xfId="0" applyFont="1"/>
    <xf numFmtId="4" fontId="19" fillId="3" borderId="1" xfId="0" applyNumberFormat="1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/>
    </xf>
    <xf numFmtId="0" fontId="41" fillId="0" borderId="8" xfId="0" applyFont="1" applyBorder="1" applyAlignment="1">
      <alignment horizontal="right"/>
    </xf>
    <xf numFmtId="0" fontId="41" fillId="0" borderId="0" xfId="0" applyFont="1"/>
    <xf numFmtId="0" fontId="41" fillId="0" borderId="13" xfId="0" applyFont="1" applyBorder="1"/>
    <xf numFmtId="0" fontId="24" fillId="0" borderId="8" xfId="0" applyFont="1" applyBorder="1" applyAlignment="1">
      <alignment horizontal="left"/>
    </xf>
    <xf numFmtId="0" fontId="24" fillId="0" borderId="0" xfId="0" applyFont="1" applyAlignment="1">
      <alignment horizontal="right"/>
    </xf>
    <xf numFmtId="0" fontId="41" fillId="0" borderId="14" xfId="0" applyFont="1" applyBorder="1"/>
    <xf numFmtId="0" fontId="41" fillId="0" borderId="5" xfId="0" applyFont="1" applyBorder="1"/>
    <xf numFmtId="0" fontId="19" fillId="0" borderId="4" xfId="0" applyFont="1" applyBorder="1" applyAlignment="1">
      <alignment horizontal="right"/>
    </xf>
    <xf numFmtId="167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42" fillId="0" borderId="8" xfId="0" applyFont="1" applyBorder="1" applyAlignment="1">
      <alignment horizontal="right"/>
    </xf>
    <xf numFmtId="0" fontId="43" fillId="0" borderId="0" xfId="0" applyFont="1" applyAlignment="1">
      <alignment horizontal="left"/>
    </xf>
    <xf numFmtId="0" fontId="44" fillId="0" borderId="0" xfId="1" applyFont="1" applyBorder="1" applyAlignment="1" applyProtection="1"/>
    <xf numFmtId="0" fontId="33" fillId="0" borderId="14" xfId="0" applyFont="1" applyBorder="1"/>
    <xf numFmtId="3" fontId="19" fillId="0" borderId="0" xfId="55" applyNumberFormat="1" applyFont="1" applyFill="1" applyAlignment="1">
      <alignment horizontal="right"/>
    </xf>
    <xf numFmtId="3" fontId="19" fillId="0" borderId="0" xfId="0" applyNumberFormat="1" applyFont="1" applyAlignment="1">
      <alignment horizontal="left" vertical="center" wrapText="1"/>
    </xf>
    <xf numFmtId="3" fontId="19" fillId="0" borderId="0" xfId="0" applyNumberFormat="1" applyFont="1" applyAlignment="1">
      <alignment horizontal="center" vertical="center" wrapText="1"/>
    </xf>
    <xf numFmtId="0" fontId="40" fillId="0" borderId="0" xfId="0" applyFont="1"/>
    <xf numFmtId="0" fontId="37" fillId="0" borderId="0" xfId="0" applyFont="1"/>
    <xf numFmtId="164" fontId="19" fillId="0" borderId="0" xfId="7" applyFont="1" applyBorder="1"/>
    <xf numFmtId="0" fontId="21" fillId="3" borderId="9" xfId="0" applyFont="1" applyFill="1" applyBorder="1" applyAlignment="1">
      <alignment horizontal="center"/>
    </xf>
    <xf numFmtId="0" fontId="21" fillId="3" borderId="11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3" borderId="7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12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164" fontId="40" fillId="0" borderId="0" xfId="7" applyFont="1" applyFill="1" applyAlignment="1">
      <alignment horizontal="center"/>
    </xf>
    <xf numFmtId="0" fontId="24" fillId="3" borderId="6" xfId="0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14" fontId="19" fillId="0" borderId="0" xfId="0" applyNumberFormat="1" applyFont="1" applyFill="1" applyAlignment="1">
      <alignment horizontal="center"/>
    </xf>
    <xf numFmtId="0" fontId="19" fillId="0" borderId="0" xfId="0" applyFont="1" applyFill="1"/>
    <xf numFmtId="0" fontId="33" fillId="0" borderId="0" xfId="0" applyFont="1" applyFill="1"/>
    <xf numFmtId="0" fontId="33" fillId="0" borderId="0" xfId="0" applyFont="1" applyFill="1" applyAlignment="1">
      <alignment horizontal="left"/>
    </xf>
    <xf numFmtId="3" fontId="19" fillId="0" borderId="0" xfId="0" applyNumberFormat="1" applyFont="1" applyFill="1" applyAlignment="1">
      <alignment horizontal="right"/>
    </xf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32" fillId="0" borderId="0" xfId="0" applyFont="1"/>
    <xf numFmtId="3" fontId="24" fillId="0" borderId="0" xfId="0" applyNumberFormat="1" applyFont="1" applyAlignment="1">
      <alignment horizontal="right" vertical="center" wrapText="1"/>
    </xf>
  </cellXfs>
  <cellStyles count="248">
    <cellStyle name="Hipervínculo" xfId="1" builtinId="8"/>
    <cellStyle name="Millares" xfId="2" builtinId="3"/>
    <cellStyle name="Millares [0]" xfId="7" builtinId="6"/>
    <cellStyle name="Millares [0] 10" xfId="113" xr:uid="{DCBBE6E5-2E7F-45E0-8477-E689A52103EF}"/>
    <cellStyle name="Millares [0] 10 10" xfId="121" xr:uid="{5ED9E441-994E-480A-B040-CC6940A8D914}"/>
    <cellStyle name="Millares [0] 10 10 2" xfId="130" xr:uid="{25DEF1E8-856F-4BDB-8870-B18D776DB62A}"/>
    <cellStyle name="Millares [0] 10 10 3" xfId="245" xr:uid="{7FA9F4FC-0535-4CEB-BCD0-980786C0CFAB}"/>
    <cellStyle name="Millares [0] 10 2" xfId="237" xr:uid="{01346C14-5F46-4870-BD37-383BDCF4F2FE}"/>
    <cellStyle name="Millares [0] 10 2 2 2 2" xfId="105" xr:uid="{CC3C7418-D47C-446E-9AB1-D6838AA50084}"/>
    <cellStyle name="Millares [0] 10 2 2 2 2 2" xfId="89" xr:uid="{60ABE62B-7C87-454B-9227-E5703EB443D0}"/>
    <cellStyle name="Millares [0] 10 2 2 2 2 2 2" xfId="33" xr:uid="{3BCFBF0C-84CE-4C82-9C69-5C7ECF89C22B}"/>
    <cellStyle name="Millares [0] 10 2 2 2 2 2 2 2" xfId="81" xr:uid="{B55C4A78-33C1-4C00-8E2D-44C0F0736061}"/>
    <cellStyle name="Millares [0] 10 2 2 2 2 2 2 2 2" xfId="205" xr:uid="{74876022-ACFA-47D1-8FBA-0E4EC9126F23}"/>
    <cellStyle name="Millares [0] 10 2 2 2 2 2 2 3" xfId="159" xr:uid="{1CABBDD1-6F9C-485C-8FAA-2B2F15C842AD}"/>
    <cellStyle name="Millares [0] 10 2 2 2 2 2 3" xfId="213" xr:uid="{6D58D950-6979-44F4-9C3C-B8505ADD5500}"/>
    <cellStyle name="Millares [0] 10 2 2 2 2 3" xfId="229" xr:uid="{C82B5588-4B45-41DB-8848-16216A520C18}"/>
    <cellStyle name="Millares [0] 11" xfId="114" xr:uid="{F9C27042-AEA9-46C4-B8E2-9EFA7A8E185D}"/>
    <cellStyle name="Millares [0] 11 2" xfId="238" xr:uid="{AADB4D97-A5AF-483F-99AE-CF86B5F2A846}"/>
    <cellStyle name="Millares [0] 12" xfId="51" xr:uid="{20F91E17-E887-48F8-8556-14C1C4D5A8B8}"/>
    <cellStyle name="Millares [0] 12 2" xfId="98" xr:uid="{8F64A900-7A91-4B09-BC82-3EF18E372C9E}"/>
    <cellStyle name="Millares [0] 12 2 2" xfId="222" xr:uid="{0DE02279-E474-45C0-B9F7-EEFCAAF246FE}"/>
    <cellStyle name="Millares [0] 12 3" xfId="118" xr:uid="{D098321A-F425-4545-BA00-167C864E1A19}"/>
    <cellStyle name="Millares [0] 12 3 2" xfId="242" xr:uid="{3B3530F3-5F6E-4448-8589-E6DF0CC42B78}"/>
    <cellStyle name="Millares [0] 12 4" xfId="127" xr:uid="{6923ACC6-9D47-4037-8207-C3A923BD33E6}"/>
    <cellStyle name="Millares [0] 12 5" xfId="177" xr:uid="{46A69F29-F733-4C8B-BB51-04EB60D97864}"/>
    <cellStyle name="Millares [0] 13" xfId="123" xr:uid="{63FE2BEB-A08E-4977-B40D-6B5FC830E3D2}"/>
    <cellStyle name="Millares [0] 13 2" xfId="247" xr:uid="{0EDD5957-C853-4E6A-9E86-B3D9E1BEF496}"/>
    <cellStyle name="Millares [0] 14" xfId="125" xr:uid="{B9B38778-F878-4B59-9D4A-59369B4A003F}"/>
    <cellStyle name="Millares [0] 14 2" xfId="54" xr:uid="{70C6D66C-F1F7-45A3-8793-8987341C83CF}"/>
    <cellStyle name="Millares [0] 14 2 2" xfId="180" xr:uid="{C85A5004-FDA0-4C0F-A169-F04F2C239D68}"/>
    <cellStyle name="Millares [0] 14 2 2 2" xfId="92" xr:uid="{9334860F-DF43-403C-A1AB-A5D035827D56}"/>
    <cellStyle name="Millares [0] 14 2 2 2 2" xfId="101" xr:uid="{AEBEE342-F929-40D1-BA00-D34EE915075B}"/>
    <cellStyle name="Millares [0] 14 2 2 2 2 2" xfId="225" xr:uid="{AEBF0A4E-CAE7-4F84-9BDA-0575893FECE5}"/>
    <cellStyle name="Millares [0] 14 2 2 2 3" xfId="117" xr:uid="{DDB321BC-D360-4914-B82E-44A2E230AF99}"/>
    <cellStyle name="Millares [0] 14 2 2 2 3 2" xfId="241" xr:uid="{4FE9BECC-AB46-49BD-B780-75C51FA65201}"/>
    <cellStyle name="Millares [0] 14 2 2 2 4" xfId="126" xr:uid="{565ADC50-86C6-4EB3-ADCC-2871CAE8D8B4}"/>
    <cellStyle name="Millares [0] 14 2 2 2 5" xfId="216" xr:uid="{D1BF57EB-DB68-4266-8F7D-E9E102A9821B}"/>
    <cellStyle name="Millares [0] 15 2" xfId="53" xr:uid="{84DD0DC1-62C3-49C5-BA60-7D4D253CD1F6}"/>
    <cellStyle name="Millares [0] 15 2 2" xfId="179" xr:uid="{528DC3CC-91E6-4189-916C-DFC2939431B2}"/>
    <cellStyle name="Millares [0] 15 2 2 2" xfId="91" xr:uid="{0DEAC685-E8BA-437D-8186-96E88096DED4}"/>
    <cellStyle name="Millares [0] 15 2 2 2 2" xfId="215" xr:uid="{A563B5B2-12FE-4BFF-96DB-5D632A06518D}"/>
    <cellStyle name="Millares [0] 17" xfId="50" xr:uid="{B61FA7EB-41C9-4E42-8942-005880819D07}"/>
    <cellStyle name="Millares [0] 17 2" xfId="176" xr:uid="{2C7FA279-1F0B-48E4-84ED-BBAA18A2D5DE}"/>
    <cellStyle name="Millares [0] 17 2 2" xfId="90" xr:uid="{4F6B3CAD-FB8F-4F29-AEEF-C0466BEB8D10}"/>
    <cellStyle name="Millares [0] 17 2 2 2" xfId="100" xr:uid="{970E4602-D007-4859-9E2C-EBFBA48ECFBB}"/>
    <cellStyle name="Millares [0] 17 2 2 2 2" xfId="224" xr:uid="{E2F21742-DD09-4D15-A9FE-4F0EFF737DD2}"/>
    <cellStyle name="Millares [0] 17 2 2 3" xfId="214" xr:uid="{0324303D-C8CC-48BA-AC33-E0323CCA2E52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2 2" xfId="104" xr:uid="{5B046658-CD93-4758-B782-65C01562B129}"/>
    <cellStyle name="Millares [0] 2 2 2 2 2" xfId="228" xr:uid="{E99CAB77-D859-4613-9D0D-D5F68B6A1CE8}"/>
    <cellStyle name="Millares [0] 2 2 2 3" xfId="120" xr:uid="{CEC6CDB3-B7D5-4FF6-B69F-D8FAAD97AEB5}"/>
    <cellStyle name="Millares [0] 2 2 2 3 2" xfId="244" xr:uid="{C7E360C7-482A-444F-96E2-F51FD2CAC694}"/>
    <cellStyle name="Millares [0] 2 2 2 4" xfId="129" xr:uid="{C147444A-9574-49C3-9D61-DF79DEFDAC41}"/>
    <cellStyle name="Millares [0] 2 2 2 5" xfId="175" xr:uid="{DED61311-0DE2-427B-818F-AB922B358BB8}"/>
    <cellStyle name="Millares [0] 2 2 3" xfId="73" xr:uid="{2933BDC8-C49E-4E79-A187-31B5233C52FB}"/>
    <cellStyle name="Millares [0] 2 2 3 2" xfId="197" xr:uid="{2478F556-C733-467E-9987-37B08974323D}"/>
    <cellStyle name="Millares [0] 2 2 4" xfId="150" xr:uid="{02F97FE2-ED6E-467B-AF9F-5ABCC614AB4E}"/>
    <cellStyle name="Millares [0] 2 3" xfId="37" xr:uid="{180767E0-5598-44E8-A1BE-9444423F1359}"/>
    <cellStyle name="Millares [0] 2 3 2" xfId="85" xr:uid="{B37D0A44-6DC9-4E43-9FCA-A1E618DD4681}"/>
    <cellStyle name="Millares [0] 2 3 2 2" xfId="209" xr:uid="{EE981FE8-8A5E-431B-ABF6-87F2A1D34FDB}"/>
    <cellStyle name="Millares [0] 2 3 3" xfId="163" xr:uid="{ABF7D9CD-45A1-44FB-82A0-EBA85D6A9A26}"/>
    <cellStyle name="Millares [0] 2 4" xfId="56" xr:uid="{441D4840-A7DC-4838-B88C-2869E6F2E32C}"/>
    <cellStyle name="Millares [0] 2 4 2" xfId="181" xr:uid="{E4ED2679-58F4-4B5A-8AF7-3F81F41170CB}"/>
    <cellStyle name="Millares [0] 2 5" xfId="133" xr:uid="{452432CC-02F0-479C-B3F6-A508246F7274}"/>
    <cellStyle name="Millares [0] 3" xfId="17" xr:uid="{14B2DA17-D942-4127-B92B-A383EA60BFBD}"/>
    <cellStyle name="Millares [0] 3 2" xfId="48" xr:uid="{D645863B-3FB6-40B9-9E30-783AA06AB7B7}"/>
    <cellStyle name="Millares [0] 3 2 2" xfId="174" xr:uid="{B853D8CF-18BB-4C4D-ABFC-87D0BC839073}"/>
    <cellStyle name="Millares [0] 3 3" xfId="67" xr:uid="{27E38ED5-63F7-46AB-ADE7-FC3332412EC1}"/>
    <cellStyle name="Millares [0] 3 3 2" xfId="191" xr:uid="{671E6E41-EF50-4B5A-94C4-4BBEFE1D4A25}"/>
    <cellStyle name="Millares [0] 3 4" xfId="144" xr:uid="{79767494-4041-496B-A6DD-C9DCA7967372}"/>
    <cellStyle name="Millares [0] 31" xfId="106" xr:uid="{41074C16-3B3C-419D-8E94-61DD5DBE0C3B}"/>
    <cellStyle name="Millares [0] 31 2" xfId="230" xr:uid="{EC5361FC-C266-4971-BDF7-BBAC4796FA2A}"/>
    <cellStyle name="Millares [0] 34" xfId="107" xr:uid="{AB0E7A54-6098-47E7-9C72-D52800E8F5B0}"/>
    <cellStyle name="Millares [0] 34 2" xfId="231" xr:uid="{9A5A165A-C52E-4978-AE6C-9A3DC62430C1}"/>
    <cellStyle name="Millares [0] 4" xfId="21" xr:uid="{4B52D51F-1CA7-4893-8240-D166B2657363}"/>
    <cellStyle name="Millares [0] 4 2" xfId="71" xr:uid="{9DF0FF8B-F98E-4E84-A6D8-89C8DDB4C2D1}"/>
    <cellStyle name="Millares [0] 4 2 2" xfId="195" xr:uid="{57C12BCD-9684-4617-B1E4-37D4853D8626}"/>
    <cellStyle name="Millares [0] 4 3" xfId="148" xr:uid="{D9CE5405-0154-4FB3-A588-8BD593ACDF51}"/>
    <cellStyle name="Millares [0] 5" xfId="31" xr:uid="{2B9D1AB3-A63E-40CE-A45D-7728391DBF5F}"/>
    <cellStyle name="Millares [0] 5 2" xfId="47" xr:uid="{FAFBBA83-62C6-4412-A62A-1D52C9B83667}"/>
    <cellStyle name="Millares [0] 5 2 2" xfId="173" xr:uid="{21EF6B39-1E26-4797-BFCB-FF6654BE8C7D}"/>
    <cellStyle name="Millares [0] 5 3" xfId="79" xr:uid="{4A504195-DB03-4104-9ACC-4DE4056A8026}"/>
    <cellStyle name="Millares [0] 5 3 2" xfId="203" xr:uid="{502572D5-A300-4851-B5D2-80776296294B}"/>
    <cellStyle name="Millares [0] 5 4" xfId="157" xr:uid="{0A605A94-EEC9-4CF6-8078-3B9934248180}"/>
    <cellStyle name="Millares [0] 6" xfId="44" xr:uid="{CA46CD88-2E71-46A8-9367-100C997B7439}"/>
    <cellStyle name="Millares [0] 6 2" xfId="102" xr:uid="{D51FE9F1-29D1-4228-903B-38B9155C3C35}"/>
    <cellStyle name="Millares [0] 6 2 2" xfId="226" xr:uid="{49001A5C-831D-4F44-89FB-48A679652119}"/>
    <cellStyle name="Millares [0] 6 3" xfId="116" xr:uid="{D62CCB1F-925F-4A22-9A47-15333879ACDA}"/>
    <cellStyle name="Millares [0] 6 3 2" xfId="240" xr:uid="{9A7F2AC9-ABF7-415B-A6E9-D785F360A027}"/>
    <cellStyle name="Millares [0] 6 4" xfId="170" xr:uid="{79D59310-86CF-4FFE-B87D-BB2BBEFCC931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[0] 7 2 2 2 2 2 2 2 2 2 2 2 2 2 2" xfId="206" xr:uid="{AB4F9916-CAE8-4CA7-BD92-EBF0186DE8C4}"/>
    <cellStyle name="Millares [0] 7 2 2 2 2 2 2 2 2 2 2 2 2 3" xfId="160" xr:uid="{A6890C2F-249E-4168-8581-5C59224760F9}"/>
    <cellStyle name="Millares [0] 8" xfId="97" xr:uid="{0FE3D6FB-7E1F-49EE-A23A-DE3EC22CF5CD}"/>
    <cellStyle name="Millares [0] 8 2" xfId="221" xr:uid="{B030AB63-BADF-47E1-AB93-5D8AF51397EC}"/>
    <cellStyle name="Millares [0] 9" xfId="109" xr:uid="{89397189-602B-4B1F-935F-1272475F5AEB}"/>
    <cellStyle name="Millares [0] 9 2" xfId="233" xr:uid="{3E300EB7-550C-4F4C-9C4E-FF14D1E5F669}"/>
    <cellStyle name="Millares 10" xfId="36" xr:uid="{223149DC-7A56-4E29-A88A-8E8FC1D9E7EA}"/>
    <cellStyle name="Millares 10 2" xfId="84" xr:uid="{73CA720D-FF45-4E76-BC4C-2E8A17AD4C9F}"/>
    <cellStyle name="Millares 10 2 2" xfId="208" xr:uid="{A2D1BE46-A9D9-4DEA-9D4C-DCE201FA554F}"/>
    <cellStyle name="Millares 10 3" xfId="162" xr:uid="{2A036374-D6A9-4B0B-BD3A-721A5D5EFB48}"/>
    <cellStyle name="Millares 11" xfId="40" xr:uid="{029BF89B-49CA-49B4-8B08-B1F62DB34A9F}"/>
    <cellStyle name="Millares 11 2" xfId="88" xr:uid="{D13514F0-E09A-4449-93FD-BABA1B6F5AB6}"/>
    <cellStyle name="Millares 11 2 2" xfId="212" xr:uid="{CCD7B158-61F5-4A11-8BF6-51B9670C8A81}"/>
    <cellStyle name="Millares 11 3" xfId="166" xr:uid="{FAE08441-5D04-4E44-B467-2ECDF27F8B6B}"/>
    <cellStyle name="Millares 12" xfId="45" xr:uid="{551B6E9D-073B-4239-9BDC-8D9664AE4E83}"/>
    <cellStyle name="Millares 12 2" xfId="171" xr:uid="{B04B5F5E-F9E7-49D5-96A7-66FD668CADD9}"/>
    <cellStyle name="Millares 13" xfId="9" xr:uid="{00000000-0005-0000-0000-000004000000}"/>
    <cellStyle name="Millares 13 2" xfId="59" xr:uid="{2AF75A58-200C-4EBF-8DFD-C8BA5AF402F6}"/>
    <cellStyle name="Millares 13 2 2" xfId="183" xr:uid="{B485D6AF-ECF2-44D7-82DA-FB0D7F1607D4}"/>
    <cellStyle name="Millares 13 3" xfId="136" xr:uid="{E7C1F150-636A-4822-85B7-7B3998B6528B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2 2 2" xfId="192" xr:uid="{5B0F6D65-B79A-4943-BB23-92FA0AE43917}"/>
    <cellStyle name="Millares 14 2 3" xfId="145" xr:uid="{9742A28D-380E-4B6E-90DD-79C70180195A}"/>
    <cellStyle name="Millares 14 3" xfId="22" xr:uid="{5EF5C003-D47F-463D-86DC-980487D7A099}"/>
    <cellStyle name="Millares 14 3 2" xfId="72" xr:uid="{D7A3178D-38F4-4A52-8FA3-3C212F1EE40F}"/>
    <cellStyle name="Millares 14 3 2 2" xfId="196" xr:uid="{6BD11230-BC80-4887-B919-8879B383B49C}"/>
    <cellStyle name="Millares 14 3 3" xfId="149" xr:uid="{3EA0FBFB-684E-4F15-83F5-03A6059B0E9C}"/>
    <cellStyle name="Millares 14 4" xfId="35" xr:uid="{F8843369-1E60-4D49-9251-53B327A9D318}"/>
    <cellStyle name="Millares 14 4 2" xfId="83" xr:uid="{D51DA9B8-074D-417D-89D7-7C38594C3CCA}"/>
    <cellStyle name="Millares 14 4 2 2" xfId="207" xr:uid="{3CE8F262-A707-4C7C-B317-23218622DC94}"/>
    <cellStyle name="Millares 14 4 3" xfId="161" xr:uid="{4A0FB060-B6D8-4B35-9BD2-803B6591291F}"/>
    <cellStyle name="Millares 14 5" xfId="52" xr:uid="{31566B9C-3DD8-4429-8787-D781C5FA3C2F}"/>
    <cellStyle name="Millares 14 5 2" xfId="178" xr:uid="{C327EC3D-29C2-4712-BFD0-2F89A6199824}"/>
    <cellStyle name="Millares 14 6" xfId="99" xr:uid="{80AE7FC7-7DCA-40DD-A5D9-A4556343E912}"/>
    <cellStyle name="Millares 14 6 2" xfId="223" xr:uid="{7D9C7E38-F839-4BFE-A2B3-AF93AB94FDE7}"/>
    <cellStyle name="Millares 14 7" xfId="132" xr:uid="{03DC561D-7F86-4497-BB10-18354B5B0665}"/>
    <cellStyle name="Millares 15" xfId="5" xr:uid="{00000000-0005-0000-0000-000006000000}"/>
    <cellStyle name="Millares 15 2" xfId="57" xr:uid="{305B1D93-4772-450E-A359-27EADE267321}"/>
    <cellStyle name="Millares 15 2 2" xfId="182" xr:uid="{F3EC798A-A90F-4DE3-9A57-A8965249CB51}"/>
    <cellStyle name="Millares 15 3" xfId="134" xr:uid="{32D0FA63-2752-48AF-BFFC-178CB470F8C1}"/>
    <cellStyle name="Millares 16" xfId="46" xr:uid="{5BD4669A-DBFF-40B5-A6A0-B1B8F15430F6}"/>
    <cellStyle name="Millares 16 2" xfId="172" xr:uid="{B3AD896C-284F-4504-B30F-77FE9137C73B}"/>
    <cellStyle name="Millares 17" xfId="55" xr:uid="{3696F81A-3A12-4139-AD7F-FF2E53284684}"/>
    <cellStyle name="Millares 18" xfId="95" xr:uid="{AFDA0ED5-5FAE-411C-B287-207D2E5D4935}"/>
    <cellStyle name="Millares 18 2" xfId="219" xr:uid="{A080AC9A-1F58-4AC9-8DE3-A1E8D280FED4}"/>
    <cellStyle name="Millares 19" xfId="103" xr:uid="{99AA265C-045D-4D70-96F5-DE24C0524778}"/>
    <cellStyle name="Millares 19 2" xfId="227" xr:uid="{35BF2D84-5140-43EC-B953-5596D0B74997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2 2 2" xfId="189" xr:uid="{AEA0A3FA-150C-4D8C-B78B-A07B346F96D3}"/>
    <cellStyle name="Millares 2 2 3" xfId="142" xr:uid="{B4BEC54C-F686-4707-ABD9-196A7369BEF9}"/>
    <cellStyle name="Millares 2 3" xfId="60" xr:uid="{A3AE07CB-6BD6-4080-B3B6-3E2AF94049DB}"/>
    <cellStyle name="Millares 2 3 2" xfId="184" xr:uid="{E3B5B460-7775-457D-8C74-04357BC650E6}"/>
    <cellStyle name="Millares 2 4" xfId="137" xr:uid="{4A6A3BF0-7F1D-4003-8892-1C7A8BDEF46E}"/>
    <cellStyle name="Millares 20" xfId="32" xr:uid="{905F4411-F4B6-48D0-BEAB-CCF88C700B34}"/>
    <cellStyle name="Millares 20 2" xfId="80" xr:uid="{8CCA61D7-E4F4-4BF4-A0B0-266F4A0D95AB}"/>
    <cellStyle name="Millares 20 2 2" xfId="204" xr:uid="{4EC5E408-3EC8-483A-B3AD-404831ABBE82}"/>
    <cellStyle name="Millares 20 3" xfId="158" xr:uid="{ED5281D3-B23C-4C2A-B935-E2B6BA8ECB73}"/>
    <cellStyle name="Millares 21" xfId="110" xr:uid="{3BFA854B-B95B-4CF4-A388-7D2AC6B2C3D6}"/>
    <cellStyle name="Millares 21 2" xfId="234" xr:uid="{3A8AC7B5-A5F7-4AF2-B24B-396A7FB62108}"/>
    <cellStyle name="Millares 22" xfId="119" xr:uid="{83C22FDD-CF36-4C33-B286-610E50D96176}"/>
    <cellStyle name="Millares 22 2" xfId="243" xr:uid="{6C54CDD2-726A-4A3F-B941-1574052EF58E}"/>
    <cellStyle name="Millares 23" xfId="128" xr:uid="{C5F4BC26-C10F-4149-A0C5-632DF51F0408}"/>
    <cellStyle name="Millares 24" xfId="131" xr:uid="{38C26858-539B-43C7-B3C4-9E30FF71A09E}"/>
    <cellStyle name="Millares 3" xfId="14" xr:uid="{00000000-0005-0000-0000-000009000000}"/>
    <cellStyle name="Millares 3 2" xfId="64" xr:uid="{75A00CFF-E10E-41AB-8264-BB0835BE469E}"/>
    <cellStyle name="Millares 3 2 2" xfId="188" xr:uid="{EF033A31-E0B5-435F-BE03-FF110EA29BA2}"/>
    <cellStyle name="Millares 3 3" xfId="141" xr:uid="{01B5B3C3-1793-45FF-83A8-D49CBAA82B04}"/>
    <cellStyle name="Millares 4" xfId="12" xr:uid="{00000000-0005-0000-0000-00000A000000}"/>
    <cellStyle name="Millares 4 2" xfId="62" xr:uid="{9CF1DF32-8CFF-4561-AD0A-A8778C62C90F}"/>
    <cellStyle name="Millares 4 2 2" xfId="186" xr:uid="{7F9A66B9-6E8E-4F43-A3E3-2E37ECC455A6}"/>
    <cellStyle name="Millares 4 3" xfId="139" xr:uid="{CD6EBFF5-26DF-432A-A4EA-F5AAD9904E09}"/>
    <cellStyle name="Millares 5" xfId="13" xr:uid="{00000000-0005-0000-0000-00000B000000}"/>
    <cellStyle name="Millares 5 2" xfId="63" xr:uid="{F2C33ABD-980F-4A3E-A518-25F055582B80}"/>
    <cellStyle name="Millares 5 2 2" xfId="187" xr:uid="{51A0053C-687D-4FD7-A909-841D3C1E0844}"/>
    <cellStyle name="Millares 5 3" xfId="140" xr:uid="{06BE7D5D-A412-4F90-B542-16C9D7DCC9FE}"/>
    <cellStyle name="Millares 6" xfId="19" xr:uid="{403F21A5-96E3-4F0F-A8ED-B36612072EC0}"/>
    <cellStyle name="Millares 6 2" xfId="69" xr:uid="{861524D2-E8E9-4FD0-9B6E-FBDE9AE93E61}"/>
    <cellStyle name="Millares 6 2 2" xfId="193" xr:uid="{A4C4D020-9AC9-45FF-992A-EE78BAC97F55}"/>
    <cellStyle name="Millares 6 3" xfId="146" xr:uid="{43C8214D-A859-445B-9333-AFC5DE3E21B1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2 2 2" xfId="200" xr:uid="{76C68D8E-16A4-4101-9283-E38D58C0EA7A}"/>
    <cellStyle name="Millares 654 2 2 2 3" xfId="154" xr:uid="{8DF1E512-26F6-4172-A7BF-7CE08449F7D3}"/>
    <cellStyle name="Millares 654 2 2 3" xfId="39" xr:uid="{31C6C8F1-F24C-4AF8-9016-988A8B7CC47D}"/>
    <cellStyle name="Millares 654 2 2 3 2" xfId="87" xr:uid="{8F3B02BC-B98A-4E63-952F-EE0E6469233D}"/>
    <cellStyle name="Millares 654 2 2 3 2 2" xfId="211" xr:uid="{0D4961BB-8170-4EEA-A457-58718C0BA2D5}"/>
    <cellStyle name="Millares 654 2 2 3 3" xfId="165" xr:uid="{B65B4C92-CF3C-4C98-A49C-8A6F338F1D6F}"/>
    <cellStyle name="Millares 654 2 2 4" xfId="43" xr:uid="{9F7E8D82-ACE0-41BC-8281-F721B1F86F3C}"/>
    <cellStyle name="Millares 654 2 2 4 2" xfId="169" xr:uid="{9CC04155-1031-4A10-AD81-34EB0B974306}"/>
    <cellStyle name="Millares 654 2 2 5" xfId="94" xr:uid="{6D672340-4923-4FBD-A1FD-5C82A97F7203}"/>
    <cellStyle name="Millares 654 2 2 5 2" xfId="218" xr:uid="{A7F5F195-9DF2-4FC6-946A-EAADFF59217F}"/>
    <cellStyle name="Millares 654 2 2 6" xfId="135" xr:uid="{C7552741-4803-4229-A80A-D3F7C26B29C1}"/>
    <cellStyle name="Millares 7" xfId="24" xr:uid="{7BCD8FBE-4381-4712-B76F-434BE0CBB513}"/>
    <cellStyle name="Millares 7 2" xfId="74" xr:uid="{ED5C4197-5F48-4CA4-B551-97E14F7DA4AA}"/>
    <cellStyle name="Millares 7 2 2" xfId="198" xr:uid="{8B213E28-A1F0-45B6-8328-95DA0D609950}"/>
    <cellStyle name="Millares 7 3" xfId="151" xr:uid="{94B2DD90-C889-4509-BAEC-31B5D03EBDCE}"/>
    <cellStyle name="Millares 8" xfId="25" xr:uid="{7EF2871F-8130-49E7-AD9D-1C7D6776F8C6}"/>
    <cellStyle name="Millares 8 2" xfId="75" xr:uid="{F19B7250-E9E4-416E-AC95-2DC3CA9E313D}"/>
    <cellStyle name="Millares 8 2 2" xfId="199" xr:uid="{D7BD0C9D-6C4E-4683-9429-8DCAE508D62D}"/>
    <cellStyle name="Millares 8 3" xfId="152" xr:uid="{1178D526-0814-4EEF-836F-EC7A965CA28D}"/>
    <cellStyle name="Millares 9" xfId="28" xr:uid="{18B11407-E2FD-4170-AD1C-1DC1C444E2E2}"/>
    <cellStyle name="Millares 9 2" xfId="77" xr:uid="{5A67A5C7-94C0-407E-9555-18F14F2B4A99}"/>
    <cellStyle name="Millares 9 2 2" xfId="201" xr:uid="{B356948A-2DEB-4849-8C60-1072658C6159}"/>
    <cellStyle name="Millares 9 3" xfId="155" xr:uid="{6D4BAF04-5D15-44D8-BD6B-064AD73B076C}"/>
    <cellStyle name="Normal" xfId="0" builtinId="0"/>
    <cellStyle name="Normal 10" xfId="124" xr:uid="{A9CB7081-B5BD-4498-AF69-B322532D19D6}"/>
    <cellStyle name="Normal 10 10 2 2 2" xfId="29" xr:uid="{BCB80A23-E843-4F55-A430-B9A61F4A6A2C}"/>
    <cellStyle name="Normal 12" xfId="41" xr:uid="{75A2F6A8-18D3-415D-A826-C3903AF40058}"/>
    <cellStyle name="Normal 12 2" xfId="167" xr:uid="{33A73610-7B3C-4866-8CE0-70AE51E9A648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2 2 2" xfId="210" xr:uid="{AAE00F83-EE5E-4FC2-B338-1946DC0287A1}"/>
    <cellStyle name="Normal 12 2 2 4 2 3" xfId="164" xr:uid="{8BD412FC-D3ED-4B24-9152-64C62A7437C7}"/>
    <cellStyle name="Normal 12 2 2 4 3" xfId="42" xr:uid="{72B25803-0D09-4ECE-ADA0-B55E850B7B94}"/>
    <cellStyle name="Normal 12 2 2 4 3 2" xfId="168" xr:uid="{D9153510-F80B-47EE-B5D6-57E5A8267D64}"/>
    <cellStyle name="Normal 12 2 2 4 4" xfId="93" xr:uid="{538FFC9D-7D4F-4204-8DDA-3493F5BBF298}"/>
    <cellStyle name="Normal 12 2 2 4 4 2" xfId="217" xr:uid="{86D52657-95CE-4B2E-B3DB-2DF36E80BCA9}"/>
    <cellStyle name="Normal 12 2 2 4 5" xfId="153" xr:uid="{7BC867BE-9271-409A-B02F-A05315B7E171}"/>
    <cellStyle name="Normal 2" xfId="11" xr:uid="{00000000-0005-0000-0000-00000F000000}"/>
    <cellStyle name="Normal 2 2" xfId="61" xr:uid="{E6CDAF98-65F4-41D0-A2EA-0C76644CDA4C}"/>
    <cellStyle name="Normal 2 2 2" xfId="185" xr:uid="{35747C6F-7E7C-4C17-9ADD-E9DCA2949AFD}"/>
    <cellStyle name="Normal 2 3" xfId="138" xr:uid="{AF77B3A9-071D-4BCD-9DCF-529D84103887}"/>
    <cellStyle name="Normal 3" xfId="16" xr:uid="{E296556B-6F30-47DF-86C2-91B8D786485B}"/>
    <cellStyle name="Normal 3 2" xfId="66" xr:uid="{DBE7C0DA-E7EC-4911-A205-7E28D5EA2198}"/>
    <cellStyle name="Normal 3 2 2" xfId="190" xr:uid="{9601588A-9F2A-426A-A2A3-BF011ED716E8}"/>
    <cellStyle name="Normal 3 3" xfId="143" xr:uid="{5DE070EA-376E-4EC8-8023-4504CFAD0540}"/>
    <cellStyle name="Normal 4" xfId="20" xr:uid="{F103E2E1-C033-4672-89D6-A73404DB1DA4}"/>
    <cellStyle name="Normal 4 2" xfId="70" xr:uid="{555FD4B1-54B4-429E-B08A-24B34678C670}"/>
    <cellStyle name="Normal 4 2 2" xfId="194" xr:uid="{7EF54778-E987-4082-895F-7432E4C42B16}"/>
    <cellStyle name="Normal 4 3" xfId="147" xr:uid="{2C8C09AF-2267-4F22-9A05-2BDC6443BA9E}"/>
    <cellStyle name="Normal 5" xfId="30" xr:uid="{3E6D715E-0EB8-48A6-91F6-99B6B828F66E}"/>
    <cellStyle name="Normal 5 2" xfId="78" xr:uid="{D91BDB9F-D836-4644-A22F-B095907D6034}"/>
    <cellStyle name="Normal 5 2 2" xfId="202" xr:uid="{2252F1D7-4ADF-46A4-90F3-A9A36CBCE93C}"/>
    <cellStyle name="Normal 5 3" xfId="156" xr:uid="{8A5E8DF8-A2A9-4AF0-B81E-D49D99287F92}"/>
    <cellStyle name="Normal 6" xfId="96" xr:uid="{DD8359D6-EBB5-48D4-8D5D-D11BAB77140B}"/>
    <cellStyle name="Normal 6 2" xfId="220" xr:uid="{AE8F9422-4402-4BA7-9A74-29D2EC07D26D}"/>
    <cellStyle name="Normal 7" xfId="108" xr:uid="{BA01F04F-DF33-41BD-AB2B-ADD9D9F5DEBD}"/>
    <cellStyle name="Normal 7 2" xfId="232" xr:uid="{6EF9CA48-09F7-40E0-9365-EE80C181AA25}"/>
    <cellStyle name="Normal 8" xfId="112" xr:uid="{D7F8E9F1-15CB-484E-A81F-7AA606A3DB97}"/>
    <cellStyle name="Normal 8 2" xfId="236" xr:uid="{B4D5676C-4F78-4C81-B618-D8345319ADFF}"/>
    <cellStyle name="Normal 9" xfId="122" xr:uid="{AF2402AA-77B7-43C5-A506-581E1699806E}"/>
    <cellStyle name="Normal 9 2" xfId="246" xr:uid="{049DD32A-F443-4EA1-A42A-9D7DCC5656C6}"/>
    <cellStyle name="Porcentaje 2" xfId="111" xr:uid="{1ED93C55-3CDC-476D-A5CC-D5A83DAE5A3B}"/>
    <cellStyle name="Porcentaje 2 2" xfId="235" xr:uid="{82CC99AB-69E3-4F26-A015-56666132FC66}"/>
    <cellStyle name="Porcentaje 3" xfId="115" xr:uid="{410C0F87-A37D-4363-89F1-B956A810A37E}"/>
    <cellStyle name="Porcentaje 3 2" xfId="239" xr:uid="{7EFB1AB8-3BDF-4978-AECE-267D94B0C811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9525</xdr:rowOff>
    </xdr:from>
    <xdr:to>
      <xdr:col>3</xdr:col>
      <xdr:colOff>979779</xdr:colOff>
      <xdr:row>6</xdr:row>
      <xdr:rowOff>138765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25FFB2-D8FD-321A-1F3E-3C53800B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71450"/>
          <a:ext cx="2627604" cy="938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112059</xdr:rowOff>
    </xdr:from>
    <xdr:to>
      <xdr:col>2</xdr:col>
      <xdr:colOff>414617</xdr:colOff>
      <xdr:row>7</xdr:row>
      <xdr:rowOff>26884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8E84C-7C3B-E424-096B-C2BF179B2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112059"/>
          <a:ext cx="2835088" cy="1013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123264</xdr:rowOff>
    </xdr:from>
    <xdr:to>
      <xdr:col>2</xdr:col>
      <xdr:colOff>128693</xdr:colOff>
      <xdr:row>6</xdr:row>
      <xdr:rowOff>120835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578323-5FC6-9F9E-6214-028CB529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123264"/>
          <a:ext cx="2627604" cy="938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1</xdr:row>
      <xdr:rowOff>11207</xdr:rowOff>
    </xdr:from>
    <xdr:to>
      <xdr:col>2</xdr:col>
      <xdr:colOff>834663</xdr:colOff>
      <xdr:row>7</xdr:row>
      <xdr:rowOff>8778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65F47-E2F8-4281-B560-8A923445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6" y="168089"/>
          <a:ext cx="2627604" cy="938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78441</xdr:rowOff>
    </xdr:from>
    <xdr:to>
      <xdr:col>2</xdr:col>
      <xdr:colOff>745015</xdr:colOff>
      <xdr:row>6</xdr:row>
      <xdr:rowOff>76012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C75D50-B338-435F-8177-B3880762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8" y="78441"/>
          <a:ext cx="2627604" cy="938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67235</xdr:rowOff>
    </xdr:from>
    <xdr:to>
      <xdr:col>2</xdr:col>
      <xdr:colOff>745016</xdr:colOff>
      <xdr:row>6</xdr:row>
      <xdr:rowOff>64806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364C36-47E7-4F63-B272-B02D86ECA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67235"/>
          <a:ext cx="2627604" cy="9388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iem-my.sharepoint.com/D:/C:/Users/Christopher/AppData/Local/Microsoft/Windows/Temporary%20Internet%20Files/Content.Outlook/4MH5D9RC/FRIGORI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isión USD"/>
      <sheetName val="Emisión Gs."/>
      <sheetName val="Hoja2"/>
      <sheetName val="Hoja3"/>
      <sheetName val="Emisión_USD"/>
      <sheetName val="Emisión_Gs_"/>
      <sheetName val="Emisión_USD2"/>
      <sheetName val="Emisión_Gs_2"/>
      <sheetName val="Emisión_USD1"/>
      <sheetName val="Emisión_Gs_1"/>
    </sheetNames>
    <sheetDataSet>
      <sheetData sheetId="0">
        <row r="5">
          <cell r="I5">
            <v>7.4999999999999997E-2</v>
          </cell>
        </row>
        <row r="6">
          <cell r="I6">
            <v>7.0000000000000007E-2</v>
          </cell>
        </row>
        <row r="7">
          <cell r="I7">
            <v>6.5000000000000002E-2</v>
          </cell>
        </row>
      </sheetData>
      <sheetData sheetId="1" refreshError="1"/>
      <sheetData sheetId="2" refreshError="1"/>
      <sheetData sheetId="3" refreshError="1"/>
      <sheetData sheetId="4">
        <row r="5">
          <cell r="I5">
            <v>7.4999999999999997E-2</v>
          </cell>
        </row>
      </sheetData>
      <sheetData sheetId="5"/>
      <sheetData sheetId="6">
        <row r="5">
          <cell r="I5">
            <v>7.4999999999999997E-2</v>
          </cell>
        </row>
      </sheetData>
      <sheetData sheetId="7"/>
      <sheetData sheetId="8">
        <row r="5">
          <cell r="I5">
            <v>7.4999999999999997E-2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outlinePr summaryBelow="0"/>
    <pageSetUpPr fitToPage="1"/>
  </sheetPr>
  <dimension ref="A9:E20"/>
  <sheetViews>
    <sheetView showGridLines="0" workbookViewId="0">
      <selection activeCell="E13" sqref="E13"/>
    </sheetView>
  </sheetViews>
  <sheetFormatPr baseColWidth="10" defaultColWidth="11.42578125" defaultRowHeight="12.75" x14ac:dyDescent="0.2"/>
  <cols>
    <col min="1" max="1" width="9.140625" customWidth="1"/>
    <col min="2" max="2" width="3.7109375" style="20" customWidth="1"/>
    <col min="3" max="3" width="18.28515625" bestFit="1" customWidth="1"/>
    <col min="4" max="4" width="34.140625" bestFit="1" customWidth="1"/>
    <col min="5" max="5" width="25.140625" customWidth="1"/>
  </cols>
  <sheetData>
    <row r="9" spans="1:5" ht="18" x14ac:dyDescent="0.25">
      <c r="B9" s="98" t="s">
        <v>27</v>
      </c>
      <c r="C9" s="99"/>
      <c r="D9" s="99"/>
      <c r="E9" s="100"/>
    </row>
    <row r="10" spans="1:5" x14ac:dyDescent="0.2">
      <c r="B10" s="78"/>
      <c r="C10" s="79"/>
      <c r="D10" s="79"/>
      <c r="E10" s="80"/>
    </row>
    <row r="11" spans="1:5" ht="15.75" x14ac:dyDescent="0.25">
      <c r="B11" s="81" t="s">
        <v>21</v>
      </c>
      <c r="C11" s="82"/>
      <c r="D11" s="89" t="s">
        <v>29</v>
      </c>
      <c r="E11" s="80"/>
    </row>
    <row r="12" spans="1:5" x14ac:dyDescent="0.2">
      <c r="B12" s="81" t="s">
        <v>22</v>
      </c>
      <c r="C12" s="82"/>
      <c r="D12" s="86" t="s">
        <v>111</v>
      </c>
      <c r="E12" s="80"/>
    </row>
    <row r="13" spans="1:5" x14ac:dyDescent="0.2">
      <c r="B13" s="81" t="s">
        <v>23</v>
      </c>
      <c r="C13" s="82"/>
      <c r="D13" s="87">
        <v>7807.41</v>
      </c>
      <c r="E13" s="80"/>
    </row>
    <row r="14" spans="1:5" x14ac:dyDescent="0.2">
      <c r="B14" s="88"/>
      <c r="C14" s="72"/>
      <c r="D14" s="79"/>
      <c r="E14" s="80"/>
    </row>
    <row r="15" spans="1:5" x14ac:dyDescent="0.2">
      <c r="B15" s="88" t="s">
        <v>16</v>
      </c>
      <c r="C15" s="90" t="s">
        <v>47</v>
      </c>
      <c r="D15" s="79"/>
      <c r="E15" s="80"/>
    </row>
    <row r="16" spans="1:5" x14ac:dyDescent="0.2">
      <c r="A16" s="20"/>
      <c r="B16" s="88" t="s">
        <v>17</v>
      </c>
      <c r="C16" s="90" t="s">
        <v>48</v>
      </c>
      <c r="D16" s="79"/>
      <c r="E16" s="80"/>
    </row>
    <row r="17" spans="1:5" x14ac:dyDescent="0.2">
      <c r="A17" s="20"/>
      <c r="B17" s="88" t="s">
        <v>24</v>
      </c>
      <c r="C17" s="90" t="s">
        <v>49</v>
      </c>
      <c r="D17" s="79"/>
      <c r="E17" s="80"/>
    </row>
    <row r="18" spans="1:5" x14ac:dyDescent="0.2">
      <c r="A18" s="20"/>
      <c r="B18" s="88" t="s">
        <v>36</v>
      </c>
      <c r="C18" s="90" t="s">
        <v>50</v>
      </c>
      <c r="D18" s="79"/>
      <c r="E18" s="80"/>
    </row>
    <row r="19" spans="1:5" x14ac:dyDescent="0.2">
      <c r="A19" s="20"/>
      <c r="B19" s="88" t="s">
        <v>37</v>
      </c>
      <c r="C19" s="90" t="s">
        <v>51</v>
      </c>
      <c r="D19" s="79"/>
      <c r="E19" s="80"/>
    </row>
    <row r="20" spans="1:5" x14ac:dyDescent="0.2">
      <c r="B20" s="85"/>
      <c r="C20" s="91"/>
      <c r="D20" s="83"/>
      <c r="E20" s="84"/>
    </row>
  </sheetData>
  <mergeCells count="1">
    <mergeCell ref="B9:E9"/>
  </mergeCells>
  <phoneticPr fontId="18" type="noConversion"/>
  <hyperlinks>
    <hyperlink ref="C15" location="'1.1'!A1" display="Deudas Financieras según Informe del Síndico" xr:uid="{00000000-0004-0000-0000-000000000000}"/>
    <hyperlink ref="C16" location="'1.2'!A1" display="Deudas Comerciales según Informe del Síndico" xr:uid="{00000000-0004-0000-0000-000001000000}"/>
    <hyperlink ref="C17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V136"/>
  <sheetViews>
    <sheetView showGridLines="0" topLeftCell="A124" zoomScale="85" zoomScaleNormal="85" zoomScaleSheetLayoutView="85" workbookViewId="0">
      <selection activeCell="A131" sqref="A131:V131"/>
    </sheetView>
  </sheetViews>
  <sheetFormatPr baseColWidth="10" defaultColWidth="9.140625" defaultRowHeight="12.75" x14ac:dyDescent="0.2"/>
  <cols>
    <col min="1" max="1" width="5.7109375" style="1" customWidth="1"/>
    <col min="2" max="2" width="32" style="13" customWidth="1"/>
    <col min="3" max="3" width="19.5703125" style="12" customWidth="1"/>
    <col min="4" max="4" width="12.7109375" style="12" customWidth="1"/>
    <col min="5" max="5" width="14" style="12" customWidth="1"/>
    <col min="6" max="6" width="15.42578125" style="19" customWidth="1"/>
    <col min="7" max="7" width="19.140625" style="1" bestFit="1" customWidth="1"/>
    <col min="8" max="8" width="13.7109375" style="1" customWidth="1"/>
    <col min="9" max="9" width="13.85546875" style="12" customWidth="1"/>
    <col min="10" max="10" width="19.140625" style="12" customWidth="1"/>
    <col min="11" max="11" width="6.28515625" style="34" customWidth="1"/>
    <col min="12" max="12" width="16.140625" style="1" customWidth="1"/>
    <col min="13" max="13" width="14.28515625" style="1" customWidth="1"/>
    <col min="14" max="14" width="16.140625" style="1" customWidth="1"/>
    <col min="15" max="16" width="14.28515625" style="1" customWidth="1"/>
    <col min="17" max="17" width="18.42578125" style="1" customWidth="1"/>
    <col min="18" max="18" width="17.85546875" style="1" bestFit="1" customWidth="1"/>
    <col min="19" max="16384" width="9.140625" style="1"/>
  </cols>
  <sheetData>
    <row r="1" spans="1:11" x14ac:dyDescent="0.2">
      <c r="A1" s="33" t="s">
        <v>0</v>
      </c>
      <c r="B1" s="42"/>
      <c r="C1" s="43"/>
      <c r="D1" s="43"/>
      <c r="E1" s="43"/>
      <c r="F1" s="42"/>
      <c r="G1" s="42"/>
      <c r="H1" s="42"/>
      <c r="I1" s="43"/>
      <c r="J1" s="43"/>
      <c r="K1" s="45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28" t="s">
        <v>28</v>
      </c>
      <c r="B8" s="2"/>
      <c r="C8" s="32"/>
      <c r="D8" s="32"/>
      <c r="E8" s="32"/>
      <c r="F8" s="2"/>
      <c r="G8" s="2"/>
      <c r="H8" s="2"/>
      <c r="I8" s="32"/>
      <c r="J8" s="32"/>
    </row>
    <row r="9" spans="1:11" s="28" customFormat="1" x14ac:dyDescent="0.2">
      <c r="A9" s="28" t="str">
        <f>+Índice!B15&amp;Índice!C15</f>
        <v>1. Deudas Financieras</v>
      </c>
      <c r="B9" s="29"/>
      <c r="C9" s="37"/>
      <c r="D9" s="37"/>
      <c r="E9" s="37"/>
      <c r="F9" s="29"/>
      <c r="G9" s="29"/>
      <c r="H9" s="29"/>
      <c r="I9" s="37"/>
      <c r="J9" s="37"/>
      <c r="K9" s="46"/>
    </row>
    <row r="10" spans="1:11" x14ac:dyDescent="0.2">
      <c r="B10" s="2"/>
      <c r="C10" s="32"/>
      <c r="D10" s="32"/>
      <c r="E10" s="32"/>
      <c r="F10" s="2"/>
      <c r="G10" s="2"/>
      <c r="H10" s="2"/>
      <c r="I10" s="32"/>
      <c r="J10" s="32"/>
    </row>
    <row r="11" spans="1:11" x14ac:dyDescent="0.2">
      <c r="B11" s="4" t="s">
        <v>43</v>
      </c>
      <c r="C11" s="38" t="str">
        <f>+Índice!D12</f>
        <v>30.06.2025</v>
      </c>
      <c r="D11" s="38"/>
      <c r="E11" s="32"/>
      <c r="F11" s="2"/>
      <c r="G11" s="2"/>
      <c r="H11" s="2"/>
      <c r="I11" s="32"/>
      <c r="J11" s="32"/>
    </row>
    <row r="12" spans="1:11" x14ac:dyDescent="0.2">
      <c r="B12" s="4" t="s">
        <v>44</v>
      </c>
      <c r="C12" s="41">
        <v>7807.41</v>
      </c>
      <c r="D12" s="39"/>
      <c r="E12" s="32"/>
      <c r="F12" s="2"/>
      <c r="G12" s="2"/>
      <c r="H12" s="2"/>
      <c r="I12" s="32"/>
      <c r="J12" s="32"/>
    </row>
    <row r="13" spans="1:11" x14ac:dyDescent="0.2">
      <c r="A13" s="8"/>
      <c r="B13" s="9"/>
      <c r="C13" s="40"/>
      <c r="D13" s="40"/>
      <c r="E13" s="32"/>
      <c r="F13" s="2"/>
      <c r="G13" s="2"/>
      <c r="H13" s="2"/>
      <c r="I13" s="32"/>
      <c r="J13" s="32"/>
    </row>
    <row r="14" spans="1:11" x14ac:dyDescent="0.2">
      <c r="A14" s="5" t="s">
        <v>1</v>
      </c>
      <c r="B14" s="9"/>
      <c r="C14" s="40"/>
      <c r="D14" s="40"/>
      <c r="E14" s="32"/>
      <c r="F14" s="2"/>
      <c r="G14" s="2"/>
      <c r="H14" s="2"/>
      <c r="I14" s="32"/>
      <c r="J14" s="32"/>
    </row>
    <row r="15" spans="1:11" ht="12.75" customHeight="1" x14ac:dyDescent="0.2">
      <c r="A15" s="108" t="s">
        <v>2</v>
      </c>
      <c r="B15" s="105" t="s">
        <v>3</v>
      </c>
      <c r="C15" s="105" t="s">
        <v>4</v>
      </c>
      <c r="D15" s="105" t="s">
        <v>25</v>
      </c>
      <c r="E15" s="105" t="s">
        <v>5</v>
      </c>
      <c r="F15" s="69" t="s">
        <v>6</v>
      </c>
      <c r="G15" s="104" t="s">
        <v>6</v>
      </c>
      <c r="H15" s="104"/>
      <c r="I15" s="105" t="s">
        <v>7</v>
      </c>
      <c r="J15" s="102" t="s">
        <v>20</v>
      </c>
    </row>
    <row r="16" spans="1:11" ht="26.25" thickBot="1" x14ac:dyDescent="0.25">
      <c r="A16" s="109"/>
      <c r="B16" s="106"/>
      <c r="C16" s="106"/>
      <c r="D16" s="106"/>
      <c r="E16" s="106"/>
      <c r="F16" s="58" t="s">
        <v>8</v>
      </c>
      <c r="G16" s="59" t="s">
        <v>9</v>
      </c>
      <c r="H16" s="59" t="s">
        <v>10</v>
      </c>
      <c r="I16" s="106"/>
      <c r="J16" s="103"/>
    </row>
    <row r="17" spans="1:10" x14ac:dyDescent="0.2">
      <c r="A17" s="12">
        <v>1</v>
      </c>
      <c r="B17" t="s">
        <v>58</v>
      </c>
      <c r="C17" s="94" t="s">
        <v>31</v>
      </c>
      <c r="D17" s="24">
        <v>45614</v>
      </c>
      <c r="E17" s="24">
        <v>45982</v>
      </c>
      <c r="F17" s="56">
        <v>1493584354</v>
      </c>
      <c r="G17" s="56">
        <f t="shared" ref="G17:G82" si="0">+F17</f>
        <v>1493584354</v>
      </c>
      <c r="H17" s="44">
        <v>0</v>
      </c>
      <c r="I17" s="12" t="s">
        <v>65</v>
      </c>
      <c r="J17" s="12" t="s">
        <v>30</v>
      </c>
    </row>
    <row r="18" spans="1:10" x14ac:dyDescent="0.2">
      <c r="A18" s="12">
        <f>+A17+1</f>
        <v>2</v>
      </c>
      <c r="B18" t="s">
        <v>58</v>
      </c>
      <c r="C18" s="94" t="s">
        <v>31</v>
      </c>
      <c r="D18" s="24">
        <v>45796</v>
      </c>
      <c r="E18" s="24">
        <v>46161</v>
      </c>
      <c r="F18" s="56">
        <v>1820892625</v>
      </c>
      <c r="G18" s="56">
        <f t="shared" si="0"/>
        <v>1820892625</v>
      </c>
      <c r="H18" s="44">
        <v>0</v>
      </c>
      <c r="I18" s="12" t="s">
        <v>66</v>
      </c>
      <c r="J18" s="12" t="s">
        <v>30</v>
      </c>
    </row>
    <row r="19" spans="1:10" x14ac:dyDescent="0.2">
      <c r="A19" s="12">
        <f t="shared" ref="A19:A81" si="1">+A18+1</f>
        <v>3</v>
      </c>
      <c r="B19" t="s">
        <v>59</v>
      </c>
      <c r="C19" s="94" t="s">
        <v>31</v>
      </c>
      <c r="D19" s="24">
        <v>44736</v>
      </c>
      <c r="E19" s="24">
        <v>48376</v>
      </c>
      <c r="F19" s="56">
        <v>1574521649</v>
      </c>
      <c r="G19" s="56">
        <f t="shared" si="0"/>
        <v>1574521649</v>
      </c>
      <c r="H19" s="44">
        <v>0</v>
      </c>
      <c r="I19" s="12" t="s">
        <v>65</v>
      </c>
      <c r="J19" s="12" t="s">
        <v>30</v>
      </c>
    </row>
    <row r="20" spans="1:10" x14ac:dyDescent="0.2">
      <c r="A20" s="12">
        <f t="shared" si="1"/>
        <v>4</v>
      </c>
      <c r="B20" t="s">
        <v>59</v>
      </c>
      <c r="C20" s="94" t="s">
        <v>31</v>
      </c>
      <c r="D20" s="24">
        <v>45496</v>
      </c>
      <c r="E20" s="24">
        <v>45861</v>
      </c>
      <c r="F20" s="56">
        <v>440395032</v>
      </c>
      <c r="G20" s="56">
        <f t="shared" si="0"/>
        <v>440395032</v>
      </c>
      <c r="H20" s="44">
        <v>0</v>
      </c>
      <c r="I20" s="12" t="s">
        <v>65</v>
      </c>
      <c r="J20" s="12" t="s">
        <v>30</v>
      </c>
    </row>
    <row r="21" spans="1:10" x14ac:dyDescent="0.2">
      <c r="A21" s="12">
        <f t="shared" si="1"/>
        <v>5</v>
      </c>
      <c r="B21" t="s">
        <v>59</v>
      </c>
      <c r="C21" s="94" t="s">
        <v>31</v>
      </c>
      <c r="D21" s="24">
        <v>45688</v>
      </c>
      <c r="E21" s="24">
        <v>46048</v>
      </c>
      <c r="F21" s="56">
        <v>1537008429</v>
      </c>
      <c r="G21" s="56">
        <f t="shared" si="0"/>
        <v>1537008429</v>
      </c>
      <c r="H21" s="44">
        <v>0</v>
      </c>
      <c r="I21" s="12" t="s">
        <v>65</v>
      </c>
      <c r="J21" s="12" t="s">
        <v>30</v>
      </c>
    </row>
    <row r="22" spans="1:10" x14ac:dyDescent="0.2">
      <c r="A22" s="12">
        <f t="shared" si="1"/>
        <v>6</v>
      </c>
      <c r="B22" t="s">
        <v>59</v>
      </c>
      <c r="C22" s="94" t="s">
        <v>31</v>
      </c>
      <c r="D22" s="24">
        <v>45777</v>
      </c>
      <c r="E22" s="24">
        <v>46146</v>
      </c>
      <c r="F22" s="56">
        <v>3874997505</v>
      </c>
      <c r="G22" s="56">
        <f t="shared" si="0"/>
        <v>3874997505</v>
      </c>
      <c r="H22" s="44">
        <v>0</v>
      </c>
      <c r="I22" s="12" t="s">
        <v>65</v>
      </c>
      <c r="J22" s="12" t="s">
        <v>30</v>
      </c>
    </row>
    <row r="23" spans="1:10" x14ac:dyDescent="0.2">
      <c r="A23" s="12">
        <f t="shared" si="1"/>
        <v>7</v>
      </c>
      <c r="B23" t="s">
        <v>100</v>
      </c>
      <c r="C23" s="94" t="s">
        <v>31</v>
      </c>
      <c r="D23" s="24">
        <v>45664</v>
      </c>
      <c r="E23" s="24">
        <v>46023</v>
      </c>
      <c r="F23" s="56">
        <v>1349698930</v>
      </c>
      <c r="G23" s="56">
        <f t="shared" si="0"/>
        <v>1349698930</v>
      </c>
      <c r="H23" s="44">
        <v>0</v>
      </c>
      <c r="I23" s="12" t="s">
        <v>65</v>
      </c>
      <c r="J23" s="12" t="s">
        <v>30</v>
      </c>
    </row>
    <row r="24" spans="1:10" x14ac:dyDescent="0.2">
      <c r="A24" s="12">
        <f t="shared" si="1"/>
        <v>8</v>
      </c>
      <c r="B24" t="s">
        <v>100</v>
      </c>
      <c r="C24" s="94" t="s">
        <v>31</v>
      </c>
      <c r="D24" s="24">
        <v>45739</v>
      </c>
      <c r="E24" s="24">
        <v>46103</v>
      </c>
      <c r="F24" s="56">
        <v>1341568860</v>
      </c>
      <c r="G24" s="56">
        <f t="shared" si="0"/>
        <v>1341568860</v>
      </c>
      <c r="H24" s="44">
        <v>0</v>
      </c>
      <c r="I24" s="12" t="s">
        <v>65</v>
      </c>
      <c r="J24" s="12" t="s">
        <v>30</v>
      </c>
    </row>
    <row r="25" spans="1:10" x14ac:dyDescent="0.2">
      <c r="A25" s="12">
        <f t="shared" si="1"/>
        <v>9</v>
      </c>
      <c r="B25" t="s">
        <v>60</v>
      </c>
      <c r="C25" s="94" t="s">
        <v>31</v>
      </c>
      <c r="D25" s="24">
        <v>45538</v>
      </c>
      <c r="E25" s="24">
        <v>45898</v>
      </c>
      <c r="F25" s="56">
        <v>759819863</v>
      </c>
      <c r="G25" s="56">
        <f t="shared" si="0"/>
        <v>759819863</v>
      </c>
      <c r="H25" s="44">
        <v>0</v>
      </c>
      <c r="I25" s="12" t="s">
        <v>65</v>
      </c>
      <c r="J25" s="12" t="s">
        <v>30</v>
      </c>
    </row>
    <row r="26" spans="1:10" x14ac:dyDescent="0.2">
      <c r="A26" s="12">
        <f t="shared" si="1"/>
        <v>10</v>
      </c>
      <c r="B26" t="s">
        <v>60</v>
      </c>
      <c r="C26" s="94" t="s">
        <v>31</v>
      </c>
      <c r="D26" s="24">
        <v>45614</v>
      </c>
      <c r="E26" s="24">
        <v>46009</v>
      </c>
      <c r="F26" s="56">
        <v>1023770546</v>
      </c>
      <c r="G26" s="56">
        <f t="shared" si="0"/>
        <v>1023770546</v>
      </c>
      <c r="H26" s="44">
        <v>0</v>
      </c>
      <c r="I26" s="12" t="s">
        <v>65</v>
      </c>
      <c r="J26" s="12" t="s">
        <v>30</v>
      </c>
    </row>
    <row r="27" spans="1:10" x14ac:dyDescent="0.2">
      <c r="A27" s="12">
        <f t="shared" si="1"/>
        <v>11</v>
      </c>
      <c r="B27" t="s">
        <v>60</v>
      </c>
      <c r="C27" s="94" t="s">
        <v>31</v>
      </c>
      <c r="D27" s="24">
        <v>45687</v>
      </c>
      <c r="E27" s="24">
        <v>46045</v>
      </c>
      <c r="F27" s="56">
        <v>600366732</v>
      </c>
      <c r="G27" s="56">
        <f t="shared" si="0"/>
        <v>600366732</v>
      </c>
      <c r="H27" s="44">
        <v>0</v>
      </c>
      <c r="I27" s="12" t="s">
        <v>65</v>
      </c>
      <c r="J27" s="12" t="s">
        <v>30</v>
      </c>
    </row>
    <row r="28" spans="1:10" x14ac:dyDescent="0.2">
      <c r="A28" s="12">
        <f t="shared" si="1"/>
        <v>12</v>
      </c>
      <c r="B28" t="s">
        <v>60</v>
      </c>
      <c r="C28" s="94" t="s">
        <v>31</v>
      </c>
      <c r="D28" s="24">
        <v>45798</v>
      </c>
      <c r="E28" s="24">
        <v>46155</v>
      </c>
      <c r="F28" s="56">
        <v>2105392970</v>
      </c>
      <c r="G28" s="56">
        <f t="shared" si="0"/>
        <v>2105392970</v>
      </c>
      <c r="H28" s="44">
        <v>0</v>
      </c>
      <c r="I28" s="12" t="s">
        <v>65</v>
      </c>
      <c r="J28" s="12" t="s">
        <v>30</v>
      </c>
    </row>
    <row r="29" spans="1:10" x14ac:dyDescent="0.2">
      <c r="A29" s="12">
        <f t="shared" si="1"/>
        <v>13</v>
      </c>
      <c r="B29" t="s">
        <v>92</v>
      </c>
      <c r="C29" s="94" t="s">
        <v>31</v>
      </c>
      <c r="D29" s="24">
        <v>45562</v>
      </c>
      <c r="E29" s="24">
        <v>45928</v>
      </c>
      <c r="F29" s="56">
        <v>1047197325.8</v>
      </c>
      <c r="G29" s="56">
        <f t="shared" si="0"/>
        <v>1047197325.8</v>
      </c>
      <c r="H29" s="44">
        <v>0</v>
      </c>
      <c r="I29" s="12" t="s">
        <v>65</v>
      </c>
      <c r="J29" s="12" t="s">
        <v>30</v>
      </c>
    </row>
    <row r="30" spans="1:10" x14ac:dyDescent="0.2">
      <c r="A30" s="12">
        <f t="shared" si="1"/>
        <v>14</v>
      </c>
      <c r="B30" t="s">
        <v>92</v>
      </c>
      <c r="C30" s="94" t="s">
        <v>31</v>
      </c>
      <c r="D30" s="24">
        <v>45789</v>
      </c>
      <c r="E30" s="24">
        <v>46154</v>
      </c>
      <c r="F30" s="56">
        <v>2412249096.5</v>
      </c>
      <c r="G30" s="56">
        <f t="shared" si="0"/>
        <v>2412249096.5</v>
      </c>
      <c r="H30" s="44">
        <v>0</v>
      </c>
      <c r="I30" s="12" t="s">
        <v>65</v>
      </c>
      <c r="J30" s="12" t="s">
        <v>30</v>
      </c>
    </row>
    <row r="31" spans="1:10" x14ac:dyDescent="0.2">
      <c r="A31" s="12">
        <f t="shared" si="1"/>
        <v>15</v>
      </c>
      <c r="B31" t="s">
        <v>101</v>
      </c>
      <c r="C31" s="94" t="s">
        <v>31</v>
      </c>
      <c r="D31" s="24">
        <v>45679</v>
      </c>
      <c r="E31" s="24">
        <v>46044</v>
      </c>
      <c r="F31" s="56">
        <v>616860073</v>
      </c>
      <c r="G31" s="56">
        <f t="shared" si="0"/>
        <v>616860073</v>
      </c>
      <c r="H31" s="44">
        <v>0</v>
      </c>
      <c r="I31" s="12" t="s">
        <v>65</v>
      </c>
      <c r="J31" s="12" t="s">
        <v>30</v>
      </c>
    </row>
    <row r="32" spans="1:10" x14ac:dyDescent="0.2">
      <c r="A32" s="12">
        <f t="shared" si="1"/>
        <v>16</v>
      </c>
      <c r="B32" t="s">
        <v>94</v>
      </c>
      <c r="C32" s="94" t="s">
        <v>31</v>
      </c>
      <c r="D32" s="24">
        <v>45614</v>
      </c>
      <c r="E32" s="24">
        <v>45965</v>
      </c>
      <c r="F32" s="56">
        <v>524166128</v>
      </c>
      <c r="G32" s="56">
        <f t="shared" si="0"/>
        <v>524166128</v>
      </c>
      <c r="H32" s="44">
        <v>0</v>
      </c>
      <c r="I32" s="12" t="s">
        <v>65</v>
      </c>
      <c r="J32" s="12" t="s">
        <v>30</v>
      </c>
    </row>
    <row r="33" spans="1:10" x14ac:dyDescent="0.2">
      <c r="A33" s="12">
        <f t="shared" si="1"/>
        <v>17</v>
      </c>
      <c r="B33" t="s">
        <v>88</v>
      </c>
      <c r="C33" s="94" t="s">
        <v>31</v>
      </c>
      <c r="D33" s="24">
        <v>45483</v>
      </c>
      <c r="E33" s="24">
        <v>45848</v>
      </c>
      <c r="F33" s="56">
        <v>166939710</v>
      </c>
      <c r="G33" s="56">
        <f t="shared" si="0"/>
        <v>166939710</v>
      </c>
      <c r="H33" s="44">
        <v>0</v>
      </c>
      <c r="I33" s="12" t="s">
        <v>65</v>
      </c>
      <c r="J33" s="12" t="s">
        <v>30</v>
      </c>
    </row>
    <row r="34" spans="1:10" x14ac:dyDescent="0.2">
      <c r="A34" s="12">
        <f t="shared" si="1"/>
        <v>18</v>
      </c>
      <c r="B34" t="s">
        <v>88</v>
      </c>
      <c r="C34" s="94" t="s">
        <v>31</v>
      </c>
      <c r="D34" s="24">
        <v>45744</v>
      </c>
      <c r="E34" s="24">
        <v>46109</v>
      </c>
      <c r="F34" s="56">
        <v>1196890562</v>
      </c>
      <c r="G34" s="56">
        <f t="shared" si="0"/>
        <v>1196890562</v>
      </c>
      <c r="H34" s="44">
        <v>0</v>
      </c>
      <c r="I34" s="12" t="s">
        <v>65</v>
      </c>
      <c r="J34" s="12" t="s">
        <v>30</v>
      </c>
    </row>
    <row r="35" spans="1:10" x14ac:dyDescent="0.2">
      <c r="A35" s="12">
        <f t="shared" si="1"/>
        <v>19</v>
      </c>
      <c r="B35" t="s">
        <v>88</v>
      </c>
      <c r="C35" s="94" t="s">
        <v>31</v>
      </c>
      <c r="D35" s="24">
        <v>45825</v>
      </c>
      <c r="E35" s="24">
        <v>46190</v>
      </c>
      <c r="F35" s="56">
        <v>1106017787</v>
      </c>
      <c r="G35" s="56">
        <f t="shared" si="0"/>
        <v>1106017787</v>
      </c>
      <c r="H35" s="44">
        <v>0</v>
      </c>
      <c r="I35" s="12" t="s">
        <v>65</v>
      </c>
      <c r="J35" s="12" t="s">
        <v>30</v>
      </c>
    </row>
    <row r="36" spans="1:10" x14ac:dyDescent="0.2">
      <c r="A36" s="12">
        <f t="shared" si="1"/>
        <v>20</v>
      </c>
      <c r="B36" t="s">
        <v>61</v>
      </c>
      <c r="C36" s="94" t="s">
        <v>31</v>
      </c>
      <c r="D36" s="24">
        <v>45518</v>
      </c>
      <c r="E36" s="24">
        <v>45878</v>
      </c>
      <c r="F36" s="56">
        <v>696469509</v>
      </c>
      <c r="G36" s="56">
        <f t="shared" si="0"/>
        <v>696469509</v>
      </c>
      <c r="H36" s="44">
        <v>0</v>
      </c>
      <c r="I36" s="12" t="s">
        <v>65</v>
      </c>
      <c r="J36" s="12" t="s">
        <v>30</v>
      </c>
    </row>
    <row r="37" spans="1:10" x14ac:dyDescent="0.2">
      <c r="A37" s="12">
        <f t="shared" si="1"/>
        <v>21</v>
      </c>
      <c r="B37" t="s">
        <v>61</v>
      </c>
      <c r="C37" s="94" t="s">
        <v>31</v>
      </c>
      <c r="D37" s="24">
        <v>45614</v>
      </c>
      <c r="E37" s="24">
        <v>45997</v>
      </c>
      <c r="F37" s="56">
        <v>1645990325</v>
      </c>
      <c r="G37" s="56">
        <f t="shared" si="0"/>
        <v>1645990325</v>
      </c>
      <c r="H37" s="44">
        <v>0</v>
      </c>
      <c r="I37" s="12" t="s">
        <v>65</v>
      </c>
      <c r="J37" s="12" t="s">
        <v>30</v>
      </c>
    </row>
    <row r="38" spans="1:10" x14ac:dyDescent="0.2">
      <c r="A38" s="12">
        <f t="shared" si="1"/>
        <v>22</v>
      </c>
      <c r="B38" t="s">
        <v>61</v>
      </c>
      <c r="C38" s="94" t="s">
        <v>31</v>
      </c>
      <c r="D38" s="24">
        <v>45712</v>
      </c>
      <c r="E38" s="24">
        <v>46075</v>
      </c>
      <c r="F38" s="56">
        <v>1592482183</v>
      </c>
      <c r="G38" s="56">
        <f t="shared" si="0"/>
        <v>1592482183</v>
      </c>
      <c r="H38" s="44">
        <v>0</v>
      </c>
      <c r="I38" s="12" t="s">
        <v>65</v>
      </c>
      <c r="J38" s="12" t="s">
        <v>30</v>
      </c>
    </row>
    <row r="39" spans="1:10" x14ac:dyDescent="0.2">
      <c r="A39" s="12">
        <f t="shared" si="1"/>
        <v>23</v>
      </c>
      <c r="B39" t="s">
        <v>61</v>
      </c>
      <c r="C39" s="94" t="s">
        <v>31</v>
      </c>
      <c r="D39" s="24">
        <v>45769</v>
      </c>
      <c r="E39" s="24">
        <v>46129</v>
      </c>
      <c r="F39" s="56">
        <v>1632102547</v>
      </c>
      <c r="G39" s="56">
        <f t="shared" si="0"/>
        <v>1632102547</v>
      </c>
      <c r="H39" s="44">
        <v>0</v>
      </c>
      <c r="I39" s="12" t="s">
        <v>65</v>
      </c>
      <c r="J39" s="12" t="s">
        <v>30</v>
      </c>
    </row>
    <row r="40" spans="1:10" x14ac:dyDescent="0.2">
      <c r="A40" s="12">
        <f t="shared" si="1"/>
        <v>24</v>
      </c>
      <c r="B40" t="s">
        <v>61</v>
      </c>
      <c r="C40" s="94" t="s">
        <v>31</v>
      </c>
      <c r="D40" s="24">
        <v>45821</v>
      </c>
      <c r="E40" s="24">
        <v>46185</v>
      </c>
      <c r="F40" s="56">
        <v>2090245474</v>
      </c>
      <c r="G40" s="56">
        <f t="shared" si="0"/>
        <v>2090245474</v>
      </c>
      <c r="H40" s="44">
        <v>0</v>
      </c>
      <c r="I40" s="12" t="s">
        <v>65</v>
      </c>
      <c r="J40" s="12" t="s">
        <v>30</v>
      </c>
    </row>
    <row r="41" spans="1:10" x14ac:dyDescent="0.2">
      <c r="A41" s="12">
        <f t="shared" si="1"/>
        <v>25</v>
      </c>
      <c r="B41" t="s">
        <v>113</v>
      </c>
      <c r="C41" s="94" t="s">
        <v>31</v>
      </c>
      <c r="D41" s="24">
        <v>45800</v>
      </c>
      <c r="E41" s="24">
        <v>46527</v>
      </c>
      <c r="F41" s="56">
        <v>2824656959</v>
      </c>
      <c r="G41" s="56">
        <f t="shared" si="0"/>
        <v>2824656959</v>
      </c>
      <c r="H41" s="44">
        <v>0</v>
      </c>
      <c r="I41" s="12" t="s">
        <v>65</v>
      </c>
      <c r="J41" s="12" t="s">
        <v>30</v>
      </c>
    </row>
    <row r="42" spans="1:10" x14ac:dyDescent="0.2">
      <c r="A42" s="12">
        <f t="shared" si="1"/>
        <v>26</v>
      </c>
      <c r="B42" t="s">
        <v>112</v>
      </c>
      <c r="C42" s="94" t="s">
        <v>31</v>
      </c>
      <c r="D42" s="24">
        <v>45797</v>
      </c>
      <c r="E42" s="24">
        <v>46161</v>
      </c>
      <c r="F42" s="56">
        <v>1450563180</v>
      </c>
      <c r="G42" s="56">
        <f t="shared" si="0"/>
        <v>1450563180</v>
      </c>
      <c r="H42" s="44">
        <v>0</v>
      </c>
      <c r="I42" s="12" t="s">
        <v>65</v>
      </c>
      <c r="J42" s="12" t="s">
        <v>30</v>
      </c>
    </row>
    <row r="43" spans="1:10" x14ac:dyDescent="0.2">
      <c r="A43" s="12">
        <f t="shared" si="1"/>
        <v>27</v>
      </c>
      <c r="B43" t="s">
        <v>114</v>
      </c>
      <c r="C43" s="94" t="s">
        <v>31</v>
      </c>
      <c r="D43" s="24">
        <v>45825</v>
      </c>
      <c r="E43" s="24">
        <v>46185</v>
      </c>
      <c r="F43" s="56">
        <v>1596164384</v>
      </c>
      <c r="G43" s="56">
        <f t="shared" si="0"/>
        <v>1596164384</v>
      </c>
      <c r="H43" s="44">
        <v>0</v>
      </c>
      <c r="I43" s="12" t="s">
        <v>65</v>
      </c>
      <c r="J43" s="12" t="s">
        <v>30</v>
      </c>
    </row>
    <row r="44" spans="1:10" x14ac:dyDescent="0.2">
      <c r="A44" s="12">
        <f t="shared" si="1"/>
        <v>28</v>
      </c>
      <c r="B44" t="s">
        <v>102</v>
      </c>
      <c r="C44" s="94" t="s">
        <v>31</v>
      </c>
      <c r="D44" s="24">
        <v>45672</v>
      </c>
      <c r="E44" s="24">
        <v>45667</v>
      </c>
      <c r="F44" s="56">
        <v>3144647261</v>
      </c>
      <c r="G44" s="56">
        <f t="shared" si="0"/>
        <v>3144647261</v>
      </c>
      <c r="H44" s="44">
        <v>0</v>
      </c>
      <c r="I44" s="12" t="s">
        <v>65</v>
      </c>
      <c r="J44" s="12" t="s">
        <v>30</v>
      </c>
    </row>
    <row r="45" spans="1:10" x14ac:dyDescent="0.2">
      <c r="A45" s="12">
        <f t="shared" si="1"/>
        <v>29</v>
      </c>
      <c r="B45" t="s">
        <v>62</v>
      </c>
      <c r="C45" s="94" t="s">
        <v>31</v>
      </c>
      <c r="D45" s="24">
        <v>45864</v>
      </c>
      <c r="E45" s="24">
        <v>45863</v>
      </c>
      <c r="F45" s="56">
        <v>130950335</v>
      </c>
      <c r="G45" s="56">
        <f t="shared" si="0"/>
        <v>130950335</v>
      </c>
      <c r="H45" s="44">
        <v>0</v>
      </c>
      <c r="I45" s="12" t="s">
        <v>65</v>
      </c>
      <c r="J45" s="12" t="s">
        <v>30</v>
      </c>
    </row>
    <row r="46" spans="1:10" x14ac:dyDescent="0.2">
      <c r="A46" s="12">
        <f t="shared" si="1"/>
        <v>30</v>
      </c>
      <c r="B46" t="s">
        <v>62</v>
      </c>
      <c r="C46" s="94" t="s">
        <v>31</v>
      </c>
      <c r="D46" s="24">
        <v>45588</v>
      </c>
      <c r="E46" s="24">
        <v>45953</v>
      </c>
      <c r="F46" s="56">
        <v>512191129</v>
      </c>
      <c r="G46" s="56">
        <f t="shared" si="0"/>
        <v>512191129</v>
      </c>
      <c r="H46" s="44">
        <v>0</v>
      </c>
      <c r="I46" s="12" t="s">
        <v>65</v>
      </c>
      <c r="J46" s="12" t="s">
        <v>30</v>
      </c>
    </row>
    <row r="47" spans="1:10" x14ac:dyDescent="0.2">
      <c r="A47" s="12">
        <f t="shared" si="1"/>
        <v>31</v>
      </c>
      <c r="B47" t="s">
        <v>62</v>
      </c>
      <c r="C47" s="94" t="s">
        <v>31</v>
      </c>
      <c r="D47" s="24">
        <v>45721</v>
      </c>
      <c r="E47" s="24">
        <v>46087</v>
      </c>
      <c r="F47" s="56">
        <v>1104017166</v>
      </c>
      <c r="G47" s="56">
        <f t="shared" si="0"/>
        <v>1104017166</v>
      </c>
      <c r="H47" s="44">
        <v>0</v>
      </c>
      <c r="I47" s="12" t="s">
        <v>65</v>
      </c>
      <c r="J47" s="12" t="s">
        <v>30</v>
      </c>
    </row>
    <row r="48" spans="1:10" x14ac:dyDescent="0.2">
      <c r="A48" s="12">
        <f t="shared" si="1"/>
        <v>32</v>
      </c>
      <c r="B48" t="s">
        <v>95</v>
      </c>
      <c r="C48" s="94" t="s">
        <v>31</v>
      </c>
      <c r="D48" s="24">
        <v>45614</v>
      </c>
      <c r="E48" s="24">
        <v>46017</v>
      </c>
      <c r="F48" s="56">
        <v>1056615103</v>
      </c>
      <c r="G48" s="56">
        <f t="shared" si="0"/>
        <v>1056615103</v>
      </c>
      <c r="H48" s="44">
        <v>0</v>
      </c>
      <c r="I48" s="12" t="s">
        <v>65</v>
      </c>
      <c r="J48" s="12" t="s">
        <v>30</v>
      </c>
    </row>
    <row r="49" spans="1:12" x14ac:dyDescent="0.2">
      <c r="A49" s="12">
        <f t="shared" si="1"/>
        <v>33</v>
      </c>
      <c r="B49" t="s">
        <v>63</v>
      </c>
      <c r="C49" s="94" t="s">
        <v>31</v>
      </c>
      <c r="D49" s="24">
        <v>45610</v>
      </c>
      <c r="E49" s="24">
        <v>45978</v>
      </c>
      <c r="F49" s="56">
        <v>785538348</v>
      </c>
      <c r="G49" s="56">
        <f t="shared" si="0"/>
        <v>785538348</v>
      </c>
      <c r="H49" s="44">
        <v>0</v>
      </c>
      <c r="I49" s="12" t="s">
        <v>65</v>
      </c>
      <c r="J49" s="12" t="s">
        <v>30</v>
      </c>
    </row>
    <row r="50" spans="1:12" x14ac:dyDescent="0.2">
      <c r="A50" s="12">
        <f t="shared" si="1"/>
        <v>34</v>
      </c>
      <c r="B50" t="s">
        <v>63</v>
      </c>
      <c r="C50" s="94" t="s">
        <v>31</v>
      </c>
      <c r="D50" s="24">
        <v>45756</v>
      </c>
      <c r="E50" s="24">
        <v>46121</v>
      </c>
      <c r="F50" s="56">
        <v>1595749816</v>
      </c>
      <c r="G50" s="56">
        <f t="shared" si="0"/>
        <v>1595749816</v>
      </c>
      <c r="H50" s="44">
        <v>0</v>
      </c>
      <c r="I50" s="12" t="s">
        <v>65</v>
      </c>
      <c r="J50" s="12" t="s">
        <v>30</v>
      </c>
    </row>
    <row r="51" spans="1:12" x14ac:dyDescent="0.2">
      <c r="A51" s="12">
        <f t="shared" si="1"/>
        <v>35</v>
      </c>
      <c r="B51" t="s">
        <v>96</v>
      </c>
      <c r="C51" s="94" t="s">
        <v>31</v>
      </c>
      <c r="D51" s="24">
        <v>45614</v>
      </c>
      <c r="E51" s="24">
        <v>45974</v>
      </c>
      <c r="F51" s="56">
        <v>1556404110</v>
      </c>
      <c r="G51" s="56">
        <f t="shared" si="0"/>
        <v>1556404110</v>
      </c>
      <c r="H51" s="44">
        <v>0</v>
      </c>
      <c r="I51" s="12" t="s">
        <v>65</v>
      </c>
      <c r="J51" s="12" t="s">
        <v>30</v>
      </c>
    </row>
    <row r="52" spans="1:12" x14ac:dyDescent="0.2">
      <c r="A52" s="12">
        <f t="shared" si="1"/>
        <v>36</v>
      </c>
      <c r="B52" t="s">
        <v>90</v>
      </c>
      <c r="C52" s="94" t="s">
        <v>31</v>
      </c>
      <c r="D52" s="24">
        <v>45532</v>
      </c>
      <c r="E52" s="24">
        <v>45897</v>
      </c>
      <c r="F52" s="56">
        <v>174933185</v>
      </c>
      <c r="G52" s="56">
        <f t="shared" si="0"/>
        <v>174933185</v>
      </c>
      <c r="H52" s="44">
        <v>0</v>
      </c>
      <c r="I52" s="12" t="s">
        <v>65</v>
      </c>
      <c r="J52" s="12" t="s">
        <v>30</v>
      </c>
    </row>
    <row r="53" spans="1:12" x14ac:dyDescent="0.2">
      <c r="A53" s="12">
        <f t="shared" si="1"/>
        <v>37</v>
      </c>
      <c r="B53" t="s">
        <v>90</v>
      </c>
      <c r="C53" s="94" t="s">
        <v>31</v>
      </c>
      <c r="D53" s="24">
        <v>45590</v>
      </c>
      <c r="E53" s="24">
        <v>45973</v>
      </c>
      <c r="F53" s="56">
        <v>436791559</v>
      </c>
      <c r="G53" s="56">
        <f t="shared" si="0"/>
        <v>436791559</v>
      </c>
      <c r="H53" s="44">
        <v>0</v>
      </c>
      <c r="I53" s="12" t="s">
        <v>65</v>
      </c>
      <c r="J53" s="12" t="s">
        <v>30</v>
      </c>
    </row>
    <row r="54" spans="1:12" x14ac:dyDescent="0.2">
      <c r="A54" s="12">
        <f t="shared" si="1"/>
        <v>38</v>
      </c>
      <c r="B54" t="s">
        <v>90</v>
      </c>
      <c r="C54" s="94" t="s">
        <v>31</v>
      </c>
      <c r="D54" s="24">
        <v>45743</v>
      </c>
      <c r="E54" s="24">
        <v>46108</v>
      </c>
      <c r="F54" s="56">
        <v>1422572261</v>
      </c>
      <c r="G54" s="56">
        <f t="shared" si="0"/>
        <v>1422572261</v>
      </c>
      <c r="H54" s="44">
        <v>0</v>
      </c>
      <c r="I54" s="12" t="s">
        <v>65</v>
      </c>
      <c r="J54" s="12" t="s">
        <v>30</v>
      </c>
    </row>
    <row r="55" spans="1:12" x14ac:dyDescent="0.2">
      <c r="A55" s="12">
        <f t="shared" si="1"/>
        <v>39</v>
      </c>
      <c r="B55" t="s">
        <v>89</v>
      </c>
      <c r="C55" s="94" t="s">
        <v>31</v>
      </c>
      <c r="D55" s="24">
        <v>45511</v>
      </c>
      <c r="E55" s="24">
        <v>45875</v>
      </c>
      <c r="F55" s="56">
        <v>505486301</v>
      </c>
      <c r="G55" s="56">
        <f t="shared" si="0"/>
        <v>505486301</v>
      </c>
      <c r="H55" s="44">
        <v>0</v>
      </c>
      <c r="I55" s="12" t="s">
        <v>65</v>
      </c>
      <c r="J55" s="12" t="s">
        <v>30</v>
      </c>
    </row>
    <row r="56" spans="1:12" x14ac:dyDescent="0.2">
      <c r="A56" s="12">
        <f t="shared" si="1"/>
        <v>40</v>
      </c>
      <c r="B56" t="s">
        <v>89</v>
      </c>
      <c r="C56" s="94" t="s">
        <v>31</v>
      </c>
      <c r="D56" s="24">
        <v>45590</v>
      </c>
      <c r="E56" s="24">
        <v>45950</v>
      </c>
      <c r="F56" s="56">
        <v>3092917809</v>
      </c>
      <c r="G56" s="56">
        <f t="shared" si="0"/>
        <v>3092917809</v>
      </c>
      <c r="H56" s="44">
        <v>0</v>
      </c>
      <c r="I56" s="12" t="s">
        <v>65</v>
      </c>
      <c r="J56" s="12" t="s">
        <v>30</v>
      </c>
    </row>
    <row r="57" spans="1:12" x14ac:dyDescent="0.2">
      <c r="A57" s="12">
        <f t="shared" si="1"/>
        <v>41</v>
      </c>
      <c r="B57" t="s">
        <v>89</v>
      </c>
      <c r="C57" s="94" t="s">
        <v>31</v>
      </c>
      <c r="D57" s="24">
        <v>45771</v>
      </c>
      <c r="E57" s="24">
        <v>46129</v>
      </c>
      <c r="F57" s="56">
        <v>3263301369</v>
      </c>
      <c r="G57" s="56">
        <f t="shared" si="0"/>
        <v>3263301369</v>
      </c>
      <c r="H57" s="44">
        <v>0</v>
      </c>
      <c r="I57" s="12" t="s">
        <v>65</v>
      </c>
      <c r="J57" s="12" t="s">
        <v>30</v>
      </c>
    </row>
    <row r="58" spans="1:12" x14ac:dyDescent="0.2">
      <c r="A58" s="12">
        <f t="shared" si="1"/>
        <v>42</v>
      </c>
      <c r="B58" t="s">
        <v>93</v>
      </c>
      <c r="C58" s="94" t="s">
        <v>31</v>
      </c>
      <c r="D58" s="24">
        <v>45517</v>
      </c>
      <c r="E58" s="24">
        <v>45882</v>
      </c>
      <c r="F58" s="56">
        <v>1527820628</v>
      </c>
      <c r="G58" s="56">
        <f t="shared" si="0"/>
        <v>1527820628</v>
      </c>
      <c r="H58" s="44">
        <v>0</v>
      </c>
      <c r="I58" s="12" t="s">
        <v>65</v>
      </c>
      <c r="J58" s="12" t="s">
        <v>30</v>
      </c>
    </row>
    <row r="59" spans="1:12" ht="12" customHeight="1" x14ac:dyDescent="0.2">
      <c r="A59" s="12">
        <f t="shared" si="1"/>
        <v>43</v>
      </c>
      <c r="B59" s="13" t="s">
        <v>67</v>
      </c>
      <c r="C59" s="93" t="s">
        <v>40</v>
      </c>
      <c r="D59" s="24">
        <v>44980</v>
      </c>
      <c r="E59" s="24">
        <v>46077</v>
      </c>
      <c r="F59" s="56">
        <v>3000000000</v>
      </c>
      <c r="G59" s="56">
        <f t="shared" si="0"/>
        <v>3000000000</v>
      </c>
      <c r="H59" s="44">
        <v>0</v>
      </c>
      <c r="I59" s="12" t="s">
        <v>38</v>
      </c>
      <c r="J59" s="60" t="s">
        <v>30</v>
      </c>
      <c r="K59" s="95"/>
      <c r="L59" s="34"/>
    </row>
    <row r="60" spans="1:12" x14ac:dyDescent="0.2">
      <c r="A60" s="12">
        <f t="shared" si="1"/>
        <v>44</v>
      </c>
      <c r="B60" s="13" t="s">
        <v>68</v>
      </c>
      <c r="C60" s="93" t="s">
        <v>40</v>
      </c>
      <c r="D60" s="24">
        <v>44980</v>
      </c>
      <c r="E60" s="24">
        <v>46163</v>
      </c>
      <c r="F60" s="56">
        <v>3000000000</v>
      </c>
      <c r="G60" s="56">
        <f t="shared" si="0"/>
        <v>3000000000</v>
      </c>
      <c r="H60" s="44">
        <v>0</v>
      </c>
      <c r="I60" s="12" t="s">
        <v>38</v>
      </c>
      <c r="J60" s="60" t="s">
        <v>30</v>
      </c>
    </row>
    <row r="61" spans="1:12" ht="12" customHeight="1" x14ac:dyDescent="0.2">
      <c r="A61" s="12">
        <f t="shared" si="1"/>
        <v>45</v>
      </c>
      <c r="B61" s="13" t="s">
        <v>67</v>
      </c>
      <c r="C61" s="93" t="s">
        <v>39</v>
      </c>
      <c r="D61" s="24">
        <v>44980</v>
      </c>
      <c r="E61" s="24">
        <v>46077</v>
      </c>
      <c r="F61" s="56">
        <v>274191780.82200003</v>
      </c>
      <c r="G61" s="56">
        <f t="shared" si="0"/>
        <v>274191780.82200003</v>
      </c>
      <c r="H61" s="44">
        <v>0</v>
      </c>
      <c r="I61" s="12" t="s">
        <v>38</v>
      </c>
      <c r="J61" s="60" t="s">
        <v>30</v>
      </c>
      <c r="K61" s="95"/>
      <c r="L61" s="34"/>
    </row>
    <row r="62" spans="1:12" ht="12" customHeight="1" x14ac:dyDescent="0.2">
      <c r="A62" s="12">
        <f t="shared" si="1"/>
        <v>46</v>
      </c>
      <c r="B62" s="13" t="s">
        <v>68</v>
      </c>
      <c r="C62" s="93" t="s">
        <v>39</v>
      </c>
      <c r="D62" s="24">
        <v>44980</v>
      </c>
      <c r="E62" s="24">
        <v>46163</v>
      </c>
      <c r="F62" s="56">
        <v>362005479.45599997</v>
      </c>
      <c r="G62" s="56">
        <f t="shared" si="0"/>
        <v>362005479.45599997</v>
      </c>
      <c r="H62" s="44">
        <v>0</v>
      </c>
      <c r="I62" s="12" t="s">
        <v>38</v>
      </c>
      <c r="J62" s="60" t="s">
        <v>30</v>
      </c>
      <c r="K62" s="95"/>
      <c r="L62" s="34"/>
    </row>
    <row r="63" spans="1:12" ht="12" customHeight="1" x14ac:dyDescent="0.2">
      <c r="A63" s="12">
        <f t="shared" si="1"/>
        <v>47</v>
      </c>
      <c r="B63" s="13" t="s">
        <v>69</v>
      </c>
      <c r="C63" s="93" t="s">
        <v>39</v>
      </c>
      <c r="D63" s="24">
        <v>44980</v>
      </c>
      <c r="E63" s="24">
        <v>46224</v>
      </c>
      <c r="F63" s="56">
        <v>364997260.27200001</v>
      </c>
      <c r="G63" s="56">
        <f t="shared" si="0"/>
        <v>364997260.27200001</v>
      </c>
      <c r="H63" s="44">
        <v>0</v>
      </c>
      <c r="I63" s="12" t="s">
        <v>38</v>
      </c>
      <c r="J63" s="60" t="s">
        <v>30</v>
      </c>
      <c r="K63" s="95"/>
      <c r="L63" s="34"/>
    </row>
    <row r="64" spans="1:12" ht="12" customHeight="1" x14ac:dyDescent="0.2">
      <c r="A64" s="12">
        <f t="shared" si="1"/>
        <v>48</v>
      </c>
      <c r="B64" s="13" t="s">
        <v>70</v>
      </c>
      <c r="C64" s="93" t="s">
        <v>39</v>
      </c>
      <c r="D64" s="24">
        <v>44980</v>
      </c>
      <c r="E64" s="24">
        <v>46287</v>
      </c>
      <c r="F64" s="56">
        <v>367989041.10000002</v>
      </c>
      <c r="G64" s="56">
        <f t="shared" si="0"/>
        <v>367989041.10000002</v>
      </c>
      <c r="H64" s="44">
        <v>0</v>
      </c>
      <c r="I64" s="12" t="s">
        <v>38</v>
      </c>
      <c r="J64" s="60" t="s">
        <v>30</v>
      </c>
      <c r="K64" s="95"/>
      <c r="L64" s="34"/>
    </row>
    <row r="65" spans="1:17" ht="12" customHeight="1" x14ac:dyDescent="0.2">
      <c r="A65" s="12">
        <f t="shared" si="1"/>
        <v>49</v>
      </c>
      <c r="B65" s="13" t="s">
        <v>71</v>
      </c>
      <c r="C65" s="93" t="s">
        <v>39</v>
      </c>
      <c r="D65" s="24">
        <v>44980</v>
      </c>
      <c r="E65" s="24">
        <v>46378</v>
      </c>
      <c r="F65" s="56">
        <v>370980821.91600001</v>
      </c>
      <c r="G65" s="56">
        <f t="shared" si="0"/>
        <v>370980821.91600001</v>
      </c>
      <c r="H65" s="44">
        <v>0</v>
      </c>
      <c r="I65" s="12" t="s">
        <v>38</v>
      </c>
      <c r="J65" s="60" t="s">
        <v>30</v>
      </c>
      <c r="K65" s="95"/>
      <c r="L65" s="34"/>
    </row>
    <row r="66" spans="1:17" ht="12" customHeight="1" x14ac:dyDescent="0.2">
      <c r="A66" s="12">
        <f t="shared" si="1"/>
        <v>50</v>
      </c>
      <c r="B66" s="13" t="s">
        <v>72</v>
      </c>
      <c r="C66" s="93" t="s">
        <v>39</v>
      </c>
      <c r="D66" s="24">
        <v>44980</v>
      </c>
      <c r="E66" s="24">
        <v>46436</v>
      </c>
      <c r="F66" s="56">
        <v>373972602.74400002</v>
      </c>
      <c r="G66" s="56">
        <f t="shared" si="0"/>
        <v>373972602.74400002</v>
      </c>
      <c r="H66" s="44">
        <v>0</v>
      </c>
      <c r="I66" s="12" t="s">
        <v>38</v>
      </c>
      <c r="J66" s="60" t="s">
        <v>30</v>
      </c>
      <c r="K66" s="95"/>
      <c r="L66" s="34"/>
    </row>
    <row r="67" spans="1:17" ht="12" customHeight="1" x14ac:dyDescent="0.2">
      <c r="A67" s="12">
        <f t="shared" si="1"/>
        <v>51</v>
      </c>
      <c r="B67" s="13" t="s">
        <v>73</v>
      </c>
      <c r="C67" s="93" t="s">
        <v>39</v>
      </c>
      <c r="D67" s="24">
        <v>44980</v>
      </c>
      <c r="E67" s="24">
        <v>46527</v>
      </c>
      <c r="F67" s="56">
        <v>376964383.56</v>
      </c>
      <c r="G67" s="56">
        <f t="shared" si="0"/>
        <v>376964383.56</v>
      </c>
      <c r="H67" s="44">
        <v>0</v>
      </c>
      <c r="I67" s="12" t="s">
        <v>38</v>
      </c>
      <c r="J67" s="60" t="s">
        <v>30</v>
      </c>
      <c r="K67" s="95"/>
      <c r="L67" s="34"/>
    </row>
    <row r="68" spans="1:17" ht="12" customHeight="1" x14ac:dyDescent="0.2">
      <c r="A68" s="12">
        <f t="shared" si="1"/>
        <v>52</v>
      </c>
      <c r="B68" s="13" t="s">
        <v>74</v>
      </c>
      <c r="C68" s="93" t="s">
        <v>39</v>
      </c>
      <c r="D68" s="24">
        <v>44980</v>
      </c>
      <c r="E68" s="24">
        <v>46715</v>
      </c>
      <c r="F68" s="56">
        <v>381452054.796</v>
      </c>
      <c r="G68" s="56">
        <f t="shared" si="0"/>
        <v>381452054.796</v>
      </c>
      <c r="H68" s="44">
        <v>0</v>
      </c>
      <c r="I68" s="12" t="s">
        <v>38</v>
      </c>
      <c r="J68" s="60" t="s">
        <v>30</v>
      </c>
      <c r="K68" s="95"/>
      <c r="L68" s="34"/>
    </row>
    <row r="69" spans="1:17" ht="12" customHeight="1" x14ac:dyDescent="0.2">
      <c r="A69" s="12">
        <f t="shared" si="1"/>
        <v>53</v>
      </c>
      <c r="B69" s="13" t="s">
        <v>75</v>
      </c>
      <c r="C69" s="93" t="s">
        <v>39</v>
      </c>
      <c r="D69" s="24">
        <v>44980</v>
      </c>
      <c r="E69" s="24">
        <v>46742</v>
      </c>
      <c r="F69" s="56">
        <v>384443835.61199999</v>
      </c>
      <c r="G69" s="56">
        <f t="shared" si="0"/>
        <v>384443835.61199999</v>
      </c>
      <c r="H69" s="44">
        <v>0</v>
      </c>
      <c r="I69" s="12" t="s">
        <v>38</v>
      </c>
      <c r="J69" s="60" t="s">
        <v>30</v>
      </c>
      <c r="K69" s="95"/>
      <c r="L69" s="34"/>
    </row>
    <row r="70" spans="1:17" ht="12" customHeight="1" x14ac:dyDescent="0.2">
      <c r="A70" s="12">
        <f t="shared" si="1"/>
        <v>54</v>
      </c>
      <c r="B70" s="13" t="s">
        <v>76</v>
      </c>
      <c r="C70" s="93" t="s">
        <v>39</v>
      </c>
      <c r="D70" s="24">
        <v>44980</v>
      </c>
      <c r="E70" s="24">
        <v>46800</v>
      </c>
      <c r="F70" s="56">
        <v>388931506.84799999</v>
      </c>
      <c r="G70" s="56">
        <f t="shared" si="0"/>
        <v>388931506.84799999</v>
      </c>
      <c r="H70" s="44">
        <v>0</v>
      </c>
      <c r="I70" s="12" t="s">
        <v>38</v>
      </c>
      <c r="J70" s="60" t="s">
        <v>30</v>
      </c>
      <c r="K70" s="95"/>
      <c r="L70" s="34"/>
    </row>
    <row r="71" spans="1:17" ht="12" customHeight="1" x14ac:dyDescent="0.2">
      <c r="A71" s="12">
        <f t="shared" si="1"/>
        <v>55</v>
      </c>
      <c r="B71" s="13" t="s">
        <v>77</v>
      </c>
      <c r="C71" s="93" t="s">
        <v>39</v>
      </c>
      <c r="D71" s="24">
        <v>45043</v>
      </c>
      <c r="E71" s="24">
        <v>46436</v>
      </c>
      <c r="F71" s="56">
        <v>359999999.99699998</v>
      </c>
      <c r="G71" s="56">
        <f t="shared" si="0"/>
        <v>359999999.99699998</v>
      </c>
      <c r="H71" s="44">
        <v>0</v>
      </c>
      <c r="I71" s="12" t="s">
        <v>38</v>
      </c>
      <c r="J71" s="60" t="s">
        <v>30</v>
      </c>
      <c r="K71" s="95"/>
      <c r="L71" s="34"/>
    </row>
    <row r="72" spans="1:17" ht="12" customHeight="1" x14ac:dyDescent="0.2">
      <c r="A72" s="12">
        <f t="shared" si="1"/>
        <v>56</v>
      </c>
      <c r="B72" s="13" t="s">
        <v>78</v>
      </c>
      <c r="C72" s="93" t="s">
        <v>39</v>
      </c>
      <c r="D72" s="24">
        <v>45043</v>
      </c>
      <c r="E72" s="24">
        <v>46527</v>
      </c>
      <c r="F72" s="56">
        <v>367499999.99699998</v>
      </c>
      <c r="G72" s="56">
        <f t="shared" si="0"/>
        <v>367499999.99699998</v>
      </c>
      <c r="H72" s="44">
        <v>0</v>
      </c>
      <c r="I72" s="12" t="s">
        <v>38</v>
      </c>
      <c r="J72" s="60" t="s">
        <v>30</v>
      </c>
      <c r="K72" s="95"/>
      <c r="L72" s="34"/>
    </row>
    <row r="73" spans="1:17" ht="12" customHeight="1" x14ac:dyDescent="0.2">
      <c r="A73" s="12">
        <f t="shared" si="1"/>
        <v>57</v>
      </c>
      <c r="B73" s="13" t="s">
        <v>79</v>
      </c>
      <c r="C73" s="93" t="s">
        <v>39</v>
      </c>
      <c r="D73" s="24">
        <v>45043</v>
      </c>
      <c r="E73" s="24">
        <v>46715</v>
      </c>
      <c r="F73" s="56">
        <v>375000000.00300002</v>
      </c>
      <c r="G73" s="56">
        <f t="shared" si="0"/>
        <v>375000000.00300002</v>
      </c>
      <c r="H73" s="44">
        <v>0</v>
      </c>
      <c r="I73" s="12" t="s">
        <v>38</v>
      </c>
      <c r="J73" s="60" t="s">
        <v>30</v>
      </c>
      <c r="K73" s="63"/>
      <c r="L73" s="61"/>
      <c r="M73" s="61"/>
      <c r="N73" s="61"/>
      <c r="O73" s="61"/>
    </row>
    <row r="74" spans="1:17" ht="12" customHeight="1" x14ac:dyDescent="0.2">
      <c r="A74" s="12">
        <f t="shared" si="1"/>
        <v>58</v>
      </c>
      <c r="B74" s="13" t="s">
        <v>80</v>
      </c>
      <c r="C74" s="93" t="s">
        <v>39</v>
      </c>
      <c r="D74" s="24">
        <v>45043</v>
      </c>
      <c r="E74" s="24">
        <v>46742</v>
      </c>
      <c r="F74" s="56">
        <v>379499999.99699998</v>
      </c>
      <c r="G74" s="56">
        <f t="shared" si="0"/>
        <v>379499999.99699998</v>
      </c>
      <c r="H74" s="44">
        <v>0</v>
      </c>
      <c r="I74" s="12" t="s">
        <v>38</v>
      </c>
      <c r="J74" s="60" t="s">
        <v>30</v>
      </c>
      <c r="K74" s="107"/>
      <c r="L74" s="107"/>
      <c r="M74" s="62"/>
      <c r="N74" s="62"/>
      <c r="O74" s="62"/>
      <c r="P74" s="62"/>
      <c r="Q74" s="62"/>
    </row>
    <row r="75" spans="1:17" ht="12" customHeight="1" x14ac:dyDescent="0.2">
      <c r="A75" s="12">
        <f t="shared" si="1"/>
        <v>59</v>
      </c>
      <c r="B75" s="13" t="s">
        <v>81</v>
      </c>
      <c r="C75" s="93" t="s">
        <v>39</v>
      </c>
      <c r="D75" s="24">
        <v>45043</v>
      </c>
      <c r="E75" s="24">
        <v>46800</v>
      </c>
      <c r="F75" s="56">
        <v>390000000</v>
      </c>
      <c r="G75" s="56">
        <f t="shared" si="0"/>
        <v>390000000</v>
      </c>
      <c r="H75" s="44">
        <v>0</v>
      </c>
      <c r="I75" s="12" t="s">
        <v>38</v>
      </c>
      <c r="J75" s="60" t="s">
        <v>30</v>
      </c>
      <c r="K75" s="63"/>
      <c r="L75" s="61"/>
      <c r="M75" s="61"/>
      <c r="N75" s="61"/>
      <c r="O75" s="61"/>
      <c r="P75" s="61"/>
      <c r="Q75" s="61"/>
    </row>
    <row r="76" spans="1:17" ht="12" customHeight="1" x14ac:dyDescent="0.2">
      <c r="A76" s="12">
        <f t="shared" si="1"/>
        <v>60</v>
      </c>
      <c r="B76" s="13" t="s">
        <v>82</v>
      </c>
      <c r="C76" s="93" t="s">
        <v>39</v>
      </c>
      <c r="D76" s="24">
        <v>45099</v>
      </c>
      <c r="E76" s="24">
        <v>46541</v>
      </c>
      <c r="F76" s="56">
        <v>370500000.00000006</v>
      </c>
      <c r="G76" s="56">
        <f t="shared" si="0"/>
        <v>370500000.00000006</v>
      </c>
      <c r="H76" s="44">
        <v>0</v>
      </c>
      <c r="I76" s="12" t="s">
        <v>38</v>
      </c>
      <c r="J76" s="60" t="s">
        <v>30</v>
      </c>
      <c r="K76" s="63"/>
      <c r="L76" s="61"/>
      <c r="M76" s="61"/>
      <c r="N76" s="61"/>
      <c r="O76" s="61"/>
      <c r="P76" s="61"/>
      <c r="Q76" s="61"/>
    </row>
    <row r="77" spans="1:17" ht="12" customHeight="1" x14ac:dyDescent="0.2">
      <c r="A77" s="12">
        <f t="shared" si="1"/>
        <v>61</v>
      </c>
      <c r="B77" s="13" t="s">
        <v>83</v>
      </c>
      <c r="C77" s="93" t="s">
        <v>39</v>
      </c>
      <c r="D77" s="24">
        <v>45099</v>
      </c>
      <c r="E77" s="24">
        <v>46814</v>
      </c>
      <c r="F77" s="56">
        <v>384000000</v>
      </c>
      <c r="G77" s="56">
        <f t="shared" si="0"/>
        <v>384000000</v>
      </c>
      <c r="H77" s="44">
        <v>0</v>
      </c>
      <c r="I77" s="12" t="s">
        <v>38</v>
      </c>
      <c r="J77" s="60" t="s">
        <v>30</v>
      </c>
      <c r="K77" s="63"/>
      <c r="L77" s="65"/>
      <c r="M77" s="62"/>
      <c r="N77" s="62"/>
      <c r="O77" s="62"/>
      <c r="P77" s="62"/>
      <c r="Q77" s="62"/>
    </row>
    <row r="78" spans="1:17" ht="12" customHeight="1" x14ac:dyDescent="0.2">
      <c r="A78" s="12">
        <f t="shared" si="1"/>
        <v>62</v>
      </c>
      <c r="B78" s="13" t="s">
        <v>84</v>
      </c>
      <c r="C78" s="93" t="s">
        <v>39</v>
      </c>
      <c r="D78" s="24">
        <v>45099</v>
      </c>
      <c r="E78" s="24">
        <v>46924</v>
      </c>
      <c r="F78" s="56">
        <v>520000000</v>
      </c>
      <c r="G78" s="56">
        <f t="shared" si="0"/>
        <v>520000000</v>
      </c>
      <c r="H78" s="44">
        <v>0</v>
      </c>
      <c r="I78" s="12" t="s">
        <v>38</v>
      </c>
      <c r="J78" s="60" t="s">
        <v>30</v>
      </c>
      <c r="K78" s="96"/>
      <c r="L78" s="34"/>
    </row>
    <row r="79" spans="1:17" ht="12" customHeight="1" x14ac:dyDescent="0.2">
      <c r="A79" s="12">
        <f t="shared" si="1"/>
        <v>63</v>
      </c>
      <c r="B79" s="13" t="s">
        <v>85</v>
      </c>
      <c r="C79" s="93" t="s">
        <v>39</v>
      </c>
      <c r="D79" s="24">
        <v>45135</v>
      </c>
      <c r="E79" s="24">
        <v>46772</v>
      </c>
      <c r="F79" s="56">
        <v>379956164</v>
      </c>
      <c r="G79" s="56">
        <f t="shared" si="0"/>
        <v>379956164</v>
      </c>
      <c r="H79" s="44">
        <v>0</v>
      </c>
      <c r="I79" s="12" t="s">
        <v>38</v>
      </c>
      <c r="J79" s="60" t="s">
        <v>30</v>
      </c>
      <c r="K79" s="96"/>
      <c r="L79" s="34"/>
    </row>
    <row r="80" spans="1:17" ht="12" customHeight="1" x14ac:dyDescent="0.2">
      <c r="A80" s="12">
        <f t="shared" si="1"/>
        <v>64</v>
      </c>
      <c r="B80" s="13" t="s">
        <v>86</v>
      </c>
      <c r="C80" s="93" t="s">
        <v>39</v>
      </c>
      <c r="D80" s="24">
        <v>45135</v>
      </c>
      <c r="E80" s="24">
        <v>46891</v>
      </c>
      <c r="F80" s="56">
        <v>384443836</v>
      </c>
      <c r="G80" s="56">
        <f t="shared" si="0"/>
        <v>384443836</v>
      </c>
      <c r="H80" s="44">
        <v>0</v>
      </c>
      <c r="I80" s="12" t="s">
        <v>38</v>
      </c>
      <c r="J80" s="60" t="s">
        <v>30</v>
      </c>
      <c r="K80" s="96"/>
      <c r="L80" s="34"/>
      <c r="M80" s="62"/>
      <c r="N80" s="62"/>
      <c r="O80" s="62"/>
      <c r="P80" s="62"/>
      <c r="Q80" s="62"/>
    </row>
    <row r="81" spans="1:18" ht="12" customHeight="1" x14ac:dyDescent="0.2">
      <c r="A81" s="12">
        <f t="shared" si="1"/>
        <v>65</v>
      </c>
      <c r="B81" s="13" t="s">
        <v>87</v>
      </c>
      <c r="C81" s="93" t="s">
        <v>39</v>
      </c>
      <c r="D81" s="24">
        <v>45135</v>
      </c>
      <c r="E81" s="24">
        <v>46954</v>
      </c>
      <c r="F81" s="56">
        <v>518575344</v>
      </c>
      <c r="G81" s="56">
        <f t="shared" si="0"/>
        <v>518575344</v>
      </c>
      <c r="H81" s="44">
        <v>0</v>
      </c>
      <c r="I81" s="12" t="s">
        <v>38</v>
      </c>
      <c r="J81" s="60" t="s">
        <v>30</v>
      </c>
      <c r="K81" s="63"/>
      <c r="L81" s="61"/>
      <c r="M81" s="61"/>
      <c r="N81" s="61"/>
      <c r="O81" s="61"/>
      <c r="P81" s="61"/>
      <c r="Q81" s="61"/>
    </row>
    <row r="82" spans="1:18" ht="12" customHeight="1" thickBot="1" x14ac:dyDescent="0.25">
      <c r="A82" s="12">
        <f t="shared" ref="A82" si="2">+A81+1</f>
        <v>66</v>
      </c>
      <c r="B82" s="13" t="s">
        <v>54</v>
      </c>
      <c r="C82" s="93"/>
      <c r="D82" s="24"/>
      <c r="E82" s="24"/>
      <c r="F82" s="56">
        <v>-11373297252</v>
      </c>
      <c r="G82" s="56">
        <f t="shared" si="0"/>
        <v>-11373297252</v>
      </c>
      <c r="H82" s="44">
        <v>0</v>
      </c>
      <c r="I82" s="12" t="s">
        <v>38</v>
      </c>
      <c r="J82" s="60" t="s">
        <v>30</v>
      </c>
      <c r="K82" s="63"/>
      <c r="L82" s="61"/>
      <c r="M82" s="61"/>
      <c r="N82" s="61"/>
      <c r="O82" s="61"/>
      <c r="P82" s="61"/>
      <c r="Q82" s="61"/>
    </row>
    <row r="83" spans="1:18" ht="12" customHeight="1" thickBot="1" x14ac:dyDescent="0.25">
      <c r="E83" s="22" t="s">
        <v>19</v>
      </c>
      <c r="F83" s="23">
        <f>SUM(F17:F82)-9</f>
        <v>61533055968.419998</v>
      </c>
      <c r="G83" s="23">
        <f>SUM(G17:G82)-9</f>
        <v>61533055968.419998</v>
      </c>
      <c r="H83" s="66">
        <v>0</v>
      </c>
      <c r="L83" s="67"/>
    </row>
    <row r="84" spans="1:18" ht="12" customHeight="1" thickTop="1" x14ac:dyDescent="0.2">
      <c r="F84" s="68" t="e">
        <f>+F83-#REF!-#REF!</f>
        <v>#REF!</v>
      </c>
      <c r="G84" s="26"/>
      <c r="H84" s="26"/>
      <c r="K84" s="63"/>
      <c r="L84" s="61"/>
      <c r="M84" s="61"/>
      <c r="N84" s="61"/>
      <c r="O84" s="61"/>
      <c r="P84" s="64"/>
      <c r="Q84" s="64"/>
      <c r="R84" s="64"/>
    </row>
    <row r="85" spans="1:18" x14ac:dyDescent="0.2">
      <c r="A85" s="28" t="s">
        <v>18</v>
      </c>
      <c r="F85" s="14"/>
      <c r="K85" s="63"/>
      <c r="L85" s="61"/>
      <c r="M85" s="61"/>
      <c r="N85" s="61"/>
      <c r="O85" s="61"/>
      <c r="P85" s="64"/>
      <c r="Q85" s="64"/>
      <c r="R85" s="64"/>
    </row>
    <row r="86" spans="1:18" ht="12.75" customHeight="1" x14ac:dyDescent="0.2">
      <c r="A86" s="108" t="s">
        <v>2</v>
      </c>
      <c r="B86" s="105" t="s">
        <v>3</v>
      </c>
      <c r="C86" s="105" t="s">
        <v>4</v>
      </c>
      <c r="D86" s="105" t="s">
        <v>25</v>
      </c>
      <c r="E86" s="105" t="s">
        <v>5</v>
      </c>
      <c r="F86" s="69" t="s">
        <v>6</v>
      </c>
      <c r="G86" s="104" t="s">
        <v>6</v>
      </c>
      <c r="H86" s="104"/>
      <c r="I86" s="105" t="s">
        <v>7</v>
      </c>
      <c r="J86" s="102" t="s">
        <v>20</v>
      </c>
    </row>
    <row r="87" spans="1:18" ht="26.25" thickBot="1" x14ac:dyDescent="0.25">
      <c r="A87" s="109"/>
      <c r="B87" s="106"/>
      <c r="C87" s="106"/>
      <c r="D87" s="106"/>
      <c r="E87" s="106"/>
      <c r="F87" s="58" t="s">
        <v>8</v>
      </c>
      <c r="G87" s="59" t="s">
        <v>9</v>
      </c>
      <c r="H87" s="59" t="s">
        <v>10</v>
      </c>
      <c r="I87" s="106"/>
      <c r="J87" s="103"/>
    </row>
    <row r="88" spans="1:18" ht="8.25" customHeight="1" x14ac:dyDescent="0.2">
      <c r="B88" s="1"/>
      <c r="F88" s="1"/>
    </row>
    <row r="89" spans="1:18" x14ac:dyDescent="0.2">
      <c r="A89" s="12">
        <v>1</v>
      </c>
      <c r="B89" s="1" t="s">
        <v>64</v>
      </c>
      <c r="C89" s="12" t="s">
        <v>31</v>
      </c>
      <c r="D89" s="24">
        <v>44736</v>
      </c>
      <c r="E89" s="24">
        <v>48376</v>
      </c>
      <c r="F89" s="56">
        <v>9663729209</v>
      </c>
      <c r="G89" s="56">
        <f t="shared" ref="G89:G128" si="3">+F89</f>
        <v>9663729209</v>
      </c>
      <c r="I89" s="12" t="s">
        <v>66</v>
      </c>
      <c r="J89" s="60" t="s">
        <v>30</v>
      </c>
    </row>
    <row r="90" spans="1:18" x14ac:dyDescent="0.2">
      <c r="A90" s="12">
        <f>+A89+1</f>
        <v>2</v>
      </c>
      <c r="B90" t="s">
        <v>113</v>
      </c>
      <c r="C90" s="12" t="s">
        <v>31</v>
      </c>
      <c r="D90" s="24">
        <v>45800</v>
      </c>
      <c r="E90" s="24">
        <v>46527</v>
      </c>
      <c r="F90" s="56">
        <v>2393823635</v>
      </c>
      <c r="G90" s="56">
        <f t="shared" si="3"/>
        <v>2393823635</v>
      </c>
      <c r="I90" s="12" t="s">
        <v>65</v>
      </c>
      <c r="J90" s="12" t="s">
        <v>30</v>
      </c>
    </row>
    <row r="91" spans="1:18" x14ac:dyDescent="0.2">
      <c r="A91" s="12">
        <f>+A90+1</f>
        <v>3</v>
      </c>
      <c r="B91" s="13" t="s">
        <v>69</v>
      </c>
      <c r="C91" s="12" t="s">
        <v>40</v>
      </c>
      <c r="D91" s="24">
        <v>44980</v>
      </c>
      <c r="E91" s="24">
        <v>46224</v>
      </c>
      <c r="F91" s="56">
        <v>3000000000</v>
      </c>
      <c r="G91" s="56">
        <f t="shared" si="3"/>
        <v>3000000000</v>
      </c>
      <c r="I91" s="12" t="s">
        <v>38</v>
      </c>
      <c r="J91" s="60" t="s">
        <v>30</v>
      </c>
    </row>
    <row r="92" spans="1:18" x14ac:dyDescent="0.2">
      <c r="A92" s="12">
        <f t="shared" ref="A92:A128" si="4">+A91+1</f>
        <v>4</v>
      </c>
      <c r="B92" s="13" t="s">
        <v>70</v>
      </c>
      <c r="C92" s="12" t="s">
        <v>40</v>
      </c>
      <c r="D92" s="24">
        <v>44980</v>
      </c>
      <c r="E92" s="24">
        <v>46287</v>
      </c>
      <c r="F92" s="56">
        <v>3000000000</v>
      </c>
      <c r="G92" s="56">
        <f t="shared" si="3"/>
        <v>3000000000</v>
      </c>
      <c r="I92" s="12" t="s">
        <v>38</v>
      </c>
      <c r="J92" s="60" t="s">
        <v>30</v>
      </c>
    </row>
    <row r="93" spans="1:18" x14ac:dyDescent="0.2">
      <c r="A93" s="12">
        <f t="shared" si="4"/>
        <v>5</v>
      </c>
      <c r="B93" s="13" t="s">
        <v>71</v>
      </c>
      <c r="C93" s="12" t="s">
        <v>40</v>
      </c>
      <c r="D93" s="24">
        <v>44980</v>
      </c>
      <c r="E93" s="24">
        <v>46378</v>
      </c>
      <c r="F93" s="56">
        <v>3000000000</v>
      </c>
      <c r="G93" s="56">
        <f t="shared" si="3"/>
        <v>3000000000</v>
      </c>
      <c r="I93" s="12" t="s">
        <v>38</v>
      </c>
      <c r="J93" s="60" t="s">
        <v>30</v>
      </c>
    </row>
    <row r="94" spans="1:18" ht="12" customHeight="1" x14ac:dyDescent="0.2">
      <c r="A94" s="12">
        <f t="shared" si="4"/>
        <v>6</v>
      </c>
      <c r="B94" s="13" t="s">
        <v>72</v>
      </c>
      <c r="C94" s="12" t="s">
        <v>40</v>
      </c>
      <c r="D94" s="24">
        <v>44980</v>
      </c>
      <c r="E94" s="24">
        <v>46436</v>
      </c>
      <c r="F94" s="56">
        <v>3000000000</v>
      </c>
      <c r="G94" s="56">
        <f t="shared" si="3"/>
        <v>3000000000</v>
      </c>
      <c r="I94" s="12" t="s">
        <v>38</v>
      </c>
      <c r="J94" s="60" t="s">
        <v>30</v>
      </c>
    </row>
    <row r="95" spans="1:18" ht="12" customHeight="1" x14ac:dyDescent="0.2">
      <c r="A95" s="12">
        <f t="shared" si="4"/>
        <v>7</v>
      </c>
      <c r="B95" s="13" t="s">
        <v>73</v>
      </c>
      <c r="C95" s="12" t="s">
        <v>40</v>
      </c>
      <c r="D95" s="24">
        <v>44980</v>
      </c>
      <c r="E95" s="24">
        <v>46527</v>
      </c>
      <c r="F95" s="56">
        <v>3000000000</v>
      </c>
      <c r="G95" s="56">
        <f t="shared" si="3"/>
        <v>3000000000</v>
      </c>
      <c r="I95" s="12" t="s">
        <v>38</v>
      </c>
      <c r="J95" s="60" t="s">
        <v>30</v>
      </c>
    </row>
    <row r="96" spans="1:18" ht="12" customHeight="1" x14ac:dyDescent="0.2">
      <c r="A96" s="12">
        <f t="shared" si="4"/>
        <v>8</v>
      </c>
      <c r="B96" s="13" t="s">
        <v>74</v>
      </c>
      <c r="C96" s="12" t="s">
        <v>40</v>
      </c>
      <c r="D96" s="24">
        <v>44980</v>
      </c>
      <c r="E96" s="24">
        <v>46715</v>
      </c>
      <c r="F96" s="56">
        <v>3000000000</v>
      </c>
      <c r="G96" s="56">
        <f t="shared" si="3"/>
        <v>3000000000</v>
      </c>
      <c r="I96" s="12" t="s">
        <v>38</v>
      </c>
      <c r="J96" s="60" t="s">
        <v>30</v>
      </c>
    </row>
    <row r="97" spans="1:10" ht="12" customHeight="1" x14ac:dyDescent="0.2">
      <c r="A97" s="12">
        <f t="shared" si="4"/>
        <v>9</v>
      </c>
      <c r="B97" s="13" t="s">
        <v>75</v>
      </c>
      <c r="C97" s="12" t="s">
        <v>40</v>
      </c>
      <c r="D97" s="24">
        <v>44980</v>
      </c>
      <c r="E97" s="24">
        <v>46742</v>
      </c>
      <c r="F97" s="56">
        <v>3000000000</v>
      </c>
      <c r="G97" s="56">
        <f t="shared" si="3"/>
        <v>3000000000</v>
      </c>
      <c r="I97" s="12" t="s">
        <v>38</v>
      </c>
      <c r="J97" s="60" t="s">
        <v>30</v>
      </c>
    </row>
    <row r="98" spans="1:10" ht="12" customHeight="1" x14ac:dyDescent="0.2">
      <c r="A98" s="12">
        <f t="shared" si="4"/>
        <v>10</v>
      </c>
      <c r="B98" s="13" t="s">
        <v>76</v>
      </c>
      <c r="C98" s="12" t="s">
        <v>40</v>
      </c>
      <c r="D98" s="24">
        <v>44980</v>
      </c>
      <c r="E98" s="24">
        <v>46800</v>
      </c>
      <c r="F98" s="56">
        <v>3000000000</v>
      </c>
      <c r="G98" s="56">
        <f t="shared" si="3"/>
        <v>3000000000</v>
      </c>
      <c r="I98" s="12" t="s">
        <v>38</v>
      </c>
      <c r="J98" s="60" t="s">
        <v>30</v>
      </c>
    </row>
    <row r="99" spans="1:10" ht="12" customHeight="1" x14ac:dyDescent="0.2">
      <c r="A99" s="12">
        <f t="shared" si="4"/>
        <v>11</v>
      </c>
      <c r="B99" s="13" t="s">
        <v>77</v>
      </c>
      <c r="C99" s="12" t="s">
        <v>40</v>
      </c>
      <c r="D99" s="24">
        <v>45043</v>
      </c>
      <c r="E99" s="24">
        <v>46436</v>
      </c>
      <c r="F99" s="56">
        <v>3000000000</v>
      </c>
      <c r="G99" s="56">
        <f t="shared" si="3"/>
        <v>3000000000</v>
      </c>
      <c r="I99" s="12" t="s">
        <v>38</v>
      </c>
      <c r="J99" s="60" t="s">
        <v>30</v>
      </c>
    </row>
    <row r="100" spans="1:10" ht="12" customHeight="1" x14ac:dyDescent="0.2">
      <c r="A100" s="12">
        <f t="shared" si="4"/>
        <v>12</v>
      </c>
      <c r="B100" s="13" t="s">
        <v>78</v>
      </c>
      <c r="C100" s="12" t="s">
        <v>40</v>
      </c>
      <c r="D100" s="24">
        <v>45043</v>
      </c>
      <c r="E100" s="24">
        <v>46527</v>
      </c>
      <c r="F100" s="56">
        <v>3000000000</v>
      </c>
      <c r="G100" s="56">
        <f t="shared" si="3"/>
        <v>3000000000</v>
      </c>
      <c r="I100" s="12" t="s">
        <v>38</v>
      </c>
      <c r="J100" s="60" t="s">
        <v>30</v>
      </c>
    </row>
    <row r="101" spans="1:10" ht="12" customHeight="1" x14ac:dyDescent="0.2">
      <c r="A101" s="12">
        <f t="shared" si="4"/>
        <v>13</v>
      </c>
      <c r="B101" s="13" t="s">
        <v>79</v>
      </c>
      <c r="C101" s="12" t="s">
        <v>40</v>
      </c>
      <c r="D101" s="24">
        <v>45043</v>
      </c>
      <c r="E101" s="24">
        <v>46715</v>
      </c>
      <c r="F101" s="56">
        <v>3000000000</v>
      </c>
      <c r="G101" s="56">
        <f t="shared" si="3"/>
        <v>3000000000</v>
      </c>
      <c r="I101" s="12" t="s">
        <v>38</v>
      </c>
      <c r="J101" s="60" t="s">
        <v>30</v>
      </c>
    </row>
    <row r="102" spans="1:10" ht="12" customHeight="1" x14ac:dyDescent="0.2">
      <c r="A102" s="12">
        <f t="shared" si="4"/>
        <v>14</v>
      </c>
      <c r="B102" s="13" t="s">
        <v>80</v>
      </c>
      <c r="C102" s="12" t="s">
        <v>40</v>
      </c>
      <c r="D102" s="24">
        <v>45043</v>
      </c>
      <c r="E102" s="24">
        <v>46742</v>
      </c>
      <c r="F102" s="56">
        <v>3000000000</v>
      </c>
      <c r="G102" s="56">
        <f t="shared" si="3"/>
        <v>3000000000</v>
      </c>
      <c r="I102" s="12" t="s">
        <v>38</v>
      </c>
      <c r="J102" s="60" t="s">
        <v>30</v>
      </c>
    </row>
    <row r="103" spans="1:10" ht="12" customHeight="1" x14ac:dyDescent="0.2">
      <c r="A103" s="12">
        <f t="shared" si="4"/>
        <v>15</v>
      </c>
      <c r="B103" s="13" t="s">
        <v>81</v>
      </c>
      <c r="C103" s="12" t="s">
        <v>40</v>
      </c>
      <c r="D103" s="24">
        <v>45043</v>
      </c>
      <c r="E103" s="24">
        <v>46800</v>
      </c>
      <c r="F103" s="56">
        <v>3000000000</v>
      </c>
      <c r="G103" s="56">
        <f t="shared" si="3"/>
        <v>3000000000</v>
      </c>
      <c r="I103" s="12" t="s">
        <v>38</v>
      </c>
      <c r="J103" s="60" t="s">
        <v>30</v>
      </c>
    </row>
    <row r="104" spans="1:10" ht="12" customHeight="1" x14ac:dyDescent="0.2">
      <c r="A104" s="12">
        <f t="shared" si="4"/>
        <v>16</v>
      </c>
      <c r="B104" s="13" t="s">
        <v>82</v>
      </c>
      <c r="C104" s="12" t="s">
        <v>40</v>
      </c>
      <c r="D104" s="24">
        <v>45099</v>
      </c>
      <c r="E104" s="24">
        <v>46541</v>
      </c>
      <c r="F104" s="56">
        <v>3000000000</v>
      </c>
      <c r="G104" s="56">
        <f t="shared" si="3"/>
        <v>3000000000</v>
      </c>
      <c r="I104" s="12" t="s">
        <v>38</v>
      </c>
      <c r="J104" s="60" t="s">
        <v>30</v>
      </c>
    </row>
    <row r="105" spans="1:10" ht="12" customHeight="1" x14ac:dyDescent="0.2">
      <c r="A105" s="12">
        <f t="shared" si="4"/>
        <v>17</v>
      </c>
      <c r="B105" s="13" t="s">
        <v>83</v>
      </c>
      <c r="C105" s="12" t="s">
        <v>40</v>
      </c>
      <c r="D105" s="24">
        <v>45099</v>
      </c>
      <c r="E105" s="24">
        <v>46814</v>
      </c>
      <c r="F105" s="56">
        <v>3000000000</v>
      </c>
      <c r="G105" s="56">
        <f t="shared" si="3"/>
        <v>3000000000</v>
      </c>
      <c r="I105" s="12" t="s">
        <v>38</v>
      </c>
      <c r="J105" s="60" t="s">
        <v>30</v>
      </c>
    </row>
    <row r="106" spans="1:10" ht="12" customHeight="1" x14ac:dyDescent="0.2">
      <c r="A106" s="12">
        <f t="shared" si="4"/>
        <v>18</v>
      </c>
      <c r="B106" s="13" t="s">
        <v>84</v>
      </c>
      <c r="C106" s="12" t="s">
        <v>40</v>
      </c>
      <c r="D106" s="24">
        <v>45099</v>
      </c>
      <c r="E106" s="24">
        <v>46924</v>
      </c>
      <c r="F106" s="56">
        <v>4000000000</v>
      </c>
      <c r="G106" s="56">
        <f t="shared" si="3"/>
        <v>4000000000</v>
      </c>
      <c r="I106" s="12" t="s">
        <v>38</v>
      </c>
      <c r="J106" s="60" t="s">
        <v>30</v>
      </c>
    </row>
    <row r="107" spans="1:10" ht="12" customHeight="1" x14ac:dyDescent="0.2">
      <c r="A107" s="12">
        <f t="shared" si="4"/>
        <v>19</v>
      </c>
      <c r="B107" s="13" t="s">
        <v>85</v>
      </c>
      <c r="C107" s="12" t="s">
        <v>40</v>
      </c>
      <c r="D107" s="24">
        <v>45135</v>
      </c>
      <c r="E107" s="24">
        <v>46772</v>
      </c>
      <c r="F107" s="56">
        <v>3000000000</v>
      </c>
      <c r="G107" s="56">
        <f t="shared" si="3"/>
        <v>3000000000</v>
      </c>
      <c r="I107" s="12" t="s">
        <v>38</v>
      </c>
      <c r="J107" s="60" t="s">
        <v>30</v>
      </c>
    </row>
    <row r="108" spans="1:10" ht="12" customHeight="1" x14ac:dyDescent="0.2">
      <c r="A108" s="12">
        <f t="shared" si="4"/>
        <v>20</v>
      </c>
      <c r="B108" s="13" t="s">
        <v>86</v>
      </c>
      <c r="C108" s="12" t="s">
        <v>40</v>
      </c>
      <c r="D108" s="24">
        <v>45135</v>
      </c>
      <c r="E108" s="24">
        <v>46891</v>
      </c>
      <c r="F108" s="56">
        <v>3000000000</v>
      </c>
      <c r="G108" s="56">
        <f t="shared" si="3"/>
        <v>3000000000</v>
      </c>
      <c r="I108" s="12" t="s">
        <v>38</v>
      </c>
      <c r="J108" s="60" t="s">
        <v>30</v>
      </c>
    </row>
    <row r="109" spans="1:10" ht="12" customHeight="1" x14ac:dyDescent="0.2">
      <c r="A109" s="12">
        <f t="shared" si="4"/>
        <v>21</v>
      </c>
      <c r="B109" s="13" t="s">
        <v>87</v>
      </c>
      <c r="C109" s="12" t="s">
        <v>40</v>
      </c>
      <c r="D109" s="24">
        <v>45135</v>
      </c>
      <c r="E109" s="24">
        <v>46954</v>
      </c>
      <c r="F109" s="56">
        <v>4000000000</v>
      </c>
      <c r="G109" s="56">
        <f t="shared" si="3"/>
        <v>4000000000</v>
      </c>
      <c r="I109" s="12" t="s">
        <v>38</v>
      </c>
      <c r="J109" s="60" t="s">
        <v>30</v>
      </c>
    </row>
    <row r="110" spans="1:10" ht="12" customHeight="1" x14ac:dyDescent="0.2">
      <c r="A110" s="12">
        <f t="shared" si="4"/>
        <v>22</v>
      </c>
      <c r="B110" s="13" t="s">
        <v>69</v>
      </c>
      <c r="C110" s="12" t="s">
        <v>39</v>
      </c>
      <c r="D110" s="24">
        <v>44980</v>
      </c>
      <c r="E110" s="24">
        <v>46224</v>
      </c>
      <c r="F110" s="56">
        <v>61167123.288000003</v>
      </c>
      <c r="G110" s="56">
        <f t="shared" si="3"/>
        <v>61167123.288000003</v>
      </c>
      <c r="I110" s="12" t="s">
        <v>38</v>
      </c>
      <c r="J110" s="60" t="s">
        <v>30</v>
      </c>
    </row>
    <row r="111" spans="1:10" ht="12" customHeight="1" x14ac:dyDescent="0.2">
      <c r="A111" s="12">
        <f t="shared" si="4"/>
        <v>23</v>
      </c>
      <c r="B111" s="13" t="s">
        <v>70</v>
      </c>
      <c r="C111" s="12" t="s">
        <v>39</v>
      </c>
      <c r="D111" s="24">
        <v>44980</v>
      </c>
      <c r="E111" s="24">
        <v>46287</v>
      </c>
      <c r="F111" s="56">
        <v>125358904.11000001</v>
      </c>
      <c r="G111" s="56">
        <f t="shared" si="3"/>
        <v>125358904.11000001</v>
      </c>
      <c r="I111" s="12" t="s">
        <v>38</v>
      </c>
      <c r="J111" s="60" t="s">
        <v>30</v>
      </c>
    </row>
    <row r="112" spans="1:10" ht="12" customHeight="1" x14ac:dyDescent="0.2">
      <c r="A112" s="12">
        <f t="shared" si="4"/>
        <v>24</v>
      </c>
      <c r="B112" s="13" t="s">
        <v>71</v>
      </c>
      <c r="C112" s="12" t="s">
        <v>39</v>
      </c>
      <c r="D112" s="24">
        <v>44980</v>
      </c>
      <c r="E112" s="24">
        <v>46378</v>
      </c>
      <c r="F112" s="56">
        <v>219123287.67000002</v>
      </c>
      <c r="G112" s="56">
        <f t="shared" si="3"/>
        <v>219123287.67000002</v>
      </c>
      <c r="I112" s="12" t="s">
        <v>38</v>
      </c>
      <c r="J112" s="60" t="s">
        <v>30</v>
      </c>
    </row>
    <row r="113" spans="1:10" ht="12" customHeight="1" x14ac:dyDescent="0.2">
      <c r="A113" s="12">
        <f t="shared" si="4"/>
        <v>25</v>
      </c>
      <c r="B113" s="13" t="s">
        <v>72</v>
      </c>
      <c r="C113" s="12" t="s">
        <v>39</v>
      </c>
      <c r="D113" s="24">
        <v>44980</v>
      </c>
      <c r="E113" s="24">
        <v>46436</v>
      </c>
      <c r="F113" s="56">
        <v>280479452.05800003</v>
      </c>
      <c r="G113" s="56">
        <f t="shared" si="3"/>
        <v>280479452.05800003</v>
      </c>
      <c r="I113" s="12" t="s">
        <v>38</v>
      </c>
      <c r="J113" s="60" t="s">
        <v>30</v>
      </c>
    </row>
    <row r="114" spans="1:10" ht="12" customHeight="1" x14ac:dyDescent="0.2">
      <c r="A114" s="12">
        <f t="shared" si="4"/>
        <v>26</v>
      </c>
      <c r="B114" s="13" t="s">
        <v>73</v>
      </c>
      <c r="C114" s="12" t="s">
        <v>39</v>
      </c>
      <c r="D114" s="24">
        <v>44980</v>
      </c>
      <c r="E114" s="24">
        <v>46527</v>
      </c>
      <c r="F114" s="56">
        <v>376964383.56</v>
      </c>
      <c r="G114" s="56">
        <f t="shared" si="3"/>
        <v>376964383.56</v>
      </c>
      <c r="I114" s="12" t="s">
        <v>38</v>
      </c>
      <c r="J114" s="60" t="s">
        <v>30</v>
      </c>
    </row>
    <row r="115" spans="1:10" ht="12" customHeight="1" x14ac:dyDescent="0.2">
      <c r="A115" s="12">
        <f t="shared" si="4"/>
        <v>27</v>
      </c>
      <c r="B115" s="13" t="s">
        <v>74</v>
      </c>
      <c r="C115" s="12" t="s">
        <v>39</v>
      </c>
      <c r="D115" s="24">
        <v>44980</v>
      </c>
      <c r="E115" s="24">
        <v>46715</v>
      </c>
      <c r="F115" s="56">
        <v>535500000.00300002</v>
      </c>
      <c r="G115" s="56">
        <f t="shared" si="3"/>
        <v>535500000.00300002</v>
      </c>
      <c r="I115" s="12" t="s">
        <v>38</v>
      </c>
      <c r="J115" s="60" t="s">
        <v>30</v>
      </c>
    </row>
    <row r="116" spans="1:10" ht="12" customHeight="1" x14ac:dyDescent="0.2">
      <c r="A116" s="12">
        <f t="shared" si="4"/>
        <v>28</v>
      </c>
      <c r="B116" s="13" t="s">
        <v>75</v>
      </c>
      <c r="C116" s="12" t="s">
        <v>39</v>
      </c>
      <c r="D116" s="24">
        <v>44980</v>
      </c>
      <c r="E116" s="24">
        <v>46742</v>
      </c>
      <c r="F116" s="56">
        <v>611519178.07499993</v>
      </c>
      <c r="G116" s="56">
        <f t="shared" si="3"/>
        <v>611519178.07499993</v>
      </c>
      <c r="I116" s="12" t="s">
        <v>38</v>
      </c>
      <c r="J116" s="60" t="s">
        <v>30</v>
      </c>
    </row>
    <row r="117" spans="1:10" ht="12" customHeight="1" x14ac:dyDescent="0.2">
      <c r="A117" s="12">
        <f t="shared" si="4"/>
        <v>29</v>
      </c>
      <c r="B117" s="13" t="s">
        <v>76</v>
      </c>
      <c r="C117" s="12" t="s">
        <v>39</v>
      </c>
      <c r="D117" s="24">
        <v>44980</v>
      </c>
      <c r="E117" s="24">
        <v>46800</v>
      </c>
      <c r="F117" s="56">
        <v>680630136.98399997</v>
      </c>
      <c r="G117" s="56">
        <f t="shared" si="3"/>
        <v>680630136.98399997</v>
      </c>
      <c r="I117" s="12" t="s">
        <v>38</v>
      </c>
      <c r="J117" s="60" t="s">
        <v>30</v>
      </c>
    </row>
    <row r="118" spans="1:10" ht="12" customHeight="1" x14ac:dyDescent="0.2">
      <c r="A118" s="12">
        <f t="shared" si="4"/>
        <v>30</v>
      </c>
      <c r="B118" s="13" t="s">
        <v>78</v>
      </c>
      <c r="C118" s="12" t="s">
        <v>39</v>
      </c>
      <c r="D118" s="24">
        <v>45043</v>
      </c>
      <c r="E118" s="24">
        <v>46527</v>
      </c>
      <c r="F118" s="56">
        <v>183246575.34</v>
      </c>
      <c r="G118" s="56">
        <f t="shared" si="3"/>
        <v>183246575.34</v>
      </c>
      <c r="I118" s="12" t="s">
        <v>38</v>
      </c>
      <c r="J118" s="60" t="s">
        <v>30</v>
      </c>
    </row>
    <row r="119" spans="1:10" ht="12" customHeight="1" x14ac:dyDescent="0.2">
      <c r="A119" s="12">
        <f t="shared" si="4"/>
        <v>31</v>
      </c>
      <c r="B119" s="13" t="s">
        <v>79</v>
      </c>
      <c r="C119" s="12" t="s">
        <v>39</v>
      </c>
      <c r="D119" s="24">
        <v>45043</v>
      </c>
      <c r="E119" s="24">
        <v>46715</v>
      </c>
      <c r="F119" s="56">
        <v>375000000.00300002</v>
      </c>
      <c r="G119" s="56">
        <f t="shared" si="3"/>
        <v>375000000.00300002</v>
      </c>
      <c r="I119" s="12" t="s">
        <v>38</v>
      </c>
      <c r="J119" s="60" t="s">
        <v>30</v>
      </c>
    </row>
    <row r="120" spans="1:10" ht="12" customHeight="1" x14ac:dyDescent="0.2">
      <c r="A120" s="12">
        <f t="shared" si="4"/>
        <v>32</v>
      </c>
      <c r="B120" s="13" t="s">
        <v>80</v>
      </c>
      <c r="C120" s="12" t="s">
        <v>39</v>
      </c>
      <c r="D120" s="24">
        <v>45043</v>
      </c>
      <c r="E120" s="24">
        <v>46742</v>
      </c>
      <c r="F120" s="56">
        <v>472035616.43400002</v>
      </c>
      <c r="G120" s="56">
        <f t="shared" si="3"/>
        <v>472035616.43400002</v>
      </c>
      <c r="I120" s="12" t="s">
        <v>38</v>
      </c>
      <c r="J120" s="60" t="s">
        <v>30</v>
      </c>
    </row>
    <row r="121" spans="1:10" ht="12" customHeight="1" x14ac:dyDescent="0.2">
      <c r="A121" s="12">
        <f t="shared" si="4"/>
        <v>33</v>
      </c>
      <c r="B121" s="13" t="s">
        <v>81</v>
      </c>
      <c r="C121" s="12" t="s">
        <v>39</v>
      </c>
      <c r="D121" s="24">
        <v>45043</v>
      </c>
      <c r="E121" s="24">
        <v>46800</v>
      </c>
      <c r="F121" s="56">
        <v>777863013.699</v>
      </c>
      <c r="G121" s="56">
        <f t="shared" si="3"/>
        <v>777863013.699</v>
      </c>
      <c r="I121" s="12" t="s">
        <v>38</v>
      </c>
      <c r="J121" s="60" t="s">
        <v>30</v>
      </c>
    </row>
    <row r="122" spans="1:10" ht="12" customHeight="1" x14ac:dyDescent="0.2">
      <c r="A122" s="12">
        <f t="shared" si="4"/>
        <v>34</v>
      </c>
      <c r="B122" s="13" t="s">
        <v>82</v>
      </c>
      <c r="C122" s="12" t="s">
        <v>39</v>
      </c>
      <c r="D122" s="24">
        <v>45099</v>
      </c>
      <c r="E122" s="24">
        <v>46541</v>
      </c>
      <c r="F122" s="56">
        <v>256812328.76700002</v>
      </c>
      <c r="G122" s="56">
        <f t="shared" si="3"/>
        <v>256812328.76700002</v>
      </c>
      <c r="I122" s="12" t="s">
        <v>38</v>
      </c>
      <c r="J122" s="60" t="s">
        <v>30</v>
      </c>
    </row>
    <row r="123" spans="1:10" ht="12" customHeight="1" x14ac:dyDescent="0.2">
      <c r="A123" s="12">
        <f t="shared" si="4"/>
        <v>35</v>
      </c>
      <c r="B123" s="13" t="s">
        <v>83</v>
      </c>
      <c r="C123" s="12" t="s">
        <v>39</v>
      </c>
      <c r="D123" s="24">
        <v>45099</v>
      </c>
      <c r="E123" s="24">
        <v>46814</v>
      </c>
      <c r="F123" s="56">
        <v>650169863.00999999</v>
      </c>
      <c r="G123" s="56">
        <f t="shared" si="3"/>
        <v>650169863.00999999</v>
      </c>
      <c r="I123" s="12" t="s">
        <v>38</v>
      </c>
      <c r="J123" s="60" t="s">
        <v>30</v>
      </c>
    </row>
    <row r="124" spans="1:10" ht="12" customHeight="1" x14ac:dyDescent="0.2">
      <c r="A124" s="12">
        <f t="shared" si="4"/>
        <v>36</v>
      </c>
      <c r="B124" s="13" t="s">
        <v>84</v>
      </c>
      <c r="C124" s="12" t="s">
        <v>39</v>
      </c>
      <c r="D124" s="24">
        <v>45099</v>
      </c>
      <c r="E124" s="24">
        <v>46924</v>
      </c>
      <c r="F124" s="56">
        <v>1037150684.9279997</v>
      </c>
      <c r="G124" s="56">
        <f t="shared" si="3"/>
        <v>1037150684.9279997</v>
      </c>
      <c r="I124" s="12" t="s">
        <v>38</v>
      </c>
      <c r="J124" s="60" t="s">
        <v>30</v>
      </c>
    </row>
    <row r="125" spans="1:10" ht="12" customHeight="1" x14ac:dyDescent="0.2">
      <c r="A125" s="12">
        <f t="shared" si="4"/>
        <v>37</v>
      </c>
      <c r="B125" s="13" t="s">
        <v>85</v>
      </c>
      <c r="C125" s="12" t="s">
        <v>39</v>
      </c>
      <c r="D125" s="24">
        <v>45135</v>
      </c>
      <c r="E125" s="24">
        <v>46772</v>
      </c>
      <c r="F125" s="56">
        <v>664923287</v>
      </c>
      <c r="G125" s="56">
        <f t="shared" si="3"/>
        <v>664923287</v>
      </c>
      <c r="I125" s="12" t="s">
        <v>38</v>
      </c>
      <c r="J125" s="60" t="s">
        <v>30</v>
      </c>
    </row>
    <row r="126" spans="1:10" ht="12" customHeight="1" x14ac:dyDescent="0.2">
      <c r="A126" s="12">
        <f t="shared" si="4"/>
        <v>38</v>
      </c>
      <c r="B126" s="13" t="s">
        <v>86</v>
      </c>
      <c r="C126" s="12" t="s">
        <v>39</v>
      </c>
      <c r="D126" s="24">
        <v>45135</v>
      </c>
      <c r="E126" s="24">
        <v>46891</v>
      </c>
      <c r="F126" s="56">
        <v>798460275</v>
      </c>
      <c r="G126" s="56">
        <f t="shared" si="3"/>
        <v>798460275</v>
      </c>
      <c r="I126" s="12" t="s">
        <v>38</v>
      </c>
      <c r="J126" s="60" t="s">
        <v>30</v>
      </c>
    </row>
    <row r="127" spans="1:10" ht="12" customHeight="1" x14ac:dyDescent="0.2">
      <c r="A127" s="12">
        <f t="shared" si="4"/>
        <v>39</v>
      </c>
      <c r="B127" s="13" t="s">
        <v>87</v>
      </c>
      <c r="C127" s="12" t="s">
        <v>39</v>
      </c>
      <c r="D127" s="24">
        <v>45135</v>
      </c>
      <c r="E127" s="24">
        <v>46954</v>
      </c>
      <c r="F127" s="56">
        <v>1166794524</v>
      </c>
      <c r="G127" s="56">
        <f t="shared" si="3"/>
        <v>1166794524</v>
      </c>
      <c r="I127" s="12" t="s">
        <v>38</v>
      </c>
      <c r="J127" s="60" t="s">
        <v>30</v>
      </c>
    </row>
    <row r="128" spans="1:10" ht="12" customHeight="1" thickBot="1" x14ac:dyDescent="0.25">
      <c r="A128" s="12">
        <f t="shared" si="4"/>
        <v>40</v>
      </c>
      <c r="B128" s="13" t="s">
        <v>54</v>
      </c>
      <c r="D128" s="24"/>
      <c r="E128" s="24"/>
      <c r="F128" s="56">
        <v>-10950690910</v>
      </c>
      <c r="G128" s="56">
        <f t="shared" si="3"/>
        <v>-10950690910</v>
      </c>
      <c r="I128" s="12" t="s">
        <v>38</v>
      </c>
      <c r="J128" s="60" t="s">
        <v>30</v>
      </c>
    </row>
    <row r="129" spans="1:22" ht="12" customHeight="1" thickBot="1" x14ac:dyDescent="0.25">
      <c r="E129" s="22" t="s">
        <v>19</v>
      </c>
      <c r="F129" s="23">
        <f>SUM(F89:F128)+3</f>
        <v>69380060570.928986</v>
      </c>
      <c r="G129" s="23">
        <f>SUM(G89:G128)+3</f>
        <v>69380060570.928986</v>
      </c>
      <c r="H129" s="66">
        <v>0</v>
      </c>
      <c r="J129" s="60"/>
    </row>
    <row r="130" spans="1:22" ht="12" customHeight="1" thickTop="1" x14ac:dyDescent="0.2">
      <c r="F130" s="14">
        <v>-7.1014404296875E-2</v>
      </c>
    </row>
    <row r="131" spans="1:22" ht="14.25" customHeight="1" x14ac:dyDescent="0.2">
      <c r="A131" s="118"/>
      <c r="B131" s="120" t="s">
        <v>191</v>
      </c>
      <c r="C131" s="119"/>
      <c r="D131" s="119"/>
      <c r="E131" s="118"/>
      <c r="F131" s="122"/>
      <c r="G131" s="118"/>
      <c r="H131" s="118"/>
      <c r="I131" s="119"/>
      <c r="J131" s="119"/>
      <c r="K131" s="121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</row>
    <row r="132" spans="1:22" x14ac:dyDescent="0.2">
      <c r="F132" s="14"/>
    </row>
    <row r="133" spans="1:22" x14ac:dyDescent="0.2">
      <c r="F133" s="14"/>
      <c r="I133" s="28" t="s">
        <v>52</v>
      </c>
    </row>
    <row r="134" spans="1:22" x14ac:dyDescent="0.2">
      <c r="F134" s="14"/>
    </row>
    <row r="135" spans="1:22" x14ac:dyDescent="0.2">
      <c r="F135" s="14"/>
    </row>
    <row r="136" spans="1:22" x14ac:dyDescent="0.2">
      <c r="F136" s="14"/>
    </row>
  </sheetData>
  <sortState xmlns:xlrd2="http://schemas.microsoft.com/office/spreadsheetml/2017/richdata2" ref="A17:V58">
    <sortCondition ref="B17:B58"/>
  </sortState>
  <mergeCells count="17">
    <mergeCell ref="K74:L74"/>
    <mergeCell ref="A15:A16"/>
    <mergeCell ref="E15:E16"/>
    <mergeCell ref="B15:B16"/>
    <mergeCell ref="A86:A87"/>
    <mergeCell ref="B86:B87"/>
    <mergeCell ref="C86:C87"/>
    <mergeCell ref="D86:D87"/>
    <mergeCell ref="E86:E87"/>
    <mergeCell ref="C15:C16"/>
    <mergeCell ref="D15:D16"/>
    <mergeCell ref="J15:J16"/>
    <mergeCell ref="J86:J87"/>
    <mergeCell ref="G86:H86"/>
    <mergeCell ref="I86:I87"/>
    <mergeCell ref="I15:I16"/>
    <mergeCell ref="G15:H15"/>
  </mergeCells>
  <phoneticPr fontId="18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A1:W151"/>
  <sheetViews>
    <sheetView showGridLines="0" topLeftCell="A103" zoomScale="85" zoomScaleNormal="85" workbookViewId="0">
      <selection activeCell="A112" sqref="A112:V112"/>
    </sheetView>
  </sheetViews>
  <sheetFormatPr baseColWidth="10" defaultColWidth="9.140625" defaultRowHeight="12.75" x14ac:dyDescent="0.2"/>
  <cols>
    <col min="1" max="1" width="5.7109375" style="1" customWidth="1"/>
    <col min="2" max="2" width="33" style="13" customWidth="1"/>
    <col min="3" max="3" width="25.28515625" style="13" bestFit="1" customWidth="1"/>
    <col min="4" max="4" width="12.7109375" style="1" customWidth="1"/>
    <col min="5" max="5" width="22" style="12" bestFit="1" customWidth="1"/>
    <col min="6" max="6" width="17.5703125" style="19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28" customFormat="1" x14ac:dyDescent="0.2">
      <c r="A9" s="28" t="str">
        <f>+Índice!B16&amp;Índice!C16</f>
        <v>2. Deudas Comerciales</v>
      </c>
    </row>
    <row r="10" spans="1:23" ht="9.75" customHeigh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30.06.2025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1.25" customHeight="1" x14ac:dyDescent="0.2">
      <c r="A12" s="4"/>
      <c r="B12" s="5"/>
      <c r="C12" s="38" t="s">
        <v>56</v>
      </c>
      <c r="D12" s="38" t="s">
        <v>57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1">
        <v>7807.41</v>
      </c>
      <c r="D13" s="41">
        <v>9164.34</v>
      </c>
      <c r="E13" s="27"/>
      <c r="F13" s="2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8.25" customHeight="1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2.75" customHeight="1" x14ac:dyDescent="0.2">
      <c r="A16" s="108" t="s">
        <v>2</v>
      </c>
      <c r="B16" s="105" t="s">
        <v>12</v>
      </c>
      <c r="C16" s="105" t="s">
        <v>4</v>
      </c>
      <c r="D16" s="105" t="s">
        <v>26</v>
      </c>
      <c r="E16" s="105" t="s">
        <v>5</v>
      </c>
      <c r="F16" s="69" t="s">
        <v>6</v>
      </c>
      <c r="G16" s="104" t="s">
        <v>6</v>
      </c>
      <c r="H16" s="104"/>
      <c r="I16" s="104"/>
      <c r="J16" s="105" t="s">
        <v>7</v>
      </c>
      <c r="K16" s="102" t="s">
        <v>20</v>
      </c>
    </row>
    <row r="17" spans="1:14" ht="13.5" customHeight="1" thickBot="1" x14ac:dyDescent="0.25">
      <c r="A17" s="109"/>
      <c r="B17" s="106"/>
      <c r="C17" s="106"/>
      <c r="D17" s="106"/>
      <c r="E17" s="106"/>
      <c r="F17" s="58" t="s">
        <v>8</v>
      </c>
      <c r="G17" s="59" t="s">
        <v>9</v>
      </c>
      <c r="H17" s="73" t="s">
        <v>53</v>
      </c>
      <c r="I17" s="59" t="s">
        <v>10</v>
      </c>
      <c r="J17" s="106"/>
      <c r="K17" s="103"/>
    </row>
    <row r="18" spans="1:14" s="114" customFormat="1" x14ac:dyDescent="0.2">
      <c r="A18" s="111">
        <v>1</v>
      </c>
      <c r="B18" s="112" t="s">
        <v>103</v>
      </c>
      <c r="C18" s="111" t="s">
        <v>41</v>
      </c>
      <c r="D18" s="113">
        <v>46295</v>
      </c>
      <c r="E18" s="114" t="s">
        <v>42</v>
      </c>
      <c r="F18" s="92">
        <v>1733570</v>
      </c>
      <c r="G18" s="70">
        <f>+F18</f>
        <v>1733570</v>
      </c>
      <c r="H18" s="71"/>
      <c r="I18" s="71">
        <v>0</v>
      </c>
      <c r="J18" s="114" t="s">
        <v>34</v>
      </c>
      <c r="K18" s="111" t="s">
        <v>35</v>
      </c>
    </row>
    <row r="19" spans="1:14" s="114" customFormat="1" ht="12.75" customHeight="1" x14ac:dyDescent="0.2">
      <c r="A19" s="111">
        <f>1+A18</f>
        <v>2</v>
      </c>
      <c r="B19" s="112" t="s">
        <v>135</v>
      </c>
      <c r="C19" s="111" t="s">
        <v>41</v>
      </c>
      <c r="D19" s="113">
        <v>46295</v>
      </c>
      <c r="E19" s="114" t="s">
        <v>42</v>
      </c>
      <c r="F19" s="92">
        <v>19827445</v>
      </c>
      <c r="G19" s="70">
        <f t="shared" ref="G19:G101" si="0">+F19</f>
        <v>19827445</v>
      </c>
      <c r="H19" s="71"/>
      <c r="I19" s="71">
        <v>0</v>
      </c>
      <c r="J19" s="114" t="s">
        <v>34</v>
      </c>
      <c r="K19" s="111" t="s">
        <v>35</v>
      </c>
    </row>
    <row r="20" spans="1:14" s="114" customFormat="1" ht="12.75" customHeight="1" x14ac:dyDescent="0.2">
      <c r="A20" s="111">
        <f t="shared" ref="A20:A97" si="1">1+A19</f>
        <v>3</v>
      </c>
      <c r="B20" s="112" t="s">
        <v>136</v>
      </c>
      <c r="C20" s="111" t="s">
        <v>41</v>
      </c>
      <c r="D20" s="113">
        <v>46295</v>
      </c>
      <c r="E20" s="114" t="s">
        <v>42</v>
      </c>
      <c r="F20" s="92">
        <v>2884000</v>
      </c>
      <c r="G20" s="70">
        <f t="shared" ref="G20:G77" si="2">+F20</f>
        <v>2884000</v>
      </c>
      <c r="H20" s="71"/>
      <c r="I20" s="71">
        <v>1</v>
      </c>
      <c r="J20" s="114" t="s">
        <v>34</v>
      </c>
      <c r="K20" s="111" t="s">
        <v>35</v>
      </c>
    </row>
    <row r="21" spans="1:14" s="114" customFormat="1" ht="12.75" customHeight="1" x14ac:dyDescent="0.2">
      <c r="A21" s="111">
        <f t="shared" si="1"/>
        <v>4</v>
      </c>
      <c r="B21" s="112" t="s">
        <v>137</v>
      </c>
      <c r="C21" s="111" t="s">
        <v>41</v>
      </c>
      <c r="D21" s="113">
        <v>46295</v>
      </c>
      <c r="E21" s="114" t="s">
        <v>42</v>
      </c>
      <c r="F21" s="92">
        <v>5264000</v>
      </c>
      <c r="G21" s="70">
        <f t="shared" si="2"/>
        <v>5264000</v>
      </c>
      <c r="H21" s="71"/>
      <c r="I21" s="71">
        <v>2</v>
      </c>
      <c r="J21" s="114" t="s">
        <v>34</v>
      </c>
      <c r="K21" s="111" t="s">
        <v>35</v>
      </c>
    </row>
    <row r="22" spans="1:14" s="115" customFormat="1" ht="12.75" customHeight="1" x14ac:dyDescent="0.2">
      <c r="A22" s="111">
        <f t="shared" si="1"/>
        <v>5</v>
      </c>
      <c r="B22" s="115" t="s">
        <v>138</v>
      </c>
      <c r="C22" s="111" t="s">
        <v>41</v>
      </c>
      <c r="D22" s="113">
        <v>46295</v>
      </c>
      <c r="E22" s="114" t="s">
        <v>42</v>
      </c>
      <c r="F22" s="92">
        <v>1483000</v>
      </c>
      <c r="G22" s="70">
        <f t="shared" si="2"/>
        <v>1483000</v>
      </c>
      <c r="H22" s="71"/>
      <c r="I22" s="71">
        <v>3</v>
      </c>
      <c r="J22" s="114" t="s">
        <v>34</v>
      </c>
      <c r="K22" s="111" t="s">
        <v>35</v>
      </c>
    </row>
    <row r="23" spans="1:14" s="115" customFormat="1" ht="12.75" customHeight="1" x14ac:dyDescent="0.2">
      <c r="A23" s="111">
        <f t="shared" si="1"/>
        <v>6</v>
      </c>
      <c r="B23" s="116" t="s">
        <v>139</v>
      </c>
      <c r="C23" s="111" t="s">
        <v>41</v>
      </c>
      <c r="D23" s="113">
        <v>46295</v>
      </c>
      <c r="E23" s="114" t="s">
        <v>42</v>
      </c>
      <c r="F23" s="92">
        <v>7930000</v>
      </c>
      <c r="G23" s="70">
        <f t="shared" si="2"/>
        <v>7930000</v>
      </c>
      <c r="H23" s="71"/>
      <c r="I23" s="71">
        <v>4</v>
      </c>
      <c r="J23" s="114" t="s">
        <v>34</v>
      </c>
      <c r="K23" s="111" t="s">
        <v>35</v>
      </c>
    </row>
    <row r="24" spans="1:14" s="115" customFormat="1" ht="12.75" customHeight="1" x14ac:dyDescent="0.2">
      <c r="A24" s="111">
        <f t="shared" si="1"/>
        <v>7</v>
      </c>
      <c r="B24" s="116" t="s">
        <v>140</v>
      </c>
      <c r="C24" s="111" t="s">
        <v>41</v>
      </c>
      <c r="D24" s="113">
        <v>46295</v>
      </c>
      <c r="E24" s="114" t="s">
        <v>42</v>
      </c>
      <c r="F24" s="92">
        <v>774246</v>
      </c>
      <c r="G24" s="70">
        <f t="shared" si="2"/>
        <v>774246</v>
      </c>
      <c r="H24" s="71"/>
      <c r="I24" s="71">
        <v>5</v>
      </c>
      <c r="J24" s="114" t="s">
        <v>34</v>
      </c>
      <c r="K24" s="111" t="s">
        <v>35</v>
      </c>
    </row>
    <row r="25" spans="1:14" s="115" customFormat="1" ht="12.75" customHeight="1" x14ac:dyDescent="0.2">
      <c r="A25" s="111">
        <f t="shared" si="1"/>
        <v>8</v>
      </c>
      <c r="B25" s="116" t="s">
        <v>141</v>
      </c>
      <c r="C25" s="111" t="s">
        <v>41</v>
      </c>
      <c r="D25" s="113">
        <v>46295</v>
      </c>
      <c r="E25" s="114" t="s">
        <v>42</v>
      </c>
      <c r="F25" s="92">
        <v>1915833</v>
      </c>
      <c r="G25" s="70">
        <f t="shared" si="2"/>
        <v>1915833</v>
      </c>
      <c r="H25" s="71"/>
      <c r="I25" s="71">
        <v>6</v>
      </c>
      <c r="J25" s="114" t="s">
        <v>34</v>
      </c>
      <c r="K25" s="111" t="s">
        <v>35</v>
      </c>
    </row>
    <row r="26" spans="1:14" s="114" customFormat="1" ht="12.75" customHeight="1" x14ac:dyDescent="0.2">
      <c r="A26" s="111">
        <f t="shared" si="1"/>
        <v>9</v>
      </c>
      <c r="B26" s="115" t="s">
        <v>142</v>
      </c>
      <c r="C26" s="111" t="s">
        <v>41</v>
      </c>
      <c r="D26" s="113">
        <v>46295</v>
      </c>
      <c r="E26" s="114" t="s">
        <v>42</v>
      </c>
      <c r="F26" s="92">
        <v>34921449</v>
      </c>
      <c r="G26" s="70">
        <f t="shared" si="2"/>
        <v>34921449</v>
      </c>
      <c r="H26" s="71"/>
      <c r="I26" s="71">
        <v>7</v>
      </c>
      <c r="J26" s="114" t="s">
        <v>34</v>
      </c>
      <c r="K26" s="111" t="s">
        <v>35</v>
      </c>
    </row>
    <row r="27" spans="1:14" s="114" customFormat="1" ht="12.75" customHeight="1" x14ac:dyDescent="0.2">
      <c r="A27" s="111">
        <f t="shared" si="1"/>
        <v>10</v>
      </c>
      <c r="B27" s="115" t="s">
        <v>143</v>
      </c>
      <c r="C27" s="111" t="s">
        <v>41</v>
      </c>
      <c r="D27" s="113">
        <v>46295</v>
      </c>
      <c r="E27" s="114" t="s">
        <v>42</v>
      </c>
      <c r="F27" s="92">
        <v>49500</v>
      </c>
      <c r="G27" s="70">
        <f t="shared" si="2"/>
        <v>49500</v>
      </c>
      <c r="H27" s="71"/>
      <c r="I27" s="71">
        <v>8</v>
      </c>
      <c r="J27" s="114" t="s">
        <v>34</v>
      </c>
      <c r="K27" s="111" t="s">
        <v>35</v>
      </c>
    </row>
    <row r="28" spans="1:14" s="114" customFormat="1" ht="12.75" customHeight="1" x14ac:dyDescent="0.2">
      <c r="A28" s="111">
        <f t="shared" si="1"/>
        <v>11</v>
      </c>
      <c r="B28" s="115" t="s">
        <v>144</v>
      </c>
      <c r="C28" s="111" t="s">
        <v>41</v>
      </c>
      <c r="D28" s="113">
        <v>46295</v>
      </c>
      <c r="E28" s="114" t="s">
        <v>42</v>
      </c>
      <c r="F28" s="92">
        <v>15058501</v>
      </c>
      <c r="G28" s="70">
        <f t="shared" si="2"/>
        <v>15058501</v>
      </c>
      <c r="H28" s="71"/>
      <c r="I28" s="71">
        <v>9</v>
      </c>
      <c r="J28" s="114" t="s">
        <v>34</v>
      </c>
      <c r="K28" s="111" t="s">
        <v>35</v>
      </c>
    </row>
    <row r="29" spans="1:14" s="114" customFormat="1" ht="12.75" customHeight="1" x14ac:dyDescent="0.2">
      <c r="A29" s="111">
        <f t="shared" si="1"/>
        <v>12</v>
      </c>
      <c r="B29" s="115" t="s">
        <v>145</v>
      </c>
      <c r="C29" s="111" t="s">
        <v>41</v>
      </c>
      <c r="D29" s="113">
        <v>46295</v>
      </c>
      <c r="E29" s="114" t="s">
        <v>42</v>
      </c>
      <c r="F29" s="92">
        <v>1288</v>
      </c>
      <c r="G29" s="70">
        <f t="shared" si="2"/>
        <v>1288</v>
      </c>
      <c r="H29" s="71"/>
      <c r="I29" s="71">
        <v>10</v>
      </c>
      <c r="J29" s="114" t="s">
        <v>34</v>
      </c>
      <c r="K29" s="111" t="s">
        <v>35</v>
      </c>
      <c r="N29" s="117"/>
    </row>
    <row r="30" spans="1:14" s="114" customFormat="1" ht="12.75" customHeight="1" x14ac:dyDescent="0.2">
      <c r="A30" s="111">
        <f t="shared" si="1"/>
        <v>13</v>
      </c>
      <c r="B30" s="115" t="s">
        <v>146</v>
      </c>
      <c r="C30" s="111" t="s">
        <v>41</v>
      </c>
      <c r="D30" s="113">
        <v>46295</v>
      </c>
      <c r="E30" s="114" t="s">
        <v>42</v>
      </c>
      <c r="F30" s="92">
        <v>4617210</v>
      </c>
      <c r="G30" s="70">
        <f t="shared" si="2"/>
        <v>4617210</v>
      </c>
      <c r="H30" s="71"/>
      <c r="I30" s="71">
        <v>11</v>
      </c>
      <c r="J30" s="114" t="s">
        <v>34</v>
      </c>
      <c r="K30" s="111" t="s">
        <v>35</v>
      </c>
    </row>
    <row r="31" spans="1:14" s="114" customFormat="1" ht="12.75" customHeight="1" x14ac:dyDescent="0.2">
      <c r="A31" s="111">
        <f t="shared" si="1"/>
        <v>14</v>
      </c>
      <c r="B31" s="115" t="s">
        <v>104</v>
      </c>
      <c r="C31" s="111" t="s">
        <v>41</v>
      </c>
      <c r="D31" s="113">
        <v>46295</v>
      </c>
      <c r="E31" s="114" t="s">
        <v>42</v>
      </c>
      <c r="F31" s="92">
        <v>3740000</v>
      </c>
      <c r="G31" s="70">
        <f t="shared" si="2"/>
        <v>3740000</v>
      </c>
      <c r="H31" s="71"/>
      <c r="I31" s="71">
        <v>12</v>
      </c>
      <c r="J31" s="114" t="s">
        <v>34</v>
      </c>
      <c r="K31" s="111" t="s">
        <v>35</v>
      </c>
    </row>
    <row r="32" spans="1:14" s="114" customFormat="1" ht="12.75" customHeight="1" x14ac:dyDescent="0.2">
      <c r="A32" s="111">
        <f t="shared" si="1"/>
        <v>15</v>
      </c>
      <c r="B32" s="115" t="s">
        <v>147</v>
      </c>
      <c r="C32" s="111" t="s">
        <v>41</v>
      </c>
      <c r="D32" s="113">
        <v>46295</v>
      </c>
      <c r="E32" s="114" t="s">
        <v>42</v>
      </c>
      <c r="F32" s="92">
        <v>202500</v>
      </c>
      <c r="G32" s="70">
        <f t="shared" si="2"/>
        <v>202500</v>
      </c>
      <c r="H32" s="71"/>
      <c r="I32" s="71">
        <v>13</v>
      </c>
      <c r="J32" s="114" t="s">
        <v>34</v>
      </c>
      <c r="K32" s="111" t="s">
        <v>35</v>
      </c>
    </row>
    <row r="33" spans="1:11" s="114" customFormat="1" ht="12.75" customHeight="1" x14ac:dyDescent="0.2">
      <c r="A33" s="111">
        <f t="shared" si="1"/>
        <v>16</v>
      </c>
      <c r="B33" s="115" t="s">
        <v>148</v>
      </c>
      <c r="C33" s="111" t="s">
        <v>41</v>
      </c>
      <c r="D33" s="113">
        <v>46295</v>
      </c>
      <c r="E33" s="114" t="s">
        <v>42</v>
      </c>
      <c r="F33" s="92">
        <v>6500000</v>
      </c>
      <c r="G33" s="70">
        <f t="shared" si="2"/>
        <v>6500000</v>
      </c>
      <c r="H33" s="71"/>
      <c r="I33" s="71">
        <v>14</v>
      </c>
      <c r="J33" s="114" t="s">
        <v>34</v>
      </c>
      <c r="K33" s="111" t="s">
        <v>35</v>
      </c>
    </row>
    <row r="34" spans="1:11" s="114" customFormat="1" ht="12.75" customHeight="1" x14ac:dyDescent="0.2">
      <c r="A34" s="111">
        <f t="shared" si="1"/>
        <v>17</v>
      </c>
      <c r="B34" s="115" t="s">
        <v>149</v>
      </c>
      <c r="C34" s="111" t="s">
        <v>41</v>
      </c>
      <c r="D34" s="113">
        <v>46295</v>
      </c>
      <c r="E34" s="114" t="s">
        <v>42</v>
      </c>
      <c r="F34" s="92">
        <v>2500000</v>
      </c>
      <c r="G34" s="70">
        <f t="shared" si="2"/>
        <v>2500000</v>
      </c>
      <c r="H34" s="71"/>
      <c r="I34" s="71">
        <v>15</v>
      </c>
      <c r="J34" s="114" t="s">
        <v>34</v>
      </c>
      <c r="K34" s="111" t="s">
        <v>35</v>
      </c>
    </row>
    <row r="35" spans="1:11" s="114" customFormat="1" ht="12.75" customHeight="1" x14ac:dyDescent="0.2">
      <c r="A35" s="111">
        <f t="shared" si="1"/>
        <v>18</v>
      </c>
      <c r="B35" s="115" t="s">
        <v>117</v>
      </c>
      <c r="C35" s="111" t="s">
        <v>41</v>
      </c>
      <c r="D35" s="113">
        <v>46295</v>
      </c>
      <c r="E35" s="114" t="s">
        <v>42</v>
      </c>
      <c r="F35" s="92">
        <v>450000</v>
      </c>
      <c r="G35" s="70">
        <f t="shared" si="2"/>
        <v>450000</v>
      </c>
      <c r="H35" s="71"/>
      <c r="I35" s="71">
        <v>16</v>
      </c>
      <c r="J35" s="114" t="s">
        <v>34</v>
      </c>
      <c r="K35" s="111" t="s">
        <v>35</v>
      </c>
    </row>
    <row r="36" spans="1:11" s="114" customFormat="1" ht="12.75" customHeight="1" x14ac:dyDescent="0.2">
      <c r="A36" s="111">
        <f t="shared" si="1"/>
        <v>19</v>
      </c>
      <c r="B36" s="115" t="s">
        <v>150</v>
      </c>
      <c r="C36" s="111" t="s">
        <v>41</v>
      </c>
      <c r="D36" s="113">
        <v>46295</v>
      </c>
      <c r="E36" s="114" t="s">
        <v>42</v>
      </c>
      <c r="F36" s="92">
        <v>675000</v>
      </c>
      <c r="G36" s="70">
        <f t="shared" si="2"/>
        <v>675000</v>
      </c>
      <c r="H36" s="71"/>
      <c r="I36" s="71">
        <v>17</v>
      </c>
      <c r="J36" s="114" t="s">
        <v>34</v>
      </c>
      <c r="K36" s="111" t="s">
        <v>35</v>
      </c>
    </row>
    <row r="37" spans="1:11" s="114" customFormat="1" ht="12.75" customHeight="1" x14ac:dyDescent="0.2">
      <c r="A37" s="111">
        <f t="shared" si="1"/>
        <v>20</v>
      </c>
      <c r="B37" s="115" t="s">
        <v>105</v>
      </c>
      <c r="C37" s="111" t="s">
        <v>41</v>
      </c>
      <c r="D37" s="113">
        <v>46295</v>
      </c>
      <c r="E37" s="114" t="s">
        <v>42</v>
      </c>
      <c r="F37" s="92">
        <v>182646341</v>
      </c>
      <c r="G37" s="70">
        <f t="shared" si="2"/>
        <v>182646341</v>
      </c>
      <c r="H37" s="71"/>
      <c r="I37" s="71">
        <v>18</v>
      </c>
      <c r="J37" s="114" t="s">
        <v>34</v>
      </c>
      <c r="K37" s="111" t="s">
        <v>35</v>
      </c>
    </row>
    <row r="38" spans="1:11" s="114" customFormat="1" ht="12.75" customHeight="1" x14ac:dyDescent="0.2">
      <c r="A38" s="111">
        <f t="shared" si="1"/>
        <v>21</v>
      </c>
      <c r="B38" s="115" t="s">
        <v>151</v>
      </c>
      <c r="C38" s="111" t="s">
        <v>41</v>
      </c>
      <c r="D38" s="113">
        <v>46295</v>
      </c>
      <c r="E38" s="114" t="s">
        <v>42</v>
      </c>
      <c r="F38" s="92">
        <v>12950000</v>
      </c>
      <c r="G38" s="70">
        <f t="shared" si="2"/>
        <v>12950000</v>
      </c>
      <c r="H38" s="71"/>
      <c r="I38" s="71">
        <v>19</v>
      </c>
      <c r="J38" s="114" t="s">
        <v>34</v>
      </c>
      <c r="K38" s="111" t="s">
        <v>35</v>
      </c>
    </row>
    <row r="39" spans="1:11" s="114" customFormat="1" ht="12.75" customHeight="1" x14ac:dyDescent="0.2">
      <c r="A39" s="111">
        <f t="shared" si="1"/>
        <v>22</v>
      </c>
      <c r="B39" s="115" t="s">
        <v>152</v>
      </c>
      <c r="C39" s="111" t="s">
        <v>41</v>
      </c>
      <c r="D39" s="113">
        <v>46295</v>
      </c>
      <c r="E39" s="114" t="s">
        <v>42</v>
      </c>
      <c r="F39" s="92">
        <v>2190000</v>
      </c>
      <c r="G39" s="70">
        <f t="shared" si="2"/>
        <v>2190000</v>
      </c>
      <c r="H39" s="71"/>
      <c r="I39" s="71">
        <v>20</v>
      </c>
      <c r="J39" s="114" t="s">
        <v>34</v>
      </c>
      <c r="K39" s="111" t="s">
        <v>35</v>
      </c>
    </row>
    <row r="40" spans="1:11" s="114" customFormat="1" ht="12.75" customHeight="1" x14ac:dyDescent="0.2">
      <c r="A40" s="111">
        <f t="shared" si="1"/>
        <v>23</v>
      </c>
      <c r="B40" s="115" t="s">
        <v>153</v>
      </c>
      <c r="C40" s="111" t="s">
        <v>41</v>
      </c>
      <c r="D40" s="113">
        <v>46295</v>
      </c>
      <c r="E40" s="114" t="s">
        <v>42</v>
      </c>
      <c r="F40" s="92">
        <v>5449127</v>
      </c>
      <c r="G40" s="70">
        <f t="shared" si="2"/>
        <v>5449127</v>
      </c>
      <c r="H40" s="71"/>
      <c r="I40" s="71">
        <v>21</v>
      </c>
      <c r="J40" s="114" t="s">
        <v>34</v>
      </c>
      <c r="K40" s="111" t="s">
        <v>35</v>
      </c>
    </row>
    <row r="41" spans="1:11" s="114" customFormat="1" ht="12.75" customHeight="1" x14ac:dyDescent="0.2">
      <c r="A41" s="111">
        <f t="shared" si="1"/>
        <v>24</v>
      </c>
      <c r="B41" s="115" t="s">
        <v>154</v>
      </c>
      <c r="C41" s="111" t="s">
        <v>41</v>
      </c>
      <c r="D41" s="113">
        <v>46295</v>
      </c>
      <c r="E41" s="114" t="s">
        <v>42</v>
      </c>
      <c r="F41" s="92">
        <v>815873</v>
      </c>
      <c r="G41" s="70">
        <f t="shared" si="2"/>
        <v>815873</v>
      </c>
      <c r="H41" s="71"/>
      <c r="I41" s="71">
        <v>22</v>
      </c>
      <c r="J41" s="114" t="s">
        <v>34</v>
      </c>
      <c r="K41" s="111" t="s">
        <v>35</v>
      </c>
    </row>
    <row r="42" spans="1:11" s="114" customFormat="1" ht="12.75" customHeight="1" x14ac:dyDescent="0.2">
      <c r="A42" s="111">
        <f t="shared" si="1"/>
        <v>25</v>
      </c>
      <c r="B42" s="115" t="s">
        <v>155</v>
      </c>
      <c r="C42" s="111" t="s">
        <v>41</v>
      </c>
      <c r="D42" s="113">
        <v>46295</v>
      </c>
      <c r="E42" s="114" t="s">
        <v>42</v>
      </c>
      <c r="F42" s="92">
        <v>3584497</v>
      </c>
      <c r="G42" s="70">
        <f t="shared" si="2"/>
        <v>3584497</v>
      </c>
      <c r="H42" s="71"/>
      <c r="I42" s="71">
        <v>23</v>
      </c>
      <c r="J42" s="114" t="s">
        <v>34</v>
      </c>
      <c r="K42" s="111" t="s">
        <v>35</v>
      </c>
    </row>
    <row r="43" spans="1:11" s="114" customFormat="1" ht="12.75" customHeight="1" x14ac:dyDescent="0.2">
      <c r="A43" s="111">
        <f t="shared" si="1"/>
        <v>26</v>
      </c>
      <c r="B43" s="115" t="s">
        <v>156</v>
      </c>
      <c r="C43" s="111" t="s">
        <v>41</v>
      </c>
      <c r="D43" s="113">
        <v>46295</v>
      </c>
      <c r="E43" s="114" t="s">
        <v>42</v>
      </c>
      <c r="F43" s="92">
        <v>5233721</v>
      </c>
      <c r="G43" s="70">
        <f t="shared" si="2"/>
        <v>5233721</v>
      </c>
      <c r="H43" s="71"/>
      <c r="I43" s="71">
        <v>24</v>
      </c>
      <c r="J43" s="114" t="s">
        <v>34</v>
      </c>
      <c r="K43" s="111" t="s">
        <v>35</v>
      </c>
    </row>
    <row r="44" spans="1:11" s="114" customFormat="1" ht="12.75" customHeight="1" x14ac:dyDescent="0.2">
      <c r="A44" s="111">
        <f t="shared" si="1"/>
        <v>27</v>
      </c>
      <c r="B44" s="115" t="s">
        <v>157</v>
      </c>
      <c r="C44" s="111" t="s">
        <v>41</v>
      </c>
      <c r="D44" s="113">
        <v>46295</v>
      </c>
      <c r="E44" s="114" t="s">
        <v>42</v>
      </c>
      <c r="F44" s="92">
        <v>650000</v>
      </c>
      <c r="G44" s="70">
        <f t="shared" si="2"/>
        <v>650000</v>
      </c>
      <c r="H44" s="71"/>
      <c r="I44" s="71">
        <v>25</v>
      </c>
      <c r="J44" s="114" t="s">
        <v>34</v>
      </c>
      <c r="K44" s="111" t="s">
        <v>35</v>
      </c>
    </row>
    <row r="45" spans="1:11" s="114" customFormat="1" ht="12.75" customHeight="1" x14ac:dyDescent="0.2">
      <c r="A45" s="111">
        <f t="shared" si="1"/>
        <v>28</v>
      </c>
      <c r="B45" s="115" t="s">
        <v>158</v>
      </c>
      <c r="C45" s="111" t="s">
        <v>41</v>
      </c>
      <c r="D45" s="113">
        <v>46295</v>
      </c>
      <c r="E45" s="114" t="s">
        <v>42</v>
      </c>
      <c r="F45" s="92">
        <v>37865200</v>
      </c>
      <c r="G45" s="70">
        <f t="shared" si="2"/>
        <v>37865200</v>
      </c>
      <c r="H45" s="71"/>
      <c r="I45" s="71">
        <v>26</v>
      </c>
      <c r="J45" s="114" t="s">
        <v>34</v>
      </c>
      <c r="K45" s="111" t="s">
        <v>35</v>
      </c>
    </row>
    <row r="46" spans="1:11" s="114" customFormat="1" ht="12.75" customHeight="1" x14ac:dyDescent="0.2">
      <c r="A46" s="111">
        <f t="shared" si="1"/>
        <v>29</v>
      </c>
      <c r="B46" s="115" t="s">
        <v>159</v>
      </c>
      <c r="C46" s="111" t="s">
        <v>41</v>
      </c>
      <c r="D46" s="113">
        <v>46295</v>
      </c>
      <c r="E46" s="114" t="s">
        <v>42</v>
      </c>
      <c r="F46" s="92">
        <v>18216400</v>
      </c>
      <c r="G46" s="70">
        <f t="shared" si="2"/>
        <v>18216400</v>
      </c>
      <c r="H46" s="71"/>
      <c r="I46" s="71">
        <v>27</v>
      </c>
      <c r="J46" s="114" t="s">
        <v>34</v>
      </c>
      <c r="K46" s="111" t="s">
        <v>35</v>
      </c>
    </row>
    <row r="47" spans="1:11" s="114" customFormat="1" ht="12.75" customHeight="1" x14ac:dyDescent="0.2">
      <c r="A47" s="111">
        <f t="shared" si="1"/>
        <v>30</v>
      </c>
      <c r="B47" s="115" t="s">
        <v>160</v>
      </c>
      <c r="C47" s="111" t="s">
        <v>41</v>
      </c>
      <c r="D47" s="113">
        <v>46295</v>
      </c>
      <c r="E47" s="114" t="s">
        <v>42</v>
      </c>
      <c r="F47" s="92">
        <v>8328000</v>
      </c>
      <c r="G47" s="70">
        <f t="shared" si="2"/>
        <v>8328000</v>
      </c>
      <c r="H47" s="71"/>
      <c r="I47" s="71">
        <v>28</v>
      </c>
      <c r="J47" s="114" t="s">
        <v>34</v>
      </c>
      <c r="K47" s="111" t="s">
        <v>35</v>
      </c>
    </row>
    <row r="48" spans="1:11" s="114" customFormat="1" ht="12.75" customHeight="1" x14ac:dyDescent="0.2">
      <c r="A48" s="111">
        <f t="shared" si="1"/>
        <v>31</v>
      </c>
      <c r="B48" s="115" t="s">
        <v>161</v>
      </c>
      <c r="C48" s="111" t="s">
        <v>41</v>
      </c>
      <c r="D48" s="113">
        <v>46295</v>
      </c>
      <c r="E48" s="114" t="s">
        <v>42</v>
      </c>
      <c r="F48" s="92">
        <v>50736500</v>
      </c>
      <c r="G48" s="70">
        <f t="shared" si="2"/>
        <v>50736500</v>
      </c>
      <c r="H48" s="71"/>
      <c r="I48" s="71">
        <v>29</v>
      </c>
      <c r="J48" s="114" t="s">
        <v>34</v>
      </c>
      <c r="K48" s="111" t="s">
        <v>35</v>
      </c>
    </row>
    <row r="49" spans="1:11" s="114" customFormat="1" ht="12.75" customHeight="1" x14ac:dyDescent="0.2">
      <c r="A49" s="111">
        <f t="shared" si="1"/>
        <v>32</v>
      </c>
      <c r="B49" s="115" t="s">
        <v>162</v>
      </c>
      <c r="C49" s="111" t="s">
        <v>41</v>
      </c>
      <c r="D49" s="113">
        <v>46295</v>
      </c>
      <c r="E49" s="114" t="s">
        <v>42</v>
      </c>
      <c r="F49" s="92">
        <v>3380000</v>
      </c>
      <c r="G49" s="70">
        <f t="shared" si="2"/>
        <v>3380000</v>
      </c>
      <c r="H49" s="71"/>
      <c r="I49" s="71">
        <v>30</v>
      </c>
      <c r="J49" s="114" t="s">
        <v>34</v>
      </c>
      <c r="K49" s="111" t="s">
        <v>35</v>
      </c>
    </row>
    <row r="50" spans="1:11" s="114" customFormat="1" ht="12.75" customHeight="1" x14ac:dyDescent="0.2">
      <c r="A50" s="111">
        <f t="shared" si="1"/>
        <v>33</v>
      </c>
      <c r="B50" s="115" t="s">
        <v>163</v>
      </c>
      <c r="C50" s="111" t="s">
        <v>41</v>
      </c>
      <c r="D50" s="113">
        <v>46295</v>
      </c>
      <c r="E50" s="114" t="s">
        <v>42</v>
      </c>
      <c r="F50" s="92">
        <v>1500000</v>
      </c>
      <c r="G50" s="70">
        <f t="shared" si="2"/>
        <v>1500000</v>
      </c>
      <c r="H50" s="71"/>
      <c r="I50" s="71">
        <v>31</v>
      </c>
      <c r="J50" s="114" t="s">
        <v>34</v>
      </c>
      <c r="K50" s="111" t="s">
        <v>35</v>
      </c>
    </row>
    <row r="51" spans="1:11" s="114" customFormat="1" ht="12.75" customHeight="1" x14ac:dyDescent="0.2">
      <c r="A51" s="111">
        <f t="shared" si="1"/>
        <v>34</v>
      </c>
      <c r="B51" s="115" t="s">
        <v>164</v>
      </c>
      <c r="C51" s="111" t="s">
        <v>41</v>
      </c>
      <c r="D51" s="113">
        <v>46295</v>
      </c>
      <c r="E51" s="114" t="s">
        <v>42</v>
      </c>
      <c r="F51" s="92">
        <v>3000000</v>
      </c>
      <c r="G51" s="70">
        <f t="shared" si="2"/>
        <v>3000000</v>
      </c>
      <c r="H51" s="71"/>
      <c r="I51" s="71">
        <v>32</v>
      </c>
      <c r="J51" s="114" t="s">
        <v>34</v>
      </c>
      <c r="K51" s="111" t="s">
        <v>35</v>
      </c>
    </row>
    <row r="52" spans="1:11" s="114" customFormat="1" ht="12.75" customHeight="1" x14ac:dyDescent="0.2">
      <c r="A52" s="111">
        <f t="shared" si="1"/>
        <v>35</v>
      </c>
      <c r="B52" s="115" t="s">
        <v>165</v>
      </c>
      <c r="C52" s="111" t="s">
        <v>41</v>
      </c>
      <c r="D52" s="113">
        <v>46295</v>
      </c>
      <c r="E52" s="114" t="s">
        <v>42</v>
      </c>
      <c r="F52" s="92">
        <v>145250</v>
      </c>
      <c r="G52" s="70">
        <f t="shared" si="2"/>
        <v>145250</v>
      </c>
      <c r="H52" s="71"/>
      <c r="I52" s="71">
        <v>33</v>
      </c>
      <c r="J52" s="114" t="s">
        <v>34</v>
      </c>
      <c r="K52" s="111" t="s">
        <v>35</v>
      </c>
    </row>
    <row r="53" spans="1:11" s="114" customFormat="1" ht="12.75" customHeight="1" x14ac:dyDescent="0.2">
      <c r="A53" s="111">
        <f t="shared" si="1"/>
        <v>36</v>
      </c>
      <c r="B53" s="115" t="s">
        <v>97</v>
      </c>
      <c r="C53" s="111" t="s">
        <v>41</v>
      </c>
      <c r="D53" s="113">
        <v>46295</v>
      </c>
      <c r="E53" s="114" t="s">
        <v>42</v>
      </c>
      <c r="F53" s="92">
        <v>45345000</v>
      </c>
      <c r="G53" s="70">
        <f t="shared" si="2"/>
        <v>45345000</v>
      </c>
      <c r="H53" s="71"/>
      <c r="I53" s="71">
        <v>34</v>
      </c>
      <c r="J53" s="114" t="s">
        <v>34</v>
      </c>
      <c r="K53" s="111" t="s">
        <v>35</v>
      </c>
    </row>
    <row r="54" spans="1:11" s="114" customFormat="1" ht="12.75" customHeight="1" x14ac:dyDescent="0.2">
      <c r="A54" s="111">
        <f t="shared" si="1"/>
        <v>37</v>
      </c>
      <c r="B54" s="115" t="s">
        <v>166</v>
      </c>
      <c r="C54" s="111" t="s">
        <v>41</v>
      </c>
      <c r="D54" s="113">
        <v>46295</v>
      </c>
      <c r="E54" s="114" t="s">
        <v>42</v>
      </c>
      <c r="F54" s="92">
        <v>2217118</v>
      </c>
      <c r="G54" s="70">
        <f t="shared" si="2"/>
        <v>2217118</v>
      </c>
      <c r="H54" s="71"/>
      <c r="I54" s="71">
        <v>35</v>
      </c>
      <c r="J54" s="114" t="s">
        <v>34</v>
      </c>
      <c r="K54" s="111" t="s">
        <v>35</v>
      </c>
    </row>
    <row r="55" spans="1:11" s="114" customFormat="1" ht="12.75" customHeight="1" x14ac:dyDescent="0.2">
      <c r="A55" s="111">
        <f t="shared" si="1"/>
        <v>38</v>
      </c>
      <c r="B55" s="115" t="s">
        <v>167</v>
      </c>
      <c r="C55" s="111" t="s">
        <v>41</v>
      </c>
      <c r="D55" s="113">
        <v>46295</v>
      </c>
      <c r="E55" s="114" t="s">
        <v>42</v>
      </c>
      <c r="F55" s="92">
        <v>613668</v>
      </c>
      <c r="G55" s="70">
        <f t="shared" si="2"/>
        <v>613668</v>
      </c>
      <c r="H55" s="71"/>
      <c r="I55" s="71">
        <v>36</v>
      </c>
      <c r="J55" s="114" t="s">
        <v>34</v>
      </c>
      <c r="K55" s="111" t="s">
        <v>35</v>
      </c>
    </row>
    <row r="56" spans="1:11" s="114" customFormat="1" ht="12.75" customHeight="1" x14ac:dyDescent="0.2">
      <c r="A56" s="111">
        <f t="shared" si="1"/>
        <v>39</v>
      </c>
      <c r="B56" s="115" t="s">
        <v>168</v>
      </c>
      <c r="C56" s="111" t="s">
        <v>41</v>
      </c>
      <c r="D56" s="113">
        <v>46295</v>
      </c>
      <c r="E56" s="114" t="s">
        <v>42</v>
      </c>
      <c r="F56" s="92">
        <v>306900</v>
      </c>
      <c r="G56" s="70">
        <f t="shared" si="2"/>
        <v>306900</v>
      </c>
      <c r="H56" s="71"/>
      <c r="I56" s="71">
        <v>37</v>
      </c>
      <c r="J56" s="114" t="s">
        <v>34</v>
      </c>
      <c r="K56" s="111" t="s">
        <v>35</v>
      </c>
    </row>
    <row r="57" spans="1:11" s="114" customFormat="1" ht="12.75" customHeight="1" x14ac:dyDescent="0.2">
      <c r="A57" s="111">
        <f t="shared" si="1"/>
        <v>40</v>
      </c>
      <c r="B57" s="115" t="s">
        <v>169</v>
      </c>
      <c r="C57" s="111" t="s">
        <v>41</v>
      </c>
      <c r="D57" s="113">
        <v>46295</v>
      </c>
      <c r="E57" s="114" t="s">
        <v>42</v>
      </c>
      <c r="F57" s="92">
        <v>6847200</v>
      </c>
      <c r="G57" s="70">
        <f t="shared" si="2"/>
        <v>6847200</v>
      </c>
      <c r="H57" s="71"/>
      <c r="I57" s="71">
        <v>38</v>
      </c>
      <c r="J57" s="114" t="s">
        <v>34</v>
      </c>
      <c r="K57" s="111" t="s">
        <v>35</v>
      </c>
    </row>
    <row r="58" spans="1:11" s="114" customFormat="1" ht="12.75" customHeight="1" x14ac:dyDescent="0.2">
      <c r="A58" s="111">
        <f t="shared" si="1"/>
        <v>41</v>
      </c>
      <c r="B58" s="115" t="s">
        <v>170</v>
      </c>
      <c r="C58" s="111" t="s">
        <v>41</v>
      </c>
      <c r="D58" s="113">
        <v>46295</v>
      </c>
      <c r="E58" s="114" t="s">
        <v>42</v>
      </c>
      <c r="F58" s="92">
        <v>4375000</v>
      </c>
      <c r="G58" s="70">
        <f t="shared" si="2"/>
        <v>4375000</v>
      </c>
      <c r="H58" s="71"/>
      <c r="I58" s="71">
        <v>39</v>
      </c>
      <c r="J58" s="114" t="s">
        <v>34</v>
      </c>
      <c r="K58" s="111" t="s">
        <v>35</v>
      </c>
    </row>
    <row r="59" spans="1:11" s="114" customFormat="1" ht="12.75" customHeight="1" x14ac:dyDescent="0.2">
      <c r="A59" s="111">
        <f t="shared" si="1"/>
        <v>42</v>
      </c>
      <c r="B59" s="115" t="s">
        <v>171</v>
      </c>
      <c r="C59" s="111" t="s">
        <v>41</v>
      </c>
      <c r="D59" s="113">
        <v>46295</v>
      </c>
      <c r="E59" s="114" t="s">
        <v>42</v>
      </c>
      <c r="F59" s="92">
        <v>23544000</v>
      </c>
      <c r="G59" s="70">
        <f t="shared" si="2"/>
        <v>23544000</v>
      </c>
      <c r="H59" s="71"/>
      <c r="I59" s="71">
        <v>40</v>
      </c>
      <c r="J59" s="114" t="s">
        <v>34</v>
      </c>
      <c r="K59" s="111" t="s">
        <v>35</v>
      </c>
    </row>
    <row r="60" spans="1:11" s="114" customFormat="1" ht="12.75" customHeight="1" x14ac:dyDescent="0.2">
      <c r="A60" s="111">
        <f t="shared" si="1"/>
        <v>43</v>
      </c>
      <c r="B60" s="115" t="s">
        <v>172</v>
      </c>
      <c r="C60" s="111" t="s">
        <v>41</v>
      </c>
      <c r="D60" s="113">
        <v>46295</v>
      </c>
      <c r="E60" s="114" t="s">
        <v>42</v>
      </c>
      <c r="F60" s="92">
        <v>170830</v>
      </c>
      <c r="G60" s="70">
        <f t="shared" si="2"/>
        <v>170830</v>
      </c>
      <c r="H60" s="71"/>
      <c r="I60" s="71">
        <v>41</v>
      </c>
      <c r="J60" s="114" t="s">
        <v>34</v>
      </c>
      <c r="K60" s="111" t="s">
        <v>35</v>
      </c>
    </row>
    <row r="61" spans="1:11" s="114" customFormat="1" ht="12.75" customHeight="1" x14ac:dyDescent="0.2">
      <c r="A61" s="111">
        <f t="shared" si="1"/>
        <v>44</v>
      </c>
      <c r="B61" s="115" t="s">
        <v>173</v>
      </c>
      <c r="C61" s="111" t="s">
        <v>41</v>
      </c>
      <c r="D61" s="113">
        <v>46295</v>
      </c>
      <c r="E61" s="114" t="s">
        <v>42</v>
      </c>
      <c r="F61" s="92">
        <v>334400</v>
      </c>
      <c r="G61" s="70">
        <f t="shared" si="2"/>
        <v>334400</v>
      </c>
      <c r="H61" s="71"/>
      <c r="I61" s="71">
        <v>42</v>
      </c>
      <c r="J61" s="114" t="s">
        <v>34</v>
      </c>
      <c r="K61" s="111" t="s">
        <v>35</v>
      </c>
    </row>
    <row r="62" spans="1:11" s="114" customFormat="1" ht="12.75" customHeight="1" x14ac:dyDescent="0.2">
      <c r="A62" s="111">
        <f t="shared" si="1"/>
        <v>45</v>
      </c>
      <c r="B62" s="115" t="s">
        <v>99</v>
      </c>
      <c r="C62" s="111" t="s">
        <v>41</v>
      </c>
      <c r="D62" s="113">
        <v>46295</v>
      </c>
      <c r="E62" s="114" t="s">
        <v>42</v>
      </c>
      <c r="F62" s="92">
        <v>15061930</v>
      </c>
      <c r="G62" s="70">
        <f t="shared" si="2"/>
        <v>15061930</v>
      </c>
      <c r="H62" s="71"/>
      <c r="I62" s="71">
        <v>43</v>
      </c>
      <c r="J62" s="114" t="s">
        <v>34</v>
      </c>
      <c r="K62" s="111" t="s">
        <v>35</v>
      </c>
    </row>
    <row r="63" spans="1:11" s="114" customFormat="1" ht="12.75" customHeight="1" x14ac:dyDescent="0.2">
      <c r="A63" s="111">
        <f t="shared" si="1"/>
        <v>46</v>
      </c>
      <c r="B63" s="115" t="s">
        <v>174</v>
      </c>
      <c r="C63" s="111" t="s">
        <v>41</v>
      </c>
      <c r="D63" s="113">
        <v>46295</v>
      </c>
      <c r="E63" s="114" t="s">
        <v>42</v>
      </c>
      <c r="F63" s="92">
        <v>3420900</v>
      </c>
      <c r="G63" s="70">
        <f t="shared" si="2"/>
        <v>3420900</v>
      </c>
      <c r="H63" s="71"/>
      <c r="I63" s="71">
        <v>44</v>
      </c>
      <c r="J63" s="114" t="s">
        <v>34</v>
      </c>
      <c r="K63" s="111" t="s">
        <v>35</v>
      </c>
    </row>
    <row r="64" spans="1:11" s="114" customFormat="1" ht="12.75" customHeight="1" x14ac:dyDescent="0.2">
      <c r="A64" s="111">
        <f t="shared" si="1"/>
        <v>47</v>
      </c>
      <c r="B64" s="115" t="s">
        <v>175</v>
      </c>
      <c r="C64" s="111" t="s">
        <v>41</v>
      </c>
      <c r="D64" s="113">
        <v>46295</v>
      </c>
      <c r="E64" s="114" t="s">
        <v>42</v>
      </c>
      <c r="F64" s="92">
        <v>30000000</v>
      </c>
      <c r="G64" s="70">
        <f t="shared" si="2"/>
        <v>30000000</v>
      </c>
      <c r="H64" s="71"/>
      <c r="I64" s="71">
        <v>45</v>
      </c>
      <c r="J64" s="114" t="s">
        <v>34</v>
      </c>
      <c r="K64" s="111" t="s">
        <v>35</v>
      </c>
    </row>
    <row r="65" spans="1:11" s="114" customFormat="1" ht="12.75" customHeight="1" x14ac:dyDescent="0.2">
      <c r="A65" s="111">
        <f t="shared" si="1"/>
        <v>48</v>
      </c>
      <c r="B65" s="115" t="s">
        <v>176</v>
      </c>
      <c r="C65" s="111" t="s">
        <v>41</v>
      </c>
      <c r="D65" s="113">
        <v>46295</v>
      </c>
      <c r="E65" s="114" t="s">
        <v>42</v>
      </c>
      <c r="F65" s="92">
        <v>71245000</v>
      </c>
      <c r="G65" s="70">
        <f t="shared" si="2"/>
        <v>71245000</v>
      </c>
      <c r="H65" s="71"/>
      <c r="I65" s="71">
        <v>46</v>
      </c>
      <c r="J65" s="114" t="s">
        <v>34</v>
      </c>
      <c r="K65" s="111" t="s">
        <v>35</v>
      </c>
    </row>
    <row r="66" spans="1:11" s="114" customFormat="1" ht="12.75" customHeight="1" x14ac:dyDescent="0.2">
      <c r="A66" s="111">
        <f t="shared" si="1"/>
        <v>49</v>
      </c>
      <c r="B66" s="115" t="s">
        <v>177</v>
      </c>
      <c r="C66" s="111" t="s">
        <v>41</v>
      </c>
      <c r="D66" s="113">
        <v>46295</v>
      </c>
      <c r="E66" s="114" t="s">
        <v>42</v>
      </c>
      <c r="F66" s="92">
        <v>117970000</v>
      </c>
      <c r="G66" s="70">
        <f t="shared" si="2"/>
        <v>117970000</v>
      </c>
      <c r="H66" s="71"/>
      <c r="I66" s="71">
        <v>47</v>
      </c>
      <c r="J66" s="114" t="s">
        <v>34</v>
      </c>
      <c r="K66" s="111" t="s">
        <v>35</v>
      </c>
    </row>
    <row r="67" spans="1:11" s="114" customFormat="1" ht="12.75" customHeight="1" x14ac:dyDescent="0.2">
      <c r="A67" s="111">
        <f t="shared" si="1"/>
        <v>50</v>
      </c>
      <c r="B67" s="115" t="s">
        <v>178</v>
      </c>
      <c r="C67" s="111" t="s">
        <v>41</v>
      </c>
      <c r="D67" s="113">
        <v>46295</v>
      </c>
      <c r="E67" s="114" t="s">
        <v>42</v>
      </c>
      <c r="F67" s="92">
        <v>90511965</v>
      </c>
      <c r="G67" s="70">
        <f t="shared" si="2"/>
        <v>90511965</v>
      </c>
      <c r="H67" s="71"/>
      <c r="I67" s="71">
        <v>48</v>
      </c>
      <c r="J67" s="114" t="s">
        <v>34</v>
      </c>
      <c r="K67" s="111" t="s">
        <v>35</v>
      </c>
    </row>
    <row r="68" spans="1:11" s="114" customFormat="1" ht="12.75" customHeight="1" x14ac:dyDescent="0.2">
      <c r="A68" s="111">
        <f t="shared" si="1"/>
        <v>51</v>
      </c>
      <c r="B68" s="115" t="s">
        <v>106</v>
      </c>
      <c r="C68" s="111" t="s">
        <v>41</v>
      </c>
      <c r="D68" s="113">
        <v>46295</v>
      </c>
      <c r="E68" s="114" t="s">
        <v>42</v>
      </c>
      <c r="F68" s="92">
        <v>3940500</v>
      </c>
      <c r="G68" s="70">
        <f t="shared" si="2"/>
        <v>3940500</v>
      </c>
      <c r="H68" s="71"/>
      <c r="I68" s="71">
        <v>49</v>
      </c>
      <c r="J68" s="114" t="s">
        <v>34</v>
      </c>
      <c r="K68" s="111" t="s">
        <v>35</v>
      </c>
    </row>
    <row r="69" spans="1:11" s="114" customFormat="1" ht="12.75" customHeight="1" x14ac:dyDescent="0.2">
      <c r="A69" s="111">
        <f t="shared" si="1"/>
        <v>52</v>
      </c>
      <c r="B69" s="115" t="s">
        <v>118</v>
      </c>
      <c r="C69" s="111" t="s">
        <v>41</v>
      </c>
      <c r="D69" s="113">
        <v>46295</v>
      </c>
      <c r="E69" s="114" t="s">
        <v>42</v>
      </c>
      <c r="F69" s="92">
        <v>1410000</v>
      </c>
      <c r="G69" s="70">
        <f t="shared" si="2"/>
        <v>1410000</v>
      </c>
      <c r="H69" s="71"/>
      <c r="I69" s="71">
        <v>50</v>
      </c>
      <c r="J69" s="114" t="s">
        <v>34</v>
      </c>
      <c r="K69" s="111" t="s">
        <v>35</v>
      </c>
    </row>
    <row r="70" spans="1:11" s="114" customFormat="1" ht="12.75" customHeight="1" x14ac:dyDescent="0.2">
      <c r="A70" s="111">
        <f t="shared" si="1"/>
        <v>53</v>
      </c>
      <c r="B70" s="115" t="s">
        <v>179</v>
      </c>
      <c r="C70" s="111" t="s">
        <v>41</v>
      </c>
      <c r="D70" s="113">
        <v>46295</v>
      </c>
      <c r="E70" s="114" t="s">
        <v>42</v>
      </c>
      <c r="F70" s="92">
        <v>8048729</v>
      </c>
      <c r="G70" s="70">
        <f t="shared" si="2"/>
        <v>8048729</v>
      </c>
      <c r="H70" s="71"/>
      <c r="I70" s="71">
        <v>51</v>
      </c>
      <c r="J70" s="114" t="s">
        <v>34</v>
      </c>
      <c r="K70" s="111" t="s">
        <v>35</v>
      </c>
    </row>
    <row r="71" spans="1:11" s="114" customFormat="1" ht="12.75" customHeight="1" x14ac:dyDescent="0.2">
      <c r="A71" s="111">
        <f t="shared" si="1"/>
        <v>54</v>
      </c>
      <c r="B71" s="115" t="s">
        <v>180</v>
      </c>
      <c r="C71" s="111" t="s">
        <v>41</v>
      </c>
      <c r="D71" s="113">
        <v>46295</v>
      </c>
      <c r="E71" s="114" t="s">
        <v>42</v>
      </c>
      <c r="F71" s="92">
        <v>599000</v>
      </c>
      <c r="G71" s="70">
        <f t="shared" si="2"/>
        <v>599000</v>
      </c>
      <c r="H71" s="71"/>
      <c r="I71" s="71">
        <v>52</v>
      </c>
      <c r="J71" s="114" t="s">
        <v>34</v>
      </c>
      <c r="K71" s="111" t="s">
        <v>35</v>
      </c>
    </row>
    <row r="72" spans="1:11" s="114" customFormat="1" ht="12.75" customHeight="1" x14ac:dyDescent="0.2">
      <c r="A72" s="111">
        <f t="shared" si="1"/>
        <v>55</v>
      </c>
      <c r="B72" s="115" t="s">
        <v>119</v>
      </c>
      <c r="C72" s="111" t="s">
        <v>41</v>
      </c>
      <c r="D72" s="113">
        <v>46295</v>
      </c>
      <c r="E72" s="114" t="s">
        <v>42</v>
      </c>
      <c r="F72" s="92">
        <v>469240</v>
      </c>
      <c r="G72" s="70">
        <f t="shared" si="2"/>
        <v>469240</v>
      </c>
      <c r="H72" s="71"/>
      <c r="I72" s="71">
        <v>53</v>
      </c>
      <c r="J72" s="114" t="s">
        <v>34</v>
      </c>
      <c r="K72" s="111" t="s">
        <v>35</v>
      </c>
    </row>
    <row r="73" spans="1:11" s="114" customFormat="1" ht="12.75" customHeight="1" x14ac:dyDescent="0.2">
      <c r="A73" s="111">
        <f t="shared" si="1"/>
        <v>56</v>
      </c>
      <c r="B73" s="115" t="s">
        <v>181</v>
      </c>
      <c r="C73" s="111" t="s">
        <v>41</v>
      </c>
      <c r="D73" s="113">
        <v>46295</v>
      </c>
      <c r="E73" s="114" t="s">
        <v>42</v>
      </c>
      <c r="F73" s="92">
        <v>3694720</v>
      </c>
      <c r="G73" s="70">
        <f t="shared" si="2"/>
        <v>3694720</v>
      </c>
      <c r="H73" s="71"/>
      <c r="I73" s="71">
        <v>54</v>
      </c>
      <c r="J73" s="114" t="s">
        <v>34</v>
      </c>
      <c r="K73" s="111" t="s">
        <v>35</v>
      </c>
    </row>
    <row r="74" spans="1:11" s="114" customFormat="1" ht="12.75" customHeight="1" x14ac:dyDescent="0.2">
      <c r="A74" s="111">
        <f t="shared" si="1"/>
        <v>57</v>
      </c>
      <c r="B74" s="115" t="s">
        <v>107</v>
      </c>
      <c r="C74" s="111" t="s">
        <v>41</v>
      </c>
      <c r="D74" s="113">
        <v>46295</v>
      </c>
      <c r="E74" s="114" t="s">
        <v>42</v>
      </c>
      <c r="F74" s="92">
        <v>1290389</v>
      </c>
      <c r="G74" s="70">
        <f t="shared" si="2"/>
        <v>1290389</v>
      </c>
      <c r="H74" s="71"/>
      <c r="I74" s="71">
        <v>55</v>
      </c>
      <c r="J74" s="114" t="s">
        <v>34</v>
      </c>
      <c r="K74" s="111" t="s">
        <v>35</v>
      </c>
    </row>
    <row r="75" spans="1:11" s="114" customFormat="1" ht="12.75" customHeight="1" x14ac:dyDescent="0.2">
      <c r="A75" s="111">
        <f t="shared" si="1"/>
        <v>58</v>
      </c>
      <c r="B75" s="115" t="s">
        <v>182</v>
      </c>
      <c r="C75" s="111" t="s">
        <v>41</v>
      </c>
      <c r="D75" s="113">
        <v>46295</v>
      </c>
      <c r="E75" s="114" t="s">
        <v>42</v>
      </c>
      <c r="F75" s="92">
        <v>11151329</v>
      </c>
      <c r="G75" s="70">
        <f t="shared" si="2"/>
        <v>11151329</v>
      </c>
      <c r="H75" s="71"/>
      <c r="I75" s="71">
        <v>56</v>
      </c>
      <c r="J75" s="114" t="s">
        <v>34</v>
      </c>
      <c r="K75" s="111" t="s">
        <v>35</v>
      </c>
    </row>
    <row r="76" spans="1:11" s="114" customFormat="1" ht="12.75" customHeight="1" x14ac:dyDescent="0.2">
      <c r="A76" s="111">
        <f t="shared" si="1"/>
        <v>59</v>
      </c>
      <c r="B76" s="115" t="s">
        <v>183</v>
      </c>
      <c r="C76" s="111" t="s">
        <v>41</v>
      </c>
      <c r="D76" s="113">
        <v>46295</v>
      </c>
      <c r="E76" s="114" t="s">
        <v>42</v>
      </c>
      <c r="F76" s="92">
        <v>18887377</v>
      </c>
      <c r="G76" s="70">
        <f t="shared" si="2"/>
        <v>18887377</v>
      </c>
      <c r="H76" s="71"/>
      <c r="I76" s="71">
        <v>57</v>
      </c>
      <c r="J76" s="114" t="s">
        <v>34</v>
      </c>
      <c r="K76" s="111" t="s">
        <v>35</v>
      </c>
    </row>
    <row r="77" spans="1:11" s="114" customFormat="1" ht="12.75" customHeight="1" x14ac:dyDescent="0.2">
      <c r="A77" s="111">
        <f t="shared" si="1"/>
        <v>60</v>
      </c>
      <c r="B77" s="115" t="s">
        <v>120</v>
      </c>
      <c r="C77" s="111" t="s">
        <v>41</v>
      </c>
      <c r="D77" s="113">
        <v>46295</v>
      </c>
      <c r="E77" s="114" t="s">
        <v>42</v>
      </c>
      <c r="F77" s="92">
        <v>1542240</v>
      </c>
      <c r="G77" s="70">
        <f t="shared" si="2"/>
        <v>1542240</v>
      </c>
      <c r="H77" s="71"/>
      <c r="I77" s="71">
        <v>58</v>
      </c>
      <c r="J77" s="114" t="s">
        <v>34</v>
      </c>
      <c r="K77" s="111" t="s">
        <v>35</v>
      </c>
    </row>
    <row r="78" spans="1:11" s="114" customFormat="1" ht="12.75" customHeight="1" x14ac:dyDescent="0.2">
      <c r="A78" s="111">
        <f t="shared" si="1"/>
        <v>61</v>
      </c>
      <c r="B78" s="115" t="s">
        <v>98</v>
      </c>
      <c r="C78" s="111" t="s">
        <v>41</v>
      </c>
      <c r="D78" s="113">
        <v>46295</v>
      </c>
      <c r="E78" s="114" t="s">
        <v>42</v>
      </c>
      <c r="F78" s="92">
        <v>9585629</v>
      </c>
      <c r="G78" s="70">
        <f t="shared" ref="G78" si="3">+F78</f>
        <v>9585629</v>
      </c>
      <c r="H78" s="71"/>
      <c r="I78" s="71">
        <v>58</v>
      </c>
      <c r="J78" s="114" t="s">
        <v>34</v>
      </c>
      <c r="K78" s="111" t="s">
        <v>35</v>
      </c>
    </row>
    <row r="79" spans="1:11" s="114" customFormat="1" ht="12.75" customHeight="1" x14ac:dyDescent="0.2">
      <c r="A79" s="111">
        <f>1+A77</f>
        <v>61</v>
      </c>
      <c r="B79" s="115" t="s">
        <v>184</v>
      </c>
      <c r="C79" s="111" t="s">
        <v>41</v>
      </c>
      <c r="D79" s="113">
        <v>46295</v>
      </c>
      <c r="E79" s="114" t="s">
        <v>42</v>
      </c>
      <c r="F79" s="117">
        <v>203304956.40000001</v>
      </c>
      <c r="G79" s="70">
        <f t="shared" si="0"/>
        <v>203304956.40000001</v>
      </c>
      <c r="H79" s="71"/>
      <c r="I79" s="71">
        <v>26040</v>
      </c>
      <c r="J79" s="114" t="s">
        <v>34</v>
      </c>
      <c r="K79" s="111" t="s">
        <v>35</v>
      </c>
    </row>
    <row r="80" spans="1:11" s="114" customFormat="1" ht="12.75" customHeight="1" x14ac:dyDescent="0.2">
      <c r="A80" s="111">
        <f t="shared" si="1"/>
        <v>62</v>
      </c>
      <c r="B80" s="115" t="s">
        <v>185</v>
      </c>
      <c r="C80" s="111" t="s">
        <v>41</v>
      </c>
      <c r="D80" s="113">
        <v>46295</v>
      </c>
      <c r="E80" s="114" t="s">
        <v>42</v>
      </c>
      <c r="F80" s="117">
        <v>62055793.051199995</v>
      </c>
      <c r="G80" s="70">
        <f t="shared" si="0"/>
        <v>62055793.051199995</v>
      </c>
      <c r="H80" s="71"/>
      <c r="I80" s="71">
        <v>7948.32</v>
      </c>
      <c r="J80" s="114" t="s">
        <v>34</v>
      </c>
      <c r="K80" s="111" t="s">
        <v>35</v>
      </c>
    </row>
    <row r="81" spans="1:11" s="114" customFormat="1" ht="12.75" customHeight="1" x14ac:dyDescent="0.2">
      <c r="A81" s="111">
        <f t="shared" si="1"/>
        <v>63</v>
      </c>
      <c r="B81" s="115" t="s">
        <v>121</v>
      </c>
      <c r="C81" s="111" t="s">
        <v>41</v>
      </c>
      <c r="D81" s="113">
        <v>46295</v>
      </c>
      <c r="E81" s="114" t="s">
        <v>42</v>
      </c>
      <c r="F81" s="117">
        <v>45416094.340499997</v>
      </c>
      <c r="G81" s="70">
        <f t="shared" si="0"/>
        <v>45416094.340499997</v>
      </c>
      <c r="H81" s="71"/>
      <c r="I81" s="71">
        <v>5817.05</v>
      </c>
      <c r="J81" s="114" t="s">
        <v>34</v>
      </c>
      <c r="K81" s="111" t="s">
        <v>35</v>
      </c>
    </row>
    <row r="82" spans="1:11" s="114" customFormat="1" ht="12.75" customHeight="1" x14ac:dyDescent="0.2">
      <c r="A82" s="111">
        <f t="shared" si="1"/>
        <v>64</v>
      </c>
      <c r="B82" s="115" t="s">
        <v>150</v>
      </c>
      <c r="C82" s="111" t="s">
        <v>41</v>
      </c>
      <c r="D82" s="113">
        <v>46295</v>
      </c>
      <c r="E82" s="114" t="s">
        <v>42</v>
      </c>
      <c r="F82" s="117">
        <v>3261935.898</v>
      </c>
      <c r="G82" s="70">
        <f t="shared" si="0"/>
        <v>3261935.898</v>
      </c>
      <c r="H82" s="71"/>
      <c r="I82" s="71">
        <v>417.8</v>
      </c>
      <c r="J82" s="114" t="s">
        <v>34</v>
      </c>
      <c r="K82" s="111" t="s">
        <v>35</v>
      </c>
    </row>
    <row r="83" spans="1:11" s="114" customFormat="1" ht="12.75" customHeight="1" x14ac:dyDescent="0.2">
      <c r="A83" s="111">
        <f t="shared" si="1"/>
        <v>65</v>
      </c>
      <c r="B83" s="115" t="s">
        <v>186</v>
      </c>
      <c r="C83" s="111" t="s">
        <v>41</v>
      </c>
      <c r="D83" s="113">
        <v>46295</v>
      </c>
      <c r="E83" s="114" t="s">
        <v>42</v>
      </c>
      <c r="F83" s="117">
        <v>2232919.2599999998</v>
      </c>
      <c r="G83" s="70">
        <f t="shared" si="0"/>
        <v>2232919.2599999998</v>
      </c>
      <c r="H83" s="71"/>
      <c r="I83" s="71">
        <v>286</v>
      </c>
      <c r="J83" s="114" t="s">
        <v>34</v>
      </c>
      <c r="K83" s="111" t="s">
        <v>35</v>
      </c>
    </row>
    <row r="84" spans="1:11" s="114" customFormat="1" ht="12.75" customHeight="1" x14ac:dyDescent="0.2">
      <c r="A84" s="111">
        <f t="shared" si="1"/>
        <v>66</v>
      </c>
      <c r="B84" s="115" t="s">
        <v>123</v>
      </c>
      <c r="C84" s="111" t="s">
        <v>41</v>
      </c>
      <c r="D84" s="113">
        <v>46295</v>
      </c>
      <c r="E84" s="114" t="s">
        <v>42</v>
      </c>
      <c r="F84" s="117">
        <v>40330815.9111</v>
      </c>
      <c r="G84" s="70">
        <f t="shared" si="0"/>
        <v>40330815.9111</v>
      </c>
      <c r="H84" s="71"/>
      <c r="I84" s="71">
        <v>5165.71</v>
      </c>
      <c r="J84" s="114" t="s">
        <v>34</v>
      </c>
      <c r="K84" s="111" t="s">
        <v>35</v>
      </c>
    </row>
    <row r="85" spans="1:11" s="114" customFormat="1" ht="12.75" customHeight="1" x14ac:dyDescent="0.2">
      <c r="A85" s="111">
        <f t="shared" si="1"/>
        <v>67</v>
      </c>
      <c r="B85" s="115" t="s">
        <v>122</v>
      </c>
      <c r="C85" s="111" t="s">
        <v>41</v>
      </c>
      <c r="D85" s="113">
        <v>46295</v>
      </c>
      <c r="E85" s="114" t="s">
        <v>42</v>
      </c>
      <c r="F85" s="117">
        <v>6230313.1799999997</v>
      </c>
      <c r="G85" s="70">
        <f t="shared" si="0"/>
        <v>6230313.1799999997</v>
      </c>
      <c r="H85" s="71"/>
      <c r="I85" s="71">
        <v>798</v>
      </c>
      <c r="J85" s="114" t="s">
        <v>34</v>
      </c>
      <c r="K85" s="111" t="s">
        <v>35</v>
      </c>
    </row>
    <row r="86" spans="1:11" s="114" customFormat="1" ht="12.75" customHeight="1" x14ac:dyDescent="0.2">
      <c r="A86" s="111">
        <f t="shared" si="1"/>
        <v>68</v>
      </c>
      <c r="B86" s="115" t="s">
        <v>124</v>
      </c>
      <c r="C86" s="111" t="s">
        <v>41</v>
      </c>
      <c r="D86" s="113">
        <v>46295</v>
      </c>
      <c r="E86" s="114" t="s">
        <v>42</v>
      </c>
      <c r="F86" s="117">
        <v>431791933.014</v>
      </c>
      <c r="G86" s="70">
        <f t="shared" si="0"/>
        <v>431791933.014</v>
      </c>
      <c r="H86" s="71"/>
      <c r="I86" s="71">
        <v>55305.4</v>
      </c>
      <c r="J86" s="114" t="s">
        <v>34</v>
      </c>
      <c r="K86" s="111" t="s">
        <v>35</v>
      </c>
    </row>
    <row r="87" spans="1:11" s="114" customFormat="1" ht="12.75" customHeight="1" x14ac:dyDescent="0.2">
      <c r="A87" s="111">
        <f t="shared" si="1"/>
        <v>69</v>
      </c>
      <c r="B87" s="115" t="s">
        <v>187</v>
      </c>
      <c r="C87" s="111" t="s">
        <v>41</v>
      </c>
      <c r="D87" s="113">
        <v>46295</v>
      </c>
      <c r="E87" s="114" t="s">
        <v>42</v>
      </c>
      <c r="F87" s="117">
        <v>22402582.254000001</v>
      </c>
      <c r="G87" s="70">
        <f t="shared" si="0"/>
        <v>22402582.254000001</v>
      </c>
      <c r="H87" s="71"/>
      <c r="I87" s="71">
        <v>2869.4</v>
      </c>
      <c r="J87" s="114" t="s">
        <v>34</v>
      </c>
      <c r="K87" s="111" t="s">
        <v>35</v>
      </c>
    </row>
    <row r="88" spans="1:11" s="114" customFormat="1" ht="12.75" customHeight="1" x14ac:dyDescent="0.2">
      <c r="A88" s="111">
        <f t="shared" si="1"/>
        <v>70</v>
      </c>
      <c r="B88" s="115" t="s">
        <v>190</v>
      </c>
      <c r="C88" s="111" t="s">
        <v>41</v>
      </c>
      <c r="D88" s="113">
        <v>46295</v>
      </c>
      <c r="E88" s="114" t="s">
        <v>42</v>
      </c>
      <c r="F88" s="117">
        <v>1561482</v>
      </c>
      <c r="G88" s="70">
        <f t="shared" ref="G88:G90" si="4">+F88</f>
        <v>1561482</v>
      </c>
      <c r="H88" s="71"/>
      <c r="I88" s="71">
        <v>200</v>
      </c>
      <c r="J88" s="114" t="s">
        <v>34</v>
      </c>
      <c r="K88" s="111" t="s">
        <v>35</v>
      </c>
    </row>
    <row r="89" spans="1:11" s="114" customFormat="1" ht="12.75" customHeight="1" x14ac:dyDescent="0.2">
      <c r="A89" s="111">
        <f t="shared" si="1"/>
        <v>71</v>
      </c>
      <c r="B89" s="115" t="s">
        <v>188</v>
      </c>
      <c r="C89" s="111" t="s">
        <v>41</v>
      </c>
      <c r="D89" s="113">
        <v>46295</v>
      </c>
      <c r="E89" s="114" t="s">
        <v>42</v>
      </c>
      <c r="F89" s="117">
        <v>22332549.7863</v>
      </c>
      <c r="G89" s="70">
        <f t="shared" si="4"/>
        <v>22332549.7863</v>
      </c>
      <c r="H89" s="71"/>
      <c r="I89" s="71">
        <v>2860.43</v>
      </c>
      <c r="J89" s="114" t="s">
        <v>34</v>
      </c>
      <c r="K89" s="111" t="s">
        <v>35</v>
      </c>
    </row>
    <row r="90" spans="1:11" s="114" customFormat="1" ht="12.75" customHeight="1" x14ac:dyDescent="0.2">
      <c r="A90" s="111">
        <f t="shared" si="1"/>
        <v>72</v>
      </c>
      <c r="B90" s="115" t="s">
        <v>189</v>
      </c>
      <c r="C90" s="111" t="s">
        <v>41</v>
      </c>
      <c r="D90" s="113">
        <v>46295</v>
      </c>
      <c r="E90" s="114" t="s">
        <v>42</v>
      </c>
      <c r="F90" s="117">
        <v>3337667.7749999999</v>
      </c>
      <c r="G90" s="70">
        <f t="shared" si="4"/>
        <v>3337667.7749999999</v>
      </c>
      <c r="H90" s="71"/>
      <c r="I90" s="71">
        <v>427.5</v>
      </c>
      <c r="J90" s="114" t="s">
        <v>34</v>
      </c>
      <c r="K90" s="111" t="s">
        <v>35</v>
      </c>
    </row>
    <row r="91" spans="1:11" s="114" customFormat="1" ht="12.75" customHeight="1" x14ac:dyDescent="0.2">
      <c r="A91" s="111">
        <f>1+A87</f>
        <v>70</v>
      </c>
      <c r="B91" s="115" t="s">
        <v>125</v>
      </c>
      <c r="C91" s="111" t="s">
        <v>41</v>
      </c>
      <c r="D91" s="113">
        <v>46295</v>
      </c>
      <c r="E91" s="114" t="s">
        <v>42</v>
      </c>
      <c r="F91" s="117">
        <v>75110094.867600009</v>
      </c>
      <c r="G91" s="70">
        <f t="shared" ref="G91" si="5">+F91</f>
        <v>75110094.867600009</v>
      </c>
      <c r="H91" s="71"/>
      <c r="I91" s="71">
        <v>9620.36</v>
      </c>
      <c r="J91" s="114" t="s">
        <v>34</v>
      </c>
      <c r="K91" s="111" t="s">
        <v>35</v>
      </c>
    </row>
    <row r="92" spans="1:11" s="114" customFormat="1" ht="12.75" customHeight="1" x14ac:dyDescent="0.2">
      <c r="A92" s="111">
        <f>1+A91</f>
        <v>71</v>
      </c>
      <c r="B92" s="115" t="s">
        <v>130</v>
      </c>
      <c r="C92" s="111" t="s">
        <v>55</v>
      </c>
      <c r="D92" s="113">
        <v>46295</v>
      </c>
      <c r="E92" s="114" t="s">
        <v>42</v>
      </c>
      <c r="F92" s="117">
        <v>115416942.03</v>
      </c>
      <c r="G92" s="70">
        <f t="shared" si="0"/>
        <v>115416942.03</v>
      </c>
      <c r="H92" s="71"/>
      <c r="I92" s="71">
        <v>14783</v>
      </c>
      <c r="J92" s="114" t="s">
        <v>34</v>
      </c>
      <c r="K92" s="111" t="s">
        <v>35</v>
      </c>
    </row>
    <row r="93" spans="1:11" s="114" customFormat="1" ht="12.75" customHeight="1" x14ac:dyDescent="0.2">
      <c r="A93" s="111">
        <f t="shared" si="1"/>
        <v>72</v>
      </c>
      <c r="B93" s="115" t="s">
        <v>131</v>
      </c>
      <c r="C93" s="111" t="s">
        <v>55</v>
      </c>
      <c r="D93" s="113">
        <v>46295</v>
      </c>
      <c r="E93" s="114" t="s">
        <v>42</v>
      </c>
      <c r="F93" s="117">
        <v>30962626.578000002</v>
      </c>
      <c r="G93" s="70">
        <f t="shared" si="0"/>
        <v>30962626.578000002</v>
      </c>
      <c r="H93" s="71"/>
      <c r="I93" s="71">
        <v>3965.8</v>
      </c>
      <c r="J93" s="114" t="s">
        <v>34</v>
      </c>
      <c r="K93" s="111" t="s">
        <v>35</v>
      </c>
    </row>
    <row r="94" spans="1:11" s="114" customFormat="1" ht="12.75" customHeight="1" x14ac:dyDescent="0.2">
      <c r="A94" s="111">
        <f t="shared" si="1"/>
        <v>73</v>
      </c>
      <c r="B94" s="115" t="s">
        <v>126</v>
      </c>
      <c r="C94" s="111" t="s">
        <v>55</v>
      </c>
      <c r="D94" s="113">
        <v>46295</v>
      </c>
      <c r="E94" s="114" t="s">
        <v>42</v>
      </c>
      <c r="F94" s="117">
        <v>84452753.969999999</v>
      </c>
      <c r="G94" s="70">
        <f t="shared" si="0"/>
        <v>84452753.969999999</v>
      </c>
      <c r="H94" s="71"/>
      <c r="I94" s="71">
        <v>10817</v>
      </c>
      <c r="J94" s="114" t="s">
        <v>34</v>
      </c>
      <c r="K94" s="111" t="s">
        <v>35</v>
      </c>
    </row>
    <row r="95" spans="1:11" s="114" customFormat="1" ht="12.75" customHeight="1" x14ac:dyDescent="0.2">
      <c r="A95" s="111">
        <f t="shared" si="1"/>
        <v>74</v>
      </c>
      <c r="B95" s="115" t="s">
        <v>132</v>
      </c>
      <c r="C95" s="111" t="s">
        <v>55</v>
      </c>
      <c r="D95" s="113">
        <v>46295</v>
      </c>
      <c r="E95" s="114" t="s">
        <v>42</v>
      </c>
      <c r="F95" s="117">
        <v>2918239812.6101999</v>
      </c>
      <c r="G95" s="70">
        <f t="shared" si="0"/>
        <v>2918239812.6101999</v>
      </c>
      <c r="H95" s="71"/>
      <c r="I95" s="71">
        <v>373778.22</v>
      </c>
      <c r="J95" s="114" t="s">
        <v>34</v>
      </c>
      <c r="K95" s="111" t="s">
        <v>35</v>
      </c>
    </row>
    <row r="96" spans="1:11" s="114" customFormat="1" ht="12.75" customHeight="1" x14ac:dyDescent="0.2">
      <c r="A96" s="111">
        <f t="shared" si="1"/>
        <v>75</v>
      </c>
      <c r="B96" s="115" t="s">
        <v>133</v>
      </c>
      <c r="C96" s="111" t="s">
        <v>55</v>
      </c>
      <c r="D96" s="113">
        <v>46295</v>
      </c>
      <c r="E96" s="114" t="s">
        <v>42</v>
      </c>
      <c r="F96" s="117">
        <v>552881739.14999998</v>
      </c>
      <c r="G96" s="70">
        <f t="shared" si="0"/>
        <v>552881739.14999998</v>
      </c>
      <c r="H96" s="71"/>
      <c r="I96" s="71">
        <v>70815</v>
      </c>
      <c r="J96" s="114" t="s">
        <v>34</v>
      </c>
      <c r="K96" s="111" t="s">
        <v>35</v>
      </c>
    </row>
    <row r="97" spans="1:22" s="114" customFormat="1" ht="12.75" customHeight="1" x14ac:dyDescent="0.2">
      <c r="A97" s="111">
        <f t="shared" si="1"/>
        <v>76</v>
      </c>
      <c r="B97" s="115" t="s">
        <v>127</v>
      </c>
      <c r="C97" s="111" t="s">
        <v>55</v>
      </c>
      <c r="D97" s="113">
        <v>46295</v>
      </c>
      <c r="E97" s="114" t="s">
        <v>42</v>
      </c>
      <c r="F97" s="117">
        <v>65255503.891499996</v>
      </c>
      <c r="G97" s="70">
        <f t="shared" si="0"/>
        <v>65255503.891499996</v>
      </c>
      <c r="H97" s="71"/>
      <c r="I97" s="71">
        <v>8358.15</v>
      </c>
      <c r="J97" s="114" t="s">
        <v>34</v>
      </c>
      <c r="K97" s="111" t="s">
        <v>35</v>
      </c>
    </row>
    <row r="98" spans="1:22" s="114" customFormat="1" ht="12.75" customHeight="1" x14ac:dyDescent="0.2">
      <c r="A98" s="111">
        <f t="shared" ref="A98:A100" si="6">1+A97</f>
        <v>77</v>
      </c>
      <c r="B98" s="115" t="s">
        <v>134</v>
      </c>
      <c r="C98" s="111" t="s">
        <v>55</v>
      </c>
      <c r="D98" s="113">
        <v>46295</v>
      </c>
      <c r="E98" s="114" t="s">
        <v>42</v>
      </c>
      <c r="F98" s="117">
        <v>248322482.46000001</v>
      </c>
      <c r="G98" s="70">
        <f>+F98</f>
        <v>248322482.46000001</v>
      </c>
      <c r="H98" s="71"/>
      <c r="I98" s="71">
        <v>31806</v>
      </c>
      <c r="J98" s="114" t="s">
        <v>34</v>
      </c>
      <c r="K98" s="111" t="s">
        <v>35</v>
      </c>
    </row>
    <row r="99" spans="1:22" s="114" customFormat="1" ht="12.75" customHeight="1" x14ac:dyDescent="0.2">
      <c r="A99" s="111">
        <f t="shared" si="6"/>
        <v>78</v>
      </c>
      <c r="B99" s="115" t="s">
        <v>128</v>
      </c>
      <c r="C99" s="111" t="s">
        <v>55</v>
      </c>
      <c r="D99" s="113">
        <v>46295</v>
      </c>
      <c r="E99" s="114" t="s">
        <v>42</v>
      </c>
      <c r="F99" s="117">
        <v>135489793.13999999</v>
      </c>
      <c r="G99" s="70">
        <f t="shared" ref="G99:G100" si="7">+F99</f>
        <v>135489793.13999999</v>
      </c>
      <c r="H99" s="71"/>
      <c r="I99" s="71">
        <v>17354</v>
      </c>
      <c r="J99" s="114" t="s">
        <v>34</v>
      </c>
      <c r="K99" s="111" t="s">
        <v>35</v>
      </c>
    </row>
    <row r="100" spans="1:22" s="114" customFormat="1" ht="12.75" customHeight="1" x14ac:dyDescent="0.2">
      <c r="A100" s="111">
        <f t="shared" si="6"/>
        <v>79</v>
      </c>
      <c r="B100" s="115" t="s">
        <v>108</v>
      </c>
      <c r="C100" s="111" t="s">
        <v>55</v>
      </c>
      <c r="D100" s="113">
        <v>46295</v>
      </c>
      <c r="E100" s="114" t="s">
        <v>42</v>
      </c>
      <c r="F100" s="117">
        <v>1096980142.05</v>
      </c>
      <c r="G100" s="70">
        <f t="shared" si="7"/>
        <v>1096980142.05</v>
      </c>
      <c r="H100" s="71"/>
      <c r="I100" s="71">
        <v>140505</v>
      </c>
      <c r="J100" s="114" t="s">
        <v>34</v>
      </c>
      <c r="K100" s="111" t="s">
        <v>35</v>
      </c>
    </row>
    <row r="101" spans="1:22" s="114" customFormat="1" ht="12.75" customHeight="1" thickBot="1" x14ac:dyDescent="0.25">
      <c r="A101" s="111">
        <f>1+A97</f>
        <v>77</v>
      </c>
      <c r="B101" s="115" t="s">
        <v>116</v>
      </c>
      <c r="C101" s="111" t="s">
        <v>55</v>
      </c>
      <c r="D101" s="113">
        <v>46295</v>
      </c>
      <c r="E101" s="114" t="s">
        <v>42</v>
      </c>
      <c r="F101" s="117">
        <v>194342384.84580001</v>
      </c>
      <c r="G101" s="70">
        <f t="shared" si="0"/>
        <v>194342384.84580001</v>
      </c>
      <c r="H101" s="71">
        <v>21206.370000000003</v>
      </c>
      <c r="I101" s="71">
        <v>0</v>
      </c>
      <c r="J101" s="114" t="s">
        <v>34</v>
      </c>
      <c r="K101" s="111" t="s">
        <v>35</v>
      </c>
    </row>
    <row r="102" spans="1:22" ht="13.5" customHeight="1" thickBot="1" x14ac:dyDescent="0.25">
      <c r="E102" s="22" t="s">
        <v>19</v>
      </c>
      <c r="F102" s="23">
        <f>SUM(F18:F101)</f>
        <v>7281514833.4632006</v>
      </c>
      <c r="G102" s="23">
        <f>SUM(G18:G101)</f>
        <v>7281514833.4632006</v>
      </c>
      <c r="H102" s="23">
        <f>SUM(H18:H101)</f>
        <v>21206.370000000003</v>
      </c>
      <c r="I102" s="23">
        <f>SUM(I18:I101)</f>
        <v>791707.14</v>
      </c>
    </row>
    <row r="103" spans="1:22" ht="13.5" thickTop="1" x14ac:dyDescent="0.2">
      <c r="E103" s="53"/>
      <c r="F103" s="54"/>
      <c r="G103" s="26"/>
    </row>
    <row r="104" spans="1:22" x14ac:dyDescent="0.2">
      <c r="A104" s="5" t="s">
        <v>18</v>
      </c>
      <c r="E104" s="47"/>
      <c r="F104" s="57"/>
      <c r="G104" s="26"/>
    </row>
    <row r="105" spans="1:22" ht="12.75" customHeight="1" x14ac:dyDescent="0.2">
      <c r="A105" s="108" t="s">
        <v>2</v>
      </c>
      <c r="B105" s="105" t="s">
        <v>12</v>
      </c>
      <c r="C105" s="105" t="s">
        <v>4</v>
      </c>
      <c r="D105" s="105" t="s">
        <v>26</v>
      </c>
      <c r="E105" s="105" t="s">
        <v>5</v>
      </c>
      <c r="F105" s="69" t="s">
        <v>6</v>
      </c>
      <c r="G105" s="104" t="s">
        <v>6</v>
      </c>
      <c r="H105" s="104"/>
      <c r="I105" s="104"/>
      <c r="J105" s="105" t="s">
        <v>7</v>
      </c>
      <c r="K105" s="102" t="s">
        <v>20</v>
      </c>
    </row>
    <row r="106" spans="1:22" ht="13.5" thickBot="1" x14ac:dyDescent="0.25">
      <c r="A106" s="109"/>
      <c r="B106" s="106"/>
      <c r="C106" s="106"/>
      <c r="D106" s="106"/>
      <c r="E106" s="106"/>
      <c r="F106" s="58" t="s">
        <v>8</v>
      </c>
      <c r="G106" s="59" t="s">
        <v>9</v>
      </c>
      <c r="H106" s="59"/>
      <c r="I106" s="59" t="s">
        <v>10</v>
      </c>
      <c r="J106" s="106"/>
      <c r="K106" s="103"/>
    </row>
    <row r="107" spans="1:22" x14ac:dyDescent="0.2">
      <c r="A107" s="12"/>
      <c r="D107" s="24"/>
      <c r="E107" s="24"/>
      <c r="F107" s="14"/>
      <c r="G107" s="48"/>
      <c r="H107" s="48"/>
      <c r="I107" s="44"/>
      <c r="K107" s="12"/>
    </row>
    <row r="108" spans="1:22" x14ac:dyDescent="0.2">
      <c r="A108" s="12"/>
      <c r="D108" s="24"/>
      <c r="E108" s="24"/>
      <c r="F108" s="14"/>
      <c r="G108" s="26"/>
      <c r="H108" s="26"/>
      <c r="I108" s="44"/>
      <c r="K108" s="12"/>
    </row>
    <row r="109" spans="1:22" ht="3" customHeight="1" thickBot="1" x14ac:dyDescent="0.25">
      <c r="A109" s="15"/>
      <c r="B109" s="16"/>
      <c r="C109" s="16"/>
      <c r="D109" s="15"/>
      <c r="E109" s="17"/>
      <c r="F109" s="18"/>
      <c r="G109" s="30"/>
      <c r="H109" s="30"/>
      <c r="I109" s="49"/>
      <c r="J109" s="15"/>
      <c r="K109" s="15"/>
    </row>
    <row r="110" spans="1:22" ht="13.5" thickBot="1" x14ac:dyDescent="0.25">
      <c r="E110" s="22" t="s">
        <v>19</v>
      </c>
      <c r="F110" s="23">
        <f>+SUM(F107:F109)</f>
        <v>0</v>
      </c>
      <c r="G110" s="23">
        <f>+SUM(G107:G109)</f>
        <v>0</v>
      </c>
      <c r="H110" s="23"/>
      <c r="I110" s="50">
        <f>+SUM(I107:I109)</f>
        <v>0</v>
      </c>
    </row>
    <row r="111" spans="1:22" ht="13.5" thickTop="1" x14ac:dyDescent="0.2">
      <c r="F111" s="14"/>
    </row>
    <row r="112" spans="1:22" x14ac:dyDescent="0.2">
      <c r="A112" s="118"/>
      <c r="B112" s="120" t="s">
        <v>191</v>
      </c>
      <c r="C112" s="119"/>
      <c r="D112" s="119"/>
      <c r="E112" s="118"/>
      <c r="F112" s="122"/>
      <c r="G112" s="118"/>
      <c r="H112" s="118"/>
      <c r="I112" s="119"/>
      <c r="J112" s="119"/>
      <c r="K112" s="121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</row>
    <row r="113" spans="6:10" x14ac:dyDescent="0.2">
      <c r="F113" s="14"/>
    </row>
    <row r="114" spans="6:10" x14ac:dyDescent="0.2">
      <c r="F114" s="14"/>
      <c r="I114" s="28" t="s">
        <v>52</v>
      </c>
      <c r="J114" s="28"/>
    </row>
    <row r="115" spans="6:10" x14ac:dyDescent="0.2">
      <c r="F115" s="14"/>
    </row>
    <row r="116" spans="6:10" x14ac:dyDescent="0.2">
      <c r="F116" s="14"/>
    </row>
    <row r="117" spans="6:10" x14ac:dyDescent="0.2">
      <c r="F117" s="14"/>
    </row>
    <row r="118" spans="6:10" x14ac:dyDescent="0.2">
      <c r="F118" s="14"/>
    </row>
    <row r="119" spans="6:10" x14ac:dyDescent="0.2">
      <c r="F119" s="14"/>
    </row>
    <row r="120" spans="6:10" x14ac:dyDescent="0.2">
      <c r="F120" s="14"/>
    </row>
    <row r="121" spans="6:10" x14ac:dyDescent="0.2">
      <c r="F121" s="14"/>
    </row>
    <row r="122" spans="6:10" x14ac:dyDescent="0.2">
      <c r="F122" s="14"/>
    </row>
    <row r="123" spans="6:10" x14ac:dyDescent="0.2">
      <c r="F123" s="14"/>
    </row>
    <row r="124" spans="6:10" x14ac:dyDescent="0.2">
      <c r="F124" s="14"/>
    </row>
    <row r="125" spans="6:10" x14ac:dyDescent="0.2">
      <c r="F125" s="14"/>
    </row>
    <row r="126" spans="6:10" x14ac:dyDescent="0.2">
      <c r="F126" s="14"/>
    </row>
    <row r="127" spans="6:10" x14ac:dyDescent="0.2">
      <c r="F127" s="14"/>
    </row>
    <row r="128" spans="6:10" x14ac:dyDescent="0.2">
      <c r="F128" s="14"/>
    </row>
    <row r="129" spans="6:6" x14ac:dyDescent="0.2">
      <c r="F129" s="14"/>
    </row>
    <row r="130" spans="6:6" x14ac:dyDescent="0.2">
      <c r="F130" s="14"/>
    </row>
    <row r="131" spans="6:6" x14ac:dyDescent="0.2">
      <c r="F131" s="14"/>
    </row>
    <row r="132" spans="6:6" x14ac:dyDescent="0.2">
      <c r="F132" s="14"/>
    </row>
    <row r="133" spans="6:6" x14ac:dyDescent="0.2">
      <c r="F133" s="14"/>
    </row>
    <row r="134" spans="6:6" x14ac:dyDescent="0.2">
      <c r="F134" s="14"/>
    </row>
    <row r="135" spans="6:6" x14ac:dyDescent="0.2">
      <c r="F135" s="14"/>
    </row>
    <row r="136" spans="6:6" x14ac:dyDescent="0.2">
      <c r="F136" s="14"/>
    </row>
    <row r="137" spans="6:6" x14ac:dyDescent="0.2">
      <c r="F137" s="14"/>
    </row>
    <row r="138" spans="6:6" x14ac:dyDescent="0.2">
      <c r="F138" s="14"/>
    </row>
    <row r="139" spans="6:6" x14ac:dyDescent="0.2">
      <c r="F139" s="14"/>
    </row>
    <row r="140" spans="6:6" x14ac:dyDescent="0.2">
      <c r="F140" s="14"/>
    </row>
    <row r="141" spans="6:6" x14ac:dyDescent="0.2">
      <c r="F141" s="14"/>
    </row>
    <row r="142" spans="6:6" x14ac:dyDescent="0.2">
      <c r="F142" s="14"/>
    </row>
    <row r="143" spans="6:6" x14ac:dyDescent="0.2">
      <c r="F143" s="14"/>
    </row>
    <row r="144" spans="6:6" x14ac:dyDescent="0.2">
      <c r="F144" s="14"/>
    </row>
    <row r="145" spans="6:6" x14ac:dyDescent="0.2">
      <c r="F145" s="14"/>
    </row>
    <row r="146" spans="6:6" x14ac:dyDescent="0.2">
      <c r="F146" s="14"/>
    </row>
    <row r="147" spans="6:6" x14ac:dyDescent="0.2">
      <c r="F147" s="14"/>
    </row>
    <row r="148" spans="6:6" x14ac:dyDescent="0.2">
      <c r="F148" s="14"/>
    </row>
    <row r="149" spans="6:6" x14ac:dyDescent="0.2">
      <c r="F149" s="14"/>
    </row>
    <row r="150" spans="6:6" x14ac:dyDescent="0.2">
      <c r="F150" s="14"/>
    </row>
    <row r="151" spans="6:6" x14ac:dyDescent="0.2">
      <c r="F151" s="14"/>
    </row>
  </sheetData>
  <sortState xmlns:xlrd2="http://schemas.microsoft.com/office/spreadsheetml/2017/richdata2" ref="B23:F54">
    <sortCondition ref="B23:B54"/>
  </sortState>
  <mergeCells count="16">
    <mergeCell ref="A105:A106"/>
    <mergeCell ref="B105:B106"/>
    <mergeCell ref="D105:D106"/>
    <mergeCell ref="C16:C17"/>
    <mergeCell ref="C105:C106"/>
    <mergeCell ref="A16:A17"/>
    <mergeCell ref="B16:B17"/>
    <mergeCell ref="D16:D17"/>
    <mergeCell ref="K16:K17"/>
    <mergeCell ref="K105:K106"/>
    <mergeCell ref="E105:E106"/>
    <mergeCell ref="G105:I105"/>
    <mergeCell ref="J105:J106"/>
    <mergeCell ref="J16:J17"/>
    <mergeCell ref="G16:I16"/>
    <mergeCell ref="E16:E17"/>
  </mergeCells>
  <phoneticPr fontId="18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  <pageSetUpPr fitToPage="1"/>
  </sheetPr>
  <dimension ref="A1:V93"/>
  <sheetViews>
    <sheetView showGridLines="0" topLeftCell="A10" zoomScale="85" zoomScaleNormal="85" workbookViewId="0">
      <selection activeCell="A35" sqref="A35:V35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1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+Índice!B17&amp;Índice!C17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30.06.2025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27">
        <v>7807.41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08" t="s">
        <v>2</v>
      </c>
      <c r="B15" s="105" t="s">
        <v>13</v>
      </c>
      <c r="C15" s="105" t="s">
        <v>4</v>
      </c>
      <c r="D15" s="105" t="s">
        <v>26</v>
      </c>
      <c r="E15" s="105" t="s">
        <v>5</v>
      </c>
      <c r="F15" s="69" t="s">
        <v>6</v>
      </c>
      <c r="G15" s="104" t="s">
        <v>6</v>
      </c>
      <c r="H15" s="104"/>
      <c r="I15" s="105" t="s">
        <v>7</v>
      </c>
      <c r="J15" s="102" t="s">
        <v>20</v>
      </c>
    </row>
    <row r="16" spans="1:22" ht="13.5" thickBot="1" x14ac:dyDescent="0.25">
      <c r="A16" s="109"/>
      <c r="B16" s="106"/>
      <c r="C16" s="106"/>
      <c r="D16" s="106"/>
      <c r="E16" s="106"/>
      <c r="F16" s="74" t="s">
        <v>8</v>
      </c>
      <c r="G16" s="75" t="s">
        <v>9</v>
      </c>
      <c r="H16" s="75" t="s">
        <v>10</v>
      </c>
      <c r="I16" s="106"/>
      <c r="J16" s="103"/>
    </row>
    <row r="17" spans="1:22" x14ac:dyDescent="0.2">
      <c r="A17" s="12">
        <v>1</v>
      </c>
      <c r="B17" s="13" t="s">
        <v>33</v>
      </c>
      <c r="D17" s="24">
        <v>45747</v>
      </c>
      <c r="E17" s="24">
        <v>45858</v>
      </c>
      <c r="F17" s="14">
        <v>150631705</v>
      </c>
      <c r="G17" s="14">
        <f>+F17</f>
        <v>150631705</v>
      </c>
      <c r="I17" s="12" t="s">
        <v>38</v>
      </c>
      <c r="J17" s="12" t="s">
        <v>35</v>
      </c>
    </row>
    <row r="18" spans="1:22" x14ac:dyDescent="0.2">
      <c r="A18" s="12">
        <f>+A17+1</f>
        <v>2</v>
      </c>
      <c r="B18" s="13" t="s">
        <v>32</v>
      </c>
      <c r="D18" s="24">
        <v>45747</v>
      </c>
      <c r="E18" s="24">
        <v>45863</v>
      </c>
      <c r="F18" s="14">
        <v>384198098</v>
      </c>
      <c r="G18" s="14">
        <f t="shared" ref="G18:G21" si="0">+F18</f>
        <v>384198098</v>
      </c>
      <c r="I18" s="12" t="s">
        <v>38</v>
      </c>
      <c r="J18" s="12" t="s">
        <v>35</v>
      </c>
    </row>
    <row r="19" spans="1:22" x14ac:dyDescent="0.2">
      <c r="A19" s="12">
        <f t="shared" ref="A19:A21" si="1">+A18+1</f>
        <v>3</v>
      </c>
      <c r="B19" s="13" t="s">
        <v>109</v>
      </c>
      <c r="D19" s="24">
        <v>45747</v>
      </c>
      <c r="E19" s="24">
        <v>46022</v>
      </c>
      <c r="F19" s="14">
        <v>74988422</v>
      </c>
      <c r="G19" s="14">
        <f t="shared" si="0"/>
        <v>74988422</v>
      </c>
      <c r="I19" s="12" t="s">
        <v>38</v>
      </c>
      <c r="J19" s="12" t="s">
        <v>35</v>
      </c>
    </row>
    <row r="20" spans="1:22" x14ac:dyDescent="0.2">
      <c r="A20" s="12">
        <f t="shared" si="1"/>
        <v>4</v>
      </c>
      <c r="B20" s="13" t="s">
        <v>46</v>
      </c>
      <c r="D20" s="24">
        <v>45747</v>
      </c>
      <c r="E20" s="24">
        <v>46022</v>
      </c>
      <c r="F20" s="14">
        <v>7467349165</v>
      </c>
      <c r="G20" s="14">
        <f t="shared" si="0"/>
        <v>7467349165</v>
      </c>
      <c r="I20" s="12" t="s">
        <v>38</v>
      </c>
      <c r="J20" s="12" t="s">
        <v>35</v>
      </c>
    </row>
    <row r="21" spans="1:22" ht="13.5" thickBot="1" x14ac:dyDescent="0.25">
      <c r="A21" s="12">
        <f t="shared" si="1"/>
        <v>5</v>
      </c>
      <c r="B21" s="13" t="s">
        <v>110</v>
      </c>
      <c r="D21" s="24">
        <v>45747</v>
      </c>
      <c r="E21" s="24">
        <v>46022</v>
      </c>
      <c r="F21" s="14">
        <v>4702869</v>
      </c>
      <c r="G21" s="14">
        <f t="shared" si="0"/>
        <v>4702869</v>
      </c>
      <c r="I21" s="12" t="s">
        <v>38</v>
      </c>
      <c r="J21" s="12" t="s">
        <v>35</v>
      </c>
    </row>
    <row r="22" spans="1:22" ht="11.25" customHeight="1" thickBot="1" x14ac:dyDescent="0.25">
      <c r="E22" s="22" t="s">
        <v>19</v>
      </c>
      <c r="F22" s="23">
        <f>+SUM(F17:F21)</f>
        <v>8081870259</v>
      </c>
      <c r="G22" s="31">
        <f>+SUM(G17:G21)</f>
        <v>8081870259</v>
      </c>
      <c r="H22" s="52">
        <f>+SUM(H17:H21)</f>
        <v>0</v>
      </c>
    </row>
    <row r="23" spans="1:22" customFormat="1" ht="13.5" thickTop="1" x14ac:dyDescent="0.2">
      <c r="A23" s="5"/>
      <c r="B23" s="9"/>
      <c r="C23" s="10"/>
      <c r="D23" s="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14"/>
      <c r="G24" s="26"/>
    </row>
    <row r="25" spans="1:22" ht="18" x14ac:dyDescent="0.25">
      <c r="A25" s="11" t="s">
        <v>18</v>
      </c>
      <c r="F25" s="14"/>
    </row>
    <row r="26" spans="1:22" ht="12.75" customHeight="1" x14ac:dyDescent="0.2">
      <c r="A26" s="108" t="s">
        <v>2</v>
      </c>
      <c r="B26" s="105" t="s">
        <v>13</v>
      </c>
      <c r="C26" s="105" t="s">
        <v>4</v>
      </c>
      <c r="D26" s="105" t="s">
        <v>26</v>
      </c>
      <c r="E26" s="105" t="s">
        <v>5</v>
      </c>
      <c r="F26" s="69" t="s">
        <v>6</v>
      </c>
      <c r="G26" s="104" t="s">
        <v>6</v>
      </c>
      <c r="H26" s="104"/>
      <c r="I26" s="105" t="s">
        <v>7</v>
      </c>
      <c r="J26" s="102" t="s">
        <v>20</v>
      </c>
    </row>
    <row r="27" spans="1:22" ht="13.5" thickBot="1" x14ac:dyDescent="0.25">
      <c r="A27" s="109"/>
      <c r="B27" s="106"/>
      <c r="C27" s="106"/>
      <c r="D27" s="106"/>
      <c r="E27" s="106"/>
      <c r="F27" s="74" t="s">
        <v>8</v>
      </c>
      <c r="G27" s="75" t="s">
        <v>9</v>
      </c>
      <c r="H27" s="75" t="s">
        <v>10</v>
      </c>
      <c r="I27" s="106"/>
      <c r="J27" s="103"/>
    </row>
    <row r="28" spans="1:22" x14ac:dyDescent="0.2">
      <c r="A28" s="12">
        <v>1</v>
      </c>
      <c r="F28" s="21"/>
    </row>
    <row r="29" spans="1:22" hidden="1" x14ac:dyDescent="0.2">
      <c r="A29" s="12">
        <v>2</v>
      </c>
      <c r="F29" s="14">
        <f>+G29+H29*$C$12</f>
        <v>0</v>
      </c>
    </row>
    <row r="30" spans="1:22" ht="15" hidden="1" x14ac:dyDescent="0.2">
      <c r="A30" s="25" t="s">
        <v>11</v>
      </c>
      <c r="F30" s="14">
        <f>+G30+H30*$C$12</f>
        <v>0</v>
      </c>
    </row>
    <row r="31" spans="1:22" ht="3" customHeight="1" thickBot="1" x14ac:dyDescent="0.25">
      <c r="A31" s="15"/>
      <c r="B31" s="16"/>
      <c r="C31" s="15"/>
      <c r="D31" s="15"/>
      <c r="E31" s="17"/>
      <c r="F31" s="18"/>
      <c r="G31" s="15"/>
      <c r="H31" s="15"/>
      <c r="I31" s="15"/>
      <c r="J31" s="15"/>
    </row>
    <row r="32" spans="1:22" ht="13.5" thickBot="1" x14ac:dyDescent="0.25">
      <c r="E32" s="22" t="s">
        <v>19</v>
      </c>
      <c r="F32" s="23">
        <v>0</v>
      </c>
      <c r="G32" s="23">
        <f>+SUM(G28:G31)</f>
        <v>0</v>
      </c>
      <c r="H32" s="23">
        <f>+SUM(H28:H31)</f>
        <v>0</v>
      </c>
    </row>
    <row r="33" spans="1:22" ht="13.5" thickTop="1" x14ac:dyDescent="0.2">
      <c r="F33" s="14"/>
    </row>
    <row r="34" spans="1:22" x14ac:dyDescent="0.2">
      <c r="F34" s="14"/>
    </row>
    <row r="35" spans="1:22" x14ac:dyDescent="0.2">
      <c r="A35" s="118"/>
      <c r="B35" s="120" t="s">
        <v>191</v>
      </c>
      <c r="C35" s="119"/>
      <c r="D35" s="119"/>
      <c r="E35" s="118"/>
      <c r="F35" s="122"/>
      <c r="G35" s="118"/>
      <c r="H35" s="118"/>
      <c r="I35" s="119"/>
      <c r="J35" s="119"/>
      <c r="K35" s="121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</row>
    <row r="36" spans="1:22" x14ac:dyDescent="0.2">
      <c r="F36" s="14"/>
    </row>
    <row r="37" spans="1:22" x14ac:dyDescent="0.2">
      <c r="F37" s="14"/>
      <c r="H37" s="110"/>
      <c r="I37" s="110"/>
    </row>
    <row r="38" spans="1:22" x14ac:dyDescent="0.2">
      <c r="F38" s="14"/>
      <c r="H38" s="28" t="s">
        <v>52</v>
      </c>
      <c r="I38" s="28"/>
    </row>
    <row r="39" spans="1:22" x14ac:dyDescent="0.2">
      <c r="F39" s="14"/>
    </row>
    <row r="40" spans="1:22" x14ac:dyDescent="0.2">
      <c r="F40" s="14"/>
    </row>
    <row r="41" spans="1:22" x14ac:dyDescent="0.2">
      <c r="F41" s="14"/>
    </row>
    <row r="42" spans="1:22" x14ac:dyDescent="0.2">
      <c r="F42" s="14"/>
    </row>
    <row r="43" spans="1:22" x14ac:dyDescent="0.2">
      <c r="F43" s="14"/>
    </row>
    <row r="44" spans="1:22" x14ac:dyDescent="0.2">
      <c r="F44" s="14"/>
    </row>
    <row r="45" spans="1:22" x14ac:dyDescent="0.2">
      <c r="F45" s="14"/>
    </row>
    <row r="46" spans="1:22" x14ac:dyDescent="0.2">
      <c r="F46" s="14"/>
    </row>
    <row r="47" spans="1:22" x14ac:dyDescent="0.2">
      <c r="F47" s="14"/>
    </row>
    <row r="48" spans="1:22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  <row r="92" spans="6:6" x14ac:dyDescent="0.2">
      <c r="F92" s="14"/>
    </row>
    <row r="93" spans="6:6" x14ac:dyDescent="0.2">
      <c r="F93" s="14"/>
    </row>
  </sheetData>
  <mergeCells count="17">
    <mergeCell ref="A26:A27"/>
    <mergeCell ref="B26:B27"/>
    <mergeCell ref="A15:A16"/>
    <mergeCell ref="E15:E16"/>
    <mergeCell ref="B15:B16"/>
    <mergeCell ref="C15:C16"/>
    <mergeCell ref="D15:D16"/>
    <mergeCell ref="C26:C27"/>
    <mergeCell ref="D26:D27"/>
    <mergeCell ref="H37:I37"/>
    <mergeCell ref="J15:J16"/>
    <mergeCell ref="J26:J27"/>
    <mergeCell ref="E26:E27"/>
    <mergeCell ref="G26:H26"/>
    <mergeCell ref="I26:I27"/>
    <mergeCell ref="I15:I16"/>
    <mergeCell ref="G15:H15"/>
  </mergeCells>
  <phoneticPr fontId="18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  <pageSetUpPr fitToPage="1"/>
  </sheetPr>
  <dimension ref="A1:V91"/>
  <sheetViews>
    <sheetView showGridLines="0" topLeftCell="A10" zoomScale="85" zoomScaleNormal="85" workbookViewId="0">
      <selection activeCell="A33" sqref="A33:V33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+Índice!B18&amp;Índice!C18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>
        <v>7807.41</v>
      </c>
      <c r="C12" s="27">
        <v>7983.79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08" t="s">
        <v>2</v>
      </c>
      <c r="B15" s="105" t="s">
        <v>13</v>
      </c>
      <c r="C15" s="105" t="s">
        <v>4</v>
      </c>
      <c r="D15" s="105" t="s">
        <v>26</v>
      </c>
      <c r="E15" s="105" t="s">
        <v>5</v>
      </c>
      <c r="F15" s="69" t="s">
        <v>6</v>
      </c>
      <c r="G15" s="104" t="s">
        <v>6</v>
      </c>
      <c r="H15" s="104"/>
      <c r="I15" s="105" t="s">
        <v>7</v>
      </c>
      <c r="J15" s="102" t="s">
        <v>20</v>
      </c>
    </row>
    <row r="16" spans="1:22" ht="13.5" thickBot="1" x14ac:dyDescent="0.25">
      <c r="A16" s="109"/>
      <c r="B16" s="106"/>
      <c r="C16" s="106"/>
      <c r="D16" s="106"/>
      <c r="E16" s="106"/>
      <c r="F16" s="74" t="s">
        <v>8</v>
      </c>
      <c r="G16" s="75" t="s">
        <v>9</v>
      </c>
      <c r="H16" s="75" t="s">
        <v>10</v>
      </c>
      <c r="I16" s="106"/>
      <c r="J16" s="103"/>
      <c r="L16" s="26"/>
    </row>
    <row r="17" spans="1:22" x14ac:dyDescent="0.2">
      <c r="A17" s="12">
        <v>1</v>
      </c>
      <c r="B17" s="13" t="s">
        <v>91</v>
      </c>
      <c r="D17" s="24">
        <v>45658</v>
      </c>
      <c r="E17" s="24">
        <v>46022</v>
      </c>
      <c r="F17" s="14">
        <v>73214963</v>
      </c>
      <c r="G17" s="14">
        <f>+F17</f>
        <v>73214963</v>
      </c>
      <c r="H17" s="55">
        <v>0</v>
      </c>
      <c r="I17" s="1" t="s">
        <v>34</v>
      </c>
      <c r="J17" s="12" t="s">
        <v>35</v>
      </c>
    </row>
    <row r="18" spans="1:22" hidden="1" x14ac:dyDescent="0.2">
      <c r="A18" s="12">
        <v>2</v>
      </c>
      <c r="B18" s="13" t="s">
        <v>45</v>
      </c>
      <c r="D18" s="24">
        <v>45083</v>
      </c>
      <c r="E18" s="24">
        <v>45291</v>
      </c>
      <c r="F18" s="14">
        <v>0</v>
      </c>
      <c r="G18" s="14">
        <f>+F18</f>
        <v>0</v>
      </c>
      <c r="H18" s="55"/>
      <c r="I18" s="1" t="s">
        <v>34</v>
      </c>
      <c r="J18" s="12" t="s">
        <v>35</v>
      </c>
    </row>
    <row r="19" spans="1:22" ht="1.5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73214963</v>
      </c>
      <c r="G20" s="31">
        <f>+SUM(G17:G19)</f>
        <v>73214963</v>
      </c>
      <c r="H20" s="36">
        <f>+SUM(H17:H19)</f>
        <v>0</v>
      </c>
    </row>
    <row r="21" spans="1:22" customFormat="1" ht="13.5" thickTop="1" x14ac:dyDescent="0.2">
      <c r="A21" s="5"/>
      <c r="B21" s="9"/>
      <c r="C21" s="10"/>
      <c r="D21" s="10"/>
      <c r="E21" s="2"/>
      <c r="F21" s="3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08" t="s">
        <v>2</v>
      </c>
      <c r="B24" s="105" t="s">
        <v>13</v>
      </c>
      <c r="C24" s="105" t="s">
        <v>4</v>
      </c>
      <c r="D24" s="105" t="s">
        <v>26</v>
      </c>
      <c r="E24" s="105" t="s">
        <v>5</v>
      </c>
      <c r="F24" s="69" t="s">
        <v>6</v>
      </c>
      <c r="G24" s="104" t="s">
        <v>6</v>
      </c>
      <c r="H24" s="104"/>
      <c r="I24" s="105" t="s">
        <v>7</v>
      </c>
      <c r="J24" s="102" t="s">
        <v>20</v>
      </c>
    </row>
    <row r="25" spans="1:22" ht="13.5" thickBot="1" x14ac:dyDescent="0.25">
      <c r="A25" s="109"/>
      <c r="B25" s="106"/>
      <c r="C25" s="106"/>
      <c r="D25" s="106"/>
      <c r="E25" s="106"/>
      <c r="F25" s="74" t="s">
        <v>8</v>
      </c>
      <c r="G25" s="75" t="s">
        <v>9</v>
      </c>
      <c r="H25" s="75" t="s">
        <v>10</v>
      </c>
      <c r="I25" s="106"/>
      <c r="J25" s="103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1:22" x14ac:dyDescent="0.2">
      <c r="A33" s="118"/>
      <c r="B33" s="120" t="s">
        <v>191</v>
      </c>
      <c r="C33" s="119"/>
      <c r="D33" s="119"/>
      <c r="E33" s="118"/>
      <c r="F33" s="122"/>
      <c r="G33" s="118"/>
      <c r="H33" s="118"/>
      <c r="I33" s="119"/>
      <c r="J33" s="119"/>
      <c r="K33" s="121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</row>
    <row r="34" spans="1:22" x14ac:dyDescent="0.2">
      <c r="F34" s="14"/>
    </row>
    <row r="35" spans="1:22" x14ac:dyDescent="0.2">
      <c r="F35" s="14"/>
      <c r="H35" s="110"/>
      <c r="I35" s="110"/>
    </row>
    <row r="36" spans="1:22" x14ac:dyDescent="0.2">
      <c r="F36" s="14"/>
      <c r="H36" s="28" t="s">
        <v>52</v>
      </c>
      <c r="I36" s="28"/>
    </row>
    <row r="37" spans="1:22" x14ac:dyDescent="0.2">
      <c r="F37" s="14"/>
    </row>
    <row r="38" spans="1:22" x14ac:dyDescent="0.2">
      <c r="F38" s="14"/>
    </row>
    <row r="39" spans="1:22" x14ac:dyDescent="0.2">
      <c r="F39" s="14"/>
    </row>
    <row r="40" spans="1:22" x14ac:dyDescent="0.2">
      <c r="F40" s="14"/>
    </row>
    <row r="41" spans="1:22" x14ac:dyDescent="0.2">
      <c r="F41" s="14"/>
    </row>
    <row r="42" spans="1:22" x14ac:dyDescent="0.2">
      <c r="F42" s="14"/>
    </row>
    <row r="43" spans="1:22" x14ac:dyDescent="0.2">
      <c r="F43" s="14"/>
      <c r="I43" s="101"/>
      <c r="J43" s="101"/>
    </row>
    <row r="44" spans="1:22" x14ac:dyDescent="0.2">
      <c r="F44" s="14"/>
    </row>
    <row r="45" spans="1:22" x14ac:dyDescent="0.2">
      <c r="F45" s="14"/>
    </row>
    <row r="46" spans="1:22" x14ac:dyDescent="0.2">
      <c r="F46" s="14"/>
    </row>
    <row r="47" spans="1:22" x14ac:dyDescent="0.2">
      <c r="F47" s="14"/>
    </row>
    <row r="48" spans="1:22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</sheetData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E24:E25"/>
    <mergeCell ref="E15:E16"/>
    <mergeCell ref="G15:H15"/>
    <mergeCell ref="I43:J43"/>
    <mergeCell ref="H35:I35"/>
    <mergeCell ref="I15:I16"/>
    <mergeCell ref="J15:J16"/>
    <mergeCell ref="G24:H24"/>
    <mergeCell ref="I24:I25"/>
    <mergeCell ref="J24:J25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  <pageSetUpPr fitToPage="1"/>
  </sheetPr>
  <dimension ref="A1:V40"/>
  <sheetViews>
    <sheetView showGridLines="0" tabSelected="1" topLeftCell="A11" zoomScale="85" zoomScaleNormal="85" workbookViewId="0">
      <selection activeCell="A33" sqref="A33:V33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7" width="16.7109375" style="1" customWidth="1"/>
    <col min="8" max="8" width="17.570312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">
      <c r="B2" s="1"/>
      <c r="E2" s="1"/>
      <c r="F2" s="1"/>
    </row>
    <row r="3" spans="1:22" x14ac:dyDescent="0.2">
      <c r="B3" s="1"/>
      <c r="E3" s="1"/>
      <c r="F3" s="1"/>
    </row>
    <row r="4" spans="1:22" x14ac:dyDescent="0.2"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B6" s="1"/>
      <c r="E6" s="1"/>
      <c r="F6" s="1"/>
    </row>
    <row r="7" spans="1:22" x14ac:dyDescent="0.2">
      <c r="B7" s="1"/>
      <c r="E7" s="1"/>
      <c r="F7" s="1"/>
    </row>
    <row r="8" spans="1:22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+Índice!B19&amp;Índice!C19</f>
        <v>5 .Ingresos Diferidos</v>
      </c>
      <c r="B9" s="28"/>
      <c r="E9" s="1"/>
      <c r="F9" s="1"/>
    </row>
    <row r="10" spans="1:22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4" t="s">
        <v>14</v>
      </c>
      <c r="B11" s="5"/>
      <c r="C11" s="6" t="str">
        <f>+'1.1'!C11</f>
        <v>30.06.2025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4" t="s">
        <v>15</v>
      </c>
      <c r="B12" s="5"/>
      <c r="C12" s="27">
        <v>7807.41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08" t="s">
        <v>2</v>
      </c>
      <c r="B15" s="105" t="s">
        <v>13</v>
      </c>
      <c r="C15" s="105" t="s">
        <v>4</v>
      </c>
      <c r="D15" s="105" t="s">
        <v>26</v>
      </c>
      <c r="E15" s="105" t="s">
        <v>5</v>
      </c>
      <c r="F15" s="69" t="s">
        <v>6</v>
      </c>
      <c r="G15" s="104" t="s">
        <v>6</v>
      </c>
      <c r="H15" s="104"/>
      <c r="I15" s="105" t="s">
        <v>7</v>
      </c>
      <c r="J15" s="102" t="s">
        <v>20</v>
      </c>
    </row>
    <row r="16" spans="1:22" ht="13.5" thickBot="1" x14ac:dyDescent="0.25">
      <c r="A16" s="109"/>
      <c r="B16" s="106"/>
      <c r="C16" s="106"/>
      <c r="D16" s="106"/>
      <c r="E16" s="106"/>
      <c r="F16" s="76" t="s">
        <v>8</v>
      </c>
      <c r="G16" s="77" t="s">
        <v>9</v>
      </c>
      <c r="H16" s="77" t="s">
        <v>10</v>
      </c>
      <c r="I16" s="106"/>
      <c r="J16" s="103"/>
    </row>
    <row r="17" spans="1:22" x14ac:dyDescent="0.2">
      <c r="A17" s="12">
        <v>1</v>
      </c>
      <c r="B17" s="13" t="s">
        <v>115</v>
      </c>
      <c r="D17" s="24"/>
      <c r="E17" s="24"/>
      <c r="F17" s="14">
        <v>52847940</v>
      </c>
      <c r="G17" s="14">
        <f>+F17</f>
        <v>52847940</v>
      </c>
      <c r="H17" s="97">
        <v>0</v>
      </c>
      <c r="I17" s="1" t="s">
        <v>34</v>
      </c>
      <c r="J17" s="12" t="s">
        <v>35</v>
      </c>
    </row>
    <row r="18" spans="1:22" x14ac:dyDescent="0.2">
      <c r="A18" s="12">
        <f>+A17+1</f>
        <v>2</v>
      </c>
      <c r="B18" s="13" t="s">
        <v>129</v>
      </c>
      <c r="D18" s="24"/>
      <c r="E18" s="24"/>
      <c r="F18" s="14">
        <v>1400000000</v>
      </c>
      <c r="G18" s="14">
        <f>+F18</f>
        <v>1400000000</v>
      </c>
      <c r="H18" s="97">
        <v>0</v>
      </c>
      <c r="I18" s="1" t="s">
        <v>34</v>
      </c>
      <c r="J18" s="12" t="s">
        <v>35</v>
      </c>
    </row>
    <row r="19" spans="1:22" ht="3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1452847940</v>
      </c>
      <c r="G20" s="31">
        <f>+SUM(G17:G19)</f>
        <v>1452847940</v>
      </c>
      <c r="H20" s="36">
        <f>+SUM(H17:H19)</f>
        <v>0</v>
      </c>
    </row>
    <row r="21" spans="1:22" ht="13.5" thickTop="1" x14ac:dyDescent="0.2">
      <c r="A21" s="5"/>
      <c r="B21" s="9"/>
      <c r="C21" s="10"/>
      <c r="D21" s="1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08" t="s">
        <v>2</v>
      </c>
      <c r="B24" s="105" t="s">
        <v>13</v>
      </c>
      <c r="C24" s="105" t="s">
        <v>4</v>
      </c>
      <c r="D24" s="105" t="s">
        <v>26</v>
      </c>
      <c r="E24" s="105" t="s">
        <v>5</v>
      </c>
      <c r="F24" s="69" t="s">
        <v>6</v>
      </c>
      <c r="G24" s="104" t="s">
        <v>6</v>
      </c>
      <c r="H24" s="104"/>
      <c r="I24" s="105" t="s">
        <v>7</v>
      </c>
      <c r="J24" s="102" t="s">
        <v>20</v>
      </c>
    </row>
    <row r="25" spans="1:22" ht="13.5" thickBot="1" x14ac:dyDescent="0.25">
      <c r="A25" s="109"/>
      <c r="B25" s="106"/>
      <c r="C25" s="106"/>
      <c r="D25" s="106"/>
      <c r="E25" s="106"/>
      <c r="F25" s="76" t="s">
        <v>8</v>
      </c>
      <c r="G25" s="77" t="s">
        <v>9</v>
      </c>
      <c r="H25" s="77" t="s">
        <v>10</v>
      </c>
      <c r="I25" s="106"/>
      <c r="J25" s="103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1:22" x14ac:dyDescent="0.2">
      <c r="A33" s="118"/>
      <c r="B33" s="120" t="s">
        <v>191</v>
      </c>
      <c r="C33" s="119"/>
      <c r="D33" s="119"/>
      <c r="E33" s="118"/>
      <c r="F33" s="122"/>
      <c r="G33" s="118"/>
      <c r="H33" s="118"/>
      <c r="I33" s="119"/>
      <c r="J33" s="119"/>
      <c r="K33" s="121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</row>
    <row r="34" spans="1:22" x14ac:dyDescent="0.2">
      <c r="F34" s="14"/>
    </row>
    <row r="35" spans="1:22" x14ac:dyDescent="0.2">
      <c r="F35" s="14"/>
      <c r="H35" s="110"/>
      <c r="I35" s="110"/>
    </row>
    <row r="36" spans="1:22" x14ac:dyDescent="0.2">
      <c r="F36" s="14"/>
      <c r="H36" s="28" t="s">
        <v>52</v>
      </c>
      <c r="I36" s="28"/>
    </row>
    <row r="37" spans="1:22" x14ac:dyDescent="0.2">
      <c r="F37" s="14"/>
    </row>
    <row r="38" spans="1:22" x14ac:dyDescent="0.2">
      <c r="F38" s="14"/>
    </row>
    <row r="39" spans="1:22" x14ac:dyDescent="0.2">
      <c r="F39" s="14"/>
      <c r="H39" s="53"/>
    </row>
    <row r="40" spans="1:22" x14ac:dyDescent="0.2">
      <c r="F40" s="14"/>
      <c r="H40" s="53"/>
    </row>
  </sheetData>
  <mergeCells count="17">
    <mergeCell ref="H35:I35"/>
    <mergeCell ref="I15:I16"/>
    <mergeCell ref="A15:A16"/>
    <mergeCell ref="B15:B16"/>
    <mergeCell ref="C15:C16"/>
    <mergeCell ref="D15:D16"/>
    <mergeCell ref="A24:A25"/>
    <mergeCell ref="B24:B25"/>
    <mergeCell ref="C24:C25"/>
    <mergeCell ref="D24:D25"/>
    <mergeCell ref="J15:J16"/>
    <mergeCell ref="G24:H24"/>
    <mergeCell ref="I24:I25"/>
    <mergeCell ref="J24:J25"/>
    <mergeCell ref="E24:E25"/>
    <mergeCell ref="E15:E16"/>
    <mergeCell ref="G15:H15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b/+rD+kSeJe0ll6b/k3AjH8C1lZbc9rf0vydDo4KZuBtRR0to9gx8DHg3Wr2MSd/W7ym/JsHoXTa
AQmha3bxvw==</DigestValue>
    </Reference>
    <Reference Type="http://www.w3.org/2000/09/xmldsig#Object" URI="#idOfficeObject">
      <DigestMethod Algorithm="http://www.w3.org/2001/04/xmlenc#sha512"/>
      <DigestValue>1ANlSG2VtRv9EWcxeq87KQCsat4KpN+fXyPrpGazonR9Lns1aimD7GKnclYzwRDMEO6WT8hQG2dw
odNUjbIHoQ==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yltY4uWbl9OuWB3qIPIvlPUimBHNOrnnCQt5rkMgs16vLdIuBjYuHKOaSArFPtMBeap3dC3nChdR
r5RRWEzv0Q==</DigestValue>
    </Reference>
  </SignedInfo>
  <SignatureValue>wi+YyZZWcStMcWNa1VqVSU3F9Tb1BZqEwyd1pAsKgaRkAg5miwIQYLACY6XzCNdYFQ4i6sfBeMQh
AXe9xx/Vh+FOxuUgT9sc2/eVuBrYdi4E02jfsz8CNxHgI+pile3aB3At7Hop0Wiv8ieLDVmhxGEg
rOvXp909b5pRfM0Dj35x3DrCShKq32EWdeSKXQZ5wzw4fdQkzBrjJMpUH44Tb7L71ujS2IKdXoUH
9b1PV7zPbrT5wDodN6qvzkqKOE2AgjCsQqVIm8q+mAru4Z3ihThwrmhgnlMCE2ZqL+xQKaIwkq0V
LvICvpZQhc9jg96WMmegThXVsTSDvpWKbA+naA==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M2pXsGANwBeKfx648uRAvECmnf69P+iYu7cUcX8LkRjDmqesXbHxuMsYRWJuutOognuBJYjaOPVfHKlw3n52mA==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DM2bwOVnrJpBi2VeoNpuwTJiHRZpbmEdVl9DLOo4SM21uJPgRCxVwcnONsD5DrsBbCyHOHQQ6Y0RPUrFry41ag==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+iG1DESRADttX/9m+sbwTh8v80URGfXlMRyCWlUkvLhS6lZTjKDlwrTlHSY2Hcrf4C4E5fR0lyMtq9XyZZPg5Q==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nkNys9OtitfO4yJrY/xPiPcGTAj+KZ600G7v2EcCp7yXyuRi9UBmH7UYOQSpyZWWIznYZ679Fvc4JVp+EVyDcg==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hDKJ3tRI76ZrYMTOGNbTjEwiCX90BxU+XwAo9MT8pTbURCkVedknTs/Prrm02POFbx7ZlGVkIazIQWcWGcp9Yg==</DigestValue>
      </Reference>
      <Reference URI="/xl/styles.xml?ContentType=application/vnd.openxmlformats-officedocument.spreadsheetml.styles+xml">
        <DigestMethod Algorithm="http://www.w3.org/2001/04/xmlenc#sha512"/>
        <DigestValue>fUnlxdUc5PBhZicjwrkYNbn6aEFww30WQ2wXTnUUJfaVbIGoJJfN4r3xzeQMKI2Hm6cTPTm7/7dGeDs/fHfkcg==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E1cxy0h6uvuOC1Jh3TpMtMSsF/kKLIqe98HxC6EVu3L3W3DSJc2+h/zMEn0OcI6/jC++bi+85lOpWLA1VoRyTw==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6m4NKb75bXJecqUUJmCwAkHOjhBZXHoqmDD9B6jTI0nfARajEM32188gZ4NMqt33ICAljwXnteT0RlaKgvSCSg==</DigestValue>
      </Reference>
      <Reference URI="/xl/worksheets/sheet2.xml?ContentType=application/vnd.openxmlformats-officedocument.spreadsheetml.worksheet+xml">
        <DigestMethod Algorithm="http://www.w3.org/2001/04/xmlenc#sha512"/>
        <DigestValue>fQi1iaiTyDBqTb+rWhBI0YPxjLWsO6MlkvhHEF5LrvySl8tSQIzkU72lC32fd6jStH+tx1X6XtE7uyrDcz14Zg==</DigestValue>
      </Reference>
      <Reference URI="/xl/worksheets/sheet3.xml?ContentType=application/vnd.openxmlformats-officedocument.spreadsheetml.worksheet+xml">
        <DigestMethod Algorithm="http://www.w3.org/2001/04/xmlenc#sha512"/>
        <DigestValue>P4EgZbuToUvV4drfcqP4dyiaxAPMX7Ke3vHiRdXxtXskeDMhRej38ND95aRaJvMiVHCGxIU3Ut2T7lnGeXkrnA==</DigestValue>
      </Reference>
      <Reference URI="/xl/worksheets/sheet4.xml?ContentType=application/vnd.openxmlformats-officedocument.spreadsheetml.worksheet+xml">
        <DigestMethod Algorithm="http://www.w3.org/2001/04/xmlenc#sha512"/>
        <DigestValue>mswRr14bkBtVqr3BzeDCTonefdKsLMsng1jz+KL/Q86HeCQgMPzOc27JDY3NYdD6bWQ2wkIyY4OY9Mi52WWLEA==</DigestValue>
      </Reference>
      <Reference URI="/xl/worksheets/sheet5.xml?ContentType=application/vnd.openxmlformats-officedocument.spreadsheetml.worksheet+xml">
        <DigestMethod Algorithm="http://www.w3.org/2001/04/xmlenc#sha512"/>
        <DigestValue>YZ4XBKsT+p1EF9bcQJeb7dOUDVdHq0yUUtRF+Rnd+c5TyT9Td64NcXVLAq4uzyVC5/5QNhbSBOSdyghwphe74A==</DigestValue>
      </Reference>
      <Reference URI="/xl/worksheets/sheet6.xml?ContentType=application/vnd.openxmlformats-officedocument.spreadsheetml.worksheet+xml">
        <DigestMethod Algorithm="http://www.w3.org/2001/04/xmlenc#sha512"/>
        <DigestValue>jWtJkahXsqBArPZS4ykCFTvafRdmTwqwSQJ4aynpVlTttoQfvZAVHjsfTdQb0jMrbV6HqLxwjCKuv0t5d5ow1Q==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2025-08-14T17:49:57Z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TRIMESTRAL SIV JUNIO 2025</SignatureComments>
          <WindowsVersion>10.0</WindowsVersion>
          <OfficeVersion>16.0.19204/27</OfficeVersion>
          <ApplicationVersion>16.0.19204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2025-08-14T17:49:57Z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INFORMACION TRIMESTRAL SIV JUNIO 2025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2025-08-14T17:37:46Z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