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2.xml" ContentType="application/vnd.openxmlformats-officedocument.drawing+xml"/>
  <Override PartName="/xl/drawings/drawing6.xml" ContentType="application/vnd.openxmlformats-officedocument.drawing+xml"/>
  <Override PartName="/xl/drawings/drawing3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5.xml" ContentType="application/vnd.openxmlformats-officedocument.drawing+xml"/>
  <Override PartName="/xl/drawings/drawing1.xml" ContentType="application/vnd.openxmlformats-officedocument.drawing+xml"/>
  <Override PartName="/xl/drawings/drawing4.xml" ContentType="application/vnd.openxmlformats-officedocument.drawing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externalLinks/externalLink1.xml" ContentType="application/vnd.openxmlformats-officedocument.spreadsheetml.externalLink+xml"/>
  <Override PartName="/customXml/itemProps2.xml" ContentType="application/vnd.openxmlformats-officedocument.customXml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.253\Contabilidad\S.A\2025\INFORMES AUXILIARES MARCELA_2025\SIV_BVP_2025\09.SIV_SETIEMBRE 2025\A PRESENTAR\"/>
    </mc:Choice>
  </mc:AlternateContent>
  <xr:revisionPtr revIDLastSave="0" documentId="13_ncr:1_{D2ED6192-F39B-4B4B-86D3-76F83D5844BC}" xr6:coauthVersionLast="47" xr6:coauthVersionMax="47" xr10:uidLastSave="{00000000-0000-0000-0000-000000000000}"/>
  <bookViews>
    <workbookView xWindow="-120" yWindow="-120" windowWidth="20730" windowHeight="11040" activeTab="5" xr2:uid="{00000000-000D-0000-FFFF-FFFF00000000}"/>
  </bookViews>
  <sheets>
    <sheet name="Índice" sheetId="3" r:id="rId1"/>
    <sheet name="1.1" sheetId="1" r:id="rId2"/>
    <sheet name="1.2" sheetId="4" r:id="rId3"/>
    <sheet name="1.3" sheetId="5" r:id="rId4"/>
    <sheet name="1.4" sheetId="7" r:id="rId5"/>
    <sheet name="1.5" sheetId="8" r:id="rId6"/>
  </sheets>
  <externalReferences>
    <externalReference r:id="rId7"/>
    <externalReference r:id="rId8"/>
    <externalReference r:id="rId9"/>
    <externalReference r:id="rId10"/>
  </externalReferences>
  <definedNames>
    <definedName name="__TPy530231">'[1]#REF'!$A$4</definedName>
    <definedName name="_xlnm._FilterDatabase" localSheetId="1" hidden="1">'1.1'!$A$15:$J$92</definedName>
    <definedName name="_xlnm._FilterDatabase" localSheetId="2" hidden="1">'1.2'!$A$17:$W$96</definedName>
    <definedName name="_TPy530231">'[1]#REF'!$A$4</definedName>
    <definedName name="a">#REF!</definedName>
    <definedName name="año">#REF!</definedName>
    <definedName name="año_ant">#REF!</definedName>
    <definedName name="año_ant2">#REF!</definedName>
    <definedName name="ARA_Threshold">[1]Balance!#REF!</definedName>
    <definedName name="_xlnm.Print_Area">#REF!</definedName>
    <definedName name="ARP_Threshold">[1]Balance!#REF!</definedName>
    <definedName name="AS2DocOpenMode" hidden="1">"AS2DocumentEdit"</definedName>
    <definedName name="asas">#REF!</definedName>
    <definedName name="ASASASAS">[2]Datos!$D$15</definedName>
    <definedName name="asasassqwqwqw">#REF!</definedName>
    <definedName name="asd">#REF!</definedName>
    <definedName name="asdf">#REF!</definedName>
    <definedName name="Comparativo">#REF!</definedName>
    <definedName name="Consolidado">#REF!</definedName>
    <definedName name="Continetal">#REF!</definedName>
    <definedName name="CY_Accounts_Receivable">[1]Balance!$B$8</definedName>
    <definedName name="CY_Cash">[1]Balance!$B$6</definedName>
    <definedName name="CY_Cost_of_Sales">'[1]Estado de Resultados'!$B$7</definedName>
    <definedName name="CY_Current_Liabilities">[1]Balance!$B$23</definedName>
    <definedName name="CY_Gross_Profit">'[1]Estado de Resultados'!$B$9</definedName>
    <definedName name="CY_Interest_Expense">'[1]Estado de Resultados'!$B$18</definedName>
    <definedName name="CY_Inventory">[1]Balance!$B$12</definedName>
    <definedName name="CY_LT_Debt">[1]Balance!$B$24</definedName>
    <definedName name="CY_NET_PROFIT">'[1]Estado de Resultados'!$B$24</definedName>
    <definedName name="CY_Net_Revenue">'[1]Estado de Resultados'!$B$6</definedName>
    <definedName name="CY_Operating_Income">'[1]Estado de Resultados'!$B$16</definedName>
    <definedName name="CY_QUICK_ASSETS">[1]Balance!$B$10</definedName>
    <definedName name="CY_Tangible_Net_Worth">'[1]Estado de Resultados'!$B$31</definedName>
    <definedName name="CY_TOTAL_ASSETS">[1]Balance!$B$21</definedName>
    <definedName name="CY_TOTAL_CURR_ASSETS">[1]Balance!$B$15</definedName>
    <definedName name="CY_TOTAL_DEBT">[1]Balance!$B$27</definedName>
    <definedName name="CY_TOTAL_EQUITY">[1]Balance!$B$33</definedName>
    <definedName name="da" hidden="1">{#N/A,#N/A,FALSE,"Aging Summary";#N/A,#N/A,FALSE,"Ratio Analysis";#N/A,#N/A,FALSE,"Test 120 Day Accts";#N/A,#N/A,FALSE,"Tickmarks"}</definedName>
    <definedName name="dfadfderwe">#REF!</definedName>
    <definedName name="Dias">#REF!</definedName>
    <definedName name="Dias_de_la_Tasa">#REF!</definedName>
    <definedName name="Dias_de_la_Tasa_1">#REF!</definedName>
    <definedName name="e">#REF!</definedName>
    <definedName name="eeeee">#REF!</definedName>
    <definedName name="eeeeee">#REF!</definedName>
    <definedName name="ert">#REF!</definedName>
    <definedName name="fadfad">#REF!</definedName>
    <definedName name="fe_ant_">#REF!</definedName>
    <definedName name="fe_ant_2">[3]Datos!$E$13</definedName>
    <definedName name="fe_ant_ESP">#REF!</definedName>
    <definedName name="fe_cierre">#REF!</definedName>
    <definedName name="fe_inf">#REF!</definedName>
    <definedName name="fe_inf_">#REF!</definedName>
    <definedName name="gfdg">#REF!</definedName>
    <definedName name="hola">#REF!</definedName>
    <definedName name="HTML_CodePage" hidden="1">1252</definedName>
    <definedName name="HTML_Control" hidden="1">{"'TOTAL'!$A$9:$F$798"}</definedName>
    <definedName name="HTML_Description" hidden="1">""</definedName>
    <definedName name="HTML_Email" hidden="1">""</definedName>
    <definedName name="HTML_Header" hidden="1">"TOTAL"</definedName>
    <definedName name="HTML_LastUpdate" hidden="1">"04/09/2002"</definedName>
    <definedName name="HTML_LineAfter" hidden="1">FALSE</definedName>
    <definedName name="HTML_LineBefore" hidden="1">FALSE</definedName>
    <definedName name="HTML_Name" hidden="1">"PHILIPS DEL PARAGUAY S.A."</definedName>
    <definedName name="HTML_OBDlg2" hidden="1">TRUE</definedName>
    <definedName name="HTML_OBDlg4" hidden="1">TRUE</definedName>
    <definedName name="HTML_OS" hidden="1">0</definedName>
    <definedName name="HTML_PathFile" hidden="1">"C:\My Documents\Excel\Fiscal\Liquidación Año 2001\Inventarios\HTML.htm"</definedName>
    <definedName name="HTML_Title" hidden="1">"PruebaInv"</definedName>
    <definedName name="nombre">#REF!</definedName>
    <definedName name="OLE_LINK31">#REF!</definedName>
    <definedName name="OLE_LINK32">#REF!</definedName>
    <definedName name="PL_Dollar_Threshold">#REF!</definedName>
    <definedName name="PL_Percent_Threshold">#REF!</definedName>
    <definedName name="ppoi">#REF!</definedName>
    <definedName name="pppp">#REF!</definedName>
    <definedName name="PY_Accounts_Receivable">[1]Balance!$C$8</definedName>
    <definedName name="PY_Cash">[1]Balance!$C$6</definedName>
    <definedName name="PY_Cost_of_Sales">'[1]Estado de Resultados'!$C$7</definedName>
    <definedName name="PY_Current_Liabilities">[1]Balance!$C$23</definedName>
    <definedName name="PY_Gross_Profit">'[1]Estado de Resultados'!$C$9</definedName>
    <definedName name="PY_Interest_Expense">'[1]Estado de Resultados'!$C$18</definedName>
    <definedName name="PY_Inventory">[1]Balance!$C$12</definedName>
    <definedName name="PY_LT_Debt">[1]Balance!$C$24</definedName>
    <definedName name="PY_NET_PROFIT">'[1]Estado de Resultados'!$C$24</definedName>
    <definedName name="PY_Net_Revenue">'[1]Estado de Resultados'!$C$6</definedName>
    <definedName name="PY_Operating_Income">'[1]Estado de Resultados'!$C$16</definedName>
    <definedName name="PY_QUICK_ASSETS">[1]Balance!$C$10</definedName>
    <definedName name="PY_Tangible_Net_Worth">'[1]Estado de Resultados'!$C$31</definedName>
    <definedName name="PY_TOTAL_ASSETS">[1]Balance!$C$21</definedName>
    <definedName name="PY_TOTAL_CURR_ASSETS">[1]Balance!$C$15</definedName>
    <definedName name="PY_TOTAL_DEBT">[1]Balance!$C$27</definedName>
    <definedName name="PY_TOTAL_EQUITY">[1]Balance!$C$33</definedName>
    <definedName name="PY2_Accounts_Receivable">[1]Balance!$F$8</definedName>
    <definedName name="PY2_Cash">[1]Balance!$F$6</definedName>
    <definedName name="PY2_Current_Liabilities">[1]Balance!$F$23</definedName>
    <definedName name="PY2_Gross_Profit">'[1]Estado de Resultados'!$F$9</definedName>
    <definedName name="PY2_Interest_Expense">'[1]Estado de Resultados'!$F$18</definedName>
    <definedName name="PY2_Inventory">[1]Balance!$F$12</definedName>
    <definedName name="PY2_LT_Debt">[1]Balance!$F$24</definedName>
    <definedName name="PY2_NET_PROFIT">'[1]Estado de Resultados'!$F$24</definedName>
    <definedName name="PY2_Net_Revenue">'[1]Estado de Resultados'!$F$6</definedName>
    <definedName name="PY2_Operating_Income">'[1]Estado de Resultados'!$F$16</definedName>
    <definedName name="PY2_QUICK_ASSETS">[1]Balance!$F$10</definedName>
    <definedName name="PY2_Tangible_Net_Worth">'[1]Estado de Resultados'!$F$31</definedName>
    <definedName name="PY2_TOTAL_ASSETS">[1]Balance!$F$21</definedName>
    <definedName name="PY2_TOTAL_CURR_ASSETS">[1]Balance!$F$15</definedName>
    <definedName name="PY2_TOTAL_DEBT">[1]Balance!$F$27</definedName>
    <definedName name="PY2_TOTAL_EQUITY">[1]Balance!$F$33</definedName>
    <definedName name="s">#REF!</definedName>
    <definedName name="Tasa_Efectiva_Anual">#REF!</definedName>
    <definedName name="Tasa_Efectiva_Anual_1">#REF!</definedName>
    <definedName name="Tasa_Nominal_Anual">#REF!</definedName>
    <definedName name="Tasa_Nominal_Anual_1">#REF!</definedName>
    <definedName name="Tasas">'[4]Emisión USD'!$I$5:$I$7</definedName>
    <definedName name="TbPy530057">'[1]#REF'!#REF!</definedName>
    <definedName name="TbPy530159">'[1]#REF'!$A$4</definedName>
    <definedName name="TextRefCopyRangeCount" hidden="1">2</definedName>
    <definedName name="Tipo">#REF!</definedName>
    <definedName name="Tipo_clienta">#REF!</definedName>
    <definedName name="Tipo_cliente">#REF!</definedName>
    <definedName name="_xlnm.Print_Titles" localSheetId="1">'1.1'!$1:$6</definedName>
    <definedName name="w">#REF!</definedName>
    <definedName name="wrn.Aging._.and._.Trend._.Analysis." hidden="1">{#N/A,#N/A,FALSE,"Aging Summary";#N/A,#N/A,FALSE,"Ratio Analysis";#N/A,#N/A,FALSE,"Test 120 Day Accts";#N/A,#N/A,FALSE,"Tickmarks"}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5" i="4" l="1"/>
  <c r="F73" i="4"/>
  <c r="F18" i="5"/>
  <c r="G18" i="5" s="1"/>
  <c r="A18" i="5"/>
  <c r="A19" i="5" s="1"/>
  <c r="A20" i="5" s="1"/>
  <c r="A21" i="5" s="1"/>
  <c r="A22" i="5" s="1"/>
  <c r="F19" i="5"/>
  <c r="F84" i="4"/>
  <c r="G84" i="4" s="1"/>
  <c r="F83" i="4"/>
  <c r="G83" i="4" s="1"/>
  <c r="F22" i="5" l="1"/>
  <c r="F21" i="5"/>
  <c r="F20" i="5"/>
  <c r="F17" i="5"/>
  <c r="G137" i="1" l="1"/>
  <c r="G136" i="1"/>
  <c r="G90" i="1"/>
  <c r="G89" i="1"/>
  <c r="G57" i="1"/>
  <c r="G56" i="1"/>
  <c r="G55" i="1"/>
  <c r="G54" i="1"/>
  <c r="G53" i="1"/>
  <c r="G97" i="1"/>
  <c r="G98" i="1"/>
  <c r="G99" i="1"/>
  <c r="G118" i="1" l="1"/>
  <c r="G117" i="1"/>
  <c r="G67" i="1"/>
  <c r="G66" i="1"/>
  <c r="F85" i="4"/>
  <c r="G85" i="4" s="1"/>
  <c r="F82" i="4"/>
  <c r="G82" i="4" s="1"/>
  <c r="F81" i="4"/>
  <c r="G81" i="4" s="1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F86" i="4" l="1"/>
  <c r="G86" i="4" s="1"/>
  <c r="F93" i="4" l="1"/>
  <c r="G93" i="4" s="1"/>
  <c r="F94" i="4"/>
  <c r="G94" i="4" s="1"/>
  <c r="A19" i="4"/>
  <c r="A20" i="4" s="1"/>
  <c r="A21" i="4" l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l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l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G65" i="1"/>
  <c r="A72" i="4" l="1"/>
  <c r="A73" i="4" s="1"/>
  <c r="A74" i="4" s="1"/>
  <c r="A75" i="4" s="1"/>
  <c r="A76" i="4" s="1"/>
  <c r="A77" i="4" s="1"/>
  <c r="A78" i="4" s="1"/>
  <c r="A79" i="4" s="1"/>
  <c r="A80" i="4" s="1"/>
  <c r="F92" i="1"/>
  <c r="A81" i="4" l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8" i="1"/>
  <c r="A99" i="1" s="1"/>
  <c r="A100" i="1" s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8" i="1"/>
  <c r="G59" i="1"/>
  <c r="G60" i="1"/>
  <c r="G61" i="1"/>
  <c r="G62" i="1"/>
  <c r="G63" i="1"/>
  <c r="A18" i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93" i="4" l="1"/>
  <c r="A94" i="4" s="1"/>
  <c r="A95" i="4" s="1"/>
  <c r="A51" i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101" i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122" i="1"/>
  <c r="A123" i="1" s="1"/>
  <c r="A89" i="1" l="1"/>
  <c r="A90" i="1" s="1"/>
  <c r="A91" i="1" s="1"/>
  <c r="A124" i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8" i="1" l="1"/>
  <c r="A136" i="1"/>
  <c r="A137" i="1" s="1"/>
  <c r="G19" i="5" l="1"/>
  <c r="G20" i="5"/>
  <c r="G21" i="5"/>
  <c r="G22" i="5"/>
  <c r="G19" i="4"/>
  <c r="G18" i="4"/>
  <c r="G95" i="4"/>
  <c r="F92" i="4"/>
  <c r="G92" i="4" s="1"/>
  <c r="F79" i="4"/>
  <c r="G79" i="4" s="1"/>
  <c r="F80" i="4"/>
  <c r="G80" i="4" s="1"/>
  <c r="F87" i="4"/>
  <c r="G87" i="4" s="1"/>
  <c r="F88" i="4"/>
  <c r="G88" i="4" s="1"/>
  <c r="F89" i="4"/>
  <c r="G89" i="4" s="1"/>
  <c r="F90" i="4"/>
  <c r="G90" i="4" s="1"/>
  <c r="F91" i="4"/>
  <c r="G91" i="4" s="1"/>
  <c r="G73" i="4"/>
  <c r="F74" i="4"/>
  <c r="G74" i="4" s="1"/>
  <c r="F75" i="4"/>
  <c r="G75" i="4" s="1"/>
  <c r="F76" i="4"/>
  <c r="G76" i="4" s="1"/>
  <c r="F77" i="4"/>
  <c r="G77" i="4" s="1"/>
  <c r="F78" i="4"/>
  <c r="G78" i="4" s="1"/>
  <c r="F72" i="4"/>
  <c r="G72" i="4" s="1"/>
  <c r="G138" i="1"/>
  <c r="G132" i="1"/>
  <c r="G126" i="1"/>
  <c r="G125" i="1"/>
  <c r="G122" i="1"/>
  <c r="G121" i="1"/>
  <c r="G119" i="1"/>
  <c r="G129" i="1"/>
  <c r="G128" i="1"/>
  <c r="G64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91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20" i="1"/>
  <c r="G123" i="1"/>
  <c r="G124" i="1"/>
  <c r="G127" i="1"/>
  <c r="G130" i="1"/>
  <c r="G131" i="1"/>
  <c r="G133" i="1"/>
  <c r="G134" i="1"/>
  <c r="G135" i="1"/>
  <c r="G92" i="1" l="1"/>
  <c r="G17" i="5"/>
  <c r="H96" i="4" l="1"/>
  <c r="C11" i="1" l="1"/>
  <c r="G17" i="7" l="1"/>
  <c r="G18" i="7" l="1"/>
  <c r="G17" i="8"/>
  <c r="F20" i="7" l="1"/>
  <c r="F23" i="5" l="1"/>
  <c r="G23" i="5" l="1"/>
  <c r="C11" i="8" l="1"/>
  <c r="C11" i="7"/>
  <c r="C11" i="5"/>
  <c r="C11" i="4"/>
  <c r="A9" i="8" l="1"/>
  <c r="H29" i="8"/>
  <c r="G29" i="8"/>
  <c r="G19" i="8"/>
  <c r="F19" i="8"/>
  <c r="H19" i="8"/>
  <c r="F26" i="8"/>
  <c r="F96" i="4" l="1"/>
  <c r="F27" i="8"/>
  <c r="H30" i="7" l="1"/>
  <c r="G30" i="7"/>
  <c r="H20" i="7"/>
  <c r="G20" i="7" l="1"/>
  <c r="F27" i="7"/>
  <c r="F28" i="7"/>
  <c r="A9" i="1" l="1"/>
  <c r="A9" i="4"/>
  <c r="A9" i="5"/>
  <c r="I104" i="4"/>
  <c r="H33" i="5"/>
  <c r="G104" i="4"/>
  <c r="G33" i="5"/>
  <c r="H23" i="5"/>
  <c r="F30" i="5" l="1"/>
  <c r="F31" i="5"/>
  <c r="F104" i="4" l="1"/>
  <c r="A9" i="7"/>
  <c r="I96" i="4" l="1"/>
  <c r="G96" i="4"/>
  <c r="G139" i="1" l="1"/>
  <c r="F139" i="1"/>
</calcChain>
</file>

<file path=xl/sharedStrings.xml><?xml version="1.0" encoding="utf-8"?>
<sst xmlns="http://schemas.openxmlformats.org/spreadsheetml/2006/main" count="1078" uniqueCount="191">
  <si>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</si>
  <si>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</si>
  <si>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</si>
  <si>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</si>
  <si>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</si>
  <si>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</si>
  <si>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</si>
  <si>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</si>
  <si>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</si>
  <si>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</si>
  <si>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</si>
  <si>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</si>
  <si>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</si>
  <si>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</si>
  <si>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</si>
  <si>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</si>
  <si>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</si>
  <si>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</si>
  <si>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</si>
  <si>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</si>
  <si>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</si>
  <si>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</si>
  <si>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</si>
  <si>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</si>
  <si>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</si>
  <si>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</si>
  <si>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</si>
  <si>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</si>
  <si>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 xml:space="preserve"> </t>
  </si>
  <si>
    <t>BIOTEC DEL PARAGUAY S.A.</t>
  </si>
  <si>
    <t>VIGENTE</t>
  </si>
  <si>
    <t>PRESTAMOS</t>
  </si>
  <si>
    <t>DEUDAS FISCALES</t>
  </si>
  <si>
    <t>CARGAS SOCIALES A PAGAR IPS</t>
  </si>
  <si>
    <t>A SOLA FIRMA</t>
  </si>
  <si>
    <t>AL DIA</t>
  </si>
  <si>
    <t>4 .</t>
  </si>
  <si>
    <t>5 .</t>
  </si>
  <si>
    <t>COMUN</t>
  </si>
  <si>
    <t>INTERESES S/ BONOS</t>
  </si>
  <si>
    <t>BONOS</t>
  </si>
  <si>
    <t>PROVEEDORES LOCALES</t>
  </si>
  <si>
    <t>CORTO PLAZO</t>
  </si>
  <si>
    <r>
      <t>Fecha del informe</t>
    </r>
    <r>
      <rPr>
        <b/>
        <sz val="10"/>
        <color indexed="8"/>
        <rFont val="Arial"/>
        <family val="2"/>
      </rPr>
      <t xml:space="preserve">:  </t>
    </r>
  </si>
  <si>
    <r>
      <t>Tipo de Cambio</t>
    </r>
    <r>
      <rPr>
        <b/>
        <sz val="10"/>
        <color indexed="8"/>
        <rFont val="Arial"/>
        <family val="2"/>
      </rPr>
      <t xml:space="preserve">: </t>
    </r>
  </si>
  <si>
    <t>PRESTAMOS DE SOCIOS GS.</t>
  </si>
  <si>
    <t>DIVIDENDOS A PAGAR</t>
  </si>
  <si>
    <t>Deudas Financieras</t>
  </si>
  <si>
    <t>Deudas Comerciales</t>
  </si>
  <si>
    <t>Deudas Diversas</t>
  </si>
  <si>
    <t>Otros Pasivos</t>
  </si>
  <si>
    <t>Ingresos Diferidos</t>
  </si>
  <si>
    <t>GONZALO IGNACIO SAMANIEGO ZUBIZARRETA</t>
  </si>
  <si>
    <t>(en EUR)</t>
  </si>
  <si>
    <t>INTERESES A DEVENGAR</t>
  </si>
  <si>
    <t>PROVEEDORES DEL EXTERIOR</t>
  </si>
  <si>
    <t>USD</t>
  </si>
  <si>
    <t>EUR</t>
  </si>
  <si>
    <t>BANCO ATLAS</t>
  </si>
  <si>
    <t>BANCO BASA S.A.</t>
  </si>
  <si>
    <t>BANCO DO BRASIL</t>
  </si>
  <si>
    <t>BANCO ITAU</t>
  </si>
  <si>
    <t>CAJA MUTUAL DE COOPERATIVISTAS DEL PY</t>
  </si>
  <si>
    <t>FINANCIERA PYO JAPONESA</t>
  </si>
  <si>
    <t>PRESTAMO BANCO BASA S.A.</t>
  </si>
  <si>
    <t>CODEUDORIA</t>
  </si>
  <si>
    <t>HIPOTECARIA</t>
  </si>
  <si>
    <t>BVPASA PEG2 SERIE 1</t>
  </si>
  <si>
    <t>BVPASA PEG2 SERIE 2</t>
  </si>
  <si>
    <t>BVPASA PEG2 SERIE 3</t>
  </si>
  <si>
    <t>BVPASA PEG2 SERIE 4</t>
  </si>
  <si>
    <t>BVPASA PEG2 SERIE 5</t>
  </si>
  <si>
    <t>BVPASA PEG2 SERIE 6</t>
  </si>
  <si>
    <t>BVPASA PEG2 SERIE 7</t>
  </si>
  <si>
    <t>BVPASA PEG2 SERIE 8</t>
  </si>
  <si>
    <t>BVPASA PEG2 SERIE 9</t>
  </si>
  <si>
    <t>BVPASA PEG2 SERIE 10</t>
  </si>
  <si>
    <t>BVPASA PEG2 SERIE 11</t>
  </si>
  <si>
    <t>BVPASA PEG2 SERIE 12</t>
  </si>
  <si>
    <t>BVPASA PEG2 SERIE 13</t>
  </si>
  <si>
    <t>BVPASA PEG2 SERIE 14</t>
  </si>
  <si>
    <t>BVPASA PEG2 SERIE 15</t>
  </si>
  <si>
    <t>BVPASA PEG2 SERIE 16</t>
  </si>
  <si>
    <t>BVPASA PEG2 SERIE 17</t>
  </si>
  <si>
    <t>BVPASA PEG2 SERIE 18</t>
  </si>
  <si>
    <t>BVPASA PEG2 SERIE 19</t>
  </si>
  <si>
    <t>BVPASA PEG2 SERIE 20</t>
  </si>
  <si>
    <t>BVPASA PEG2 SERIE 21</t>
  </si>
  <si>
    <t>BANCO GNB PARAGUAY S.A.</t>
  </si>
  <si>
    <t>SUDAMERIS BANK</t>
  </si>
  <si>
    <t>SOLAR BANCO</t>
  </si>
  <si>
    <t>DEPOSITOS NO IDENTIFICADOS</t>
  </si>
  <si>
    <t>BANCO FAMILIAR</t>
  </si>
  <si>
    <t>TU FINANCIERA S.A.E.C.A.</t>
  </si>
  <si>
    <t>BANCO GNB</t>
  </si>
  <si>
    <t>INTERFISA BANCO</t>
  </si>
  <si>
    <t xml:space="preserve">LA CONSOLIDADA SA DE SEGUROS  </t>
  </si>
  <si>
    <t>OTROS PROVEEDORES MENORES</t>
  </si>
  <si>
    <t xml:space="preserve">PARAGUAY ENERGY OPERACIONES Y LOGISTICA SRL  </t>
  </si>
  <si>
    <t xml:space="preserve">BANCO CONTINENTAL </t>
  </si>
  <si>
    <t xml:space="preserve">BANCO FAMILIAR </t>
  </si>
  <si>
    <t>BANCOP</t>
  </si>
  <si>
    <t xml:space="preserve">ADS IND. Y COM. S.A.  </t>
  </si>
  <si>
    <t xml:space="preserve">CADIEM CASA DE BOLSA SA  </t>
  </si>
  <si>
    <t xml:space="preserve">DHL (PARAGUAY) S.R.L </t>
  </si>
  <si>
    <t xml:space="preserve">SANTIAGO GONZALEZ MARECOS  </t>
  </si>
  <si>
    <t xml:space="preserve">TK ELEVADORES PARAGUAY S.R.L  </t>
  </si>
  <si>
    <t>AGUINALDOS A PAGAR</t>
  </si>
  <si>
    <t>OTRAS CUENTAS A PAGAR</t>
  </si>
  <si>
    <t>30.09.2025</t>
  </si>
  <si>
    <t>BANCO RIO</t>
  </si>
  <si>
    <t>BANCO NACIONAL DE FOMENTO</t>
  </si>
  <si>
    <t>BANCO ZETA</t>
  </si>
  <si>
    <t xml:space="preserve">          ANTICIPO DE CLIENTES</t>
  </si>
  <si>
    <t>DIASORIN ITALIA SPA</t>
  </si>
  <si>
    <t xml:space="preserve">COMAGRO SAE  </t>
  </si>
  <si>
    <t xml:space="preserve">DIESA S.A.  </t>
  </si>
  <si>
    <t xml:space="preserve">GARDEN AUTOMOTORES S.A.  </t>
  </si>
  <si>
    <t>DIASORIN INC</t>
  </si>
  <si>
    <t>JS MEDICINA ELECTRONICA</t>
  </si>
  <si>
    <t>WIENER LABORATORIOS SAIC</t>
  </si>
  <si>
    <t>ALEXIS ABRAHAN TORRES GODOY F.001</t>
  </si>
  <si>
    <t xml:space="preserve">ANDE  </t>
  </si>
  <si>
    <t xml:space="preserve">BANCARD S.A  </t>
  </si>
  <si>
    <t xml:space="preserve">BANCO ATLAS S.A.  </t>
  </si>
  <si>
    <t xml:space="preserve">BANCO CONTINENTAL SAECA  </t>
  </si>
  <si>
    <t xml:space="preserve">BANCO FAMILIAR S.A.E.C.A  </t>
  </si>
  <si>
    <t xml:space="preserve">BERKEMEYER  </t>
  </si>
  <si>
    <t xml:space="preserve">CONSULTORES Y CONTADORES DE EMPRESAS  </t>
  </si>
  <si>
    <t xml:space="preserve">CRANIUX S.A  </t>
  </si>
  <si>
    <t xml:space="preserve">DATA SYSTEMS SA EMISORA DE CAPITAL ABIERTO  </t>
  </si>
  <si>
    <t xml:space="preserve">EL ALAMO S.A.  </t>
  </si>
  <si>
    <t xml:space="preserve">ESSAP S.A  </t>
  </si>
  <si>
    <t xml:space="preserve">FINANCIERA PYO JAPONESA S.A.E.C.A.  </t>
  </si>
  <si>
    <t xml:space="preserve">FINLATINA S.A  </t>
  </si>
  <si>
    <t xml:space="preserve">FUMIPRO S.A.  </t>
  </si>
  <si>
    <t xml:space="preserve">GRUPO INTERNACIONAL MERCOSUR S.A.  </t>
  </si>
  <si>
    <t xml:space="preserve">GRUPO SEVIPAR S.A  </t>
  </si>
  <si>
    <t xml:space="preserve">HIDROMATIC E.A.S  </t>
  </si>
  <si>
    <t xml:space="preserve">JK SOFTWARE S.A.  </t>
  </si>
  <si>
    <t xml:space="preserve">LUIS ENRIQUE PERONI GIRALT  </t>
  </si>
  <si>
    <t xml:space="preserve">LUIS GERARDO BORDON PATIÑO  </t>
  </si>
  <si>
    <t xml:space="preserve">MULTI ENVASE SA  </t>
  </si>
  <si>
    <t xml:space="preserve">NEW (COURIER) E.A.S.  </t>
  </si>
  <si>
    <t xml:space="preserve">RODRIGO GONZÁLEZ TATTER  </t>
  </si>
  <si>
    <t xml:space="preserve">RUMBOS S.A. DE SEGUROS  </t>
  </si>
  <si>
    <t xml:space="preserve">SOLAR BANCO S.A.E.  </t>
  </si>
  <si>
    <t xml:space="preserve">TELEFONICA CELULAR DEL PARAGUAY S.A.E.  </t>
  </si>
  <si>
    <t xml:space="preserve">TODO BRILLO S.A.  </t>
  </si>
  <si>
    <t xml:space="preserve">TU FINANCIERA S.A.E.C.A.  </t>
  </si>
  <si>
    <t xml:space="preserve">AUTOMOTOR S.A  </t>
  </si>
  <si>
    <t xml:space="preserve">CARMOTOR PARAGUAY S.A.  </t>
  </si>
  <si>
    <t xml:space="preserve">INTERVIAJES S.A.  </t>
  </si>
  <si>
    <t xml:space="preserve">S.A.C.I. H. PETERSEN  </t>
  </si>
  <si>
    <t xml:space="preserve">GRUPO INVENTIVA S.A.C.I  </t>
  </si>
  <si>
    <t>BVPASA PEG3 SERIE 1</t>
  </si>
  <si>
    <t>BVPASA PEG3 SERIE 2</t>
  </si>
  <si>
    <t>FIC S.A. DE FINANZAS</t>
  </si>
  <si>
    <t>FINLATINA S.A. DE FINANZAS</t>
  </si>
  <si>
    <t xml:space="preserve">2EPM E.A.S UNIPERSONAL  </t>
  </si>
  <si>
    <t xml:space="preserve">CESAR ARMANDO BENITEZ MEZA  </t>
  </si>
  <si>
    <t xml:space="preserve">COPACO  S.A  </t>
  </si>
  <si>
    <t xml:space="preserve">DRA. ALBA ROMERO DE AYALA  </t>
  </si>
  <si>
    <t xml:space="preserve">FIC S.A. DE FINANZAS  </t>
  </si>
  <si>
    <t xml:space="preserve">HOSPICENTER S.A.  </t>
  </si>
  <si>
    <t xml:space="preserve">REGENTAR E.A.S  </t>
  </si>
  <si>
    <t xml:space="preserve">REGIMIENTO 8 S.A  </t>
  </si>
  <si>
    <t xml:space="preserve">ROLITRANS VILLA MORRA S.A.  </t>
  </si>
  <si>
    <t xml:space="preserve">SUDAMERIS SECURITIES CASA DE BOLSA S.A.  </t>
  </si>
  <si>
    <t xml:space="preserve">IMPORTADORA EUROAMERICANA S.A. </t>
  </si>
  <si>
    <t xml:space="preserve">INDEX S.A .C.I </t>
  </si>
  <si>
    <t xml:space="preserve">INFOTEC S.A. </t>
  </si>
  <si>
    <t xml:space="preserve">KUATIAPO S.A. </t>
  </si>
  <si>
    <t xml:space="preserve">RODRIGO GONZÁLEZ TATTER </t>
  </si>
  <si>
    <t>SUMINISTROS MEDICOS S.R.L</t>
  </si>
  <si>
    <t>SHANTAL S.A.</t>
  </si>
  <si>
    <t xml:space="preserve">G.T. SCIENTIFIC S.A. </t>
  </si>
  <si>
    <t>MINDRAY (361)</t>
  </si>
  <si>
    <t>ARKRAY GLOBAL BUSINESS INC</t>
  </si>
  <si>
    <t xml:space="preserve">BIOANALYSE </t>
  </si>
  <si>
    <t>CRAL ARTIGOS PARA LABORATORIO LTDA</t>
  </si>
  <si>
    <t xml:space="preserve">WIENER LAB SWITZERLAND- SUIZA </t>
  </si>
  <si>
    <t xml:space="preserve">AEROMAR INTERNACIONAL S.R.L.  </t>
  </si>
  <si>
    <t xml:space="preserve">BTR </t>
  </si>
  <si>
    <t xml:space="preserve">CENTRONIC S.A  </t>
  </si>
  <si>
    <t xml:space="preserve">INDEX S.A .C.I  </t>
  </si>
  <si>
    <t xml:space="preserve">MASTERLINE LOGISTIC PARAGUAY S.R.L.  </t>
  </si>
  <si>
    <t xml:space="preserve">MOVITEC S.R.L.  </t>
  </si>
  <si>
    <t>SUELDOS Y JORNALES A PAGAR</t>
  </si>
  <si>
    <r>
      <rPr>
        <b/>
        <sz val="10"/>
        <rFont val="Arial"/>
        <family val="2"/>
      </rPr>
      <t>OBSERVACIÓN:</t>
    </r>
    <r>
      <rPr>
        <sz val="10"/>
        <rFont val="Arial"/>
        <family val="2"/>
      </rPr>
      <t xml:space="preserve"> La sociedad posee deudas preferentes o privilegiadas vigentes de pago.</t>
    </r>
  </si>
  <si>
    <t xml:space="preserve">AYALA GONZALEZ CARLOS IGNACIO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</si>
</sst>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€_-;\-* #,##0.00\ _€_-;_-* &quot;-&quot;??\ _€_-;_-@_-"/>
    <numFmt numFmtId="167" formatCode="dd\-mm\-yy;@"/>
    <numFmt numFmtId="168" formatCode="_-* #,##0\ _€_-;\-* #,##0\ _€_-;_-* &quot;-&quot;??\ _€_-;_-@_-"/>
    <numFmt numFmtId="169" formatCode="_(* #,##0.00_);_(* \(#,##0.00\);_(* &quot;-&quot;??_);_(@_)"/>
    <numFmt numFmtId="170" formatCode="#,###,"/>
    <numFmt numFmtId="171" formatCode="_(* #,##0_);_(* \(#,##0\);_(* &quot;-&quot;_);_(@_)"/>
    <numFmt numFmtId="172" formatCode="#,##0.0"/>
  </numFmts>
  <fonts count="4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u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Calibri"/>
      <family val="2"/>
      <scheme val="minor"/>
    </font>
    <font>
      <b/>
      <sz val="10"/>
      <color rgb="FFFF0000"/>
      <name val="Arial"/>
      <family val="2"/>
    </font>
    <font>
      <b/>
      <sz val="9"/>
      <color rgb="FFFF0000"/>
      <name val="Arial"/>
      <family val="2"/>
    </font>
    <font>
      <sz val="10"/>
      <color theme="0" tint="-0.499984740745262"/>
      <name val="Arial"/>
      <family val="2"/>
    </font>
    <font>
      <sz val="10"/>
      <color rgb="FF92D050"/>
      <name val="Arial"/>
      <family val="2"/>
    </font>
    <font>
      <b/>
      <sz val="12"/>
      <color theme="1"/>
      <name val="Arial"/>
      <family val="2"/>
    </font>
    <font>
      <u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81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166" fontId="30" fillId="0" borderId="0" applyFont="0" applyFill="0" applyBorder="0" applyAlignment="0" applyProtection="0"/>
    <xf numFmtId="166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0" fillId="0" borderId="0"/>
    <xf numFmtId="16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4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2" fillId="0" borderId="0"/>
    <xf numFmtId="4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0" fillId="0" borderId="0"/>
    <xf numFmtId="0" fontId="11" fillId="0" borderId="0"/>
    <xf numFmtId="4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/>
    <xf numFmtId="0" fontId="9" fillId="0" borderId="0"/>
    <xf numFmtId="165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66" fontId="20" fillId="0" borderId="0" applyFont="0" applyFill="0" applyBorder="0" applyAlignment="0" applyProtection="0"/>
    <xf numFmtId="41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</cellStyleXfs>
  <cellXfs count="117">
    <xf numFmtId="0" fontId="0" fillId="0" borderId="0" xfId="0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4" fillId="0" borderId="0" xfId="0" applyFont="1"/>
    <xf numFmtId="0" fontId="23" fillId="0" borderId="0" xfId="0" applyFont="1"/>
    <xf numFmtId="15" fontId="25" fillId="0" borderId="0" xfId="0" applyNumberFormat="1" applyFont="1" applyAlignment="1">
      <alignment horizontal="left"/>
    </xf>
    <xf numFmtId="3" fontId="23" fillId="0" borderId="0" xfId="0" applyNumberFormat="1" applyFont="1" applyAlignment="1">
      <alignment horizontal="left"/>
    </xf>
    <xf numFmtId="0" fontId="26" fillId="0" borderId="0" xfId="0" applyFont="1"/>
    <xf numFmtId="0" fontId="27" fillId="0" borderId="0" xfId="0" applyFont="1"/>
    <xf numFmtId="14" fontId="26" fillId="0" borderId="0" xfId="0" applyNumberFormat="1" applyFont="1" applyAlignment="1">
      <alignment horizontal="left"/>
    </xf>
    <xf numFmtId="0" fontId="28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3" fontId="20" fillId="0" borderId="0" xfId="0" applyNumberFormat="1" applyFont="1" applyAlignment="1">
      <alignment horizontal="right" vertic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left"/>
    </xf>
    <xf numFmtId="0" fontId="20" fillId="0" borderId="1" xfId="0" applyFont="1" applyBorder="1" applyAlignment="1">
      <alignment horizontal="center"/>
    </xf>
    <xf numFmtId="3" fontId="20" fillId="0" borderId="1" xfId="0" applyNumberFormat="1" applyFont="1" applyBorder="1" applyAlignment="1">
      <alignment horizontal="right" vertical="center" wrapText="1"/>
    </xf>
    <xf numFmtId="0" fontId="20" fillId="0" borderId="0" xfId="0" applyFont="1" applyAlignment="1">
      <alignment horizontal="right"/>
    </xf>
    <xf numFmtId="0" fontId="0" fillId="0" borderId="0" xfId="0" applyAlignment="1">
      <alignment horizontal="right"/>
    </xf>
    <xf numFmtId="3" fontId="20" fillId="0" borderId="2" xfId="0" applyNumberFormat="1" applyFont="1" applyBorder="1" applyAlignment="1">
      <alignment horizontal="right" vertical="center" wrapText="1"/>
    </xf>
    <xf numFmtId="0" fontId="25" fillId="0" borderId="0" xfId="0" applyFont="1" applyAlignment="1">
      <alignment horizontal="center"/>
    </xf>
    <xf numFmtId="3" fontId="25" fillId="0" borderId="3" xfId="0" applyNumberFormat="1" applyFont="1" applyBorder="1" applyAlignment="1">
      <alignment horizontal="right" vertical="center" wrapText="1"/>
    </xf>
    <xf numFmtId="14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right" textRotation="180"/>
    </xf>
    <xf numFmtId="3" fontId="20" fillId="0" borderId="0" xfId="0" applyNumberFormat="1" applyFont="1"/>
    <xf numFmtId="4" fontId="23" fillId="0" borderId="0" xfId="0" applyNumberFormat="1" applyFont="1" applyAlignment="1">
      <alignment horizontal="left"/>
    </xf>
    <xf numFmtId="0" fontId="25" fillId="0" borderId="0" xfId="0" applyFont="1"/>
    <xf numFmtId="0" fontId="31" fillId="0" borderId="0" xfId="0" applyFont="1"/>
    <xf numFmtId="3" fontId="20" fillId="0" borderId="1" xfId="0" applyNumberFormat="1" applyFont="1" applyBorder="1"/>
    <xf numFmtId="3" fontId="25" fillId="0" borderId="3" xfId="0" applyNumberFormat="1" applyFont="1" applyBorder="1"/>
    <xf numFmtId="0" fontId="21" fillId="0" borderId="0" xfId="0" applyFont="1" applyAlignment="1">
      <alignment horizontal="center"/>
    </xf>
    <xf numFmtId="0" fontId="32" fillId="0" borderId="0" xfId="1" applyFont="1" applyAlignment="1" applyProtection="1"/>
    <xf numFmtId="0" fontId="33" fillId="0" borderId="0" xfId="0" applyFont="1"/>
    <xf numFmtId="3" fontId="21" fillId="0" borderId="0" xfId="0" applyNumberFormat="1" applyFont="1"/>
    <xf numFmtId="166" fontId="25" fillId="0" borderId="3" xfId="2" applyFont="1" applyBorder="1"/>
    <xf numFmtId="0" fontId="31" fillId="0" borderId="0" xfId="0" applyFont="1" applyAlignment="1">
      <alignment horizontal="center"/>
    </xf>
    <xf numFmtId="15" fontId="25" fillId="0" borderId="0" xfId="0" applyNumberFormat="1" applyFont="1" applyAlignment="1">
      <alignment horizontal="center"/>
    </xf>
    <xf numFmtId="3" fontId="23" fillId="0" borderId="0" xfId="0" applyNumberFormat="1" applyFont="1" applyAlignment="1">
      <alignment horizontal="center"/>
    </xf>
    <xf numFmtId="14" fontId="26" fillId="0" borderId="0" xfId="0" applyNumberFormat="1" applyFont="1" applyAlignment="1">
      <alignment horizontal="center"/>
    </xf>
    <xf numFmtId="4" fontId="23" fillId="0" borderId="0" xfId="0" applyNumberFormat="1" applyFont="1" applyAlignment="1">
      <alignment horizontal="center"/>
    </xf>
    <xf numFmtId="0" fontId="18" fillId="0" borderId="0" xfId="1" applyAlignment="1" applyProtection="1"/>
    <xf numFmtId="0" fontId="18" fillId="0" borderId="0" xfId="1" applyAlignment="1" applyProtection="1">
      <alignment horizontal="center"/>
    </xf>
    <xf numFmtId="4" fontId="20" fillId="0" borderId="0" xfId="0" applyNumberFormat="1" applyFont="1"/>
    <xf numFmtId="0" fontId="32" fillId="0" borderId="0" xfId="1" applyFont="1" applyFill="1" applyBorder="1" applyAlignment="1" applyProtection="1"/>
    <xf numFmtId="0" fontId="37" fillId="0" borderId="0" xfId="0" applyFont="1"/>
    <xf numFmtId="3" fontId="40" fillId="0" borderId="0" xfId="0" applyNumberFormat="1" applyFont="1"/>
    <xf numFmtId="168" fontId="20" fillId="0" borderId="0" xfId="2" applyNumberFormat="1" applyFont="1" applyFill="1"/>
    <xf numFmtId="3" fontId="20" fillId="0" borderId="0" xfId="2" applyNumberFormat="1" applyFont="1" applyFill="1"/>
    <xf numFmtId="4" fontId="20" fillId="0" borderId="1" xfId="0" applyNumberFormat="1" applyFont="1" applyBorder="1"/>
    <xf numFmtId="4" fontId="25" fillId="0" borderId="3" xfId="0" applyNumberFormat="1" applyFont="1" applyBorder="1" applyAlignment="1">
      <alignment horizontal="right" vertical="center" wrapText="1"/>
    </xf>
    <xf numFmtId="0" fontId="35" fillId="0" borderId="0" xfId="0" applyFont="1"/>
    <xf numFmtId="0" fontId="25" fillId="0" borderId="3" xfId="0" applyFont="1" applyBorder="1"/>
    <xf numFmtId="164" fontId="20" fillId="0" borderId="0" xfId="7" applyFont="1"/>
    <xf numFmtId="164" fontId="20" fillId="0" borderId="0" xfId="7" applyFont="1" applyAlignment="1">
      <alignment horizontal="right"/>
    </xf>
    <xf numFmtId="166" fontId="20" fillId="0" borderId="0" xfId="2" applyFont="1" applyFill="1"/>
    <xf numFmtId="170" fontId="0" fillId="0" borderId="0" xfId="2" applyNumberFormat="1" applyFont="1" applyFill="1"/>
    <xf numFmtId="3" fontId="35" fillId="0" borderId="0" xfId="0" applyNumberFormat="1" applyFont="1"/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/>
    </xf>
    <xf numFmtId="3" fontId="20" fillId="0" borderId="0" xfId="0" applyNumberFormat="1" applyFont="1" applyAlignment="1">
      <alignment horizontal="center"/>
    </xf>
    <xf numFmtId="164" fontId="20" fillId="0" borderId="0" xfId="7" applyFont="1" applyFill="1"/>
    <xf numFmtId="164" fontId="25" fillId="0" borderId="0" xfId="7" applyFont="1" applyFill="1"/>
    <xf numFmtId="164" fontId="41" fillId="0" borderId="0" xfId="7" applyFont="1" applyFill="1"/>
    <xf numFmtId="164" fontId="20" fillId="0" borderId="0" xfId="0" applyNumberFormat="1" applyFont="1"/>
    <xf numFmtId="164" fontId="33" fillId="0" borderId="0" xfId="7" applyFont="1" applyFill="1"/>
    <xf numFmtId="4" fontId="25" fillId="0" borderId="3" xfId="0" applyNumberFormat="1" applyFont="1" applyBorder="1"/>
    <xf numFmtId="0" fontId="39" fillId="0" borderId="0" xfId="0" applyFont="1"/>
    <xf numFmtId="3" fontId="40" fillId="0" borderId="0" xfId="0" applyNumberFormat="1" applyFont="1" applyAlignment="1">
      <alignment horizontal="right" vertical="center" wrapText="1"/>
    </xf>
    <xf numFmtId="168" fontId="20" fillId="0" borderId="0" xfId="0" applyNumberFormat="1" applyFont="1"/>
    <xf numFmtId="0" fontId="25" fillId="3" borderId="12" xfId="0" applyFont="1" applyFill="1" applyBorder="1" applyAlignment="1">
      <alignment horizontal="center" vertical="center" wrapText="1"/>
    </xf>
    <xf numFmtId="0" fontId="34" fillId="0" borderId="0" xfId="0" applyFont="1"/>
    <xf numFmtId="4" fontId="20" fillId="3" borderId="1" xfId="0" applyNumberFormat="1" applyFont="1" applyFill="1" applyBorder="1" applyAlignment="1">
      <alignment horizontal="center"/>
    </xf>
    <xf numFmtId="0" fontId="29" fillId="3" borderId="1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/>
    </xf>
    <xf numFmtId="0" fontId="19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/>
    </xf>
    <xf numFmtId="0" fontId="42" fillId="0" borderId="8" xfId="0" applyFont="1" applyBorder="1" applyAlignment="1">
      <alignment horizontal="right"/>
    </xf>
    <xf numFmtId="0" fontId="42" fillId="0" borderId="0" xfId="0" applyFont="1"/>
    <xf numFmtId="0" fontId="42" fillId="0" borderId="13" xfId="0" applyFont="1" applyBorder="1"/>
    <xf numFmtId="0" fontId="25" fillId="0" borderId="8" xfId="0" applyFont="1" applyBorder="1" applyAlignment="1">
      <alignment horizontal="left"/>
    </xf>
    <xf numFmtId="0" fontId="25" fillId="0" borderId="0" xfId="0" applyFont="1" applyAlignment="1">
      <alignment horizontal="right"/>
    </xf>
    <xf numFmtId="0" fontId="42" fillId="0" borderId="14" xfId="0" applyFont="1" applyBorder="1"/>
    <xf numFmtId="0" fontId="42" fillId="0" borderId="5" xfId="0" applyFont="1" applyBorder="1"/>
    <xf numFmtId="0" fontId="20" fillId="0" borderId="4" xfId="0" applyFont="1" applyBorder="1" applyAlignment="1">
      <alignment horizontal="right"/>
    </xf>
    <xf numFmtId="167" fontId="25" fillId="0" borderId="0" xfId="0" applyNumberFormat="1" applyFont="1" applyAlignment="1">
      <alignment horizontal="center"/>
    </xf>
    <xf numFmtId="4" fontId="25" fillId="0" borderId="0" xfId="0" applyNumberFormat="1" applyFont="1" applyAlignment="1">
      <alignment horizontal="left"/>
    </xf>
    <xf numFmtId="0" fontId="43" fillId="0" borderId="8" xfId="0" applyFont="1" applyBorder="1" applyAlignment="1">
      <alignment horizontal="right"/>
    </xf>
    <xf numFmtId="0" fontId="44" fillId="0" borderId="0" xfId="0" applyFont="1" applyAlignment="1">
      <alignment horizontal="left"/>
    </xf>
    <xf numFmtId="0" fontId="45" fillId="0" borderId="0" xfId="1" applyFont="1" applyBorder="1" applyAlignment="1" applyProtection="1"/>
    <xf numFmtId="0" fontId="34" fillId="0" borderId="14" xfId="0" applyFont="1" applyBorder="1"/>
    <xf numFmtId="3" fontId="20" fillId="0" borderId="0" xfId="0" applyNumberFormat="1" applyFont="1" applyAlignment="1">
      <alignment horizontal="left" vertical="center" wrapText="1"/>
    </xf>
    <xf numFmtId="164" fontId="20" fillId="0" borderId="0" xfId="7" applyFont="1" applyBorder="1"/>
    <xf numFmtId="0" fontId="41" fillId="0" borderId="0" xfId="0" applyFont="1"/>
    <xf numFmtId="0" fontId="38" fillId="0" borderId="0" xfId="0" applyFont="1"/>
    <xf numFmtId="3" fontId="25" fillId="0" borderId="0" xfId="0" applyNumberFormat="1" applyFont="1" applyAlignment="1">
      <alignment horizontal="right" vertical="center" wrapText="1"/>
    </xf>
    <xf numFmtId="3" fontId="20" fillId="0" borderId="0" xfId="2" applyNumberFormat="1" applyFont="1" applyFill="1" applyAlignment="1">
      <alignment horizontal="right"/>
    </xf>
    <xf numFmtId="172" fontId="25" fillId="0" borderId="3" xfId="0" applyNumberFormat="1" applyFont="1" applyBorder="1" applyAlignment="1">
      <alignment horizontal="right" vertical="center" wrapText="1"/>
    </xf>
    <xf numFmtId="3" fontId="20" fillId="0" borderId="0" xfId="0" applyNumberFormat="1" applyFont="1" applyAlignment="1">
      <alignment horizontal="right"/>
    </xf>
    <xf numFmtId="4" fontId="20" fillId="0" borderId="0" xfId="2" applyNumberFormat="1" applyFont="1" applyFill="1" applyAlignment="1">
      <alignment horizontal="right"/>
    </xf>
    <xf numFmtId="0" fontId="34" fillId="0" borderId="0" xfId="0" applyFont="1" applyAlignment="1">
      <alignment horizontal="left"/>
    </xf>
    <xf numFmtId="3" fontId="20" fillId="0" borderId="0" xfId="55" applyNumberFormat="1" applyFont="1" applyFill="1" applyAlignment="1">
      <alignment horizontal="right"/>
    </xf>
    <xf numFmtId="0" fontId="22" fillId="3" borderId="9" xfId="0" applyFont="1" applyFill="1" applyBorder="1" applyAlignment="1">
      <alignment horizontal="center"/>
    </xf>
    <xf numFmtId="0" fontId="22" fillId="3" borderId="11" xfId="0" applyFont="1" applyFill="1" applyBorder="1" applyAlignment="1">
      <alignment horizontal="center"/>
    </xf>
    <xf numFmtId="0" fontId="22" fillId="3" borderId="10" xfId="0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0" fontId="25" fillId="3" borderId="7" xfId="0" applyFont="1" applyFill="1" applyBorder="1" applyAlignment="1">
      <alignment horizontal="center" vertical="center" wrapText="1"/>
    </xf>
    <xf numFmtId="0" fontId="25" fillId="3" borderId="16" xfId="0" applyFont="1" applyFill="1" applyBorder="1" applyAlignment="1">
      <alignment horizontal="center" vertical="center" wrapText="1"/>
    </xf>
    <xf numFmtId="0" fontId="25" fillId="3" borderId="12" xfId="0" applyFont="1" applyFill="1" applyBorder="1" applyAlignment="1">
      <alignment horizontal="center"/>
    </xf>
    <xf numFmtId="0" fontId="25" fillId="3" borderId="12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164" fontId="41" fillId="0" borderId="0" xfId="7" applyFont="1" applyFill="1" applyAlignment="1">
      <alignment horizontal="center"/>
    </xf>
    <xf numFmtId="0" fontId="25" fillId="3" borderId="6" xfId="0" applyFont="1" applyFill="1" applyBorder="1" applyAlignment="1">
      <alignment horizontal="center" vertical="center" wrapText="1"/>
    </xf>
    <xf numFmtId="0" fontId="25" fillId="3" borderId="15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/>
    </xf>
    <xf numFmtId="0" fontId="25" fillId="0" borderId="0" xfId="0" applyFont="1" applyAlignment="1">
      <alignment horizontal="left"/>
    </xf>
  </cellXfs>
  <cellStyles count="381">
    <cellStyle name="Hipervínculo" xfId="1" builtinId="8"/>
    <cellStyle name="Millares" xfId="2" builtinId="3"/>
    <cellStyle name="Millares [0]" xfId="7" builtinId="6"/>
    <cellStyle name="Millares [0] 10" xfId="113" xr:uid="{DCBBE6E5-2E7F-45E0-8477-E689A52103EF}"/>
    <cellStyle name="Millares [0] 10 10" xfId="121" xr:uid="{5ED9E441-994E-480A-B040-CC6940A8D914}"/>
    <cellStyle name="Millares [0] 10 10 2" xfId="130" xr:uid="{25DEF1E8-856F-4BDB-8870-B18D776DB62A}"/>
    <cellStyle name="Millares [0] 10 10 2 2" xfId="263" xr:uid="{1A70DFC8-1729-48B0-8266-04D27680788A}"/>
    <cellStyle name="Millares [0] 10 10 3" xfId="378" xr:uid="{361E47B6-0FFB-4BA7-96CB-E069571D33E5}"/>
    <cellStyle name="Millares [0] 10 10 4" xfId="254" xr:uid="{CECC564E-97B8-4BEA-8061-24FEC1E3F223}"/>
    <cellStyle name="Millares [0] 10 2" xfId="137" xr:uid="{DE3BDC24-C87F-4F65-B4C5-6604DA637AB5}"/>
    <cellStyle name="Millares [0] 10 2 2" xfId="370" xr:uid="{9AA9E0A7-7DB2-44E6-A3E6-5806FFE352EF}"/>
    <cellStyle name="Millares [0] 10 2 2 2 2" xfId="105" xr:uid="{CC3C7418-D47C-446E-9AB1-D6838AA50084}"/>
    <cellStyle name="Millares [0] 10 2 2 2 2 2" xfId="89" xr:uid="{60ABE62B-7C87-454B-9227-E5703EB443D0}"/>
    <cellStyle name="Millares [0] 10 2 2 2 2 2 2" xfId="33" xr:uid="{3BCFBF0C-84CE-4C82-9C69-5C7ECF89C22B}"/>
    <cellStyle name="Millares [0] 10 2 2 2 2 2 2 2" xfId="81" xr:uid="{B55C4A78-33C1-4C00-8E2D-44C0F0736061}"/>
    <cellStyle name="Millares [0] 10 2 2 2 2 2 2 2 2" xfId="338" xr:uid="{D8BEADB0-0442-4605-8DAA-743D7740B50F}"/>
    <cellStyle name="Millares [0] 10 2 2 2 2 2 2 2 3" xfId="214" xr:uid="{8F83BEF5-A0B7-4C52-A3FB-6ACFA5532430}"/>
    <cellStyle name="Millares [0] 10 2 2 2 2 2 2 3" xfId="292" xr:uid="{7DD14971-F4F5-4168-A680-66AEA21BB5D8}"/>
    <cellStyle name="Millares [0] 10 2 2 2 2 2 2 4" xfId="168" xr:uid="{D2C4AF16-A320-4C28-B17F-B0F936FFC40D}"/>
    <cellStyle name="Millares [0] 10 2 2 2 2 2 3" xfId="346" xr:uid="{DEAFBBC1-B97E-4D94-BFFB-C37D6E58AF99}"/>
    <cellStyle name="Millares [0] 10 2 2 2 2 2 4" xfId="222" xr:uid="{75D965FE-DD5E-44A0-ACE6-5AC4C3DE6DC6}"/>
    <cellStyle name="Millares [0] 10 2 2 2 2 3" xfId="362" xr:uid="{B64AEA10-375B-47CB-B264-EFD080631E19}"/>
    <cellStyle name="Millares [0] 10 2 2 2 2 4" xfId="238" xr:uid="{7BA92233-2D64-43F2-9402-7C79BF7F41A3}"/>
    <cellStyle name="Millares [0] 10 3" xfId="246" xr:uid="{39969D8F-B80B-40B0-AE28-9CEB21D27F73}"/>
    <cellStyle name="Millares [0] 11" xfId="114" xr:uid="{F9C27042-AEA9-46C4-B8E2-9EFA7A8E185D}"/>
    <cellStyle name="Millares [0] 11 2" xfId="371" xr:uid="{507302BC-4816-4B62-8FE4-644F08B6470E}"/>
    <cellStyle name="Millares [0] 11 3" xfId="247" xr:uid="{FA609ED8-D85C-493B-8CD0-C6E0F71D9775}"/>
    <cellStyle name="Millares [0] 12" xfId="51" xr:uid="{20F91E17-E887-48F8-8556-14C1C4D5A8B8}"/>
    <cellStyle name="Millares [0] 12 2" xfId="98" xr:uid="{8F64A900-7A91-4B09-BC82-3EF18E372C9E}"/>
    <cellStyle name="Millares [0] 12 2 2" xfId="355" xr:uid="{A37A2052-C6A6-4DDC-9F36-FF516BFDB8DE}"/>
    <cellStyle name="Millares [0] 12 2 3" xfId="231" xr:uid="{4A68B1EB-48FA-4DAE-87AC-1F3394C430C5}"/>
    <cellStyle name="Millares [0] 12 3" xfId="118" xr:uid="{D098321A-F425-4545-BA00-167C864E1A19}"/>
    <cellStyle name="Millares [0] 12 3 2" xfId="375" xr:uid="{28799903-6EDF-4E37-9003-A02C2E503A90}"/>
    <cellStyle name="Millares [0] 12 3 3" xfId="251" xr:uid="{1C77A7BB-DFE6-41CC-8A43-DA4F564851CF}"/>
    <cellStyle name="Millares [0] 12 4" xfId="127" xr:uid="{6923ACC6-9D47-4037-8207-C3A923BD33E6}"/>
    <cellStyle name="Millares [0] 12 4 2" xfId="260" xr:uid="{2D0F3D2F-39C8-48FF-AF3D-8237057ECAF1}"/>
    <cellStyle name="Millares [0] 12 5" xfId="310" xr:uid="{E80E0396-19DE-44B9-BDD2-C9869A2FE860}"/>
    <cellStyle name="Millares [0] 12 6" xfId="186" xr:uid="{BFB46DA0-0FF2-40D1-84A0-53E2FFD2759C}"/>
    <cellStyle name="Millares [0] 13" xfId="123" xr:uid="{63FE2BEB-A08E-4977-B40D-6B5FC830E3D2}"/>
    <cellStyle name="Millares [0] 13 2" xfId="380" xr:uid="{522CEA98-4005-4A32-A317-3908182A22F8}"/>
    <cellStyle name="Millares [0] 13 3" xfId="256" xr:uid="{BADD5109-D08C-47EF-9282-7746BC2C7826}"/>
    <cellStyle name="Millares [0] 14" xfId="125" xr:uid="{B9B38778-F878-4B59-9D4A-59369B4A003F}"/>
    <cellStyle name="Millares [0] 14 2" xfId="54" xr:uid="{70C6D66C-F1F7-45A3-8793-8987341C83CF}"/>
    <cellStyle name="Millares [0] 14 2 2" xfId="313" xr:uid="{1B0AA4C9-BDD9-431D-AB16-86196A2E8257}"/>
    <cellStyle name="Millares [0] 14 2 2 2" xfId="92" xr:uid="{9334860F-DF43-403C-A1AB-A5D035827D56}"/>
    <cellStyle name="Millares [0] 14 2 2 2 2" xfId="101" xr:uid="{AEBEE342-F929-40D1-BA00-D34EE915075B}"/>
    <cellStyle name="Millares [0] 14 2 2 2 2 2" xfId="358" xr:uid="{0C268DB4-4077-4A37-8D10-ADC438410D9A}"/>
    <cellStyle name="Millares [0] 14 2 2 2 2 3" xfId="234" xr:uid="{8A22DD6D-E799-4C6E-B73C-0E35BC737A1E}"/>
    <cellStyle name="Millares [0] 14 2 2 2 3" xfId="117" xr:uid="{DDB321BC-D360-4914-B82E-44A2E230AF99}"/>
    <cellStyle name="Millares [0] 14 2 2 2 3 2" xfId="374" xr:uid="{4C0E1900-7E6E-48DE-B032-3983B814CE48}"/>
    <cellStyle name="Millares [0] 14 2 2 2 3 3" xfId="250" xr:uid="{14DCBDB8-31CE-4BE0-800D-CF6D8130B852}"/>
    <cellStyle name="Millares [0] 14 2 2 2 4" xfId="126" xr:uid="{565ADC50-86C6-4EB3-ADCC-2871CAE8D8B4}"/>
    <cellStyle name="Millares [0] 14 2 2 2 4 2" xfId="259" xr:uid="{1902F18F-0A7B-467C-99EE-E742F16F10B5}"/>
    <cellStyle name="Millares [0] 14 2 2 2 5" xfId="349" xr:uid="{6B27B070-55A4-4C83-859B-5D68ABCBBEF9}"/>
    <cellStyle name="Millares [0] 14 2 2 2 6" xfId="225" xr:uid="{CACD297D-4143-4505-BB49-5CABAEDA10F8}"/>
    <cellStyle name="Millares [0] 14 2 3" xfId="189" xr:uid="{124C800A-7861-4C5A-ABF2-05CE6DDFC037}"/>
    <cellStyle name="Millares [0] 14 3" xfId="258" xr:uid="{F462BD5B-5F73-4DA2-B5BE-760B80F028FB}"/>
    <cellStyle name="Millares [0] 15" xfId="135" xr:uid="{9C41004E-6D3D-4251-8C84-861E386CD884}"/>
    <cellStyle name="Millares [0] 15 2" xfId="53" xr:uid="{84DD0DC1-62C3-49C5-BA60-7D4D253CD1F6}"/>
    <cellStyle name="Millares [0] 15 2 2" xfId="312" xr:uid="{7ED04F19-5934-488C-9A3A-022DE67F1715}"/>
    <cellStyle name="Millares [0] 15 2 2 2" xfId="91" xr:uid="{0DEAC685-E8BA-437D-8186-96E88096DED4}"/>
    <cellStyle name="Millares [0] 15 2 2 2 2" xfId="348" xr:uid="{C9E7E29B-51E9-4597-A595-2D1332145044}"/>
    <cellStyle name="Millares [0] 15 2 2 2 3" xfId="224" xr:uid="{34E82852-0CC1-4DEE-9156-C3634F60C98C}"/>
    <cellStyle name="Millares [0] 15 2 3" xfId="188" xr:uid="{B67D4B75-605A-46C4-9BF6-7D953D2F0347}"/>
    <cellStyle name="Millares [0] 17" xfId="50" xr:uid="{B61FA7EB-41C9-4E42-8942-005880819D07}"/>
    <cellStyle name="Millares [0] 17 2" xfId="309" xr:uid="{07E5FD2B-9D86-4C9D-A71B-8A109CE68B24}"/>
    <cellStyle name="Millares [0] 17 2 2" xfId="90" xr:uid="{4F6B3CAD-FB8F-4F29-AEEF-C0466BEB8D10}"/>
    <cellStyle name="Millares [0] 17 2 2 2" xfId="100" xr:uid="{970E4602-D007-4859-9E2C-EBFBA48ECFBB}"/>
    <cellStyle name="Millares [0] 17 2 2 2 2" xfId="357" xr:uid="{D49C9F61-42A9-46E0-A571-5733EE1AEBA3}"/>
    <cellStyle name="Millares [0] 17 2 2 2 3" xfId="233" xr:uid="{C184CC38-4B40-4679-BC3B-4763485FB352}"/>
    <cellStyle name="Millares [0] 17 2 2 3" xfId="347" xr:uid="{834DB844-70A3-4C73-8EFE-161015F34307}"/>
    <cellStyle name="Millares [0] 17 2 2 4" xfId="223" xr:uid="{D389683C-F319-4727-BB99-AC29C78FE6A4}"/>
    <cellStyle name="Millares [0] 17 3" xfId="185" xr:uid="{985145C3-B033-43D8-BF24-6FB3069366B4}"/>
    <cellStyle name="Millares [0] 18" xfId="133" xr:uid="{64105134-4E37-4DF7-A687-9F9D3A8CBD0C}"/>
    <cellStyle name="Millares [0] 2" xfId="4" xr:uid="{00000000-0005-0000-0000-000003000000}"/>
    <cellStyle name="Millares [0] 2 2" xfId="23" xr:uid="{96852BE1-C97E-4CAE-8522-CED4085AAC97}"/>
    <cellStyle name="Millares [0] 2 2 2" xfId="49" xr:uid="{3A501C64-7D9B-422A-AFC1-879664605EB7}"/>
    <cellStyle name="Millares [0] 2 2 2 2" xfId="104" xr:uid="{5B046658-CD93-4758-B782-65C01562B129}"/>
    <cellStyle name="Millares [0] 2 2 2 2 2" xfId="361" xr:uid="{0586A399-0084-4298-8406-E66C29A89036}"/>
    <cellStyle name="Millares [0] 2 2 2 2 3" xfId="237" xr:uid="{E3C38897-9940-463F-B6A1-05FCC4DD7961}"/>
    <cellStyle name="Millares [0] 2 2 2 3" xfId="120" xr:uid="{CEC6CDB3-B7D5-4FF6-B69F-D8FAAD97AEB5}"/>
    <cellStyle name="Millares [0] 2 2 2 3 2" xfId="377" xr:uid="{62FF2D40-1FB8-4C83-B967-8CC8977EE53C}"/>
    <cellStyle name="Millares [0] 2 2 2 3 3" xfId="253" xr:uid="{3A3CCA52-2C55-4F24-8499-0CE0C43ACAEF}"/>
    <cellStyle name="Millares [0] 2 2 2 4" xfId="129" xr:uid="{C147444A-9574-49C3-9D61-DF79DEFDAC41}"/>
    <cellStyle name="Millares [0] 2 2 2 4 2" xfId="262" xr:uid="{7F03F1E7-B645-4829-8BE7-22B56A98D163}"/>
    <cellStyle name="Millares [0] 2 2 2 5" xfId="308" xr:uid="{0A2D0304-49F9-4AF9-8F04-AFBAC9314623}"/>
    <cellStyle name="Millares [0] 2 2 2 6" xfId="184" xr:uid="{D5FA72C1-F18A-43B2-B8A0-9E802CCA1708}"/>
    <cellStyle name="Millares [0] 2 2 3" xfId="73" xr:uid="{2933BDC8-C49E-4E79-A187-31B5233C52FB}"/>
    <cellStyle name="Millares [0] 2 2 3 2" xfId="330" xr:uid="{5D71877A-753C-424A-A5F9-CC324EC8ADD7}"/>
    <cellStyle name="Millares [0] 2 2 3 3" xfId="206" xr:uid="{B5FAD8BC-5B9E-403D-BAB9-B4ABC2063D09}"/>
    <cellStyle name="Millares [0] 2 2 4" xfId="283" xr:uid="{9861FA6F-8083-42F6-B245-6858AD846D99}"/>
    <cellStyle name="Millares [0] 2 2 5" xfId="159" xr:uid="{70A9324C-2C80-4A9D-B718-BEF6D4A877B7}"/>
    <cellStyle name="Millares [0] 2 3" xfId="37" xr:uid="{180767E0-5598-44E8-A1BE-9444423F1359}"/>
    <cellStyle name="Millares [0] 2 3 2" xfId="85" xr:uid="{B37D0A44-6DC9-4E43-9FCA-A1E618DD4681}"/>
    <cellStyle name="Millares [0] 2 3 2 2" xfId="342" xr:uid="{51F28A61-2E8F-4C5C-AB92-9F0CB1488490}"/>
    <cellStyle name="Millares [0] 2 3 2 3" xfId="218" xr:uid="{D30BE69A-DC58-48D0-A69D-CE3931A031AA}"/>
    <cellStyle name="Millares [0] 2 3 3" xfId="296" xr:uid="{D1438A19-3B7B-4267-8542-BEE2E791F3B0}"/>
    <cellStyle name="Millares [0] 2 3 4" xfId="172" xr:uid="{38909E48-3695-4949-A2EC-5DE985EA8327}"/>
    <cellStyle name="Millares [0] 2 4" xfId="56" xr:uid="{441D4840-A7DC-4838-B88C-2869E6F2E32C}"/>
    <cellStyle name="Millares [0] 2 4 2" xfId="314" xr:uid="{E5AB5DBD-08A2-4FC8-9F48-86AF7C4F683C}"/>
    <cellStyle name="Millares [0] 2 4 3" xfId="190" xr:uid="{8260CAC3-49F1-40C6-B45C-B916A55C4A24}"/>
    <cellStyle name="Millares [0] 2 5" xfId="266" xr:uid="{D5357A2A-6100-43F6-9BE3-ED3CC5133CCD}"/>
    <cellStyle name="Millares [0] 2 6" xfId="142" xr:uid="{CCDF5AF6-029F-46CC-9F65-BB53A47D734B}"/>
    <cellStyle name="Millares [0] 3" xfId="17" xr:uid="{14B2DA17-D942-4127-B92B-A383EA60BFBD}"/>
    <cellStyle name="Millares [0] 3 2" xfId="48" xr:uid="{D645863B-3FB6-40B9-9E30-783AA06AB7B7}"/>
    <cellStyle name="Millares [0] 3 2 2" xfId="307" xr:uid="{DF0AB193-9DCE-4904-A907-A6741961A11F}"/>
    <cellStyle name="Millares [0] 3 2 3" xfId="183" xr:uid="{67455BB3-EFC4-4AD4-8240-5960146FB433}"/>
    <cellStyle name="Millares [0] 3 3" xfId="67" xr:uid="{27E38ED5-63F7-46AB-ADE7-FC3332412EC1}"/>
    <cellStyle name="Millares [0] 3 3 2" xfId="324" xr:uid="{F79309A1-C6E8-4AB8-837F-0B7065360C97}"/>
    <cellStyle name="Millares [0] 3 3 3" xfId="200" xr:uid="{10C17876-E3DD-4645-8816-3C35BB8074C7}"/>
    <cellStyle name="Millares [0] 3 4" xfId="277" xr:uid="{A24460D8-A623-4ED7-BFB9-13E86DD34398}"/>
    <cellStyle name="Millares [0] 3 5" xfId="153" xr:uid="{112718F9-2016-4967-B514-E0C83F05063D}"/>
    <cellStyle name="Millares [0] 31" xfId="106" xr:uid="{41074C16-3B3C-419D-8E94-61DD5DBE0C3B}"/>
    <cellStyle name="Millares [0] 31 2" xfId="363" xr:uid="{CA5D0F7C-C56E-4CED-AEF3-0F544B20178E}"/>
    <cellStyle name="Millares [0] 31 3" xfId="239" xr:uid="{51698803-E855-4C9F-9C02-4EF738CE3114}"/>
    <cellStyle name="Millares [0] 34" xfId="107" xr:uid="{AB0E7A54-6098-47E7-9C72-D52800E8F5B0}"/>
    <cellStyle name="Millares [0] 34 2" xfId="364" xr:uid="{B1A8C08A-B1BC-471B-A09B-E4D12A9590AD}"/>
    <cellStyle name="Millares [0] 34 3" xfId="240" xr:uid="{F56142B6-FCD6-483A-B058-8C1D1CD6DF11}"/>
    <cellStyle name="Millares [0] 4" xfId="21" xr:uid="{4B52D51F-1CA7-4893-8240-D166B2657363}"/>
    <cellStyle name="Millares [0] 4 2" xfId="71" xr:uid="{9DF0FF8B-F98E-4E84-A6D8-89C8DDB4C2D1}"/>
    <cellStyle name="Millares [0] 4 2 2" xfId="328" xr:uid="{CB29D0B1-DBE9-4CDA-9A17-9CA0DB9F0EEC}"/>
    <cellStyle name="Millares [0] 4 2 3" xfId="204" xr:uid="{5F2A8BDA-4F4C-4AC3-9823-758E4FE54B85}"/>
    <cellStyle name="Millares [0] 4 3" xfId="281" xr:uid="{E4D1A1CE-BCEF-4FBF-8246-E081E376FBAD}"/>
    <cellStyle name="Millares [0] 4 4" xfId="157" xr:uid="{3B3B63AB-0F50-4E17-A0B7-627A9233FCC3}"/>
    <cellStyle name="Millares [0] 5" xfId="31" xr:uid="{2B9D1AB3-A63E-40CE-A45D-7728391DBF5F}"/>
    <cellStyle name="Millares [0] 5 2" xfId="47" xr:uid="{FAFBBA83-62C6-4412-A62A-1D52C9B83667}"/>
    <cellStyle name="Millares [0] 5 2 2" xfId="306" xr:uid="{F7590F69-0878-4344-A2C4-6F7A1D0F89F6}"/>
    <cellStyle name="Millares [0] 5 2 3" xfId="182" xr:uid="{451D5B37-8503-47C8-8C5C-6876FD7BF8BF}"/>
    <cellStyle name="Millares [0] 5 3" xfId="79" xr:uid="{4A504195-DB03-4104-9ACC-4DE4056A8026}"/>
    <cellStyle name="Millares [0] 5 3 2" xfId="336" xr:uid="{21C76F7B-51AD-4919-8352-7E4227796B09}"/>
    <cellStyle name="Millares [0] 5 3 3" xfId="212" xr:uid="{66EF2796-75D1-494D-8890-E7159CCB0651}"/>
    <cellStyle name="Millares [0] 5 4" xfId="290" xr:uid="{6EAADC95-3FB7-4C86-A061-0BBE59888E9D}"/>
    <cellStyle name="Millares [0] 5 5" xfId="166" xr:uid="{45DA8FF5-BA79-4B51-936E-1A61D0DB3C10}"/>
    <cellStyle name="Millares [0] 6" xfId="44" xr:uid="{CA46CD88-2E71-46A8-9367-100C997B7439}"/>
    <cellStyle name="Millares [0] 6 2" xfId="102" xr:uid="{D51FE9F1-29D1-4228-903B-38B9155C3C35}"/>
    <cellStyle name="Millares [0] 6 2 2" xfId="359" xr:uid="{F0A79641-04B1-4C85-8B61-D331E6C2AC20}"/>
    <cellStyle name="Millares [0] 6 2 3" xfId="235" xr:uid="{A470738B-7063-4CEA-A08D-66B18D1BEA16}"/>
    <cellStyle name="Millares [0] 6 3" xfId="116" xr:uid="{D62CCB1F-925F-4A22-9A47-15333879ACDA}"/>
    <cellStyle name="Millares [0] 6 3 2" xfId="373" xr:uid="{B9436D2A-9C18-46F6-81E0-9B328B82B7B4}"/>
    <cellStyle name="Millares [0] 6 3 3" xfId="249" xr:uid="{04378A7E-2ACF-455A-B052-B53E7DF821B9}"/>
    <cellStyle name="Millares [0] 6 4" xfId="303" xr:uid="{324852F2-999B-4DFD-9AE2-1B626622C1BA}"/>
    <cellStyle name="Millares [0] 6 5" xfId="179" xr:uid="{5B4941C6-AEB6-45B7-9F20-DCE4CE17F72F}"/>
    <cellStyle name="Millares [0] 7" xfId="58" xr:uid="{925FA103-6187-4EA0-980B-1D07FBD802DA}"/>
    <cellStyle name="Millares [0] 7 2 2 2 2 2 2 2 2 2 2 2 2" xfId="34" xr:uid="{1F50C967-3DC3-4CA0-B37F-23B4354A3623}"/>
    <cellStyle name="Millares [0] 7 2 2 2 2 2 2 2 2 2 2 2 2 2" xfId="82" xr:uid="{C78F596F-7274-4AAA-A69B-D1CE21A92B5A}"/>
    <cellStyle name="Millares [0] 7 2 2 2 2 2 2 2 2 2 2 2 2 2 2" xfId="339" xr:uid="{A00D5B6C-E200-446E-92BF-734C6934F667}"/>
    <cellStyle name="Millares [0] 7 2 2 2 2 2 2 2 2 2 2 2 2 2 3" xfId="215" xr:uid="{5C6EFE6A-AFBF-439F-B222-370CA3457793}"/>
    <cellStyle name="Millares [0] 7 2 2 2 2 2 2 2 2 2 2 2 2 3" xfId="293" xr:uid="{81CD5790-CF46-4976-AD23-E5F2B2756108}"/>
    <cellStyle name="Millares [0] 7 2 2 2 2 2 2 2 2 2 2 2 2 4" xfId="169" xr:uid="{770CD3F5-181B-4B6E-B3B7-84BBED001147}"/>
    <cellStyle name="Millares [0] 8" xfId="97" xr:uid="{0FE3D6FB-7E1F-49EE-A23A-DE3EC22CF5CD}"/>
    <cellStyle name="Millares [0] 8 2" xfId="354" xr:uid="{25D5887B-55B7-4222-8302-3CA06C3C43C8}"/>
    <cellStyle name="Millares [0] 8 3" xfId="230" xr:uid="{10D04F75-29F4-408E-9FAD-6E35E0CADFDF}"/>
    <cellStyle name="Millares [0] 9" xfId="109" xr:uid="{89397189-602B-4B1F-935F-1272475F5AEB}"/>
    <cellStyle name="Millares [0] 9 2" xfId="136" xr:uid="{7C1257E7-76D5-4DC4-9ADA-4AD2B40304B5}"/>
    <cellStyle name="Millares [0] 9 2 2" xfId="366" xr:uid="{588166D9-FA8D-40CA-B4FC-D4B093FE6750}"/>
    <cellStyle name="Millares [0] 9 3" xfId="242" xr:uid="{9D3A8FB5-4DF4-4A2D-8FF7-3DA29A52CE09}"/>
    <cellStyle name="Millares 10" xfId="36" xr:uid="{223149DC-7A56-4E29-A88A-8E8FC1D9E7EA}"/>
    <cellStyle name="Millares 10 2" xfId="84" xr:uid="{73CA720D-FF45-4E76-BC4C-2E8A17AD4C9F}"/>
    <cellStyle name="Millares 10 2 2" xfId="341" xr:uid="{D757943D-1235-45B4-8CDC-ED0E9599DB56}"/>
    <cellStyle name="Millares 10 2 3" xfId="217" xr:uid="{0C1F5B8B-581A-44BC-9C8E-E481B3A04AB5}"/>
    <cellStyle name="Millares 10 3" xfId="295" xr:uid="{0D8AB183-E7D3-440B-9F0F-BDD662211ED5}"/>
    <cellStyle name="Millares 10 4" xfId="171" xr:uid="{CD7DAE06-977D-4A99-8A4A-497F487B8D70}"/>
    <cellStyle name="Millares 11" xfId="40" xr:uid="{029BF89B-49CA-49B4-8B08-B1F62DB34A9F}"/>
    <cellStyle name="Millares 11 2" xfId="88" xr:uid="{D13514F0-E09A-4449-93FD-BABA1B6F5AB6}"/>
    <cellStyle name="Millares 11 2 2" xfId="132" xr:uid="{BC252104-2952-4760-83C4-2AC34F5DDAA0}"/>
    <cellStyle name="Millares 11 2 2 2" xfId="345" xr:uid="{62C5E803-A389-4151-AB71-E543BC1C3BE5}"/>
    <cellStyle name="Millares 11 2 3" xfId="221" xr:uid="{7AA5CF27-B914-4AB9-B661-5FD1BA1BA4F1}"/>
    <cellStyle name="Millares 11 3" xfId="299" xr:uid="{DF2443CA-6FC6-4374-A366-692B714C9AC6}"/>
    <cellStyle name="Millares 11 4" xfId="175" xr:uid="{D9D52653-5A34-4509-B9DD-76C0DDB82F21}"/>
    <cellStyle name="Millares 12" xfId="45" xr:uid="{551B6E9D-073B-4239-9BDC-8D9664AE4E83}"/>
    <cellStyle name="Millares 12 2" xfId="304" xr:uid="{8CA328ED-96F1-49FF-99A0-B137BAA29A6D}"/>
    <cellStyle name="Millares 12 3" xfId="180" xr:uid="{7CFF9F86-33BA-4ED7-9470-9313D17658F2}"/>
    <cellStyle name="Millares 13" xfId="9" xr:uid="{00000000-0005-0000-0000-000004000000}"/>
    <cellStyle name="Millares 13 2" xfId="59" xr:uid="{2AF75A58-200C-4EBF-8DFD-C8BA5AF402F6}"/>
    <cellStyle name="Millares 13 2 2" xfId="316" xr:uid="{D1B1DEB1-39FF-412B-AA15-70812FDA8BA7}"/>
    <cellStyle name="Millares 13 2 3" xfId="192" xr:uid="{B7840F19-7168-4142-B1DB-4A82B0E1AD2D}"/>
    <cellStyle name="Millares 13 3" xfId="269" xr:uid="{DAC6D79F-6316-4555-A672-9E0EC9586132}"/>
    <cellStyle name="Millares 13 4" xfId="145" xr:uid="{DFD5D69D-B001-4AB8-837B-D33C01D974A1}"/>
    <cellStyle name="Millares 14" xfId="3" xr:uid="{00000000-0005-0000-0000-000005000000}"/>
    <cellStyle name="Millares 14 2" xfId="18" xr:uid="{E7A38DD9-E605-4A40-959E-B59D41578626}"/>
    <cellStyle name="Millares 14 2 2" xfId="68" xr:uid="{AE8429E7-D7B9-49DD-A375-CE244F85949D}"/>
    <cellStyle name="Millares 14 2 2 2" xfId="325" xr:uid="{766AE5BA-6A0D-4F79-A24D-807100BEE612}"/>
    <cellStyle name="Millares 14 2 2 3" xfId="201" xr:uid="{C7FF68E6-A841-497A-A1FE-D96D1FA36B5D}"/>
    <cellStyle name="Millares 14 2 3" xfId="278" xr:uid="{917BC3E9-99C3-4FE8-96F1-1735F7D1A6AC}"/>
    <cellStyle name="Millares 14 2 4" xfId="154" xr:uid="{24D8C678-D010-41D9-AC83-DD812A9FD80D}"/>
    <cellStyle name="Millares 14 3" xfId="22" xr:uid="{5EF5C003-D47F-463D-86DC-980487D7A099}"/>
    <cellStyle name="Millares 14 3 2" xfId="72" xr:uid="{D7A3178D-38F4-4A52-8FA3-3C212F1EE40F}"/>
    <cellStyle name="Millares 14 3 2 2" xfId="329" xr:uid="{39F492DB-8C04-45F7-A87C-7F941AA2B352}"/>
    <cellStyle name="Millares 14 3 2 3" xfId="205" xr:uid="{6E055B56-DEEB-442B-B8E3-11112F58E654}"/>
    <cellStyle name="Millares 14 3 3" xfId="282" xr:uid="{4E9FB0A1-6EBD-4392-87E9-9661A9F3624E}"/>
    <cellStyle name="Millares 14 3 4" xfId="158" xr:uid="{FFB7A28B-2999-42BB-B499-2D74B5C0FF02}"/>
    <cellStyle name="Millares 14 4" xfId="35" xr:uid="{F8843369-1E60-4D49-9251-53B327A9D318}"/>
    <cellStyle name="Millares 14 4 2" xfId="83" xr:uid="{D51DA9B8-074D-417D-89D7-7C38594C3CCA}"/>
    <cellStyle name="Millares 14 4 2 2" xfId="340" xr:uid="{03921D55-1023-44B9-9B6D-5FE5272B4C2A}"/>
    <cellStyle name="Millares 14 4 2 3" xfId="216" xr:uid="{6497E354-9DB4-47F9-BBF5-5FA43AE3B121}"/>
    <cellStyle name="Millares 14 4 3" xfId="294" xr:uid="{9BF199F4-AF6C-41C4-A9FE-1CD5DEB4A74B}"/>
    <cellStyle name="Millares 14 4 4" xfId="170" xr:uid="{5460106E-E388-4385-88CD-F1399659CA0E}"/>
    <cellStyle name="Millares 14 5" xfId="52" xr:uid="{31566B9C-3DD8-4429-8787-D781C5FA3C2F}"/>
    <cellStyle name="Millares 14 5 2" xfId="311" xr:uid="{7B53C57E-B886-4AA2-8EE5-55906F87FAD0}"/>
    <cellStyle name="Millares 14 5 3" xfId="187" xr:uid="{11947E28-DA54-4F79-AA9D-B3AC081A9980}"/>
    <cellStyle name="Millares 14 6" xfId="99" xr:uid="{80AE7FC7-7DCA-40DD-A5D9-A4556343E912}"/>
    <cellStyle name="Millares 14 6 2" xfId="356" xr:uid="{E46F8DD7-ACCB-4488-86C8-3F8F7517176A}"/>
    <cellStyle name="Millares 14 6 3" xfId="232" xr:uid="{C3E9DC7F-CCCB-419F-8E6B-4800CDF8350C}"/>
    <cellStyle name="Millares 14 7" xfId="265" xr:uid="{9D5951A4-559D-4897-B17C-30EFE74D5F9F}"/>
    <cellStyle name="Millares 14 8" xfId="141" xr:uid="{F862D7EB-D5EB-43D6-9156-8822B30C4B9F}"/>
    <cellStyle name="Millares 15" xfId="5" xr:uid="{00000000-0005-0000-0000-000006000000}"/>
    <cellStyle name="Millares 15 2" xfId="57" xr:uid="{305B1D93-4772-450E-A359-27EADE267321}"/>
    <cellStyle name="Millares 15 2 2" xfId="315" xr:uid="{98D0F0A8-5C3A-448C-9D70-2C958F18E5CB}"/>
    <cellStyle name="Millares 15 2 3" xfId="191" xr:uid="{3D55487F-F5BC-46AC-8C1B-4D43874CBA0F}"/>
    <cellStyle name="Millares 15 3" xfId="267" xr:uid="{86656EBC-E92C-4447-A1C2-C2A3C2BD34E4}"/>
    <cellStyle name="Millares 15 4" xfId="143" xr:uid="{845575D4-E7AB-4DED-805C-D3735CB069F8}"/>
    <cellStyle name="Millares 16" xfId="46" xr:uid="{5BD4669A-DBFF-40B5-A6A0-B1B8F15430F6}"/>
    <cellStyle name="Millares 16 2" xfId="305" xr:uid="{B54B4615-3BE8-403F-ADCC-ABB1DB47FDBD}"/>
    <cellStyle name="Millares 16 3" xfId="181" xr:uid="{EF3644DA-B14A-41EC-B807-908F6C12DAC6}"/>
    <cellStyle name="Millares 17" xfId="55" xr:uid="{3696F81A-3A12-4139-AD7F-FF2E53284684}"/>
    <cellStyle name="Millares 18" xfId="95" xr:uid="{AFDA0ED5-5FAE-411C-B287-207D2E5D4935}"/>
    <cellStyle name="Millares 18 2" xfId="352" xr:uid="{7151FA6F-286C-400A-80D5-7FA42177B576}"/>
    <cellStyle name="Millares 18 3" xfId="228" xr:uid="{46413873-107A-4FFF-B888-953376E36FD7}"/>
    <cellStyle name="Millares 19" xfId="103" xr:uid="{99AA265C-045D-4D70-96F5-DE24C0524778}"/>
    <cellStyle name="Millares 19 2" xfId="360" xr:uid="{026BBD53-B004-4BF9-BF23-4C812242532E}"/>
    <cellStyle name="Millares 19 3" xfId="236" xr:uid="{AF5E3750-8CAE-408F-9C63-A2B08DDCC570}"/>
    <cellStyle name="Millares 2" xfId="10" xr:uid="{00000000-0005-0000-0000-000007000000}"/>
    <cellStyle name="Millares 2 2" xfId="15" xr:uid="{00000000-0005-0000-0000-000008000000}"/>
    <cellStyle name="Millares 2 2 2" xfId="65" xr:uid="{50C5B98F-FB8E-424F-A677-9CBA749C6978}"/>
    <cellStyle name="Millares 2 2 2 2" xfId="322" xr:uid="{F11937DD-399A-4ADE-AB79-67E473D85E97}"/>
    <cellStyle name="Millares 2 2 2 3" xfId="198" xr:uid="{259FF939-2831-4888-97DF-F862748D8081}"/>
    <cellStyle name="Millares 2 2 3" xfId="275" xr:uid="{6E660275-832B-4F42-A28C-541D198F6A33}"/>
    <cellStyle name="Millares 2 2 4" xfId="151" xr:uid="{7D30C6E0-0890-4ECD-A2B7-A24E9F1E545B}"/>
    <cellStyle name="Millares 2 3" xfId="60" xr:uid="{A3AE07CB-6BD6-4080-B3B6-3E2AF94049DB}"/>
    <cellStyle name="Millares 2 3 2" xfId="317" xr:uid="{6DEF4740-BC8F-45DC-814A-F1DCB1D27B62}"/>
    <cellStyle name="Millares 2 3 3" xfId="193" xr:uid="{B8EB9A43-DD95-4BB2-859F-B7C215FC3566}"/>
    <cellStyle name="Millares 2 4" xfId="270" xr:uid="{CCCEE743-96B1-4012-ACD5-A97E91B9985A}"/>
    <cellStyle name="Millares 2 5" xfId="146" xr:uid="{A5EF1E03-CC17-43D2-8F10-EE3A0C963C7A}"/>
    <cellStyle name="Millares 20" xfId="32" xr:uid="{905F4411-F4B6-48D0-BEAB-CCF88C700B34}"/>
    <cellStyle name="Millares 20 2" xfId="80" xr:uid="{8CCA61D7-E4F4-4BF4-A0B0-266F4A0D95AB}"/>
    <cellStyle name="Millares 20 2 2" xfId="337" xr:uid="{4BD60067-7727-4E38-88EB-F21AC18C2E6B}"/>
    <cellStyle name="Millares 20 2 3" xfId="213" xr:uid="{618B1197-F6B4-415F-9698-59CE9879A2FE}"/>
    <cellStyle name="Millares 20 3" xfId="291" xr:uid="{5EDBAE75-7B55-46F6-8E3A-C595CD9FAE28}"/>
    <cellStyle name="Millares 20 4" xfId="167" xr:uid="{6C870609-DEF9-4B2F-848B-5EF45DDACF5C}"/>
    <cellStyle name="Millares 21" xfId="110" xr:uid="{3BFA854B-B95B-4CF4-A388-7D2AC6B2C3D6}"/>
    <cellStyle name="Millares 21 2" xfId="367" xr:uid="{8F64E210-8004-41D7-8042-02B890B8857D}"/>
    <cellStyle name="Millares 21 3" xfId="243" xr:uid="{719C0092-93B5-4BF5-AC40-DE011871A163}"/>
    <cellStyle name="Millares 22" xfId="119" xr:uid="{83C22FDD-CF36-4C33-B286-610E50D96176}"/>
    <cellStyle name="Millares 22 2" xfId="376" xr:uid="{E66612AD-F072-4638-96B1-4E29DE965EF9}"/>
    <cellStyle name="Millares 22 3" xfId="252" xr:uid="{BDB1BA8A-4F78-46DA-A023-A8038FFDFFAF}"/>
    <cellStyle name="Millares 23" xfId="128" xr:uid="{C5F4BC26-C10F-4149-A0C5-632DF51F0408}"/>
    <cellStyle name="Millares 23 2" xfId="261" xr:uid="{84324FF7-5AC4-400E-852C-C01E7C56F8A5}"/>
    <cellStyle name="Millares 24" xfId="138" xr:uid="{ECEF0659-9796-4F2F-BA0A-68A67636564D}"/>
    <cellStyle name="Millares 24 2" xfId="264" xr:uid="{B44C4607-B9E1-4967-B51E-4859AD1198D6}"/>
    <cellStyle name="Millares 25" xfId="140" xr:uid="{0F9BA063-C6D2-4314-8429-1371E29DC3EC}"/>
    <cellStyle name="Millares 26" xfId="139" xr:uid="{4E45117D-02DF-4E3A-9205-69B26EC729D3}"/>
    <cellStyle name="Millares 3" xfId="14" xr:uid="{00000000-0005-0000-0000-000009000000}"/>
    <cellStyle name="Millares 3 2" xfId="64" xr:uid="{75A00CFF-E10E-41AB-8264-BB0835BE469E}"/>
    <cellStyle name="Millares 3 2 2" xfId="321" xr:uid="{FF55F48D-B284-4D60-90A6-1605EA58CF9A}"/>
    <cellStyle name="Millares 3 2 3" xfId="197" xr:uid="{95EB48B8-285B-46B5-B66B-33BA792F80E4}"/>
    <cellStyle name="Millares 3 3" xfId="274" xr:uid="{030EBB2E-5F6B-4E38-9098-7D49808E073B}"/>
    <cellStyle name="Millares 3 4" xfId="150" xr:uid="{C18C7846-BA16-43EE-82BE-DE1E4ACD6058}"/>
    <cellStyle name="Millares 4" xfId="12" xr:uid="{00000000-0005-0000-0000-00000A000000}"/>
    <cellStyle name="Millares 4 2" xfId="62" xr:uid="{9CF1DF32-8CFF-4561-AD0A-A8778C62C90F}"/>
    <cellStyle name="Millares 4 2 2" xfId="319" xr:uid="{C18B060B-E1E9-4DE0-8445-FAC956EF0416}"/>
    <cellStyle name="Millares 4 2 3" xfId="195" xr:uid="{2FF5FD21-DB10-42F5-B80C-CCFF58AE72E7}"/>
    <cellStyle name="Millares 4 3" xfId="272" xr:uid="{2033362D-C9FD-4474-917C-E84FA7C28859}"/>
    <cellStyle name="Millares 4 4" xfId="148" xr:uid="{49EBBA6E-7D2F-46C6-AFC1-E3277D9D4660}"/>
    <cellStyle name="Millares 5" xfId="13" xr:uid="{00000000-0005-0000-0000-00000B000000}"/>
    <cellStyle name="Millares 5 2" xfId="63" xr:uid="{F2C33ABD-980F-4A3E-A518-25F055582B80}"/>
    <cellStyle name="Millares 5 2 2" xfId="320" xr:uid="{AB0C8A10-0F6F-47B5-A689-E802057162D3}"/>
    <cellStyle name="Millares 5 2 3" xfId="196" xr:uid="{A924824B-257B-4464-9880-17C07B86D33A}"/>
    <cellStyle name="Millares 5 3" xfId="273" xr:uid="{D2D34DA5-E571-4C04-8A22-B9805415495E}"/>
    <cellStyle name="Millares 5 4" xfId="149" xr:uid="{5C359B51-4275-4631-BD8E-C0BF25A7F01C}"/>
    <cellStyle name="Millares 6" xfId="19" xr:uid="{403F21A5-96E3-4F0F-A8ED-B36612072EC0}"/>
    <cellStyle name="Millares 6 2" xfId="69" xr:uid="{861524D2-E8E9-4FD0-9B6E-FBDE9AE93E61}"/>
    <cellStyle name="Millares 6 2 2" xfId="326" xr:uid="{34A78BA8-E41A-48C7-8044-57CDB102E932}"/>
    <cellStyle name="Millares 6 2 3" xfId="202" xr:uid="{A0E9BFED-2CF6-4599-8752-00525088E0A3}"/>
    <cellStyle name="Millares 6 3" xfId="279" xr:uid="{ABC9C18F-3DB0-467C-8880-F382B45FAE72}"/>
    <cellStyle name="Millares 6 4" xfId="155" xr:uid="{DF92E5B6-949B-4647-86C2-D0F4D1D17B87}"/>
    <cellStyle name="Millares 654 2 2" xfId="6" xr:uid="{00000000-0005-0000-0000-00000C000000}"/>
    <cellStyle name="Millares 654 2 2 2" xfId="27" xr:uid="{FAC1BDD9-9A5B-43A8-8C76-37502860E051}"/>
    <cellStyle name="Millares 654 2 2 2 2" xfId="76" xr:uid="{1EC68787-B45F-4D0B-9A19-5879ECB453A8}"/>
    <cellStyle name="Millares 654 2 2 2 2 2" xfId="333" xr:uid="{1CE1F8F5-A4C6-41DD-95D8-674519F03C15}"/>
    <cellStyle name="Millares 654 2 2 2 2 3" xfId="209" xr:uid="{E3CAB656-6C09-4170-BC60-C5144F85CDB6}"/>
    <cellStyle name="Millares 654 2 2 2 3" xfId="287" xr:uid="{2291251F-078B-4EF6-8DAB-C8D878905F9A}"/>
    <cellStyle name="Millares 654 2 2 2 4" xfId="163" xr:uid="{B258DF09-8D0F-43DC-BDB2-0BFCD1C3CA71}"/>
    <cellStyle name="Millares 654 2 2 3" xfId="39" xr:uid="{31C6C8F1-F24C-4AF8-9016-988A8B7CC47D}"/>
    <cellStyle name="Millares 654 2 2 3 2" xfId="87" xr:uid="{8F3B02BC-B98A-4E63-952F-EE0E6469233D}"/>
    <cellStyle name="Millares 654 2 2 3 2 2" xfId="344" xr:uid="{9C3CE5AD-ABD4-48B2-9C4D-778611591EEE}"/>
    <cellStyle name="Millares 654 2 2 3 2 3" xfId="220" xr:uid="{4A07AB03-455A-4D48-8AD3-BF61EA3B2725}"/>
    <cellStyle name="Millares 654 2 2 3 3" xfId="298" xr:uid="{EEB58A81-62D2-4D34-ABBF-54EF00E2E314}"/>
    <cellStyle name="Millares 654 2 2 3 4" xfId="174" xr:uid="{3AB23AF5-7918-4AA4-9C17-5CDE77C2FE96}"/>
    <cellStyle name="Millares 654 2 2 4" xfId="43" xr:uid="{9F7E8D82-ACE0-41BC-8281-F721B1F86F3C}"/>
    <cellStyle name="Millares 654 2 2 4 2" xfId="302" xr:uid="{3B397A15-8916-459B-940E-183C736390D4}"/>
    <cellStyle name="Millares 654 2 2 4 3" xfId="178" xr:uid="{BCFD08C4-2FB7-4616-BBC8-56804E34AA1C}"/>
    <cellStyle name="Millares 654 2 2 5" xfId="94" xr:uid="{6D672340-4923-4FBD-A1FD-5C82A97F7203}"/>
    <cellStyle name="Millares 654 2 2 5 2" xfId="351" xr:uid="{F26EE99D-DF42-4E2B-90E7-60CC03DADD2F}"/>
    <cellStyle name="Millares 654 2 2 5 3" xfId="227" xr:uid="{9793DBDA-59A1-4A1E-BAFA-B7B95655C2A9}"/>
    <cellStyle name="Millares 654 2 2 6" xfId="268" xr:uid="{8B549977-5798-4B25-969F-60C9C14712E1}"/>
    <cellStyle name="Millares 654 2 2 7" xfId="144" xr:uid="{17014974-CF8A-4574-9BF4-66E93CC68696}"/>
    <cellStyle name="Millares 7" xfId="24" xr:uid="{7BCD8FBE-4381-4712-B76F-434BE0CBB513}"/>
    <cellStyle name="Millares 7 2" xfId="74" xr:uid="{ED5C4197-5F48-4CA4-B551-97E14F7DA4AA}"/>
    <cellStyle name="Millares 7 2 2" xfId="331" xr:uid="{F730F864-4022-402A-85A8-18CEBE40633B}"/>
    <cellStyle name="Millares 7 2 3" xfId="207" xr:uid="{51438E87-EF56-4C6F-82C9-DE0DBC347EE2}"/>
    <cellStyle name="Millares 7 3" xfId="284" xr:uid="{A3C32BA5-6952-4E6C-A07A-B355B3F79222}"/>
    <cellStyle name="Millares 7 4" xfId="160" xr:uid="{E8274072-B4C9-49FE-AD21-0A8E5AE5DF17}"/>
    <cellStyle name="Millares 8" xfId="25" xr:uid="{7EF2871F-8130-49E7-AD9D-1C7D6776F8C6}"/>
    <cellStyle name="Millares 8 2" xfId="75" xr:uid="{F19B7250-E9E4-416E-AC95-2DC3CA9E313D}"/>
    <cellStyle name="Millares 8 2 2" xfId="332" xr:uid="{66522169-2071-4B6E-89D1-AD16190F4C9A}"/>
    <cellStyle name="Millares 8 2 3" xfId="208" xr:uid="{D6E6C120-3A61-4972-ABA4-946E9553EB6C}"/>
    <cellStyle name="Millares 8 3" xfId="285" xr:uid="{CC609D34-23AB-4908-B1F9-E25A563DCE33}"/>
    <cellStyle name="Millares 8 4" xfId="161" xr:uid="{C2D8F475-5F8D-4EBF-8EC1-ECCB8358E3E5}"/>
    <cellStyle name="Millares 9" xfId="28" xr:uid="{18B11407-E2FD-4170-AD1C-1DC1C444E2E2}"/>
    <cellStyle name="Millares 9 2" xfId="77" xr:uid="{5A67A5C7-94C0-407E-9555-18F14F2B4A99}"/>
    <cellStyle name="Millares 9 2 2" xfId="334" xr:uid="{9D118B5C-9D46-4179-B392-D4CA49304DD5}"/>
    <cellStyle name="Millares 9 2 3" xfId="210" xr:uid="{CB214F5B-3E48-4B27-9B38-3FBF39C52D95}"/>
    <cellStyle name="Millares 9 3" xfId="288" xr:uid="{098A45E3-F7DD-4DC3-9598-556CF74F33A8}"/>
    <cellStyle name="Millares 9 4" xfId="164" xr:uid="{3094AC86-8332-4D4E-8415-47619DEA36C5}"/>
    <cellStyle name="Normal" xfId="0" builtinId="0"/>
    <cellStyle name="Normal 10" xfId="124" xr:uid="{A9CB7081-B5BD-4498-AF69-B322532D19D6}"/>
    <cellStyle name="Normal 10 10 2 2 2" xfId="29" xr:uid="{BCB80A23-E843-4F55-A430-B9A61F4A6A2C}"/>
    <cellStyle name="Normal 10 2" xfId="257" xr:uid="{39212750-71D4-4E18-AECB-4834E699B48F}"/>
    <cellStyle name="Normal 11" xfId="131" xr:uid="{1AFCB9F5-2682-4AB1-81FD-1A4F8DE261AC}"/>
    <cellStyle name="Normal 12" xfId="41" xr:uid="{75A2F6A8-18D3-415D-A826-C3903AF40058}"/>
    <cellStyle name="Normal 12 2" xfId="300" xr:uid="{5983513A-E64D-4356-98C6-FCC988E491B2}"/>
    <cellStyle name="Normal 12 2 10" xfId="8" xr:uid="{00000000-0005-0000-0000-00000E000000}"/>
    <cellStyle name="Normal 12 2 2 4" xfId="26" xr:uid="{DEA32E09-A4D5-4AF3-B6FC-814AF2866C55}"/>
    <cellStyle name="Normal 12 2 2 4 2" xfId="38" xr:uid="{BF45D729-5178-4270-82C6-4E28B8EEAE89}"/>
    <cellStyle name="Normal 12 2 2 4 2 2" xfId="86" xr:uid="{20033026-BA59-49AD-83B1-1C60E0C1707E}"/>
    <cellStyle name="Normal 12 2 2 4 2 2 2" xfId="343" xr:uid="{F8244052-3334-410B-AC06-B5E7CB628C14}"/>
    <cellStyle name="Normal 12 2 2 4 2 2 3" xfId="219" xr:uid="{0E04AC32-FDA1-4F58-9271-050B9B4C51BC}"/>
    <cellStyle name="Normal 12 2 2 4 2 3" xfId="297" xr:uid="{E97A0EA4-93CC-4242-8AEA-FE96E90F0C7B}"/>
    <cellStyle name="Normal 12 2 2 4 2 4" xfId="173" xr:uid="{C4F01581-6AD9-4717-841C-8D79C50DB8D3}"/>
    <cellStyle name="Normal 12 2 2 4 3" xfId="42" xr:uid="{72B25803-0D09-4ECE-ADA0-B55E850B7B94}"/>
    <cellStyle name="Normal 12 2 2 4 3 2" xfId="301" xr:uid="{5EEA1FB3-31F6-409E-B19C-FD19AB687C42}"/>
    <cellStyle name="Normal 12 2 2 4 3 3" xfId="177" xr:uid="{1D602459-FE81-4C60-B5FE-B26500B2A0F1}"/>
    <cellStyle name="Normal 12 2 2 4 4" xfId="93" xr:uid="{538FFC9D-7D4F-4204-8DDA-3493F5BBF298}"/>
    <cellStyle name="Normal 12 2 2 4 4 2" xfId="350" xr:uid="{60ED4AD0-41B3-4010-B689-859BCFFBA7C8}"/>
    <cellStyle name="Normal 12 2 2 4 4 3" xfId="226" xr:uid="{721EBCF5-63B5-4BC3-811E-2846B11468D2}"/>
    <cellStyle name="Normal 12 2 2 4 5" xfId="134" xr:uid="{125B634E-40CF-4BDD-9F09-2E6FCCAB6A24}"/>
    <cellStyle name="Normal 12 2 2 4 5 2" xfId="286" xr:uid="{642B4A11-F7BC-4902-B06E-F1410C943D59}"/>
    <cellStyle name="Normal 12 2 2 4 6" xfId="162" xr:uid="{A1A2E2E4-91C5-41EC-8EC5-EE8FEB5454D9}"/>
    <cellStyle name="Normal 12 3" xfId="176" xr:uid="{77337F4B-588A-4066-B7A7-B7320C9856BB}"/>
    <cellStyle name="Normal 2" xfId="11" xr:uid="{00000000-0005-0000-0000-00000F000000}"/>
    <cellStyle name="Normal 2 2" xfId="61" xr:uid="{E6CDAF98-65F4-41D0-A2EA-0C76644CDA4C}"/>
    <cellStyle name="Normal 2 2 2" xfId="318" xr:uid="{10FF64EC-27B3-47D7-8409-AFD85747B54A}"/>
    <cellStyle name="Normal 2 2 3" xfId="194" xr:uid="{3FDCAFA4-BEEB-4A66-BBEF-9936B24BA276}"/>
    <cellStyle name="Normal 2 3" xfId="271" xr:uid="{8C214109-2C2B-4E08-A8C3-6FEE96263540}"/>
    <cellStyle name="Normal 2 4" xfId="147" xr:uid="{D4FD0490-C2C0-4B46-906E-8635E885654A}"/>
    <cellStyle name="Normal 3" xfId="16" xr:uid="{E296556B-6F30-47DF-86C2-91B8D786485B}"/>
    <cellStyle name="Normal 3 2" xfId="66" xr:uid="{DBE7C0DA-E7EC-4911-A205-7E28D5EA2198}"/>
    <cellStyle name="Normal 3 2 2" xfId="323" xr:uid="{48D0A653-89B7-4ECE-B330-0626754E2674}"/>
    <cellStyle name="Normal 3 2 3" xfId="199" xr:uid="{DFFB88FB-9900-4538-B629-4A5D86F1ADB8}"/>
    <cellStyle name="Normal 3 3" xfId="276" xr:uid="{8E6CAC33-ECA9-4CA0-9D3B-12AF583044C8}"/>
    <cellStyle name="Normal 3 4" xfId="152" xr:uid="{31889070-6231-4FA7-BEC2-14937F452753}"/>
    <cellStyle name="Normal 4" xfId="20" xr:uid="{F103E2E1-C033-4672-89D6-A73404DB1DA4}"/>
    <cellStyle name="Normal 4 2" xfId="70" xr:uid="{555FD4B1-54B4-429E-B08A-24B34678C670}"/>
    <cellStyle name="Normal 4 2 2" xfId="327" xr:uid="{29D17E32-02BF-431C-A833-A7C55C228A95}"/>
    <cellStyle name="Normal 4 2 3" xfId="203" xr:uid="{972A5D16-8760-497A-8108-0DD80BAA9E99}"/>
    <cellStyle name="Normal 4 3" xfId="280" xr:uid="{111EF09E-128B-4BA4-8DC1-FCD93ADEBBF6}"/>
    <cellStyle name="Normal 4 4" xfId="156" xr:uid="{31A10DF8-D879-4B1F-AE52-B78EB70EAE23}"/>
    <cellStyle name="Normal 5" xfId="30" xr:uid="{3E6D715E-0EB8-48A6-91F6-99B6B828F66E}"/>
    <cellStyle name="Normal 5 2" xfId="78" xr:uid="{D91BDB9F-D836-4644-A22F-B095907D6034}"/>
    <cellStyle name="Normal 5 2 2" xfId="335" xr:uid="{EE8B0CB1-34FA-4960-92F2-EC682055A298}"/>
    <cellStyle name="Normal 5 2 3" xfId="211" xr:uid="{D6C58ED2-3F0F-4A66-88E3-9965FD8F1EDA}"/>
    <cellStyle name="Normal 5 3" xfId="289" xr:uid="{20665DFF-1632-4A65-A1EB-B629563636A4}"/>
    <cellStyle name="Normal 5 4" xfId="165" xr:uid="{14ADF525-3469-4529-B33E-167740A403D2}"/>
    <cellStyle name="Normal 6" xfId="96" xr:uid="{DD8359D6-EBB5-48D4-8D5D-D11BAB77140B}"/>
    <cellStyle name="Normal 6 2" xfId="353" xr:uid="{6516A319-8CC0-48AD-B573-4A2D75808839}"/>
    <cellStyle name="Normal 6 3" xfId="229" xr:uid="{E0B0D3D6-E1E0-4211-878D-30DFD822B47E}"/>
    <cellStyle name="Normal 7" xfId="108" xr:uid="{BA01F04F-DF33-41BD-AB2B-ADD9D9F5DEBD}"/>
    <cellStyle name="Normal 7 2" xfId="365" xr:uid="{8434A628-5FCC-4107-B190-EDAB76EA9C19}"/>
    <cellStyle name="Normal 7 3" xfId="241" xr:uid="{A205B3F8-FF43-4EEE-BB26-85ED4C546D22}"/>
    <cellStyle name="Normal 8" xfId="112" xr:uid="{D7F8E9F1-15CB-484E-A81F-7AA606A3DB97}"/>
    <cellStyle name="Normal 8 2" xfId="369" xr:uid="{2837C5C6-ED9F-4DD7-91AF-1F7BB2083E60}"/>
    <cellStyle name="Normal 8 3" xfId="245" xr:uid="{6C36AE0F-9647-4329-8BB3-411CD08F620C}"/>
    <cellStyle name="Normal 9" xfId="122" xr:uid="{AF2402AA-77B7-43C5-A506-581E1699806E}"/>
    <cellStyle name="Normal 9 2" xfId="379" xr:uid="{61B39B2F-C119-4364-87E4-9A0141A4CE22}"/>
    <cellStyle name="Normal 9 3" xfId="255" xr:uid="{54A63586-74FD-4CE0-BC35-4A191948B783}"/>
    <cellStyle name="Porcentaje 2" xfId="111" xr:uid="{1ED93C55-3CDC-476D-A5CC-D5A83DAE5A3B}"/>
    <cellStyle name="Porcentaje 2 2" xfId="368" xr:uid="{37262FBB-4A09-45A5-916B-0ADCDE457095}"/>
    <cellStyle name="Porcentaje 2 3" xfId="244" xr:uid="{7DE4AE86-AED3-4BE8-8930-EB47E69BCAC3}"/>
    <cellStyle name="Porcentaje 3" xfId="115" xr:uid="{410C0F87-A37D-4363-89F1-B956A810A37E}"/>
    <cellStyle name="Porcentaje 3 2" xfId="372" xr:uid="{F677632F-D884-44EA-81FB-BFA02E5303E7}"/>
    <cellStyle name="Porcentaje 3 3" xfId="248" xr:uid="{523E1FFB-96D8-429C-9080-5F47F8722E4D}"/>
  </cellStyles>
  <dxfs count="0"/>
  <tableStyles count="0" defaultTableStyle="TableStyleMedium9" defaultPivotStyle="PivotStyleLight16"/>
  <colors>
    <mruColors>
      <color rgb="FF5CFE64"/>
      <color rgb="FF16E2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1</xdr:row>
      <xdr:rowOff>9525</xdr:rowOff>
    </xdr:from>
    <xdr:to>
      <xdr:col>3</xdr:col>
      <xdr:colOff>979779</xdr:colOff>
      <xdr:row>6</xdr:row>
      <xdr:rowOff>138765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925FFB2-D8FD-321A-1F3E-3C53800BF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" y="171450"/>
          <a:ext cx="2627604" cy="9388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89647</xdr:colOff>
      <xdr:row>0</xdr:row>
      <xdr:rowOff>112059</xdr:rowOff>
    </xdr:from>
    <xdr:to>
      <xdr:col>2</xdr:col>
      <xdr:colOff>414617</xdr:colOff>
      <xdr:row>7</xdr:row>
      <xdr:rowOff>26884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D78E84C-7C3B-E424-096B-C2BF179B28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647" y="112059"/>
          <a:ext cx="2835088" cy="101300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78442</xdr:colOff>
      <xdr:row>0</xdr:row>
      <xdr:rowOff>123264</xdr:rowOff>
    </xdr:from>
    <xdr:to>
      <xdr:col>2</xdr:col>
      <xdr:colOff>128693</xdr:colOff>
      <xdr:row>6</xdr:row>
      <xdr:rowOff>120835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B578323-5FC6-9F9E-6214-028CB5296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2" y="123264"/>
          <a:ext cx="2627604" cy="9388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201706</xdr:colOff>
      <xdr:row>1</xdr:row>
      <xdr:rowOff>11207</xdr:rowOff>
    </xdr:from>
    <xdr:to>
      <xdr:col>2</xdr:col>
      <xdr:colOff>834663</xdr:colOff>
      <xdr:row>7</xdr:row>
      <xdr:rowOff>8778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5365F47-E2F8-4281-B560-8A923445D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1706" y="168089"/>
          <a:ext cx="2627604" cy="93886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112058</xdr:colOff>
      <xdr:row>0</xdr:row>
      <xdr:rowOff>78441</xdr:rowOff>
    </xdr:from>
    <xdr:to>
      <xdr:col>2</xdr:col>
      <xdr:colOff>745015</xdr:colOff>
      <xdr:row>6</xdr:row>
      <xdr:rowOff>76012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FC75D50-B338-435F-8177-B38807626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058" y="78441"/>
          <a:ext cx="2627604" cy="93886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112059</xdr:colOff>
      <xdr:row>0</xdr:row>
      <xdr:rowOff>67235</xdr:rowOff>
    </xdr:from>
    <xdr:to>
      <xdr:col>2</xdr:col>
      <xdr:colOff>745016</xdr:colOff>
      <xdr:row>6</xdr:row>
      <xdr:rowOff>64806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B364C36-47E7-4F63-B272-B02D86ECA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059" y="67235"/>
          <a:ext cx="2627604" cy="93886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3\carpetas\Mis%20documentos\Control%20de%20asistencias%20a&#241;o%20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3\carpetas\Users\KBenitez\Documents\BCA\Encargos\Auditoria\Diageo%20Paraguay%20SRL\2009\Archivo%20General\Informes%20definitivos\Diageo%20Paraguay%20-%20Armado%20del%20Informe%2020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ymvdapp06\grupales\Documents%20and%20Settings\gcervieri\Local%20Settings\Temporary%20Internet%20Files\OLK17\Respaldo\Balance%20FNP-respald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diem-my.sharepoint.com/D:/C:/Users/Christopher/AppData/Local/Microsoft/Windows/Temporary%20Internet%20Files/Content.Outlook/4MH5D9RC/FRIGORIFI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2009-2008"/>
      <sheetName val="BG"/>
      <sheetName val="ER"/>
      <sheetName val="EEPN"/>
      <sheetName val="EFE"/>
      <sheetName val="BU"/>
      <sheetName val="1"/>
      <sheetName val="2"/>
      <sheetName val="2.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 refreshError="1">
        <row r="15">
          <cell r="D15" t="str">
            <v>2008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P"/>
      <sheetName val="ER"/>
      <sheetName val="CBU"/>
      <sheetName val="EEP"/>
      <sheetName val="EOAF"/>
      <sheetName val="Datos"/>
      <sheetName val="NOTA-1"/>
      <sheetName val="NOTA-2"/>
      <sheetName val="NOTA-3"/>
      <sheetName val="NOTA-4"/>
      <sheetName val="NOTA-5"/>
      <sheetName val="NOTA-6"/>
      <sheetName val="NOTA-7"/>
      <sheetName val="NOTA-8"/>
      <sheetName val="NOTA-9"/>
      <sheetName val="NOTA-10"/>
      <sheetName val="NOTA-11"/>
      <sheetName val="NOTA-12"/>
      <sheetName val="NOTA-13"/>
      <sheetName val="NOTA-14"/>
      <sheetName val="NOTA-15"/>
      <sheetName val="NOTA-16.2"/>
      <sheetName val="NOTA-16.3"/>
      <sheetName val="NOTA-17"/>
      <sheetName val="NOTA-18"/>
      <sheetName val="NOTA-19"/>
      <sheetName val="NOTA-22"/>
      <sheetName val="Controles"/>
      <sheetName val="A- ESP"/>
      <sheetName val="A2- ESP reclas"/>
      <sheetName val="A3- BALANCE"/>
      <sheetName val="A4- ESP"/>
      <sheetName val="A-ER"/>
      <sheetName val="A-CBU"/>
      <sheetName val="A-EEP"/>
      <sheetName val="A-EOAF"/>
    </sheetNames>
    <sheetDataSet>
      <sheetData sheetId="0"/>
      <sheetData sheetId="1"/>
      <sheetData sheetId="2"/>
      <sheetData sheetId="3"/>
      <sheetData sheetId="4"/>
      <sheetData sheetId="5">
        <row r="13">
          <cell r="E13" t="str">
            <v>30 de junio de 2002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isión USD"/>
      <sheetName val="Emisión Gs."/>
      <sheetName val="Hoja2"/>
      <sheetName val="Hoja3"/>
      <sheetName val="Emisión_USD"/>
      <sheetName val="Emisión_Gs_"/>
      <sheetName val="Emisión_USD2"/>
      <sheetName val="Emisión_Gs_2"/>
      <sheetName val="Emisión_USD1"/>
      <sheetName val="Emisión_Gs_1"/>
    </sheetNames>
    <sheetDataSet>
      <sheetData sheetId="0">
        <row r="5">
          <cell r="I5">
            <v>7.4999999999999997E-2</v>
          </cell>
        </row>
        <row r="6">
          <cell r="I6">
            <v>7.0000000000000007E-2</v>
          </cell>
        </row>
        <row r="7">
          <cell r="I7">
            <v>6.5000000000000002E-2</v>
          </cell>
        </row>
      </sheetData>
      <sheetData sheetId="1" refreshError="1"/>
      <sheetData sheetId="2" refreshError="1"/>
      <sheetData sheetId="3" refreshError="1"/>
      <sheetData sheetId="4">
        <row r="5">
          <cell r="I5">
            <v>7.4999999999999997E-2</v>
          </cell>
        </row>
      </sheetData>
      <sheetData sheetId="5"/>
      <sheetData sheetId="6">
        <row r="5">
          <cell r="I5">
            <v>7.4999999999999997E-2</v>
          </cell>
        </row>
      </sheetData>
      <sheetData sheetId="7"/>
      <sheetData sheetId="8">
        <row r="5">
          <cell r="I5">
            <v>7.4999999999999997E-2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outlinePr summaryBelow="0"/>
    <pageSetUpPr fitToPage="1"/>
  </sheetPr>
  <dimension ref="A9:E20"/>
  <sheetViews>
    <sheetView showGridLines="0" topLeftCell="A13" workbookViewId="0">
      <selection activeCell="D13" sqref="D13"/>
    </sheetView>
  </sheetViews>
  <sheetFormatPr baseColWidth="10" defaultColWidth="11.42578125" defaultRowHeight="12.75" x14ac:dyDescent="0.2"/>
  <cols>
    <col min="1" max="1" width="9.140625" customWidth="1"/>
    <col min="2" max="2" width="3.7109375" style="20" customWidth="1"/>
    <col min="3" max="3" width="18.28515625" bestFit="1" customWidth="1"/>
    <col min="4" max="4" width="34.140625" bestFit="1" customWidth="1"/>
    <col min="5" max="5" width="25.140625" customWidth="1"/>
  </cols>
  <sheetData>
    <row r="9" spans="1:5" ht="18" x14ac:dyDescent="0.25">
      <c r="B9" s="103" t="s">
        <v>27</v>
      </c>
      <c r="C9" s="104"/>
      <c r="D9" s="104"/>
      <c r="E9" s="105"/>
    </row>
    <row r="10" spans="1:5" x14ac:dyDescent="0.2">
      <c r="B10" s="78"/>
      <c r="C10" s="79"/>
      <c r="D10" s="79"/>
      <c r="E10" s="80"/>
    </row>
    <row r="11" spans="1:5" ht="15.75" x14ac:dyDescent="0.25">
      <c r="B11" s="81" t="s">
        <v>21</v>
      </c>
      <c r="C11" s="82"/>
      <c r="D11" s="89" t="s">
        <v>29</v>
      </c>
      <c r="E11" s="80"/>
    </row>
    <row r="12" spans="1:5" x14ac:dyDescent="0.2">
      <c r="B12" s="81" t="s">
        <v>22</v>
      </c>
      <c r="C12" s="82"/>
      <c r="D12" s="86" t="s">
        <v>109</v>
      </c>
      <c r="E12" s="80"/>
    </row>
    <row r="13" spans="1:5" x14ac:dyDescent="0.2">
      <c r="B13" s="81" t="s">
        <v>23</v>
      </c>
      <c r="C13" s="82"/>
      <c r="D13" s="87">
        <v>6970.65</v>
      </c>
      <c r="E13" s="80"/>
    </row>
    <row r="14" spans="1:5" x14ac:dyDescent="0.2">
      <c r="B14" s="88"/>
      <c r="C14" s="72"/>
      <c r="D14" s="79"/>
      <c r="E14" s="80"/>
    </row>
    <row r="15" spans="1:5" x14ac:dyDescent="0.2">
      <c r="B15" s="88" t="s">
        <v>16</v>
      </c>
      <c r="C15" s="90" t="s">
        <v>47</v>
      </c>
      <c r="D15" s="79"/>
      <c r="E15" s="80"/>
    </row>
    <row r="16" spans="1:5" x14ac:dyDescent="0.2">
      <c r="A16" s="20"/>
      <c r="B16" s="88" t="s">
        <v>17</v>
      </c>
      <c r="C16" s="90" t="s">
        <v>48</v>
      </c>
      <c r="D16" s="79"/>
      <c r="E16" s="80"/>
    </row>
    <row r="17" spans="1:5" x14ac:dyDescent="0.2">
      <c r="A17" s="20"/>
      <c r="B17" s="88" t="s">
        <v>24</v>
      </c>
      <c r="C17" s="90" t="s">
        <v>49</v>
      </c>
      <c r="D17" s="79"/>
      <c r="E17" s="80"/>
    </row>
    <row r="18" spans="1:5" x14ac:dyDescent="0.2">
      <c r="A18" s="20"/>
      <c r="B18" s="88" t="s">
        <v>36</v>
      </c>
      <c r="C18" s="90" t="s">
        <v>50</v>
      </c>
      <c r="D18" s="79"/>
      <c r="E18" s="80"/>
    </row>
    <row r="19" spans="1:5" x14ac:dyDescent="0.2">
      <c r="A19" s="20"/>
      <c r="B19" s="88" t="s">
        <v>37</v>
      </c>
      <c r="C19" s="90" t="s">
        <v>51</v>
      </c>
      <c r="D19" s="79"/>
      <c r="E19" s="80"/>
    </row>
    <row r="20" spans="1:5" x14ac:dyDescent="0.2">
      <c r="B20" s="85"/>
      <c r="C20" s="91"/>
      <c r="D20" s="83"/>
      <c r="E20" s="84"/>
    </row>
  </sheetData>
  <mergeCells count="1">
    <mergeCell ref="B9:E9"/>
  </mergeCells>
  <phoneticPr fontId="19" type="noConversion"/>
  <hyperlinks>
    <hyperlink ref="C15" location="'1.1'!A1" display="Deudas Financieras según Informe del Síndico" xr:uid="{00000000-0004-0000-0000-000000000000}"/>
    <hyperlink ref="C16" location="'1.2'!A1" display="Deudas Comerciales según Informe del Síndico" xr:uid="{00000000-0004-0000-0000-000001000000}"/>
    <hyperlink ref="C17" location="'1.3'!A1" display="Otras Deudas según Informe del Síndico" xr:uid="{00000000-0004-0000-0000-000002000000}"/>
  </hyperlinks>
  <printOptions horizontalCentered="1" verticalCentered="1"/>
  <pageMargins left="0.70866141732283472" right="0.70866141732283472" top="0.39370078740157483" bottom="0.74803149606299213" header="0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V145"/>
  <sheetViews>
    <sheetView showGridLines="0" topLeftCell="A127" zoomScale="85" zoomScaleNormal="85" zoomScaleSheetLayoutView="85" workbookViewId="0">
      <selection activeCell="A144" sqref="A144:XFD144"/>
    </sheetView>
  </sheetViews>
  <sheetFormatPr baseColWidth="10" defaultColWidth="9.140625" defaultRowHeight="12.75" x14ac:dyDescent="0.2"/>
  <cols>
    <col min="1" max="1" width="5.7109375" style="1" customWidth="1"/>
    <col min="2" max="2" width="32" style="13" customWidth="1"/>
    <col min="3" max="3" width="19.5703125" style="12" customWidth="1"/>
    <col min="4" max="4" width="12.7109375" style="12" customWidth="1"/>
    <col min="5" max="5" width="14" style="12" customWidth="1"/>
    <col min="6" max="6" width="15.42578125" style="19" customWidth="1"/>
    <col min="7" max="7" width="19.140625" style="1" bestFit="1" customWidth="1"/>
    <col min="8" max="8" width="13.7109375" style="1" customWidth="1"/>
    <col min="9" max="9" width="13.85546875" style="12" customWidth="1"/>
    <col min="10" max="10" width="19.140625" style="12" customWidth="1"/>
    <col min="11" max="11" width="6.28515625" style="34" customWidth="1"/>
    <col min="12" max="12" width="16.140625" style="1" customWidth="1"/>
    <col min="13" max="13" width="14.28515625" style="1" customWidth="1"/>
    <col min="14" max="14" width="16.140625" style="1" customWidth="1"/>
    <col min="15" max="16" width="14.28515625" style="1" customWidth="1"/>
    <col min="17" max="17" width="18.42578125" style="1" customWidth="1"/>
    <col min="18" max="18" width="17.85546875" style="1" bestFit="1" customWidth="1"/>
    <col min="19" max="16384" width="9.140625" style="1"/>
  </cols>
  <sheetData>
    <row r="1" spans="1:11" x14ac:dyDescent="0.2">
      <c r="A1" s="33" t="s">
        <v>0</v>
      </c>
      <c r="B1" s="42"/>
      <c r="C1" s="43"/>
      <c r="D1" s="43"/>
      <c r="E1" s="43"/>
      <c r="F1" s="42"/>
      <c r="G1" s="42"/>
      <c r="H1" s="42"/>
      <c r="I1" s="43"/>
      <c r="J1" s="43"/>
      <c r="K1" s="45"/>
    </row>
    <row r="2" spans="1:11" x14ac:dyDescent="0.2">
      <c r="B2" s="1"/>
      <c r="F2" s="1"/>
    </row>
    <row r="3" spans="1:11" x14ac:dyDescent="0.2">
      <c r="B3" s="1"/>
      <c r="F3" s="1"/>
    </row>
    <row r="4" spans="1:11" x14ac:dyDescent="0.2">
      <c r="B4" s="1"/>
      <c r="F4" s="1"/>
    </row>
    <row r="5" spans="1:11" x14ac:dyDescent="0.2">
      <c r="B5" s="1"/>
      <c r="F5" s="1"/>
    </row>
    <row r="6" spans="1:11" x14ac:dyDescent="0.2">
      <c r="B6" s="1"/>
      <c r="F6" s="1"/>
    </row>
    <row r="7" spans="1:11" x14ac:dyDescent="0.2">
      <c r="B7" s="1"/>
      <c r="F7" s="1"/>
    </row>
    <row r="8" spans="1:11" x14ac:dyDescent="0.2">
      <c r="A8" s="28" t="s">
        <v>28</v>
      </c>
      <c r="B8" s="2"/>
      <c r="C8" s="32"/>
      <c r="D8" s="32"/>
      <c r="E8" s="32"/>
      <c r="F8" s="2"/>
      <c r="G8" s="2"/>
      <c r="H8" s="2"/>
      <c r="I8" s="32"/>
      <c r="J8" s="32"/>
    </row>
    <row r="9" spans="1:11" s="28" customFormat="1" x14ac:dyDescent="0.2">
      <c r="A9" s="28" t="str">
        <f>+Índice!B15&amp;Índice!C15</f>
        <v>1. Deudas Financieras</v>
      </c>
      <c r="B9" s="29"/>
      <c r="C9" s="37"/>
      <c r="D9" s="37"/>
      <c r="E9" s="37"/>
      <c r="F9" s="29"/>
      <c r="G9" s="29"/>
      <c r="H9" s="29"/>
      <c r="I9" s="37"/>
      <c r="J9" s="37"/>
      <c r="K9" s="46"/>
    </row>
    <row r="10" spans="1:11" x14ac:dyDescent="0.2">
      <c r="B10" s="2"/>
      <c r="C10" s="32"/>
      <c r="D10" s="32"/>
      <c r="E10" s="32"/>
      <c r="F10" s="2"/>
      <c r="G10" s="2"/>
      <c r="H10" s="2"/>
      <c r="I10" s="32"/>
      <c r="J10" s="32"/>
    </row>
    <row r="11" spans="1:11" x14ac:dyDescent="0.2">
      <c r="B11" s="4" t="s">
        <v>43</v>
      </c>
      <c r="C11" s="38" t="str">
        <f>+Índice!D12</f>
        <v>30.09.2025</v>
      </c>
      <c r="D11" s="38"/>
      <c r="E11" s="32"/>
      <c r="F11" s="2"/>
      <c r="G11" s="2"/>
      <c r="H11" s="2"/>
      <c r="I11" s="32"/>
      <c r="J11" s="32"/>
    </row>
    <row r="12" spans="1:11" x14ac:dyDescent="0.2">
      <c r="B12" s="4" t="s">
        <v>44</v>
      </c>
      <c r="C12" s="41">
        <v>6970.65</v>
      </c>
      <c r="D12" s="39"/>
      <c r="E12" s="32"/>
      <c r="F12" s="2"/>
      <c r="G12" s="2"/>
      <c r="H12" s="2"/>
      <c r="I12" s="32"/>
      <c r="J12" s="32"/>
    </row>
    <row r="13" spans="1:11" x14ac:dyDescent="0.2">
      <c r="A13" s="8"/>
      <c r="B13" s="9"/>
      <c r="C13" s="40"/>
      <c r="D13" s="40"/>
      <c r="E13" s="32"/>
      <c r="F13" s="2"/>
      <c r="G13" s="2"/>
      <c r="H13" s="2"/>
      <c r="I13" s="32"/>
      <c r="J13" s="32"/>
    </row>
    <row r="14" spans="1:11" x14ac:dyDescent="0.2">
      <c r="A14" s="5" t="s">
        <v>1</v>
      </c>
      <c r="B14" s="9"/>
      <c r="C14" s="40"/>
      <c r="D14" s="40"/>
      <c r="E14" s="32"/>
      <c r="F14" s="2"/>
      <c r="G14" s="2"/>
      <c r="H14" s="2"/>
      <c r="I14" s="32"/>
      <c r="J14" s="32"/>
    </row>
    <row r="15" spans="1:11" ht="12.75" customHeight="1" x14ac:dyDescent="0.2">
      <c r="A15" s="113" t="s">
        <v>2</v>
      </c>
      <c r="B15" s="110" t="s">
        <v>3</v>
      </c>
      <c r="C15" s="110" t="s">
        <v>4</v>
      </c>
      <c r="D15" s="110" t="s">
        <v>25</v>
      </c>
      <c r="E15" s="110" t="s">
        <v>5</v>
      </c>
      <c r="F15" s="71" t="s">
        <v>6</v>
      </c>
      <c r="G15" s="109" t="s">
        <v>6</v>
      </c>
      <c r="H15" s="109"/>
      <c r="I15" s="110" t="s">
        <v>7</v>
      </c>
      <c r="J15" s="107" t="s">
        <v>20</v>
      </c>
    </row>
    <row r="16" spans="1:11" ht="26.25" thickBot="1" x14ac:dyDescent="0.25">
      <c r="A16" s="114"/>
      <c r="B16" s="111"/>
      <c r="C16" s="111"/>
      <c r="D16" s="111"/>
      <c r="E16" s="111"/>
      <c r="F16" s="59" t="s">
        <v>8</v>
      </c>
      <c r="G16" s="60" t="s">
        <v>9</v>
      </c>
      <c r="H16" s="60" t="s">
        <v>10</v>
      </c>
      <c r="I16" s="111"/>
      <c r="J16" s="108"/>
    </row>
    <row r="17" spans="1:10" x14ac:dyDescent="0.2">
      <c r="A17" s="12">
        <v>1</v>
      </c>
      <c r="B17" t="s">
        <v>58</v>
      </c>
      <c r="C17" s="92" t="s">
        <v>31</v>
      </c>
      <c r="D17" s="24">
        <v>45614</v>
      </c>
      <c r="E17" s="24">
        <v>45982</v>
      </c>
      <c r="F17" s="57">
        <v>590536487</v>
      </c>
      <c r="G17" s="57">
        <f t="shared" ref="G17:G91" si="0">+F17</f>
        <v>590536487</v>
      </c>
      <c r="H17" s="44">
        <v>0</v>
      </c>
      <c r="I17" s="12" t="s">
        <v>65</v>
      </c>
      <c r="J17" s="12" t="s">
        <v>30</v>
      </c>
    </row>
    <row r="18" spans="1:10" x14ac:dyDescent="0.2">
      <c r="A18" s="12">
        <f>+A17+1</f>
        <v>2</v>
      </c>
      <c r="B18" t="s">
        <v>58</v>
      </c>
      <c r="C18" s="92" t="s">
        <v>31</v>
      </c>
      <c r="D18" s="24">
        <v>45796</v>
      </c>
      <c r="E18" s="24">
        <v>46161</v>
      </c>
      <c r="F18" s="57">
        <v>1309975261</v>
      </c>
      <c r="G18" s="57">
        <f t="shared" si="0"/>
        <v>1309975261</v>
      </c>
      <c r="H18" s="44">
        <v>0</v>
      </c>
      <c r="I18" s="12" t="s">
        <v>65</v>
      </c>
      <c r="J18" s="12" t="s">
        <v>30</v>
      </c>
    </row>
    <row r="19" spans="1:10" x14ac:dyDescent="0.2">
      <c r="A19" s="12">
        <f t="shared" ref="A19:A90" si="1">+A18+1</f>
        <v>3</v>
      </c>
      <c r="B19" t="s">
        <v>58</v>
      </c>
      <c r="C19" s="92" t="s">
        <v>31</v>
      </c>
      <c r="D19" s="24">
        <v>45839</v>
      </c>
      <c r="E19" s="24">
        <v>46204</v>
      </c>
      <c r="F19" s="57">
        <v>694632950</v>
      </c>
      <c r="G19" s="57">
        <f t="shared" si="0"/>
        <v>694632950</v>
      </c>
      <c r="H19" s="44">
        <v>0</v>
      </c>
      <c r="I19" s="12" t="s">
        <v>65</v>
      </c>
      <c r="J19" s="12" t="s">
        <v>30</v>
      </c>
    </row>
    <row r="20" spans="1:10" x14ac:dyDescent="0.2">
      <c r="A20" s="12">
        <f t="shared" si="1"/>
        <v>4</v>
      </c>
      <c r="B20" t="s">
        <v>59</v>
      </c>
      <c r="C20" s="92" t="s">
        <v>31</v>
      </c>
      <c r="D20" s="24">
        <v>44736</v>
      </c>
      <c r="E20" s="24">
        <v>48376</v>
      </c>
      <c r="F20" s="57">
        <v>1576555983</v>
      </c>
      <c r="G20" s="57">
        <f t="shared" si="0"/>
        <v>1576555983</v>
      </c>
      <c r="H20" s="44">
        <v>0</v>
      </c>
      <c r="I20" s="12" t="s">
        <v>66</v>
      </c>
      <c r="J20" s="12" t="s">
        <v>30</v>
      </c>
    </row>
    <row r="21" spans="1:10" x14ac:dyDescent="0.2">
      <c r="A21" s="12">
        <f t="shared" si="1"/>
        <v>5</v>
      </c>
      <c r="B21" t="s">
        <v>59</v>
      </c>
      <c r="C21" s="92" t="s">
        <v>31</v>
      </c>
      <c r="D21" s="24">
        <v>45688</v>
      </c>
      <c r="E21" s="24">
        <v>46048</v>
      </c>
      <c r="F21" s="57">
        <v>879327307</v>
      </c>
      <c r="G21" s="57">
        <f t="shared" si="0"/>
        <v>879327307</v>
      </c>
      <c r="H21" s="44">
        <v>0</v>
      </c>
      <c r="I21" s="12" t="s">
        <v>65</v>
      </c>
      <c r="J21" s="12" t="s">
        <v>30</v>
      </c>
    </row>
    <row r="22" spans="1:10" x14ac:dyDescent="0.2">
      <c r="A22" s="12">
        <f t="shared" si="1"/>
        <v>6</v>
      </c>
      <c r="B22" t="s">
        <v>59</v>
      </c>
      <c r="C22" s="92" t="s">
        <v>31</v>
      </c>
      <c r="D22" s="24">
        <v>45777</v>
      </c>
      <c r="E22" s="24">
        <v>46146</v>
      </c>
      <c r="F22" s="57">
        <v>2469846953</v>
      </c>
      <c r="G22" s="57">
        <f t="shared" si="0"/>
        <v>2469846953</v>
      </c>
      <c r="H22" s="44">
        <v>0</v>
      </c>
      <c r="I22" s="12" t="s">
        <v>65</v>
      </c>
      <c r="J22" s="12" t="s">
        <v>30</v>
      </c>
    </row>
    <row r="23" spans="1:10" x14ac:dyDescent="0.2">
      <c r="A23" s="12">
        <f t="shared" si="1"/>
        <v>7</v>
      </c>
      <c r="B23" t="s">
        <v>59</v>
      </c>
      <c r="C23" s="92" t="s">
        <v>31</v>
      </c>
      <c r="D23" s="24">
        <v>45918</v>
      </c>
      <c r="E23" s="24">
        <v>46283</v>
      </c>
      <c r="F23" s="57">
        <v>3216754164</v>
      </c>
      <c r="G23" s="57">
        <f t="shared" si="0"/>
        <v>3216754164</v>
      </c>
      <c r="H23" s="44">
        <v>0</v>
      </c>
      <c r="I23" s="12" t="s">
        <v>65</v>
      </c>
      <c r="J23" s="12" t="s">
        <v>30</v>
      </c>
    </row>
    <row r="24" spans="1:10" x14ac:dyDescent="0.2">
      <c r="A24" s="12">
        <f t="shared" si="1"/>
        <v>8</v>
      </c>
      <c r="B24" t="s">
        <v>99</v>
      </c>
      <c r="C24" s="92" t="s">
        <v>31</v>
      </c>
      <c r="D24" s="24">
        <v>45664</v>
      </c>
      <c r="E24" s="24">
        <v>46023</v>
      </c>
      <c r="F24" s="57">
        <v>771256534</v>
      </c>
      <c r="G24" s="57">
        <f t="shared" si="0"/>
        <v>771256534</v>
      </c>
      <c r="H24" s="44">
        <v>0</v>
      </c>
      <c r="I24" s="12" t="s">
        <v>65</v>
      </c>
      <c r="J24" s="12" t="s">
        <v>30</v>
      </c>
    </row>
    <row r="25" spans="1:10" x14ac:dyDescent="0.2">
      <c r="A25" s="12">
        <f t="shared" si="1"/>
        <v>9</v>
      </c>
      <c r="B25" t="s">
        <v>99</v>
      </c>
      <c r="C25" s="92" t="s">
        <v>31</v>
      </c>
      <c r="D25" s="24">
        <v>45739</v>
      </c>
      <c r="E25" s="24">
        <v>46103</v>
      </c>
      <c r="F25" s="57">
        <v>894379242</v>
      </c>
      <c r="G25" s="57">
        <f t="shared" si="0"/>
        <v>894379242</v>
      </c>
      <c r="H25" s="44">
        <v>0</v>
      </c>
      <c r="I25" s="12" t="s">
        <v>65</v>
      </c>
      <c r="J25" s="12" t="s">
        <v>30</v>
      </c>
    </row>
    <row r="26" spans="1:10" x14ac:dyDescent="0.2">
      <c r="A26" s="12">
        <f t="shared" si="1"/>
        <v>10</v>
      </c>
      <c r="B26" t="s">
        <v>60</v>
      </c>
      <c r="C26" s="92" t="s">
        <v>31</v>
      </c>
      <c r="D26" s="24">
        <v>45614</v>
      </c>
      <c r="E26" s="24">
        <v>46009</v>
      </c>
      <c r="F26" s="57">
        <v>506667805</v>
      </c>
      <c r="G26" s="57">
        <f t="shared" si="0"/>
        <v>506667805</v>
      </c>
      <c r="H26" s="44">
        <v>0</v>
      </c>
      <c r="I26" s="12" t="s">
        <v>65</v>
      </c>
      <c r="J26" s="12" t="s">
        <v>30</v>
      </c>
    </row>
    <row r="27" spans="1:10" x14ac:dyDescent="0.2">
      <c r="A27" s="12">
        <f t="shared" si="1"/>
        <v>11</v>
      </c>
      <c r="B27" t="s">
        <v>60</v>
      </c>
      <c r="C27" s="92" t="s">
        <v>31</v>
      </c>
      <c r="D27" s="24">
        <v>45687</v>
      </c>
      <c r="E27" s="24">
        <v>46045</v>
      </c>
      <c r="F27" s="57">
        <v>339253813</v>
      </c>
      <c r="G27" s="57">
        <f t="shared" si="0"/>
        <v>339253813</v>
      </c>
      <c r="H27" s="44">
        <v>0</v>
      </c>
      <c r="I27" s="12" t="s">
        <v>65</v>
      </c>
      <c r="J27" s="12" t="s">
        <v>30</v>
      </c>
    </row>
    <row r="28" spans="1:10" x14ac:dyDescent="0.2">
      <c r="A28" s="12">
        <f t="shared" si="1"/>
        <v>12</v>
      </c>
      <c r="B28" t="s">
        <v>60</v>
      </c>
      <c r="C28" s="92" t="s">
        <v>31</v>
      </c>
      <c r="D28" s="24">
        <v>45798</v>
      </c>
      <c r="E28" s="24">
        <v>46155</v>
      </c>
      <c r="F28" s="57">
        <v>1514897149</v>
      </c>
      <c r="G28" s="57">
        <f t="shared" si="0"/>
        <v>1514897149</v>
      </c>
      <c r="H28" s="44">
        <v>0</v>
      </c>
      <c r="I28" s="12" t="s">
        <v>65</v>
      </c>
      <c r="J28" s="12" t="s">
        <v>30</v>
      </c>
    </row>
    <row r="29" spans="1:10" x14ac:dyDescent="0.2">
      <c r="A29" s="12">
        <f t="shared" si="1"/>
        <v>13</v>
      </c>
      <c r="B29" t="s">
        <v>60</v>
      </c>
      <c r="C29" s="92" t="s">
        <v>31</v>
      </c>
      <c r="D29" s="24">
        <v>45894</v>
      </c>
      <c r="E29" s="24">
        <v>46251</v>
      </c>
      <c r="F29" s="57">
        <v>1446019179</v>
      </c>
      <c r="G29" s="57">
        <f t="shared" si="0"/>
        <v>1446019179</v>
      </c>
      <c r="H29" s="44">
        <v>0</v>
      </c>
      <c r="I29" s="12" t="s">
        <v>65</v>
      </c>
      <c r="J29" s="12" t="s">
        <v>30</v>
      </c>
    </row>
    <row r="30" spans="1:10" x14ac:dyDescent="0.2">
      <c r="A30" s="12">
        <f t="shared" si="1"/>
        <v>14</v>
      </c>
      <c r="B30" t="s">
        <v>92</v>
      </c>
      <c r="C30" s="92" t="s">
        <v>31</v>
      </c>
      <c r="D30" s="24">
        <v>45789</v>
      </c>
      <c r="E30" s="24">
        <v>46154</v>
      </c>
      <c r="F30" s="57">
        <v>1756351025.3</v>
      </c>
      <c r="G30" s="57">
        <f t="shared" si="0"/>
        <v>1756351025.3</v>
      </c>
      <c r="H30" s="44">
        <v>0</v>
      </c>
      <c r="I30" s="12" t="s">
        <v>65</v>
      </c>
      <c r="J30" s="12" t="s">
        <v>30</v>
      </c>
    </row>
    <row r="31" spans="1:10" x14ac:dyDescent="0.2">
      <c r="A31" s="12">
        <f t="shared" si="1"/>
        <v>15</v>
      </c>
      <c r="B31" t="s">
        <v>92</v>
      </c>
      <c r="C31" s="92" t="s">
        <v>31</v>
      </c>
      <c r="D31" s="24">
        <v>45863</v>
      </c>
      <c r="E31" s="24">
        <v>46227</v>
      </c>
      <c r="F31" s="57">
        <v>1344196053.5999999</v>
      </c>
      <c r="G31" s="57">
        <f t="shared" si="0"/>
        <v>1344196053.5999999</v>
      </c>
      <c r="H31" s="44">
        <v>0</v>
      </c>
      <c r="I31" s="12" t="s">
        <v>65</v>
      </c>
      <c r="J31" s="12" t="s">
        <v>30</v>
      </c>
    </row>
    <row r="32" spans="1:10" x14ac:dyDescent="0.2">
      <c r="A32" s="12">
        <f t="shared" si="1"/>
        <v>16</v>
      </c>
      <c r="B32" t="s">
        <v>100</v>
      </c>
      <c r="C32" s="92" t="s">
        <v>31</v>
      </c>
      <c r="D32" s="24">
        <v>45679</v>
      </c>
      <c r="E32" s="24">
        <v>46044</v>
      </c>
      <c r="F32" s="57">
        <v>352921005</v>
      </c>
      <c r="G32" s="57">
        <f t="shared" si="0"/>
        <v>352921005</v>
      </c>
      <c r="H32" s="44">
        <v>0</v>
      </c>
      <c r="I32" s="12" t="s">
        <v>65</v>
      </c>
      <c r="J32" s="12" t="s">
        <v>30</v>
      </c>
    </row>
    <row r="33" spans="1:10" x14ac:dyDescent="0.2">
      <c r="A33" s="12">
        <f t="shared" si="1"/>
        <v>17</v>
      </c>
      <c r="B33" t="s">
        <v>94</v>
      </c>
      <c r="C33" s="92" t="s">
        <v>31</v>
      </c>
      <c r="D33" s="24">
        <v>45614</v>
      </c>
      <c r="E33" s="24">
        <v>45965</v>
      </c>
      <c r="F33" s="57">
        <v>209666453</v>
      </c>
      <c r="G33" s="57">
        <f t="shared" si="0"/>
        <v>209666453</v>
      </c>
      <c r="H33" s="44">
        <v>0</v>
      </c>
      <c r="I33" s="12" t="s">
        <v>65</v>
      </c>
      <c r="J33" s="12" t="s">
        <v>30</v>
      </c>
    </row>
    <row r="34" spans="1:10" x14ac:dyDescent="0.2">
      <c r="A34" s="12">
        <f t="shared" si="1"/>
        <v>18</v>
      </c>
      <c r="B34" t="s">
        <v>88</v>
      </c>
      <c r="C34" s="92" t="s">
        <v>31</v>
      </c>
      <c r="D34" s="24">
        <v>45744</v>
      </c>
      <c r="E34" s="24">
        <v>46109</v>
      </c>
      <c r="F34" s="57">
        <v>789162547</v>
      </c>
      <c r="G34" s="57">
        <f t="shared" si="0"/>
        <v>789162547</v>
      </c>
      <c r="H34" s="44">
        <v>0</v>
      </c>
      <c r="I34" s="12" t="s">
        <v>65</v>
      </c>
      <c r="J34" s="12" t="s">
        <v>30</v>
      </c>
    </row>
    <row r="35" spans="1:10" x14ac:dyDescent="0.2">
      <c r="A35" s="12">
        <f t="shared" si="1"/>
        <v>19</v>
      </c>
      <c r="B35" t="s">
        <v>88</v>
      </c>
      <c r="C35" s="92" t="s">
        <v>31</v>
      </c>
      <c r="D35" s="24">
        <v>45825</v>
      </c>
      <c r="E35" s="24">
        <v>46190</v>
      </c>
      <c r="F35" s="57">
        <v>829513340</v>
      </c>
      <c r="G35" s="57">
        <f t="shared" si="0"/>
        <v>829513340</v>
      </c>
      <c r="H35" s="44">
        <v>0</v>
      </c>
      <c r="I35" s="12" t="s">
        <v>65</v>
      </c>
      <c r="J35" s="12" t="s">
        <v>30</v>
      </c>
    </row>
    <row r="36" spans="1:10" x14ac:dyDescent="0.2">
      <c r="A36" s="12">
        <f t="shared" si="1"/>
        <v>20</v>
      </c>
      <c r="B36" t="s">
        <v>88</v>
      </c>
      <c r="C36" s="92" t="s">
        <v>31</v>
      </c>
      <c r="D36" s="24">
        <v>45926</v>
      </c>
      <c r="E36" s="24">
        <v>46291</v>
      </c>
      <c r="F36" s="57">
        <v>1180037033</v>
      </c>
      <c r="G36" s="57">
        <f t="shared" si="0"/>
        <v>1180037033</v>
      </c>
      <c r="H36" s="44">
        <v>0</v>
      </c>
      <c r="I36" s="12" t="s">
        <v>65</v>
      </c>
      <c r="J36" s="12" t="s">
        <v>30</v>
      </c>
    </row>
    <row r="37" spans="1:10" x14ac:dyDescent="0.2">
      <c r="A37" s="12">
        <f t="shared" si="1"/>
        <v>21</v>
      </c>
      <c r="B37" t="s">
        <v>61</v>
      </c>
      <c r="C37" s="92" t="s">
        <v>31</v>
      </c>
      <c r="D37" s="24">
        <v>45614</v>
      </c>
      <c r="E37" s="24">
        <v>45997</v>
      </c>
      <c r="F37" s="57">
        <v>822849881</v>
      </c>
      <c r="G37" s="57">
        <f t="shared" si="0"/>
        <v>822849881</v>
      </c>
      <c r="H37" s="44">
        <v>0</v>
      </c>
      <c r="I37" s="12" t="s">
        <v>65</v>
      </c>
      <c r="J37" s="12" t="s">
        <v>30</v>
      </c>
    </row>
    <row r="38" spans="1:10" x14ac:dyDescent="0.2">
      <c r="A38" s="12">
        <f t="shared" si="1"/>
        <v>22</v>
      </c>
      <c r="B38" t="s">
        <v>61</v>
      </c>
      <c r="C38" s="92" t="s">
        <v>31</v>
      </c>
      <c r="D38" s="24">
        <v>45712</v>
      </c>
      <c r="E38" s="24">
        <v>46075</v>
      </c>
      <c r="F38" s="57">
        <v>995222269</v>
      </c>
      <c r="G38" s="57">
        <f t="shared" si="0"/>
        <v>995222269</v>
      </c>
      <c r="H38" s="44">
        <v>0</v>
      </c>
      <c r="I38" s="12" t="s">
        <v>65</v>
      </c>
      <c r="J38" s="12" t="s">
        <v>30</v>
      </c>
    </row>
    <row r="39" spans="1:10" x14ac:dyDescent="0.2">
      <c r="A39" s="12">
        <f t="shared" si="1"/>
        <v>23</v>
      </c>
      <c r="B39" t="s">
        <v>61</v>
      </c>
      <c r="C39" s="92" t="s">
        <v>31</v>
      </c>
      <c r="D39" s="24">
        <v>45769</v>
      </c>
      <c r="E39" s="24">
        <v>46129</v>
      </c>
      <c r="F39" s="57">
        <v>1142419870</v>
      </c>
      <c r="G39" s="57">
        <f t="shared" si="0"/>
        <v>1142419870</v>
      </c>
      <c r="H39" s="44">
        <v>0</v>
      </c>
      <c r="I39" s="12" t="s">
        <v>65</v>
      </c>
      <c r="J39" s="12" t="s">
        <v>30</v>
      </c>
    </row>
    <row r="40" spans="1:10" x14ac:dyDescent="0.2">
      <c r="A40" s="12">
        <f t="shared" si="1"/>
        <v>24</v>
      </c>
      <c r="B40" t="s">
        <v>61</v>
      </c>
      <c r="C40" s="92" t="s">
        <v>31</v>
      </c>
      <c r="D40" s="24">
        <v>45821</v>
      </c>
      <c r="E40" s="24">
        <v>46185</v>
      </c>
      <c r="F40" s="57">
        <v>1567637827</v>
      </c>
      <c r="G40" s="57">
        <f t="shared" si="0"/>
        <v>1567637827</v>
      </c>
      <c r="H40" s="44">
        <v>0</v>
      </c>
      <c r="I40" s="12" t="s">
        <v>65</v>
      </c>
      <c r="J40" s="12" t="s">
        <v>30</v>
      </c>
    </row>
    <row r="41" spans="1:10" x14ac:dyDescent="0.2">
      <c r="A41" s="12">
        <f t="shared" si="1"/>
        <v>25</v>
      </c>
      <c r="B41" t="s">
        <v>111</v>
      </c>
      <c r="C41" s="92" t="s">
        <v>31</v>
      </c>
      <c r="D41" s="24">
        <v>45800</v>
      </c>
      <c r="E41" s="24">
        <v>46527</v>
      </c>
      <c r="F41" s="57">
        <v>2768574768</v>
      </c>
      <c r="G41" s="57">
        <f t="shared" si="0"/>
        <v>2768574768</v>
      </c>
      <c r="H41" s="44">
        <v>0</v>
      </c>
      <c r="I41" s="12" t="s">
        <v>65</v>
      </c>
      <c r="J41" s="12" t="s">
        <v>30</v>
      </c>
    </row>
    <row r="42" spans="1:10" x14ac:dyDescent="0.2">
      <c r="A42" s="12">
        <f t="shared" si="1"/>
        <v>26</v>
      </c>
      <c r="B42" t="s">
        <v>111</v>
      </c>
      <c r="C42" s="92" t="s">
        <v>31</v>
      </c>
      <c r="D42" s="24">
        <v>45846</v>
      </c>
      <c r="E42" s="24">
        <v>46576</v>
      </c>
      <c r="F42" s="57">
        <v>2886785750</v>
      </c>
      <c r="G42" s="57">
        <f t="shared" si="0"/>
        <v>2886785750</v>
      </c>
      <c r="H42" s="44">
        <v>0</v>
      </c>
      <c r="I42" s="12" t="s">
        <v>65</v>
      </c>
      <c r="J42" s="12" t="s">
        <v>30</v>
      </c>
    </row>
    <row r="43" spans="1:10" x14ac:dyDescent="0.2">
      <c r="A43" s="12">
        <f t="shared" si="1"/>
        <v>27</v>
      </c>
      <c r="B43" t="s">
        <v>110</v>
      </c>
      <c r="C43" s="92" t="s">
        <v>31</v>
      </c>
      <c r="D43" s="24">
        <v>45797</v>
      </c>
      <c r="E43" s="24">
        <v>46161</v>
      </c>
      <c r="F43" s="57">
        <v>1054955040</v>
      </c>
      <c r="G43" s="57">
        <f t="shared" si="0"/>
        <v>1054955040</v>
      </c>
      <c r="H43" s="44">
        <v>0</v>
      </c>
      <c r="I43" s="12" t="s">
        <v>65</v>
      </c>
      <c r="J43" s="12" t="s">
        <v>30</v>
      </c>
    </row>
    <row r="44" spans="1:10" x14ac:dyDescent="0.2">
      <c r="A44" s="12">
        <f t="shared" si="1"/>
        <v>28</v>
      </c>
      <c r="B44" t="s">
        <v>112</v>
      </c>
      <c r="C44" s="92" t="s">
        <v>31</v>
      </c>
      <c r="D44" s="24">
        <v>45825</v>
      </c>
      <c r="E44" s="24">
        <v>46185</v>
      </c>
      <c r="F44" s="57">
        <v>1180479452</v>
      </c>
      <c r="G44" s="57">
        <f t="shared" si="0"/>
        <v>1180479452</v>
      </c>
      <c r="H44" s="44">
        <v>0</v>
      </c>
      <c r="I44" s="12" t="s">
        <v>65</v>
      </c>
      <c r="J44" s="12" t="s">
        <v>30</v>
      </c>
    </row>
    <row r="45" spans="1:10" x14ac:dyDescent="0.2">
      <c r="A45" s="12">
        <f t="shared" si="1"/>
        <v>29</v>
      </c>
      <c r="B45" t="s">
        <v>101</v>
      </c>
      <c r="C45" s="92" t="s">
        <v>31</v>
      </c>
      <c r="D45" s="24">
        <v>45672</v>
      </c>
      <c r="E45" s="24">
        <v>45667</v>
      </c>
      <c r="F45" s="57">
        <v>1572523973</v>
      </c>
      <c r="G45" s="57">
        <f t="shared" si="0"/>
        <v>1572523973</v>
      </c>
      <c r="H45" s="44">
        <v>0</v>
      </c>
      <c r="I45" s="12" t="s">
        <v>65</v>
      </c>
      <c r="J45" s="12" t="s">
        <v>30</v>
      </c>
    </row>
    <row r="46" spans="1:10" x14ac:dyDescent="0.2">
      <c r="A46" s="12">
        <f t="shared" si="1"/>
        <v>30</v>
      </c>
      <c r="B46" t="s">
        <v>101</v>
      </c>
      <c r="C46" s="92" t="s">
        <v>31</v>
      </c>
      <c r="D46" s="24">
        <v>45859</v>
      </c>
      <c r="E46" s="24">
        <v>46220</v>
      </c>
      <c r="F46" s="57">
        <v>1313608733</v>
      </c>
      <c r="G46" s="57">
        <f t="shared" si="0"/>
        <v>1313608733</v>
      </c>
      <c r="H46" s="44">
        <v>0</v>
      </c>
      <c r="I46" s="12" t="s">
        <v>65</v>
      </c>
      <c r="J46" s="12" t="s">
        <v>30</v>
      </c>
    </row>
    <row r="47" spans="1:10" x14ac:dyDescent="0.2">
      <c r="A47" s="12">
        <f t="shared" si="1"/>
        <v>31</v>
      </c>
      <c r="B47" t="s">
        <v>62</v>
      </c>
      <c r="C47" s="92" t="s">
        <v>31</v>
      </c>
      <c r="D47" s="24">
        <v>45588</v>
      </c>
      <c r="E47" s="24">
        <v>45953</v>
      </c>
      <c r="F47" s="57">
        <v>127874049</v>
      </c>
      <c r="G47" s="57">
        <f t="shared" si="0"/>
        <v>127874049</v>
      </c>
      <c r="H47" s="44">
        <v>0</v>
      </c>
      <c r="I47" s="12" t="s">
        <v>65</v>
      </c>
      <c r="J47" s="12" t="s">
        <v>30</v>
      </c>
    </row>
    <row r="48" spans="1:10" x14ac:dyDescent="0.2">
      <c r="A48" s="12">
        <f t="shared" si="1"/>
        <v>32</v>
      </c>
      <c r="B48" t="s">
        <v>62</v>
      </c>
      <c r="C48" s="92" t="s">
        <v>31</v>
      </c>
      <c r="D48" s="24">
        <v>45721</v>
      </c>
      <c r="E48" s="24">
        <v>46087</v>
      </c>
      <c r="F48" s="57">
        <v>735045092</v>
      </c>
      <c r="G48" s="57">
        <f t="shared" si="0"/>
        <v>735045092</v>
      </c>
      <c r="H48" s="44">
        <v>0</v>
      </c>
      <c r="I48" s="12" t="s">
        <v>65</v>
      </c>
      <c r="J48" s="12" t="s">
        <v>30</v>
      </c>
    </row>
    <row r="49" spans="1:12" x14ac:dyDescent="0.2">
      <c r="A49" s="12">
        <f t="shared" si="1"/>
        <v>33</v>
      </c>
      <c r="B49" t="s">
        <v>62</v>
      </c>
      <c r="C49" s="92" t="s">
        <v>31</v>
      </c>
      <c r="D49" s="24">
        <v>45896</v>
      </c>
      <c r="E49" s="24">
        <v>46259</v>
      </c>
      <c r="F49" s="57">
        <v>1880182951</v>
      </c>
      <c r="G49" s="57">
        <f t="shared" si="0"/>
        <v>1880182951</v>
      </c>
      <c r="H49" s="44">
        <v>0</v>
      </c>
      <c r="I49" s="12" t="s">
        <v>65</v>
      </c>
      <c r="J49" s="12" t="s">
        <v>30</v>
      </c>
    </row>
    <row r="50" spans="1:12" x14ac:dyDescent="0.2">
      <c r="A50" s="12">
        <f t="shared" si="1"/>
        <v>34</v>
      </c>
      <c r="B50" t="s">
        <v>157</v>
      </c>
      <c r="C50" s="92" t="s">
        <v>31</v>
      </c>
      <c r="D50" s="24">
        <v>45863</v>
      </c>
      <c r="E50" s="24">
        <v>46235</v>
      </c>
      <c r="F50" s="57">
        <v>2001434820</v>
      </c>
      <c r="G50" s="57">
        <f t="shared" si="0"/>
        <v>2001434820</v>
      </c>
      <c r="H50" s="44">
        <v>0</v>
      </c>
      <c r="I50" s="12" t="s">
        <v>65</v>
      </c>
      <c r="J50" s="12" t="s">
        <v>30</v>
      </c>
    </row>
    <row r="51" spans="1:12" x14ac:dyDescent="0.2">
      <c r="A51" s="12">
        <f t="shared" si="1"/>
        <v>35</v>
      </c>
      <c r="B51" t="s">
        <v>157</v>
      </c>
      <c r="C51" s="92" t="s">
        <v>31</v>
      </c>
      <c r="D51" s="24">
        <v>45882</v>
      </c>
      <c r="E51" s="24">
        <v>46266</v>
      </c>
      <c r="F51" s="57">
        <v>2193259812</v>
      </c>
      <c r="G51" s="57">
        <f t="shared" si="0"/>
        <v>2193259812</v>
      </c>
      <c r="H51" s="44">
        <v>0</v>
      </c>
      <c r="I51" s="12" t="s">
        <v>65</v>
      </c>
      <c r="J51" s="12" t="s">
        <v>30</v>
      </c>
    </row>
    <row r="52" spans="1:12" x14ac:dyDescent="0.2">
      <c r="A52" s="12">
        <f t="shared" si="1"/>
        <v>36</v>
      </c>
      <c r="B52" t="s">
        <v>63</v>
      </c>
      <c r="C52" s="92" t="s">
        <v>31</v>
      </c>
      <c r="D52" s="24">
        <v>45610</v>
      </c>
      <c r="E52" s="24">
        <v>45978</v>
      </c>
      <c r="F52" s="57">
        <v>765166047</v>
      </c>
      <c r="G52" s="57">
        <f t="shared" si="0"/>
        <v>765166047</v>
      </c>
      <c r="H52" s="44">
        <v>0</v>
      </c>
      <c r="I52" s="12" t="s">
        <v>65</v>
      </c>
      <c r="J52" s="12" t="s">
        <v>30</v>
      </c>
    </row>
    <row r="53" spans="1:12" x14ac:dyDescent="0.2">
      <c r="A53" s="12">
        <f t="shared" si="1"/>
        <v>37</v>
      </c>
      <c r="B53" t="s">
        <v>63</v>
      </c>
      <c r="C53" s="92" t="s">
        <v>31</v>
      </c>
      <c r="D53" s="24">
        <v>45756</v>
      </c>
      <c r="E53" s="24">
        <v>46121</v>
      </c>
      <c r="F53" s="57">
        <v>1554552496</v>
      </c>
      <c r="G53" s="57">
        <f t="shared" ref="G53:G57" si="2">+F53</f>
        <v>1554552496</v>
      </c>
      <c r="H53" s="44">
        <v>0</v>
      </c>
      <c r="I53" s="12" t="s">
        <v>65</v>
      </c>
      <c r="J53" s="12" t="s">
        <v>30</v>
      </c>
    </row>
    <row r="54" spans="1:12" x14ac:dyDescent="0.2">
      <c r="A54" s="12">
        <f t="shared" si="1"/>
        <v>38</v>
      </c>
      <c r="B54" t="s">
        <v>158</v>
      </c>
      <c r="C54" s="92" t="s">
        <v>31</v>
      </c>
      <c r="D54" s="24">
        <v>45614</v>
      </c>
      <c r="E54" s="24">
        <v>46017</v>
      </c>
      <c r="F54" s="57">
        <v>528930652</v>
      </c>
      <c r="G54" s="57">
        <f t="shared" si="2"/>
        <v>528930652</v>
      </c>
      <c r="H54" s="44">
        <v>0</v>
      </c>
      <c r="I54" s="12" t="s">
        <v>65</v>
      </c>
      <c r="J54" s="12" t="s">
        <v>30</v>
      </c>
    </row>
    <row r="55" spans="1:12" x14ac:dyDescent="0.2">
      <c r="A55" s="12">
        <f t="shared" si="1"/>
        <v>39</v>
      </c>
      <c r="B55" t="s">
        <v>158</v>
      </c>
      <c r="C55" s="92" t="s">
        <v>31</v>
      </c>
      <c r="D55" s="24">
        <v>45859</v>
      </c>
      <c r="E55" s="24">
        <v>46224</v>
      </c>
      <c r="F55" s="57">
        <v>898927582</v>
      </c>
      <c r="G55" s="57">
        <f t="shared" si="2"/>
        <v>898927582</v>
      </c>
      <c r="H55" s="44">
        <v>0</v>
      </c>
      <c r="I55" s="12" t="s">
        <v>65</v>
      </c>
      <c r="J55" s="12" t="s">
        <v>30</v>
      </c>
    </row>
    <row r="56" spans="1:12" x14ac:dyDescent="0.2">
      <c r="A56" s="12">
        <f t="shared" si="1"/>
        <v>40</v>
      </c>
      <c r="B56" t="s">
        <v>95</v>
      </c>
      <c r="C56" s="92" t="s">
        <v>31</v>
      </c>
      <c r="D56" s="24">
        <v>45614</v>
      </c>
      <c r="E56" s="24">
        <v>45974</v>
      </c>
      <c r="F56" s="57">
        <v>1522561644</v>
      </c>
      <c r="G56" s="57">
        <f t="shared" si="2"/>
        <v>1522561644</v>
      </c>
      <c r="H56" s="44">
        <v>0</v>
      </c>
      <c r="I56" s="12" t="s">
        <v>65</v>
      </c>
      <c r="J56" s="12" t="s">
        <v>30</v>
      </c>
    </row>
    <row r="57" spans="1:12" x14ac:dyDescent="0.2">
      <c r="A57" s="12">
        <f t="shared" si="1"/>
        <v>41</v>
      </c>
      <c r="B57" t="s">
        <v>90</v>
      </c>
      <c r="C57" s="92" t="s">
        <v>31</v>
      </c>
      <c r="D57" s="24">
        <v>45590</v>
      </c>
      <c r="E57" s="24">
        <v>45608</v>
      </c>
      <c r="F57" s="57">
        <v>174897347</v>
      </c>
      <c r="G57" s="57">
        <f t="shared" si="2"/>
        <v>174897347</v>
      </c>
      <c r="H57" s="44">
        <v>0</v>
      </c>
      <c r="I57" s="12" t="s">
        <v>65</v>
      </c>
      <c r="J57" s="12" t="s">
        <v>30</v>
      </c>
    </row>
    <row r="58" spans="1:12" x14ac:dyDescent="0.2">
      <c r="A58" s="12">
        <f t="shared" si="1"/>
        <v>42</v>
      </c>
      <c r="B58" t="s">
        <v>90</v>
      </c>
      <c r="C58" s="92" t="s">
        <v>31</v>
      </c>
      <c r="D58" s="24">
        <v>45743</v>
      </c>
      <c r="E58" s="24">
        <v>46108</v>
      </c>
      <c r="F58" s="57">
        <v>949393286</v>
      </c>
      <c r="G58" s="57">
        <f t="shared" si="0"/>
        <v>949393286</v>
      </c>
      <c r="H58" s="44">
        <v>0</v>
      </c>
      <c r="I58" s="12" t="s">
        <v>65</v>
      </c>
      <c r="J58" s="12" t="s">
        <v>30</v>
      </c>
    </row>
    <row r="59" spans="1:12" x14ac:dyDescent="0.2">
      <c r="A59" s="12">
        <f t="shared" si="1"/>
        <v>43</v>
      </c>
      <c r="B59" t="s">
        <v>90</v>
      </c>
      <c r="C59" s="92" t="s">
        <v>31</v>
      </c>
      <c r="D59" s="24">
        <v>45840</v>
      </c>
      <c r="E59" s="24">
        <v>46204</v>
      </c>
      <c r="F59" s="57">
        <v>902006413.28834486</v>
      </c>
      <c r="G59" s="57">
        <f t="shared" si="0"/>
        <v>902006413.28834486</v>
      </c>
      <c r="H59" s="44">
        <v>0</v>
      </c>
      <c r="I59" s="12" t="s">
        <v>65</v>
      </c>
      <c r="J59" s="12" t="s">
        <v>30</v>
      </c>
    </row>
    <row r="60" spans="1:12" x14ac:dyDescent="0.2">
      <c r="A60" s="12">
        <f t="shared" si="1"/>
        <v>44</v>
      </c>
      <c r="B60" t="s">
        <v>89</v>
      </c>
      <c r="C60" s="92" t="s">
        <v>31</v>
      </c>
      <c r="D60" s="24">
        <v>45590</v>
      </c>
      <c r="E60" s="24">
        <v>45950</v>
      </c>
      <c r="F60" s="57">
        <v>3021863014</v>
      </c>
      <c r="G60" s="57">
        <f t="shared" si="0"/>
        <v>3021863014</v>
      </c>
      <c r="H60" s="44">
        <v>0</v>
      </c>
      <c r="I60" s="12" t="s">
        <v>65</v>
      </c>
      <c r="J60" s="12" t="s">
        <v>30</v>
      </c>
    </row>
    <row r="61" spans="1:12" x14ac:dyDescent="0.2">
      <c r="A61" s="12">
        <f t="shared" si="1"/>
        <v>45</v>
      </c>
      <c r="B61" t="s">
        <v>89</v>
      </c>
      <c r="C61" s="92" t="s">
        <v>31</v>
      </c>
      <c r="D61" s="24">
        <v>45771</v>
      </c>
      <c r="E61" s="24">
        <v>46129</v>
      </c>
      <c r="F61" s="57">
        <v>3182897260</v>
      </c>
      <c r="G61" s="57">
        <f t="shared" si="0"/>
        <v>3182897260</v>
      </c>
      <c r="H61" s="44">
        <v>0</v>
      </c>
      <c r="I61" s="12" t="s">
        <v>65</v>
      </c>
      <c r="J61" s="12" t="s">
        <v>30</v>
      </c>
    </row>
    <row r="62" spans="1:12" x14ac:dyDescent="0.2">
      <c r="A62" s="12">
        <f t="shared" si="1"/>
        <v>46</v>
      </c>
      <c r="B62" t="s">
        <v>89</v>
      </c>
      <c r="C62" s="92" t="s">
        <v>31</v>
      </c>
      <c r="D62" s="24">
        <v>45880</v>
      </c>
      <c r="E62" s="24">
        <v>46244</v>
      </c>
      <c r="F62" s="57">
        <v>1974858621</v>
      </c>
      <c r="G62" s="57">
        <f t="shared" si="0"/>
        <v>1974858621</v>
      </c>
      <c r="H62" s="44">
        <v>0</v>
      </c>
      <c r="I62" s="12" t="s">
        <v>65</v>
      </c>
      <c r="J62" s="12" t="s">
        <v>30</v>
      </c>
    </row>
    <row r="63" spans="1:12" x14ac:dyDescent="0.2">
      <c r="A63" s="12">
        <f t="shared" si="1"/>
        <v>47</v>
      </c>
      <c r="B63" t="s">
        <v>93</v>
      </c>
      <c r="C63" s="92" t="s">
        <v>31</v>
      </c>
      <c r="D63" s="24">
        <v>45889</v>
      </c>
      <c r="E63" s="24">
        <v>46254</v>
      </c>
      <c r="F63" s="57">
        <v>1695070645</v>
      </c>
      <c r="G63" s="57">
        <f t="shared" si="0"/>
        <v>1695070645</v>
      </c>
      <c r="H63" s="44">
        <v>0</v>
      </c>
      <c r="I63" s="12" t="s">
        <v>65</v>
      </c>
      <c r="J63" s="12" t="s">
        <v>30</v>
      </c>
    </row>
    <row r="64" spans="1:12" ht="12" customHeight="1" x14ac:dyDescent="0.2">
      <c r="A64" s="12">
        <f t="shared" si="1"/>
        <v>48</v>
      </c>
      <c r="B64" s="13" t="s">
        <v>67</v>
      </c>
      <c r="C64" s="92" t="s">
        <v>40</v>
      </c>
      <c r="D64" s="24">
        <v>44980</v>
      </c>
      <c r="E64" s="24">
        <v>46077</v>
      </c>
      <c r="F64" s="57">
        <v>3000000000</v>
      </c>
      <c r="G64" s="57">
        <f t="shared" si="0"/>
        <v>3000000000</v>
      </c>
      <c r="H64" s="44">
        <v>0</v>
      </c>
      <c r="I64" s="12" t="s">
        <v>38</v>
      </c>
      <c r="J64" s="61" t="s">
        <v>30</v>
      </c>
      <c r="K64" s="94"/>
      <c r="L64" s="34"/>
    </row>
    <row r="65" spans="1:15" x14ac:dyDescent="0.2">
      <c r="A65" s="12">
        <f t="shared" si="1"/>
        <v>49</v>
      </c>
      <c r="B65" s="13" t="s">
        <v>68</v>
      </c>
      <c r="C65" s="92" t="s">
        <v>40</v>
      </c>
      <c r="D65" s="24">
        <v>44980</v>
      </c>
      <c r="E65" s="24">
        <v>46163</v>
      </c>
      <c r="F65" s="57">
        <v>3000000000</v>
      </c>
      <c r="G65" s="57">
        <f t="shared" si="0"/>
        <v>3000000000</v>
      </c>
      <c r="H65" s="44">
        <v>0</v>
      </c>
      <c r="I65" s="12" t="s">
        <v>38</v>
      </c>
      <c r="J65" s="61" t="s">
        <v>30</v>
      </c>
    </row>
    <row r="66" spans="1:15" x14ac:dyDescent="0.2">
      <c r="A66" s="12">
        <f t="shared" si="1"/>
        <v>50</v>
      </c>
      <c r="B66" s="13" t="s">
        <v>69</v>
      </c>
      <c r="C66" s="13" t="s">
        <v>40</v>
      </c>
      <c r="D66" s="24">
        <v>44980</v>
      </c>
      <c r="E66" s="24">
        <v>46224</v>
      </c>
      <c r="F66" s="57">
        <v>3000000000</v>
      </c>
      <c r="G66" s="57">
        <f t="shared" si="0"/>
        <v>3000000000</v>
      </c>
      <c r="H66" s="44">
        <v>0</v>
      </c>
      <c r="I66" s="12" t="s">
        <v>38</v>
      </c>
      <c r="J66" s="61" t="s">
        <v>30</v>
      </c>
    </row>
    <row r="67" spans="1:15" x14ac:dyDescent="0.2">
      <c r="A67" s="12">
        <f t="shared" si="1"/>
        <v>51</v>
      </c>
      <c r="B67" s="13" t="s">
        <v>70</v>
      </c>
      <c r="C67" s="13" t="s">
        <v>40</v>
      </c>
      <c r="D67" s="24">
        <v>44980</v>
      </c>
      <c r="E67" s="24">
        <v>46287</v>
      </c>
      <c r="F67" s="57">
        <v>3000000000</v>
      </c>
      <c r="G67" s="57">
        <f t="shared" si="0"/>
        <v>3000000000</v>
      </c>
      <c r="H67" s="44">
        <v>0</v>
      </c>
      <c r="I67" s="12" t="s">
        <v>38</v>
      </c>
      <c r="J67" s="61" t="s">
        <v>30</v>
      </c>
    </row>
    <row r="68" spans="1:15" ht="12" customHeight="1" x14ac:dyDescent="0.2">
      <c r="A68" s="12">
        <f t="shared" si="1"/>
        <v>52</v>
      </c>
      <c r="B68" s="13" t="s">
        <v>67</v>
      </c>
      <c r="C68" s="92" t="s">
        <v>39</v>
      </c>
      <c r="D68" s="24">
        <v>44980</v>
      </c>
      <c r="E68" s="24">
        <v>46077</v>
      </c>
      <c r="F68" s="57">
        <v>184438356.16500002</v>
      </c>
      <c r="G68" s="57">
        <f t="shared" si="0"/>
        <v>184438356.16500002</v>
      </c>
      <c r="H68" s="44">
        <v>0</v>
      </c>
      <c r="I68" s="12" t="s">
        <v>38</v>
      </c>
      <c r="J68" s="61" t="s">
        <v>30</v>
      </c>
      <c r="K68" s="94"/>
      <c r="L68" s="34"/>
    </row>
    <row r="69" spans="1:15" ht="12" customHeight="1" x14ac:dyDescent="0.2">
      <c r="A69" s="12">
        <f t="shared" si="1"/>
        <v>53</v>
      </c>
      <c r="B69" s="13" t="s">
        <v>68</v>
      </c>
      <c r="C69" s="92" t="s">
        <v>39</v>
      </c>
      <c r="D69" s="24">
        <v>44980</v>
      </c>
      <c r="E69" s="24">
        <v>46163</v>
      </c>
      <c r="F69" s="57">
        <v>271504109.59200001</v>
      </c>
      <c r="G69" s="57">
        <f t="shared" si="0"/>
        <v>271504109.59200001</v>
      </c>
      <c r="H69" s="44">
        <v>0</v>
      </c>
      <c r="I69" s="12" t="s">
        <v>38</v>
      </c>
      <c r="J69" s="61" t="s">
        <v>30</v>
      </c>
      <c r="K69" s="94"/>
      <c r="L69" s="34"/>
    </row>
    <row r="70" spans="1:15" ht="12" customHeight="1" x14ac:dyDescent="0.2">
      <c r="A70" s="12">
        <f t="shared" si="1"/>
        <v>54</v>
      </c>
      <c r="B70" s="13" t="s">
        <v>69</v>
      </c>
      <c r="C70" s="92" t="s">
        <v>39</v>
      </c>
      <c r="D70" s="24">
        <v>44980</v>
      </c>
      <c r="E70" s="24">
        <v>46224</v>
      </c>
      <c r="F70" s="57">
        <v>334915068.49199998</v>
      </c>
      <c r="G70" s="57">
        <f t="shared" si="0"/>
        <v>334915068.49199998</v>
      </c>
      <c r="H70" s="44">
        <v>0</v>
      </c>
      <c r="I70" s="12" t="s">
        <v>38</v>
      </c>
      <c r="J70" s="61" t="s">
        <v>30</v>
      </c>
      <c r="K70" s="94"/>
      <c r="L70" s="34"/>
    </row>
    <row r="71" spans="1:15" ht="12" customHeight="1" x14ac:dyDescent="0.2">
      <c r="A71" s="12">
        <f t="shared" si="1"/>
        <v>55</v>
      </c>
      <c r="B71" s="13" t="s">
        <v>70</v>
      </c>
      <c r="C71" s="92" t="s">
        <v>39</v>
      </c>
      <c r="D71" s="24">
        <v>44980</v>
      </c>
      <c r="E71" s="24">
        <v>46287</v>
      </c>
      <c r="F71" s="57">
        <v>367989041.10000002</v>
      </c>
      <c r="G71" s="57">
        <f t="shared" si="0"/>
        <v>367989041.10000002</v>
      </c>
      <c r="H71" s="44">
        <v>0</v>
      </c>
      <c r="I71" s="12" t="s">
        <v>38</v>
      </c>
      <c r="J71" s="61" t="s">
        <v>30</v>
      </c>
      <c r="K71" s="94"/>
      <c r="L71" s="34"/>
    </row>
    <row r="72" spans="1:15" ht="12" customHeight="1" x14ac:dyDescent="0.2">
      <c r="A72" s="12">
        <f t="shared" si="1"/>
        <v>56</v>
      </c>
      <c r="B72" s="13" t="s">
        <v>71</v>
      </c>
      <c r="C72" s="92" t="s">
        <v>39</v>
      </c>
      <c r="D72" s="24">
        <v>44980</v>
      </c>
      <c r="E72" s="24">
        <v>46378</v>
      </c>
      <c r="F72" s="57">
        <v>370980821.91600001</v>
      </c>
      <c r="G72" s="57">
        <f t="shared" si="0"/>
        <v>370980821.91600001</v>
      </c>
      <c r="H72" s="44">
        <v>0</v>
      </c>
      <c r="I72" s="12" t="s">
        <v>38</v>
      </c>
      <c r="J72" s="61" t="s">
        <v>30</v>
      </c>
      <c r="K72" s="94"/>
      <c r="L72" s="34"/>
    </row>
    <row r="73" spans="1:15" ht="12" customHeight="1" x14ac:dyDescent="0.2">
      <c r="A73" s="12">
        <f t="shared" si="1"/>
        <v>57</v>
      </c>
      <c r="B73" s="13" t="s">
        <v>72</v>
      </c>
      <c r="C73" s="92" t="s">
        <v>39</v>
      </c>
      <c r="D73" s="24">
        <v>44980</v>
      </c>
      <c r="E73" s="24">
        <v>46436</v>
      </c>
      <c r="F73" s="57">
        <v>373972602.74400002</v>
      </c>
      <c r="G73" s="57">
        <f t="shared" si="0"/>
        <v>373972602.74400002</v>
      </c>
      <c r="H73" s="44">
        <v>0</v>
      </c>
      <c r="I73" s="12" t="s">
        <v>38</v>
      </c>
      <c r="J73" s="61" t="s">
        <v>30</v>
      </c>
      <c r="K73" s="94"/>
      <c r="L73" s="34"/>
    </row>
    <row r="74" spans="1:15" ht="12" customHeight="1" x14ac:dyDescent="0.2">
      <c r="A74" s="12">
        <f t="shared" si="1"/>
        <v>58</v>
      </c>
      <c r="B74" s="13" t="s">
        <v>73</v>
      </c>
      <c r="C74" s="92" t="s">
        <v>39</v>
      </c>
      <c r="D74" s="24">
        <v>44980</v>
      </c>
      <c r="E74" s="24">
        <v>46527</v>
      </c>
      <c r="F74" s="57">
        <v>376964383.56</v>
      </c>
      <c r="G74" s="57">
        <f t="shared" si="0"/>
        <v>376964383.56</v>
      </c>
      <c r="H74" s="44">
        <v>0</v>
      </c>
      <c r="I74" s="12" t="s">
        <v>38</v>
      </c>
      <c r="J74" s="61" t="s">
        <v>30</v>
      </c>
      <c r="K74" s="94"/>
      <c r="L74" s="34"/>
    </row>
    <row r="75" spans="1:15" ht="12" customHeight="1" x14ac:dyDescent="0.2">
      <c r="A75" s="12">
        <f t="shared" si="1"/>
        <v>59</v>
      </c>
      <c r="B75" s="13" t="s">
        <v>74</v>
      </c>
      <c r="C75" s="92" t="s">
        <v>39</v>
      </c>
      <c r="D75" s="24">
        <v>44980</v>
      </c>
      <c r="E75" s="24">
        <v>46715</v>
      </c>
      <c r="F75" s="57">
        <v>381452054.796</v>
      </c>
      <c r="G75" s="57">
        <f t="shared" si="0"/>
        <v>381452054.796</v>
      </c>
      <c r="H75" s="44">
        <v>0</v>
      </c>
      <c r="I75" s="12" t="s">
        <v>38</v>
      </c>
      <c r="J75" s="61" t="s">
        <v>30</v>
      </c>
      <c r="K75" s="94"/>
      <c r="L75" s="34"/>
    </row>
    <row r="76" spans="1:15" ht="12" customHeight="1" x14ac:dyDescent="0.2">
      <c r="A76" s="12">
        <f t="shared" si="1"/>
        <v>60</v>
      </c>
      <c r="B76" s="13" t="s">
        <v>75</v>
      </c>
      <c r="C76" s="92" t="s">
        <v>39</v>
      </c>
      <c r="D76" s="24">
        <v>44980</v>
      </c>
      <c r="E76" s="24">
        <v>46742</v>
      </c>
      <c r="F76" s="57">
        <v>384443835.61199999</v>
      </c>
      <c r="G76" s="57">
        <f t="shared" si="0"/>
        <v>384443835.61199999</v>
      </c>
      <c r="H76" s="44">
        <v>0</v>
      </c>
      <c r="I76" s="12" t="s">
        <v>38</v>
      </c>
      <c r="J76" s="61" t="s">
        <v>30</v>
      </c>
      <c r="K76" s="94"/>
      <c r="L76" s="34"/>
    </row>
    <row r="77" spans="1:15" ht="12" customHeight="1" x14ac:dyDescent="0.2">
      <c r="A77" s="12">
        <f t="shared" si="1"/>
        <v>61</v>
      </c>
      <c r="B77" s="13" t="s">
        <v>76</v>
      </c>
      <c r="C77" s="92" t="s">
        <v>39</v>
      </c>
      <c r="D77" s="24">
        <v>44980</v>
      </c>
      <c r="E77" s="24">
        <v>46800</v>
      </c>
      <c r="F77" s="57">
        <v>388931506.84799999</v>
      </c>
      <c r="G77" s="57">
        <f t="shared" si="0"/>
        <v>388931506.84799999</v>
      </c>
      <c r="H77" s="44">
        <v>0</v>
      </c>
      <c r="I77" s="12" t="s">
        <v>38</v>
      </c>
      <c r="J77" s="61" t="s">
        <v>30</v>
      </c>
      <c r="K77" s="94"/>
      <c r="L77" s="34"/>
    </row>
    <row r="78" spans="1:15" ht="12" customHeight="1" x14ac:dyDescent="0.2">
      <c r="A78" s="12">
        <f t="shared" si="1"/>
        <v>62</v>
      </c>
      <c r="B78" s="13" t="s">
        <v>77</v>
      </c>
      <c r="C78" s="92" t="s">
        <v>39</v>
      </c>
      <c r="D78" s="24">
        <v>45043</v>
      </c>
      <c r="E78" s="24">
        <v>46436</v>
      </c>
      <c r="F78" s="57">
        <v>270246575.34000003</v>
      </c>
      <c r="G78" s="57">
        <f t="shared" si="0"/>
        <v>270246575.34000003</v>
      </c>
      <c r="H78" s="44">
        <v>0</v>
      </c>
      <c r="I78" s="12" t="s">
        <v>38</v>
      </c>
      <c r="J78" s="61" t="s">
        <v>30</v>
      </c>
      <c r="K78" s="94"/>
      <c r="L78" s="34"/>
    </row>
    <row r="79" spans="1:15" ht="12" customHeight="1" x14ac:dyDescent="0.2">
      <c r="A79" s="12">
        <f t="shared" si="1"/>
        <v>63</v>
      </c>
      <c r="B79" s="13" t="s">
        <v>78</v>
      </c>
      <c r="C79" s="92" t="s">
        <v>39</v>
      </c>
      <c r="D79" s="24">
        <v>45043</v>
      </c>
      <c r="E79" s="24">
        <v>46527</v>
      </c>
      <c r="F79" s="57">
        <v>367499999.99700004</v>
      </c>
      <c r="G79" s="57">
        <f t="shared" si="0"/>
        <v>367499999.99700004</v>
      </c>
      <c r="H79" s="44">
        <v>0</v>
      </c>
      <c r="I79" s="12" t="s">
        <v>38</v>
      </c>
      <c r="J79" s="61" t="s">
        <v>30</v>
      </c>
      <c r="K79" s="94"/>
      <c r="L79" s="34"/>
    </row>
    <row r="80" spans="1:15" ht="12" customHeight="1" x14ac:dyDescent="0.2">
      <c r="A80" s="12">
        <f t="shared" si="1"/>
        <v>64</v>
      </c>
      <c r="B80" s="13" t="s">
        <v>79</v>
      </c>
      <c r="C80" s="92" t="s">
        <v>39</v>
      </c>
      <c r="D80" s="24">
        <v>45043</v>
      </c>
      <c r="E80" s="24">
        <v>46715</v>
      </c>
      <c r="F80" s="57">
        <v>375000000.00300002</v>
      </c>
      <c r="G80" s="57">
        <f t="shared" si="0"/>
        <v>375000000.00300002</v>
      </c>
      <c r="H80" s="44">
        <v>0</v>
      </c>
      <c r="I80" s="12" t="s">
        <v>38</v>
      </c>
      <c r="J80" s="61" t="s">
        <v>30</v>
      </c>
      <c r="K80" s="64"/>
      <c r="L80" s="62"/>
      <c r="M80" s="62"/>
      <c r="N80" s="62"/>
      <c r="O80" s="62"/>
    </row>
    <row r="81" spans="1:18" ht="12" customHeight="1" x14ac:dyDescent="0.2">
      <c r="A81" s="12">
        <f t="shared" si="1"/>
        <v>65</v>
      </c>
      <c r="B81" s="13" t="s">
        <v>80</v>
      </c>
      <c r="C81" s="92" t="s">
        <v>39</v>
      </c>
      <c r="D81" s="24">
        <v>45043</v>
      </c>
      <c r="E81" s="24">
        <v>46742</v>
      </c>
      <c r="F81" s="57">
        <v>379499999.99699998</v>
      </c>
      <c r="G81" s="57">
        <f t="shared" si="0"/>
        <v>379499999.99699998</v>
      </c>
      <c r="H81" s="44">
        <v>0</v>
      </c>
      <c r="I81" s="12" t="s">
        <v>38</v>
      </c>
      <c r="J81" s="61" t="s">
        <v>30</v>
      </c>
      <c r="K81" s="112"/>
      <c r="L81" s="112"/>
      <c r="M81" s="63"/>
      <c r="N81" s="63"/>
      <c r="O81" s="63"/>
      <c r="P81" s="63"/>
      <c r="Q81" s="63"/>
    </row>
    <row r="82" spans="1:18" ht="12" customHeight="1" x14ac:dyDescent="0.2">
      <c r="A82" s="12">
        <f t="shared" si="1"/>
        <v>66</v>
      </c>
      <c r="B82" s="13" t="s">
        <v>81</v>
      </c>
      <c r="C82" s="92" t="s">
        <v>39</v>
      </c>
      <c r="D82" s="24">
        <v>45043</v>
      </c>
      <c r="E82" s="24">
        <v>46800</v>
      </c>
      <c r="F82" s="57">
        <v>390000000</v>
      </c>
      <c r="G82" s="57">
        <f t="shared" si="0"/>
        <v>390000000</v>
      </c>
      <c r="H82" s="44">
        <v>0</v>
      </c>
      <c r="I82" s="12" t="s">
        <v>38</v>
      </c>
      <c r="J82" s="61" t="s">
        <v>30</v>
      </c>
      <c r="K82" s="64"/>
      <c r="L82" s="62"/>
      <c r="M82" s="62"/>
      <c r="N82" s="62"/>
      <c r="O82" s="62"/>
      <c r="P82" s="62"/>
      <c r="Q82" s="62"/>
    </row>
    <row r="83" spans="1:18" ht="12" customHeight="1" x14ac:dyDescent="0.2">
      <c r="A83" s="12">
        <f t="shared" si="1"/>
        <v>67</v>
      </c>
      <c r="B83" s="13" t="s">
        <v>82</v>
      </c>
      <c r="C83" s="92" t="s">
        <v>39</v>
      </c>
      <c r="D83" s="24">
        <v>45099</v>
      </c>
      <c r="E83" s="24">
        <v>46541</v>
      </c>
      <c r="F83" s="57">
        <v>370500000</v>
      </c>
      <c r="G83" s="57">
        <f t="shared" si="0"/>
        <v>370500000</v>
      </c>
      <c r="H83" s="44">
        <v>0</v>
      </c>
      <c r="I83" s="12" t="s">
        <v>38</v>
      </c>
      <c r="J83" s="61" t="s">
        <v>30</v>
      </c>
      <c r="K83" s="64"/>
      <c r="L83" s="62"/>
      <c r="M83" s="62"/>
      <c r="N83" s="62"/>
      <c r="O83" s="62"/>
      <c r="P83" s="62"/>
      <c r="Q83" s="62"/>
    </row>
    <row r="84" spans="1:18" ht="12" customHeight="1" x14ac:dyDescent="0.2">
      <c r="A84" s="12">
        <f t="shared" si="1"/>
        <v>68</v>
      </c>
      <c r="B84" s="13" t="s">
        <v>83</v>
      </c>
      <c r="C84" s="92" t="s">
        <v>39</v>
      </c>
      <c r="D84" s="24">
        <v>45099</v>
      </c>
      <c r="E84" s="24">
        <v>46814</v>
      </c>
      <c r="F84" s="57">
        <v>384000000</v>
      </c>
      <c r="G84" s="57">
        <f t="shared" si="0"/>
        <v>384000000</v>
      </c>
      <c r="H84" s="44">
        <v>0</v>
      </c>
      <c r="I84" s="12" t="s">
        <v>38</v>
      </c>
      <c r="J84" s="61" t="s">
        <v>30</v>
      </c>
      <c r="K84" s="64"/>
      <c r="L84" s="66"/>
      <c r="M84" s="63"/>
      <c r="N84" s="63"/>
      <c r="O84" s="63"/>
      <c r="P84" s="63"/>
      <c r="Q84" s="63"/>
    </row>
    <row r="85" spans="1:18" ht="12" customHeight="1" x14ac:dyDescent="0.2">
      <c r="A85" s="12">
        <f t="shared" si="1"/>
        <v>69</v>
      </c>
      <c r="B85" s="13" t="s">
        <v>84</v>
      </c>
      <c r="C85" s="92" t="s">
        <v>39</v>
      </c>
      <c r="D85" s="24">
        <v>45099</v>
      </c>
      <c r="E85" s="24">
        <v>46924</v>
      </c>
      <c r="F85" s="57">
        <v>520000000</v>
      </c>
      <c r="G85" s="57">
        <f t="shared" si="0"/>
        <v>520000000</v>
      </c>
      <c r="H85" s="44">
        <v>0</v>
      </c>
      <c r="I85" s="12" t="s">
        <v>38</v>
      </c>
      <c r="J85" s="61" t="s">
        <v>30</v>
      </c>
      <c r="K85" s="95"/>
      <c r="L85" s="34"/>
    </row>
    <row r="86" spans="1:18" ht="12" customHeight="1" x14ac:dyDescent="0.2">
      <c r="A86" s="12">
        <f t="shared" si="1"/>
        <v>70</v>
      </c>
      <c r="B86" s="13" t="s">
        <v>85</v>
      </c>
      <c r="C86" s="92" t="s">
        <v>39</v>
      </c>
      <c r="D86" s="24">
        <v>45135</v>
      </c>
      <c r="E86" s="24">
        <v>46772</v>
      </c>
      <c r="F86" s="57">
        <v>379956164</v>
      </c>
      <c r="G86" s="57">
        <f t="shared" si="0"/>
        <v>379956164</v>
      </c>
      <c r="H86" s="44">
        <v>0</v>
      </c>
      <c r="I86" s="12" t="s">
        <v>38</v>
      </c>
      <c r="J86" s="61" t="s">
        <v>30</v>
      </c>
      <c r="K86" s="95"/>
      <c r="L86" s="34"/>
    </row>
    <row r="87" spans="1:18" ht="12" customHeight="1" x14ac:dyDescent="0.2">
      <c r="A87" s="12">
        <f t="shared" si="1"/>
        <v>71</v>
      </c>
      <c r="B87" s="13" t="s">
        <v>86</v>
      </c>
      <c r="C87" s="92" t="s">
        <v>39</v>
      </c>
      <c r="D87" s="24">
        <v>45135</v>
      </c>
      <c r="E87" s="24">
        <v>46891</v>
      </c>
      <c r="F87" s="57">
        <v>384443836</v>
      </c>
      <c r="G87" s="57">
        <f t="shared" si="0"/>
        <v>384443836</v>
      </c>
      <c r="H87" s="44">
        <v>0</v>
      </c>
      <c r="I87" s="12" t="s">
        <v>38</v>
      </c>
      <c r="J87" s="61" t="s">
        <v>30</v>
      </c>
      <c r="K87" s="95"/>
      <c r="L87" s="34"/>
      <c r="M87" s="63"/>
      <c r="N87" s="63"/>
      <c r="O87" s="63"/>
      <c r="P87" s="63"/>
      <c r="Q87" s="63"/>
    </row>
    <row r="88" spans="1:18" ht="12" customHeight="1" x14ac:dyDescent="0.2">
      <c r="A88" s="12">
        <f t="shared" si="1"/>
        <v>72</v>
      </c>
      <c r="B88" s="13" t="s">
        <v>87</v>
      </c>
      <c r="C88" s="92" t="s">
        <v>39</v>
      </c>
      <c r="D88" s="24">
        <v>45135</v>
      </c>
      <c r="E88" s="24">
        <v>46954</v>
      </c>
      <c r="F88" s="57">
        <v>518575344</v>
      </c>
      <c r="G88" s="57">
        <f t="shared" si="0"/>
        <v>518575344</v>
      </c>
      <c r="H88" s="44">
        <v>0</v>
      </c>
      <c r="I88" s="12" t="s">
        <v>38</v>
      </c>
      <c r="J88" s="61" t="s">
        <v>30</v>
      </c>
      <c r="K88" s="64"/>
      <c r="L88" s="62"/>
      <c r="M88" s="62"/>
      <c r="N88" s="62"/>
      <c r="O88" s="62"/>
      <c r="P88" s="62"/>
      <c r="Q88" s="62"/>
    </row>
    <row r="89" spans="1:18" ht="12" customHeight="1" x14ac:dyDescent="0.2">
      <c r="A89" s="12">
        <f t="shared" si="1"/>
        <v>73</v>
      </c>
      <c r="B89" s="13" t="s">
        <v>155</v>
      </c>
      <c r="C89" s="92" t="s">
        <v>39</v>
      </c>
      <c r="D89" s="24">
        <v>45135</v>
      </c>
      <c r="E89" s="24">
        <v>46954</v>
      </c>
      <c r="F89" s="57">
        <v>418131287.66874397</v>
      </c>
      <c r="G89" s="57">
        <f t="shared" ref="G89:G90" si="3">+F89</f>
        <v>418131287.66874397</v>
      </c>
      <c r="H89" s="44">
        <v>0</v>
      </c>
      <c r="I89" s="12" t="s">
        <v>38</v>
      </c>
      <c r="J89" s="61" t="s">
        <v>30</v>
      </c>
      <c r="K89" s="64"/>
      <c r="L89" s="62"/>
      <c r="M89" s="62"/>
      <c r="N89" s="62"/>
      <c r="O89" s="62"/>
      <c r="P89" s="62"/>
      <c r="Q89" s="62"/>
    </row>
    <row r="90" spans="1:18" ht="12" customHeight="1" x14ac:dyDescent="0.2">
      <c r="A90" s="12">
        <f t="shared" si="1"/>
        <v>74</v>
      </c>
      <c r="B90" s="13" t="s">
        <v>156</v>
      </c>
      <c r="C90" s="92" t="s">
        <v>39</v>
      </c>
      <c r="D90" s="24">
        <v>45135</v>
      </c>
      <c r="E90" s="24">
        <v>46954</v>
      </c>
      <c r="F90" s="57">
        <v>944654794.52376592</v>
      </c>
      <c r="G90" s="57">
        <f t="shared" si="3"/>
        <v>944654794.52376592</v>
      </c>
      <c r="H90" s="44">
        <v>0</v>
      </c>
      <c r="I90" s="12" t="s">
        <v>38</v>
      </c>
      <c r="J90" s="61" t="s">
        <v>30</v>
      </c>
      <c r="K90" s="64"/>
      <c r="L90" s="62"/>
      <c r="M90" s="62"/>
      <c r="N90" s="62"/>
      <c r="O90" s="62"/>
      <c r="P90" s="62"/>
      <c r="Q90" s="62"/>
    </row>
    <row r="91" spans="1:18" ht="12" customHeight="1" thickBot="1" x14ac:dyDescent="0.25">
      <c r="A91" s="12">
        <f t="shared" ref="A91" si="4">+A90+1</f>
        <v>75</v>
      </c>
      <c r="B91" s="13" t="s">
        <v>54</v>
      </c>
      <c r="C91" s="92"/>
      <c r="D91" s="24"/>
      <c r="E91" s="24"/>
      <c r="F91" s="57">
        <v>-12879147317</v>
      </c>
      <c r="G91" s="57">
        <f t="shared" si="0"/>
        <v>-12879147317</v>
      </c>
      <c r="H91" s="44">
        <v>0</v>
      </c>
      <c r="I91" s="12" t="s">
        <v>38</v>
      </c>
      <c r="J91" s="61" t="s">
        <v>30</v>
      </c>
      <c r="K91" s="64"/>
      <c r="L91" s="62"/>
      <c r="M91" s="62"/>
      <c r="N91" s="62"/>
      <c r="O91" s="62"/>
      <c r="P91" s="62"/>
      <c r="Q91" s="62"/>
    </row>
    <row r="92" spans="1:18" ht="12" customHeight="1" thickBot="1" x14ac:dyDescent="0.25">
      <c r="E92" s="22" t="s">
        <v>19</v>
      </c>
      <c r="F92" s="23">
        <f>SUM(F17:F91)-9</f>
        <v>70344882034.542862</v>
      </c>
      <c r="G92" s="23">
        <f>SUM(G17:G91)-9</f>
        <v>70344882034.542862</v>
      </c>
      <c r="H92" s="67">
        <v>0</v>
      </c>
      <c r="L92" s="68"/>
    </row>
    <row r="93" spans="1:18" ht="12" customHeight="1" thickTop="1" x14ac:dyDescent="0.2">
      <c r="F93" s="69"/>
      <c r="G93" s="26"/>
      <c r="H93" s="26"/>
      <c r="K93" s="64"/>
      <c r="L93" s="62"/>
      <c r="M93" s="62"/>
      <c r="N93" s="62"/>
      <c r="O93" s="62"/>
      <c r="P93" s="65"/>
      <c r="Q93" s="65"/>
      <c r="R93" s="65"/>
    </row>
    <row r="94" spans="1:18" x14ac:dyDescent="0.2">
      <c r="A94" s="28" t="s">
        <v>18</v>
      </c>
      <c r="F94" s="14"/>
      <c r="K94" s="64"/>
      <c r="L94" s="62"/>
      <c r="M94" s="62"/>
      <c r="N94" s="62"/>
      <c r="O94" s="62"/>
      <c r="P94" s="65"/>
      <c r="Q94" s="65"/>
      <c r="R94" s="65"/>
    </row>
    <row r="95" spans="1:18" ht="12.75" customHeight="1" x14ac:dyDescent="0.2">
      <c r="A95" s="113" t="s">
        <v>2</v>
      </c>
      <c r="B95" s="110" t="s">
        <v>3</v>
      </c>
      <c r="C95" s="110" t="s">
        <v>4</v>
      </c>
      <c r="D95" s="110" t="s">
        <v>25</v>
      </c>
      <c r="E95" s="110" t="s">
        <v>5</v>
      </c>
      <c r="F95" s="71" t="s">
        <v>6</v>
      </c>
      <c r="G95" s="109" t="s">
        <v>6</v>
      </c>
      <c r="H95" s="109"/>
      <c r="I95" s="110" t="s">
        <v>7</v>
      </c>
      <c r="J95" s="107" t="s">
        <v>20</v>
      </c>
    </row>
    <row r="96" spans="1:18" ht="26.25" thickBot="1" x14ac:dyDescent="0.25">
      <c r="A96" s="114"/>
      <c r="B96" s="111"/>
      <c r="C96" s="111"/>
      <c r="D96" s="111"/>
      <c r="E96" s="111"/>
      <c r="F96" s="59" t="s">
        <v>8</v>
      </c>
      <c r="G96" s="60" t="s">
        <v>9</v>
      </c>
      <c r="H96" s="60" t="s">
        <v>10</v>
      </c>
      <c r="I96" s="111"/>
      <c r="J96" s="108"/>
    </row>
    <row r="97" spans="1:10" x14ac:dyDescent="0.2">
      <c r="A97" s="12">
        <v>1</v>
      </c>
      <c r="B97" s="1" t="s">
        <v>64</v>
      </c>
      <c r="C97" s="12" t="s">
        <v>31</v>
      </c>
      <c r="D97" s="24">
        <v>44736</v>
      </c>
      <c r="E97" s="24">
        <v>48376</v>
      </c>
      <c r="F97" s="57">
        <v>9268809987</v>
      </c>
      <c r="G97" s="57">
        <f t="shared" ref="G97:G138" si="5">+F97</f>
        <v>9268809987</v>
      </c>
      <c r="I97" s="12" t="s">
        <v>66</v>
      </c>
      <c r="J97" s="61" t="s">
        <v>30</v>
      </c>
    </row>
    <row r="98" spans="1:10" x14ac:dyDescent="0.2">
      <c r="A98" s="12">
        <f>+A97+1</f>
        <v>2</v>
      </c>
      <c r="B98" t="s">
        <v>111</v>
      </c>
      <c r="C98" s="12" t="s">
        <v>31</v>
      </c>
      <c r="D98" s="24">
        <v>45800</v>
      </c>
      <c r="E98" s="24">
        <v>46527</v>
      </c>
      <c r="F98" s="57">
        <v>1722139275</v>
      </c>
      <c r="G98" s="57">
        <f t="shared" si="5"/>
        <v>1722139275</v>
      </c>
      <c r="I98" s="12" t="s">
        <v>65</v>
      </c>
      <c r="J98" s="12" t="s">
        <v>30</v>
      </c>
    </row>
    <row r="99" spans="1:10" x14ac:dyDescent="0.2">
      <c r="A99" s="12">
        <f>+A98+1</f>
        <v>3</v>
      </c>
      <c r="B99" t="s">
        <v>111</v>
      </c>
      <c r="C99" s="12" t="s">
        <v>31</v>
      </c>
      <c r="D99" s="24">
        <v>45846</v>
      </c>
      <c r="E99" s="24">
        <v>46576</v>
      </c>
      <c r="F99" s="57">
        <v>2248390981</v>
      </c>
      <c r="G99" s="57">
        <f t="shared" ref="G99" si="6">+F99</f>
        <v>2248390981</v>
      </c>
      <c r="I99" s="12" t="s">
        <v>65</v>
      </c>
      <c r="J99" s="12" t="s">
        <v>30</v>
      </c>
    </row>
    <row r="100" spans="1:10" x14ac:dyDescent="0.2">
      <c r="A100" s="12">
        <f>+A99+1</f>
        <v>4</v>
      </c>
      <c r="B100" s="13" t="s">
        <v>71</v>
      </c>
      <c r="C100" s="12" t="s">
        <v>40</v>
      </c>
      <c r="D100" s="24">
        <v>44980</v>
      </c>
      <c r="E100" s="24">
        <v>46378</v>
      </c>
      <c r="F100" s="57">
        <v>3000000000</v>
      </c>
      <c r="G100" s="57">
        <f t="shared" si="5"/>
        <v>3000000000</v>
      </c>
      <c r="I100" s="12" t="s">
        <v>38</v>
      </c>
      <c r="J100" s="61" t="s">
        <v>30</v>
      </c>
    </row>
    <row r="101" spans="1:10" ht="12" customHeight="1" x14ac:dyDescent="0.2">
      <c r="A101" s="12">
        <f t="shared" ref="A101:A137" si="7">+A100+1</f>
        <v>5</v>
      </c>
      <c r="B101" s="13" t="s">
        <v>72</v>
      </c>
      <c r="C101" s="12" t="s">
        <v>40</v>
      </c>
      <c r="D101" s="24">
        <v>44980</v>
      </c>
      <c r="E101" s="24">
        <v>46436</v>
      </c>
      <c r="F101" s="57">
        <v>3000000000</v>
      </c>
      <c r="G101" s="57">
        <f t="shared" si="5"/>
        <v>3000000000</v>
      </c>
      <c r="I101" s="12" t="s">
        <v>38</v>
      </c>
      <c r="J101" s="61" t="s">
        <v>30</v>
      </c>
    </row>
    <row r="102" spans="1:10" ht="12" customHeight="1" x14ac:dyDescent="0.2">
      <c r="A102" s="12">
        <f t="shared" si="7"/>
        <v>6</v>
      </c>
      <c r="B102" s="13" t="s">
        <v>73</v>
      </c>
      <c r="C102" s="12" t="s">
        <v>40</v>
      </c>
      <c r="D102" s="24">
        <v>44980</v>
      </c>
      <c r="E102" s="24">
        <v>46527</v>
      </c>
      <c r="F102" s="57">
        <v>3000000000</v>
      </c>
      <c r="G102" s="57">
        <f t="shared" si="5"/>
        <v>3000000000</v>
      </c>
      <c r="I102" s="12" t="s">
        <v>38</v>
      </c>
      <c r="J102" s="61" t="s">
        <v>30</v>
      </c>
    </row>
    <row r="103" spans="1:10" ht="12" customHeight="1" x14ac:dyDescent="0.2">
      <c r="A103" s="12">
        <f t="shared" si="7"/>
        <v>7</v>
      </c>
      <c r="B103" s="13" t="s">
        <v>74</v>
      </c>
      <c r="C103" s="12" t="s">
        <v>40</v>
      </c>
      <c r="D103" s="24">
        <v>44980</v>
      </c>
      <c r="E103" s="24">
        <v>46715</v>
      </c>
      <c r="F103" s="57">
        <v>3000000000</v>
      </c>
      <c r="G103" s="57">
        <f t="shared" si="5"/>
        <v>3000000000</v>
      </c>
      <c r="I103" s="12" t="s">
        <v>38</v>
      </c>
      <c r="J103" s="61" t="s">
        <v>30</v>
      </c>
    </row>
    <row r="104" spans="1:10" ht="12" customHeight="1" x14ac:dyDescent="0.2">
      <c r="A104" s="12">
        <f t="shared" si="7"/>
        <v>8</v>
      </c>
      <c r="B104" s="13" t="s">
        <v>75</v>
      </c>
      <c r="C104" s="12" t="s">
        <v>40</v>
      </c>
      <c r="D104" s="24">
        <v>44980</v>
      </c>
      <c r="E104" s="24">
        <v>46742</v>
      </c>
      <c r="F104" s="57">
        <v>3000000000</v>
      </c>
      <c r="G104" s="57">
        <f t="shared" si="5"/>
        <v>3000000000</v>
      </c>
      <c r="I104" s="12" t="s">
        <v>38</v>
      </c>
      <c r="J104" s="61" t="s">
        <v>30</v>
      </c>
    </row>
    <row r="105" spans="1:10" ht="12" customHeight="1" x14ac:dyDescent="0.2">
      <c r="A105" s="12">
        <f t="shared" si="7"/>
        <v>9</v>
      </c>
      <c r="B105" s="13" t="s">
        <v>76</v>
      </c>
      <c r="C105" s="12" t="s">
        <v>40</v>
      </c>
      <c r="D105" s="24">
        <v>44980</v>
      </c>
      <c r="E105" s="24">
        <v>46800</v>
      </c>
      <c r="F105" s="57">
        <v>3000000000</v>
      </c>
      <c r="G105" s="57">
        <f t="shared" si="5"/>
        <v>3000000000</v>
      </c>
      <c r="I105" s="12" t="s">
        <v>38</v>
      </c>
      <c r="J105" s="61" t="s">
        <v>30</v>
      </c>
    </row>
    <row r="106" spans="1:10" ht="12" customHeight="1" x14ac:dyDescent="0.2">
      <c r="A106" s="12">
        <f t="shared" si="7"/>
        <v>10</v>
      </c>
      <c r="B106" s="13" t="s">
        <v>77</v>
      </c>
      <c r="C106" s="12" t="s">
        <v>40</v>
      </c>
      <c r="D106" s="24">
        <v>45043</v>
      </c>
      <c r="E106" s="24">
        <v>46436</v>
      </c>
      <c r="F106" s="57">
        <v>3000000000</v>
      </c>
      <c r="G106" s="57">
        <f t="shared" si="5"/>
        <v>3000000000</v>
      </c>
      <c r="I106" s="12" t="s">
        <v>38</v>
      </c>
      <c r="J106" s="61" t="s">
        <v>30</v>
      </c>
    </row>
    <row r="107" spans="1:10" ht="12" customHeight="1" x14ac:dyDescent="0.2">
      <c r="A107" s="12">
        <f t="shared" si="7"/>
        <v>11</v>
      </c>
      <c r="B107" s="13" t="s">
        <v>78</v>
      </c>
      <c r="C107" s="12" t="s">
        <v>40</v>
      </c>
      <c r="D107" s="24">
        <v>45043</v>
      </c>
      <c r="E107" s="24">
        <v>46527</v>
      </c>
      <c r="F107" s="57">
        <v>3000000000</v>
      </c>
      <c r="G107" s="57">
        <f t="shared" si="5"/>
        <v>3000000000</v>
      </c>
      <c r="I107" s="12" t="s">
        <v>38</v>
      </c>
      <c r="J107" s="61" t="s">
        <v>30</v>
      </c>
    </row>
    <row r="108" spans="1:10" ht="12" customHeight="1" x14ac:dyDescent="0.2">
      <c r="A108" s="12">
        <f t="shared" si="7"/>
        <v>12</v>
      </c>
      <c r="B108" s="13" t="s">
        <v>79</v>
      </c>
      <c r="C108" s="12" t="s">
        <v>40</v>
      </c>
      <c r="D108" s="24">
        <v>45043</v>
      </c>
      <c r="E108" s="24">
        <v>46715</v>
      </c>
      <c r="F108" s="57">
        <v>3000000000</v>
      </c>
      <c r="G108" s="57">
        <f t="shared" si="5"/>
        <v>3000000000</v>
      </c>
      <c r="I108" s="12" t="s">
        <v>38</v>
      </c>
      <c r="J108" s="61" t="s">
        <v>30</v>
      </c>
    </row>
    <row r="109" spans="1:10" ht="12" customHeight="1" x14ac:dyDescent="0.2">
      <c r="A109" s="12">
        <f t="shared" si="7"/>
        <v>13</v>
      </c>
      <c r="B109" s="13" t="s">
        <v>80</v>
      </c>
      <c r="C109" s="12" t="s">
        <v>40</v>
      </c>
      <c r="D109" s="24">
        <v>45043</v>
      </c>
      <c r="E109" s="24">
        <v>46742</v>
      </c>
      <c r="F109" s="57">
        <v>3000000000</v>
      </c>
      <c r="G109" s="57">
        <f t="shared" si="5"/>
        <v>3000000000</v>
      </c>
      <c r="I109" s="12" t="s">
        <v>38</v>
      </c>
      <c r="J109" s="61" t="s">
        <v>30</v>
      </c>
    </row>
    <row r="110" spans="1:10" ht="12" customHeight="1" x14ac:dyDescent="0.2">
      <c r="A110" s="12">
        <f t="shared" si="7"/>
        <v>14</v>
      </c>
      <c r="B110" s="13" t="s">
        <v>81</v>
      </c>
      <c r="C110" s="12" t="s">
        <v>40</v>
      </c>
      <c r="D110" s="24">
        <v>45043</v>
      </c>
      <c r="E110" s="24">
        <v>46800</v>
      </c>
      <c r="F110" s="57">
        <v>3000000000</v>
      </c>
      <c r="G110" s="57">
        <f t="shared" si="5"/>
        <v>3000000000</v>
      </c>
      <c r="I110" s="12" t="s">
        <v>38</v>
      </c>
      <c r="J110" s="61" t="s">
        <v>30</v>
      </c>
    </row>
    <row r="111" spans="1:10" ht="12" customHeight="1" x14ac:dyDescent="0.2">
      <c r="A111" s="12">
        <f t="shared" si="7"/>
        <v>15</v>
      </c>
      <c r="B111" s="13" t="s">
        <v>82</v>
      </c>
      <c r="C111" s="12" t="s">
        <v>40</v>
      </c>
      <c r="D111" s="24">
        <v>45099</v>
      </c>
      <c r="E111" s="24">
        <v>46541</v>
      </c>
      <c r="F111" s="57">
        <v>3000000000</v>
      </c>
      <c r="G111" s="57">
        <f t="shared" si="5"/>
        <v>3000000000</v>
      </c>
      <c r="I111" s="12" t="s">
        <v>38</v>
      </c>
      <c r="J111" s="61" t="s">
        <v>30</v>
      </c>
    </row>
    <row r="112" spans="1:10" ht="12" customHeight="1" x14ac:dyDescent="0.2">
      <c r="A112" s="12">
        <f t="shared" si="7"/>
        <v>16</v>
      </c>
      <c r="B112" s="13" t="s">
        <v>83</v>
      </c>
      <c r="C112" s="12" t="s">
        <v>40</v>
      </c>
      <c r="D112" s="24">
        <v>45099</v>
      </c>
      <c r="E112" s="24">
        <v>46814</v>
      </c>
      <c r="F112" s="57">
        <v>3000000000</v>
      </c>
      <c r="G112" s="57">
        <f t="shared" si="5"/>
        <v>3000000000</v>
      </c>
      <c r="I112" s="12" t="s">
        <v>38</v>
      </c>
      <c r="J112" s="61" t="s">
        <v>30</v>
      </c>
    </row>
    <row r="113" spans="1:10" ht="12" customHeight="1" x14ac:dyDescent="0.2">
      <c r="A113" s="12">
        <f t="shared" si="7"/>
        <v>17</v>
      </c>
      <c r="B113" s="13" t="s">
        <v>84</v>
      </c>
      <c r="C113" s="12" t="s">
        <v>40</v>
      </c>
      <c r="D113" s="24">
        <v>45099</v>
      </c>
      <c r="E113" s="24">
        <v>46924</v>
      </c>
      <c r="F113" s="57">
        <v>4000000000</v>
      </c>
      <c r="G113" s="57">
        <f t="shared" si="5"/>
        <v>4000000000</v>
      </c>
      <c r="I113" s="12" t="s">
        <v>38</v>
      </c>
      <c r="J113" s="61" t="s">
        <v>30</v>
      </c>
    </row>
    <row r="114" spans="1:10" ht="12" customHeight="1" x14ac:dyDescent="0.2">
      <c r="A114" s="12">
        <f t="shared" si="7"/>
        <v>18</v>
      </c>
      <c r="B114" s="13" t="s">
        <v>85</v>
      </c>
      <c r="C114" s="12" t="s">
        <v>40</v>
      </c>
      <c r="D114" s="24">
        <v>45135</v>
      </c>
      <c r="E114" s="24">
        <v>46772</v>
      </c>
      <c r="F114" s="57">
        <v>3000000000</v>
      </c>
      <c r="G114" s="57">
        <f t="shared" si="5"/>
        <v>3000000000</v>
      </c>
      <c r="I114" s="12" t="s">
        <v>38</v>
      </c>
      <c r="J114" s="61" t="s">
        <v>30</v>
      </c>
    </row>
    <row r="115" spans="1:10" ht="12" customHeight="1" x14ac:dyDescent="0.2">
      <c r="A115" s="12">
        <f t="shared" si="7"/>
        <v>19</v>
      </c>
      <c r="B115" s="13" t="s">
        <v>86</v>
      </c>
      <c r="C115" s="12" t="s">
        <v>40</v>
      </c>
      <c r="D115" s="24">
        <v>45135</v>
      </c>
      <c r="E115" s="24">
        <v>46891</v>
      </c>
      <c r="F115" s="57">
        <v>3000000000</v>
      </c>
      <c r="G115" s="57">
        <f t="shared" si="5"/>
        <v>3000000000</v>
      </c>
      <c r="I115" s="12" t="s">
        <v>38</v>
      </c>
      <c r="J115" s="61" t="s">
        <v>30</v>
      </c>
    </row>
    <row r="116" spans="1:10" ht="12" customHeight="1" x14ac:dyDescent="0.2">
      <c r="A116" s="12">
        <f t="shared" si="7"/>
        <v>20</v>
      </c>
      <c r="B116" s="13" t="s">
        <v>87</v>
      </c>
      <c r="C116" s="12" t="s">
        <v>40</v>
      </c>
      <c r="D116" s="24">
        <v>45135</v>
      </c>
      <c r="E116" s="24">
        <v>46954</v>
      </c>
      <c r="F116" s="57">
        <v>4000000000</v>
      </c>
      <c r="G116" s="57">
        <f t="shared" si="5"/>
        <v>4000000000</v>
      </c>
      <c r="I116" s="12" t="s">
        <v>38</v>
      </c>
      <c r="J116" s="61" t="s">
        <v>30</v>
      </c>
    </row>
    <row r="117" spans="1:10" ht="12" customHeight="1" x14ac:dyDescent="0.2">
      <c r="A117" s="12">
        <f t="shared" si="7"/>
        <v>21</v>
      </c>
      <c r="B117" s="13" t="s">
        <v>155</v>
      </c>
      <c r="C117" s="12" t="s">
        <v>40</v>
      </c>
      <c r="D117" s="24">
        <v>45135</v>
      </c>
      <c r="E117" s="24">
        <v>46954</v>
      </c>
      <c r="F117" s="57">
        <v>3494720064</v>
      </c>
      <c r="G117" s="57">
        <f t="shared" ref="G117:G118" si="8">+F117</f>
        <v>3494720064</v>
      </c>
      <c r="I117" s="12" t="s">
        <v>38</v>
      </c>
      <c r="J117" s="61" t="s">
        <v>30</v>
      </c>
    </row>
    <row r="118" spans="1:10" ht="12" customHeight="1" x14ac:dyDescent="0.2">
      <c r="A118" s="12">
        <f t="shared" si="7"/>
        <v>22</v>
      </c>
      <c r="B118" s="13" t="s">
        <v>156</v>
      </c>
      <c r="C118" s="12" t="s">
        <v>40</v>
      </c>
      <c r="D118" s="24">
        <v>45135</v>
      </c>
      <c r="E118" s="24">
        <v>46954</v>
      </c>
      <c r="F118" s="57">
        <v>7579029049</v>
      </c>
      <c r="G118" s="57">
        <f t="shared" si="8"/>
        <v>7579029049</v>
      </c>
      <c r="I118" s="12" t="s">
        <v>38</v>
      </c>
      <c r="J118" s="61" t="s">
        <v>30</v>
      </c>
    </row>
    <row r="119" spans="1:10" ht="12" customHeight="1" x14ac:dyDescent="0.2">
      <c r="A119" s="12">
        <f t="shared" si="7"/>
        <v>23</v>
      </c>
      <c r="B119" s="13" t="s">
        <v>70</v>
      </c>
      <c r="C119" s="12" t="s">
        <v>39</v>
      </c>
      <c r="D119" s="24">
        <v>44980</v>
      </c>
      <c r="E119" s="24">
        <v>46287</v>
      </c>
      <c r="F119" s="57">
        <v>33361643.835000001</v>
      </c>
      <c r="G119" s="57">
        <f t="shared" si="5"/>
        <v>33361643.835000001</v>
      </c>
      <c r="I119" s="12" t="s">
        <v>38</v>
      </c>
      <c r="J119" s="61" t="s">
        <v>30</v>
      </c>
    </row>
    <row r="120" spans="1:10" ht="12" customHeight="1" x14ac:dyDescent="0.2">
      <c r="A120" s="12">
        <f t="shared" si="7"/>
        <v>24</v>
      </c>
      <c r="B120" s="13" t="s">
        <v>71</v>
      </c>
      <c r="C120" s="12" t="s">
        <v>39</v>
      </c>
      <c r="D120" s="24">
        <v>44980</v>
      </c>
      <c r="E120" s="24">
        <v>46378</v>
      </c>
      <c r="F120" s="57">
        <v>126378082.191</v>
      </c>
      <c r="G120" s="57">
        <f t="shared" si="5"/>
        <v>126378082.191</v>
      </c>
      <c r="I120" s="12" t="s">
        <v>38</v>
      </c>
      <c r="J120" s="61" t="s">
        <v>30</v>
      </c>
    </row>
    <row r="121" spans="1:10" ht="12" customHeight="1" x14ac:dyDescent="0.2">
      <c r="A121" s="12">
        <f t="shared" si="7"/>
        <v>25</v>
      </c>
      <c r="B121" s="13" t="s">
        <v>72</v>
      </c>
      <c r="C121" s="12" t="s">
        <v>39</v>
      </c>
      <c r="D121" s="24">
        <v>44980</v>
      </c>
      <c r="E121" s="24">
        <v>46436</v>
      </c>
      <c r="F121" s="57">
        <v>186986301.37200001</v>
      </c>
      <c r="G121" s="57">
        <f t="shared" si="5"/>
        <v>186986301.37200001</v>
      </c>
      <c r="I121" s="12" t="s">
        <v>38</v>
      </c>
      <c r="J121" s="61" t="s">
        <v>30</v>
      </c>
    </row>
    <row r="122" spans="1:10" ht="12" customHeight="1" x14ac:dyDescent="0.2">
      <c r="A122" s="12">
        <f t="shared" si="7"/>
        <v>26</v>
      </c>
      <c r="B122" s="13" t="s">
        <v>73</v>
      </c>
      <c r="C122" s="12" t="s">
        <v>39</v>
      </c>
      <c r="D122" s="24">
        <v>44980</v>
      </c>
      <c r="E122" s="24">
        <v>46527</v>
      </c>
      <c r="F122" s="57">
        <v>282723287.67000002</v>
      </c>
      <c r="G122" s="57">
        <f t="shared" si="5"/>
        <v>282723287.67000002</v>
      </c>
      <c r="I122" s="12" t="s">
        <v>38</v>
      </c>
      <c r="J122" s="61" t="s">
        <v>30</v>
      </c>
    </row>
    <row r="123" spans="1:10" ht="12" customHeight="1" x14ac:dyDescent="0.2">
      <c r="A123" s="12">
        <f t="shared" si="7"/>
        <v>27</v>
      </c>
      <c r="B123" s="13" t="s">
        <v>74</v>
      </c>
      <c r="C123" s="12" t="s">
        <v>39</v>
      </c>
      <c r="D123" s="24">
        <v>44980</v>
      </c>
      <c r="E123" s="24">
        <v>46715</v>
      </c>
      <c r="F123" s="57">
        <v>440136986.30400002</v>
      </c>
      <c r="G123" s="57">
        <f t="shared" si="5"/>
        <v>440136986.30400002</v>
      </c>
      <c r="I123" s="12" t="s">
        <v>38</v>
      </c>
      <c r="J123" s="61" t="s">
        <v>30</v>
      </c>
    </row>
    <row r="124" spans="1:10" ht="12" customHeight="1" x14ac:dyDescent="0.2">
      <c r="A124" s="12">
        <f t="shared" si="7"/>
        <v>28</v>
      </c>
      <c r="B124" s="13" t="s">
        <v>75</v>
      </c>
      <c r="C124" s="12" t="s">
        <v>39</v>
      </c>
      <c r="D124" s="24">
        <v>44980</v>
      </c>
      <c r="E124" s="24">
        <v>46742</v>
      </c>
      <c r="F124" s="57">
        <v>515408219.17199999</v>
      </c>
      <c r="G124" s="57">
        <f t="shared" si="5"/>
        <v>515408219.17199999</v>
      </c>
      <c r="I124" s="12" t="s">
        <v>38</v>
      </c>
      <c r="J124" s="61" t="s">
        <v>30</v>
      </c>
    </row>
    <row r="125" spans="1:10" ht="12" customHeight="1" x14ac:dyDescent="0.2">
      <c r="A125" s="12">
        <f t="shared" si="7"/>
        <v>29</v>
      </c>
      <c r="B125" s="13" t="s">
        <v>76</v>
      </c>
      <c r="C125" s="12" t="s">
        <v>39</v>
      </c>
      <c r="D125" s="24">
        <v>44980</v>
      </c>
      <c r="E125" s="24">
        <v>46800</v>
      </c>
      <c r="F125" s="57">
        <v>583397260.27199996</v>
      </c>
      <c r="G125" s="57">
        <f t="shared" si="5"/>
        <v>583397260.27199996</v>
      </c>
      <c r="I125" s="12" t="s">
        <v>38</v>
      </c>
      <c r="J125" s="61" t="s">
        <v>30</v>
      </c>
    </row>
    <row r="126" spans="1:10" ht="12" customHeight="1" x14ac:dyDescent="0.2">
      <c r="A126" s="12">
        <f t="shared" si="7"/>
        <v>30</v>
      </c>
      <c r="B126" s="13" t="s">
        <v>78</v>
      </c>
      <c r="C126" s="12" t="s">
        <v>39</v>
      </c>
      <c r="D126" s="24">
        <v>45043</v>
      </c>
      <c r="E126" s="24">
        <v>46527</v>
      </c>
      <c r="F126" s="57">
        <v>91623287.670000002</v>
      </c>
      <c r="G126" s="57">
        <f t="shared" si="5"/>
        <v>91623287.670000002</v>
      </c>
      <c r="I126" s="12" t="s">
        <v>38</v>
      </c>
      <c r="J126" s="61" t="s">
        <v>30</v>
      </c>
    </row>
    <row r="127" spans="1:10" ht="12" customHeight="1" x14ac:dyDescent="0.2">
      <c r="A127" s="12">
        <f t="shared" si="7"/>
        <v>31</v>
      </c>
      <c r="B127" s="13" t="s">
        <v>79</v>
      </c>
      <c r="C127" s="12" t="s">
        <v>39</v>
      </c>
      <c r="D127" s="24">
        <v>45043</v>
      </c>
      <c r="E127" s="24">
        <v>46715</v>
      </c>
      <c r="F127" s="57">
        <v>281506849.31700003</v>
      </c>
      <c r="G127" s="57">
        <f t="shared" si="5"/>
        <v>281506849.31700003</v>
      </c>
      <c r="I127" s="12" t="s">
        <v>38</v>
      </c>
      <c r="J127" s="61" t="s">
        <v>30</v>
      </c>
    </row>
    <row r="128" spans="1:10" ht="12" customHeight="1" x14ac:dyDescent="0.2">
      <c r="A128" s="12">
        <f t="shared" si="7"/>
        <v>32</v>
      </c>
      <c r="B128" s="13" t="s">
        <v>80</v>
      </c>
      <c r="C128" s="12" t="s">
        <v>39</v>
      </c>
      <c r="D128" s="24">
        <v>45043</v>
      </c>
      <c r="E128" s="24">
        <v>46742</v>
      </c>
      <c r="F128" s="57">
        <v>377420547.94200003</v>
      </c>
      <c r="G128" s="57">
        <f t="shared" si="5"/>
        <v>377420547.94200003</v>
      </c>
      <c r="I128" s="12" t="s">
        <v>38</v>
      </c>
      <c r="J128" s="61" t="s">
        <v>30</v>
      </c>
    </row>
    <row r="129" spans="1:22" ht="12" customHeight="1" x14ac:dyDescent="0.2">
      <c r="A129" s="12">
        <f t="shared" si="7"/>
        <v>33</v>
      </c>
      <c r="B129" s="13" t="s">
        <v>81</v>
      </c>
      <c r="C129" s="12" t="s">
        <v>39</v>
      </c>
      <c r="D129" s="24">
        <v>45043</v>
      </c>
      <c r="E129" s="24">
        <v>46800</v>
      </c>
      <c r="F129" s="57">
        <v>680630136.98699999</v>
      </c>
      <c r="G129" s="57">
        <f t="shared" si="5"/>
        <v>680630136.98699999</v>
      </c>
      <c r="I129" s="12" t="s">
        <v>38</v>
      </c>
      <c r="J129" s="61" t="s">
        <v>30</v>
      </c>
    </row>
    <row r="130" spans="1:22" ht="12" customHeight="1" x14ac:dyDescent="0.2">
      <c r="A130" s="12">
        <f t="shared" si="7"/>
        <v>34</v>
      </c>
      <c r="B130" s="13" t="s">
        <v>82</v>
      </c>
      <c r="C130" s="12" t="s">
        <v>39</v>
      </c>
      <c r="D130" s="24">
        <v>45099</v>
      </c>
      <c r="E130" s="24">
        <v>46541</v>
      </c>
      <c r="F130" s="57">
        <v>164441095.88999999</v>
      </c>
      <c r="G130" s="57">
        <f t="shared" si="5"/>
        <v>164441095.88999999</v>
      </c>
      <c r="I130" s="12" t="s">
        <v>38</v>
      </c>
      <c r="J130" s="61" t="s">
        <v>30</v>
      </c>
    </row>
    <row r="131" spans="1:22" ht="12" customHeight="1" x14ac:dyDescent="0.2">
      <c r="A131" s="12">
        <f t="shared" si="7"/>
        <v>35</v>
      </c>
      <c r="B131" s="13" t="s">
        <v>83</v>
      </c>
      <c r="C131" s="12" t="s">
        <v>39</v>
      </c>
      <c r="D131" s="24">
        <v>45099</v>
      </c>
      <c r="E131" s="24">
        <v>46814</v>
      </c>
      <c r="F131" s="57">
        <v>554432876.70899999</v>
      </c>
      <c r="G131" s="57">
        <f t="shared" si="5"/>
        <v>554432876.70899999</v>
      </c>
      <c r="I131" s="12" t="s">
        <v>38</v>
      </c>
      <c r="J131" s="61" t="s">
        <v>30</v>
      </c>
    </row>
    <row r="132" spans="1:22" ht="12" customHeight="1" x14ac:dyDescent="0.2">
      <c r="A132" s="12">
        <f t="shared" si="7"/>
        <v>36</v>
      </c>
      <c r="B132" s="13" t="s">
        <v>84</v>
      </c>
      <c r="C132" s="12" t="s">
        <v>39</v>
      </c>
      <c r="D132" s="24">
        <v>45099</v>
      </c>
      <c r="E132" s="24">
        <v>46924</v>
      </c>
      <c r="F132" s="57">
        <v>907506849.3119998</v>
      </c>
      <c r="G132" s="57">
        <f t="shared" si="5"/>
        <v>907506849.3119998</v>
      </c>
      <c r="I132" s="12" t="s">
        <v>38</v>
      </c>
      <c r="J132" s="61" t="s">
        <v>30</v>
      </c>
    </row>
    <row r="133" spans="1:22" ht="12" customHeight="1" x14ac:dyDescent="0.2">
      <c r="A133" s="12">
        <f t="shared" si="7"/>
        <v>37</v>
      </c>
      <c r="B133" s="13" t="s">
        <v>85</v>
      </c>
      <c r="C133" s="12" t="s">
        <v>39</v>
      </c>
      <c r="D133" s="24">
        <v>45135</v>
      </c>
      <c r="E133" s="24">
        <v>46772</v>
      </c>
      <c r="F133" s="57">
        <v>569934246</v>
      </c>
      <c r="G133" s="57">
        <f t="shared" si="5"/>
        <v>569934246</v>
      </c>
      <c r="I133" s="12" t="s">
        <v>38</v>
      </c>
      <c r="J133" s="61" t="s">
        <v>30</v>
      </c>
    </row>
    <row r="134" spans="1:22" ht="12" customHeight="1" x14ac:dyDescent="0.2">
      <c r="A134" s="12">
        <f t="shared" si="7"/>
        <v>38</v>
      </c>
      <c r="B134" s="13" t="s">
        <v>86</v>
      </c>
      <c r="C134" s="12" t="s">
        <v>39</v>
      </c>
      <c r="D134" s="24">
        <v>45135</v>
      </c>
      <c r="E134" s="24">
        <v>46891</v>
      </c>
      <c r="F134" s="57">
        <v>702349316</v>
      </c>
      <c r="G134" s="57">
        <f t="shared" si="5"/>
        <v>702349316</v>
      </c>
      <c r="I134" s="12" t="s">
        <v>38</v>
      </c>
      <c r="J134" s="61" t="s">
        <v>30</v>
      </c>
    </row>
    <row r="135" spans="1:22" ht="12" customHeight="1" x14ac:dyDescent="0.2">
      <c r="A135" s="12">
        <f t="shared" si="7"/>
        <v>39</v>
      </c>
      <c r="B135" s="13" t="s">
        <v>87</v>
      </c>
      <c r="C135" s="12" t="s">
        <v>39</v>
      </c>
      <c r="D135" s="24">
        <v>45135</v>
      </c>
      <c r="E135" s="24">
        <v>46954</v>
      </c>
      <c r="F135" s="57">
        <v>1037150688</v>
      </c>
      <c r="G135" s="57">
        <f t="shared" si="5"/>
        <v>1037150688</v>
      </c>
      <c r="I135" s="12" t="s">
        <v>38</v>
      </c>
      <c r="J135" s="61" t="s">
        <v>30</v>
      </c>
    </row>
    <row r="136" spans="1:22" ht="12" customHeight="1" x14ac:dyDescent="0.2">
      <c r="A136" s="12">
        <f t="shared" si="7"/>
        <v>40</v>
      </c>
      <c r="B136" s="13" t="s">
        <v>155</v>
      </c>
      <c r="C136" s="12" t="s">
        <v>39</v>
      </c>
      <c r="D136" s="24">
        <v>45135</v>
      </c>
      <c r="E136" s="24">
        <v>46954</v>
      </c>
      <c r="F136" s="57">
        <v>141291616.43701601</v>
      </c>
      <c r="G136" s="57">
        <f t="shared" ref="G136:G137" si="9">+F136</f>
        <v>141291616.43701601</v>
      </c>
      <c r="I136" s="12" t="s">
        <v>38</v>
      </c>
      <c r="J136" s="61" t="s">
        <v>30</v>
      </c>
    </row>
    <row r="137" spans="1:22" ht="12" customHeight="1" x14ac:dyDescent="0.2">
      <c r="A137" s="12">
        <f t="shared" si="7"/>
        <v>41</v>
      </c>
      <c r="B137" s="13" t="s">
        <v>156</v>
      </c>
      <c r="C137" s="12" t="s">
        <v>39</v>
      </c>
      <c r="D137" s="24">
        <v>45135</v>
      </c>
      <c r="E137" s="24">
        <v>46954</v>
      </c>
      <c r="F137" s="57">
        <v>838251369.8693459</v>
      </c>
      <c r="G137" s="57">
        <f t="shared" si="9"/>
        <v>838251369.8693459</v>
      </c>
      <c r="I137" s="12" t="s">
        <v>38</v>
      </c>
      <c r="J137" s="61" t="s">
        <v>30</v>
      </c>
    </row>
    <row r="138" spans="1:22" ht="12" customHeight="1" thickBot="1" x14ac:dyDescent="0.25">
      <c r="A138" s="12">
        <f>+A135+1</f>
        <v>40</v>
      </c>
      <c r="B138" s="13" t="s">
        <v>54</v>
      </c>
      <c r="D138" s="24"/>
      <c r="E138" s="24"/>
      <c r="F138" s="57">
        <v>-10055510617</v>
      </c>
      <c r="G138" s="57">
        <f t="shared" si="5"/>
        <v>-10055510617</v>
      </c>
      <c r="I138" s="12" t="s">
        <v>38</v>
      </c>
      <c r="J138" s="61" t="s">
        <v>30</v>
      </c>
    </row>
    <row r="139" spans="1:22" ht="12" customHeight="1" thickBot="1" x14ac:dyDescent="0.25">
      <c r="E139" s="22" t="s">
        <v>19</v>
      </c>
      <c r="F139" s="23">
        <f>SUM(F97:F138)+3</f>
        <v>75772509402.949341</v>
      </c>
      <c r="G139" s="23">
        <f>SUM(G97:G138)+3</f>
        <v>75772509402.949341</v>
      </c>
      <c r="H139" s="67">
        <v>0</v>
      </c>
      <c r="J139" s="61"/>
    </row>
    <row r="140" spans="1:22" ht="12" customHeight="1" thickTop="1" x14ac:dyDescent="0.2">
      <c r="F140" s="14"/>
    </row>
    <row r="141" spans="1:22" ht="14.25" customHeight="1" x14ac:dyDescent="0.2">
      <c r="A141"/>
      <c r="B141" s="13" t="s">
        <v>189</v>
      </c>
      <c r="E141"/>
      <c r="F141" s="96"/>
      <c r="G141"/>
      <c r="H141"/>
      <c r="L141"/>
      <c r="M141"/>
      <c r="N141"/>
      <c r="O141"/>
      <c r="P141"/>
      <c r="Q141"/>
      <c r="R141"/>
      <c r="S141"/>
      <c r="T141"/>
      <c r="U141"/>
      <c r="V141"/>
    </row>
    <row r="142" spans="1:22" x14ac:dyDescent="0.2">
      <c r="F142" s="14"/>
    </row>
    <row r="143" spans="1:22" x14ac:dyDescent="0.2">
      <c r="F143" s="14"/>
      <c r="G143" s="48"/>
      <c r="H143" s="106"/>
      <c r="I143" s="106"/>
    </row>
    <row r="144" spans="1:22" x14ac:dyDescent="0.2">
      <c r="B144" s="116" t="s">
        <v>52</v>
      </c>
      <c r="F144" s="14"/>
      <c r="G144" s="70"/>
      <c r="H144" s="28" t="s">
        <v>190</v>
      </c>
      <c r="I144" s="28"/>
    </row>
    <row r="145" spans="6:6" x14ac:dyDescent="0.2">
      <c r="F145" s="14"/>
    </row>
  </sheetData>
  <sortState xmlns:xlrd2="http://schemas.microsoft.com/office/spreadsheetml/2017/richdata2" ref="A17:V63">
    <sortCondition ref="B17:B63"/>
  </sortState>
  <mergeCells count="18">
    <mergeCell ref="K81:L81"/>
    <mergeCell ref="A15:A16"/>
    <mergeCell ref="E15:E16"/>
    <mergeCell ref="B15:B16"/>
    <mergeCell ref="A95:A96"/>
    <mergeCell ref="B95:B96"/>
    <mergeCell ref="C95:C96"/>
    <mergeCell ref="D95:D96"/>
    <mergeCell ref="E95:E96"/>
    <mergeCell ref="C15:C16"/>
    <mergeCell ref="D15:D16"/>
    <mergeCell ref="H143:I143"/>
    <mergeCell ref="J15:J16"/>
    <mergeCell ref="J95:J96"/>
    <mergeCell ref="G95:H95"/>
    <mergeCell ref="I95:I96"/>
    <mergeCell ref="I15:I16"/>
    <mergeCell ref="G15:H15"/>
  </mergeCells>
  <phoneticPr fontId="19" type="noConversion"/>
  <hyperlinks>
    <hyperlink ref="A1" location="Índice!A1" display="Regresar al Índice" xr:uid="{00000000-0004-0000-0100-000000000000}"/>
  </hyperlinks>
  <printOptions horizontalCentered="1" verticalCentered="1"/>
  <pageMargins left="0.74803149606299213" right="0.74803149606299213" top="0" bottom="0" header="0" footer="0"/>
  <pageSetup paperSize="9" scale="3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W116"/>
  <sheetViews>
    <sheetView showGridLines="0" topLeftCell="A94" zoomScale="85" zoomScaleNormal="85" workbookViewId="0">
      <selection activeCell="A110" sqref="A110:XFD110"/>
    </sheetView>
  </sheetViews>
  <sheetFormatPr baseColWidth="10" defaultColWidth="9.140625" defaultRowHeight="12.75" x14ac:dyDescent="0.2"/>
  <cols>
    <col min="1" max="1" width="5.7109375" style="1" customWidth="1"/>
    <col min="2" max="2" width="33" style="13" customWidth="1"/>
    <col min="3" max="3" width="25.28515625" style="13" bestFit="1" customWidth="1"/>
    <col min="4" max="4" width="12.7109375" style="1" customWidth="1"/>
    <col min="5" max="5" width="22" style="12" bestFit="1" customWidth="1"/>
    <col min="6" max="6" width="17.5703125" style="19" bestFit="1" customWidth="1"/>
    <col min="7" max="8" width="15.140625" style="1" customWidth="1"/>
    <col min="9" max="9" width="15.28515625" style="1" customWidth="1"/>
    <col min="10" max="10" width="17.5703125" style="1" customWidth="1"/>
    <col min="11" max="11" width="17.85546875" style="1" customWidth="1"/>
    <col min="12" max="12" width="4.28515625" style="1" customWidth="1"/>
    <col min="13" max="13" width="11" style="1" bestFit="1" customWidth="1"/>
    <col min="14" max="14" width="14.28515625" style="1" customWidth="1"/>
    <col min="15" max="16384" width="9.140625" style="1"/>
  </cols>
  <sheetData>
    <row r="1" spans="1:23" s="34" customForma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</row>
    <row r="2" spans="1:23" x14ac:dyDescent="0.2">
      <c r="B2" s="1"/>
      <c r="C2" s="1"/>
      <c r="E2" s="1"/>
      <c r="F2" s="1"/>
    </row>
    <row r="3" spans="1:23" x14ac:dyDescent="0.2">
      <c r="B3" s="1"/>
      <c r="C3" s="1"/>
      <c r="E3" s="1"/>
      <c r="F3" s="1"/>
    </row>
    <row r="4" spans="1:23" x14ac:dyDescent="0.2">
      <c r="B4" s="1"/>
      <c r="C4" s="1"/>
      <c r="E4" s="1"/>
      <c r="F4" s="1"/>
    </row>
    <row r="5" spans="1:23" x14ac:dyDescent="0.2">
      <c r="B5" s="1"/>
      <c r="C5" s="1"/>
      <c r="E5" s="1"/>
      <c r="F5" s="1"/>
    </row>
    <row r="6" spans="1:23" x14ac:dyDescent="0.2">
      <c r="B6" s="1"/>
      <c r="C6" s="1"/>
      <c r="E6" s="1"/>
      <c r="F6" s="1"/>
    </row>
    <row r="7" spans="1:23" x14ac:dyDescent="0.2">
      <c r="B7" s="1"/>
      <c r="C7" s="1"/>
      <c r="E7" s="1"/>
      <c r="F7" s="1"/>
    </row>
    <row r="8" spans="1:23" x14ac:dyDescent="0.2">
      <c r="B8" s="1"/>
      <c r="C8" s="1"/>
      <c r="E8" s="1"/>
      <c r="F8" s="1"/>
    </row>
    <row r="9" spans="1:23" s="28" customFormat="1" x14ac:dyDescent="0.2">
      <c r="A9" s="28" t="str">
        <f>+Índice!B16&amp;Índice!C16</f>
        <v>2. Deudas Comerciales</v>
      </c>
    </row>
    <row r="10" spans="1:23" ht="9.75" customHeight="1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x14ac:dyDescent="0.2">
      <c r="A11" s="4" t="s">
        <v>14</v>
      </c>
      <c r="B11" s="5"/>
      <c r="C11" s="6" t="str">
        <f>+'1.1'!C11</f>
        <v>30.09.2025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11.25" customHeight="1" x14ac:dyDescent="0.2">
      <c r="A12" s="4"/>
      <c r="B12" s="5"/>
      <c r="C12" s="38" t="s">
        <v>56</v>
      </c>
      <c r="D12" s="38" t="s">
        <v>57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x14ac:dyDescent="0.2">
      <c r="A13" s="4" t="s">
        <v>15</v>
      </c>
      <c r="B13" s="5"/>
      <c r="C13" s="41">
        <v>6970.65</v>
      </c>
      <c r="D13" s="41">
        <v>8186.33</v>
      </c>
      <c r="E13" s="27"/>
      <c r="F13" s="27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ht="8.25" customHeight="1" x14ac:dyDescent="0.2">
      <c r="A14" s="8"/>
      <c r="B14" s="9"/>
      <c r="C14" s="9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x14ac:dyDescent="0.2">
      <c r="A15" s="5" t="s">
        <v>1</v>
      </c>
      <c r="B15" s="9"/>
      <c r="C15" s="9"/>
      <c r="D15" s="10"/>
      <c r="E15" s="2"/>
      <c r="F15" s="2"/>
      <c r="G15" s="2"/>
      <c r="H15" s="2"/>
      <c r="I15" s="2"/>
      <c r="J15" s="2"/>
      <c r="K15" s="2"/>
      <c r="L15" s="2"/>
      <c r="M15" s="2"/>
      <c r="O15" s="2"/>
      <c r="P15" s="2"/>
      <c r="Q15" s="2"/>
      <c r="R15" s="2"/>
      <c r="S15" s="2"/>
      <c r="T15" s="2"/>
      <c r="U15" s="2"/>
      <c r="V15" s="2"/>
      <c r="W15" s="2"/>
    </row>
    <row r="16" spans="1:23" ht="12.75" customHeight="1" x14ac:dyDescent="0.2">
      <c r="A16" s="113" t="s">
        <v>2</v>
      </c>
      <c r="B16" s="110" t="s">
        <v>12</v>
      </c>
      <c r="C16" s="110" t="s">
        <v>4</v>
      </c>
      <c r="D16" s="110" t="s">
        <v>26</v>
      </c>
      <c r="E16" s="110" t="s">
        <v>5</v>
      </c>
      <c r="F16" s="71" t="s">
        <v>6</v>
      </c>
      <c r="G16" s="109" t="s">
        <v>6</v>
      </c>
      <c r="H16" s="109"/>
      <c r="I16" s="109"/>
      <c r="J16" s="110" t="s">
        <v>7</v>
      </c>
      <c r="K16" s="107" t="s">
        <v>20</v>
      </c>
    </row>
    <row r="17" spans="1:14" ht="13.5" customHeight="1" thickBot="1" x14ac:dyDescent="0.25">
      <c r="A17" s="114"/>
      <c r="B17" s="111"/>
      <c r="C17" s="111"/>
      <c r="D17" s="111"/>
      <c r="E17" s="111"/>
      <c r="F17" s="59" t="s">
        <v>8</v>
      </c>
      <c r="G17" s="60" t="s">
        <v>9</v>
      </c>
      <c r="H17" s="73" t="s">
        <v>53</v>
      </c>
      <c r="I17" s="60" t="s">
        <v>10</v>
      </c>
      <c r="J17" s="111"/>
      <c r="K17" s="108"/>
    </row>
    <row r="18" spans="1:14" x14ac:dyDescent="0.2">
      <c r="A18" s="12">
        <v>1</v>
      </c>
      <c r="B18" s="13" t="s">
        <v>159</v>
      </c>
      <c r="C18" s="12" t="s">
        <v>41</v>
      </c>
      <c r="D18" s="24">
        <v>45930</v>
      </c>
      <c r="E18" s="1" t="s">
        <v>42</v>
      </c>
      <c r="F18" s="102">
        <v>2932600</v>
      </c>
      <c r="G18" s="97">
        <f>+F18</f>
        <v>2932600</v>
      </c>
      <c r="H18" s="100"/>
      <c r="I18" s="100">
        <v>0</v>
      </c>
      <c r="J18" s="1" t="s">
        <v>34</v>
      </c>
      <c r="K18" s="12" t="s">
        <v>35</v>
      </c>
    </row>
    <row r="19" spans="1:14" ht="12.75" customHeight="1" x14ac:dyDescent="0.2">
      <c r="A19" s="12">
        <f>1+A18</f>
        <v>2</v>
      </c>
      <c r="B19" s="13" t="s">
        <v>102</v>
      </c>
      <c r="C19" s="12" t="s">
        <v>41</v>
      </c>
      <c r="D19" s="24">
        <v>45930</v>
      </c>
      <c r="E19" s="1" t="s">
        <v>42</v>
      </c>
      <c r="F19" s="102">
        <v>1084800</v>
      </c>
      <c r="G19" s="97">
        <f t="shared" ref="G19:G95" si="0">+F19</f>
        <v>1084800</v>
      </c>
      <c r="H19" s="100"/>
      <c r="I19" s="100">
        <v>0</v>
      </c>
      <c r="J19" s="1" t="s">
        <v>34</v>
      </c>
      <c r="K19" s="12" t="s">
        <v>35</v>
      </c>
    </row>
    <row r="20" spans="1:14" ht="12.75" customHeight="1" x14ac:dyDescent="0.2">
      <c r="A20" s="12">
        <f t="shared" ref="A20:A92" si="1">1+A19</f>
        <v>3</v>
      </c>
      <c r="B20" s="13" t="s">
        <v>121</v>
      </c>
      <c r="C20" s="12" t="s">
        <v>41</v>
      </c>
      <c r="D20" s="24">
        <v>45930</v>
      </c>
      <c r="E20" s="1" t="s">
        <v>42</v>
      </c>
      <c r="F20" s="102">
        <v>5630000</v>
      </c>
      <c r="G20" s="97">
        <f t="shared" ref="G20:G71" si="2">+F20</f>
        <v>5630000</v>
      </c>
      <c r="H20" s="100"/>
      <c r="I20" s="100">
        <v>0</v>
      </c>
      <c r="J20" s="1" t="s">
        <v>34</v>
      </c>
      <c r="K20" s="12" t="s">
        <v>35</v>
      </c>
    </row>
    <row r="21" spans="1:14" ht="12.75" customHeight="1" x14ac:dyDescent="0.2">
      <c r="A21" s="12">
        <f t="shared" si="1"/>
        <v>4</v>
      </c>
      <c r="B21" s="13" t="s">
        <v>122</v>
      </c>
      <c r="C21" s="12" t="s">
        <v>41</v>
      </c>
      <c r="D21" s="24">
        <v>45930</v>
      </c>
      <c r="E21" s="1" t="s">
        <v>42</v>
      </c>
      <c r="F21" s="102">
        <v>1710000</v>
      </c>
      <c r="G21" s="97">
        <f t="shared" si="2"/>
        <v>1710000</v>
      </c>
      <c r="H21" s="100"/>
      <c r="I21" s="100">
        <v>0</v>
      </c>
      <c r="J21" s="1" t="s">
        <v>34</v>
      </c>
      <c r="K21" s="12" t="s">
        <v>35</v>
      </c>
    </row>
    <row r="22" spans="1:14" s="72" customFormat="1" ht="12.75" customHeight="1" x14ac:dyDescent="0.2">
      <c r="A22" s="12">
        <f t="shared" si="1"/>
        <v>5</v>
      </c>
      <c r="B22" s="72" t="s">
        <v>123</v>
      </c>
      <c r="C22" s="12" t="s">
        <v>41</v>
      </c>
      <c r="D22" s="24">
        <v>45930</v>
      </c>
      <c r="E22" s="1" t="s">
        <v>42</v>
      </c>
      <c r="F22" s="102">
        <v>716727</v>
      </c>
      <c r="G22" s="97">
        <f t="shared" si="2"/>
        <v>716727</v>
      </c>
      <c r="H22" s="100"/>
      <c r="I22" s="100">
        <v>0</v>
      </c>
      <c r="J22" s="1" t="s">
        <v>34</v>
      </c>
      <c r="K22" s="12" t="s">
        <v>35</v>
      </c>
    </row>
    <row r="23" spans="1:14" s="72" customFormat="1" ht="12.75" customHeight="1" x14ac:dyDescent="0.2">
      <c r="A23" s="12">
        <f t="shared" si="1"/>
        <v>6</v>
      </c>
      <c r="B23" s="101" t="s">
        <v>124</v>
      </c>
      <c r="C23" s="12" t="s">
        <v>41</v>
      </c>
      <c r="D23" s="24">
        <v>45930</v>
      </c>
      <c r="E23" s="1" t="s">
        <v>42</v>
      </c>
      <c r="F23" s="102">
        <v>2310000</v>
      </c>
      <c r="G23" s="97">
        <f t="shared" si="2"/>
        <v>2310000</v>
      </c>
      <c r="H23" s="100"/>
      <c r="I23" s="100">
        <v>0</v>
      </c>
      <c r="J23" s="1" t="s">
        <v>34</v>
      </c>
      <c r="K23" s="12" t="s">
        <v>35</v>
      </c>
    </row>
    <row r="24" spans="1:14" s="72" customFormat="1" ht="12.75" customHeight="1" x14ac:dyDescent="0.2">
      <c r="A24" s="12">
        <f t="shared" si="1"/>
        <v>7</v>
      </c>
      <c r="B24" s="101" t="s">
        <v>125</v>
      </c>
      <c r="C24" s="12" t="s">
        <v>41</v>
      </c>
      <c r="D24" s="24">
        <v>45930</v>
      </c>
      <c r="E24" s="1" t="s">
        <v>42</v>
      </c>
      <c r="F24" s="102">
        <v>225500</v>
      </c>
      <c r="G24" s="97">
        <f t="shared" si="2"/>
        <v>225500</v>
      </c>
      <c r="H24" s="100"/>
      <c r="I24" s="100">
        <v>0</v>
      </c>
      <c r="J24" s="1" t="s">
        <v>34</v>
      </c>
      <c r="K24" s="12" t="s">
        <v>35</v>
      </c>
    </row>
    <row r="25" spans="1:14" s="72" customFormat="1" ht="12.75" customHeight="1" x14ac:dyDescent="0.2">
      <c r="A25" s="12">
        <f t="shared" si="1"/>
        <v>8</v>
      </c>
      <c r="B25" s="101" t="s">
        <v>126</v>
      </c>
      <c r="C25" s="12" t="s">
        <v>41</v>
      </c>
      <c r="D25" s="24">
        <v>45930</v>
      </c>
      <c r="E25" s="1" t="s">
        <v>42</v>
      </c>
      <c r="F25" s="102">
        <v>15664553</v>
      </c>
      <c r="G25" s="97">
        <f t="shared" si="2"/>
        <v>15664553</v>
      </c>
      <c r="H25" s="100"/>
      <c r="I25" s="100">
        <v>0</v>
      </c>
      <c r="J25" s="1" t="s">
        <v>34</v>
      </c>
      <c r="K25" s="12" t="s">
        <v>35</v>
      </c>
    </row>
    <row r="26" spans="1:14" ht="12.75" customHeight="1" x14ac:dyDescent="0.2">
      <c r="A26" s="12">
        <f t="shared" si="1"/>
        <v>9</v>
      </c>
      <c r="B26" s="72" t="s">
        <v>127</v>
      </c>
      <c r="C26" s="12" t="s">
        <v>41</v>
      </c>
      <c r="D26" s="24">
        <v>45930</v>
      </c>
      <c r="E26" s="1" t="s">
        <v>42</v>
      </c>
      <c r="F26" s="102">
        <v>32187179</v>
      </c>
      <c r="G26" s="97">
        <f t="shared" si="2"/>
        <v>32187179</v>
      </c>
      <c r="H26" s="100"/>
      <c r="I26" s="100">
        <v>0</v>
      </c>
      <c r="J26" s="1" t="s">
        <v>34</v>
      </c>
      <c r="K26" s="12" t="s">
        <v>35</v>
      </c>
    </row>
    <row r="27" spans="1:14" ht="12.75" customHeight="1" x14ac:dyDescent="0.2">
      <c r="A27" s="12">
        <f t="shared" si="1"/>
        <v>10</v>
      </c>
      <c r="B27" s="72" t="s">
        <v>103</v>
      </c>
      <c r="C27" s="12" t="s">
        <v>41</v>
      </c>
      <c r="D27" s="24">
        <v>45930</v>
      </c>
      <c r="E27" s="1" t="s">
        <v>42</v>
      </c>
      <c r="F27" s="102">
        <v>3740000</v>
      </c>
      <c r="G27" s="97">
        <f t="shared" si="2"/>
        <v>3740000</v>
      </c>
      <c r="H27" s="100"/>
      <c r="I27" s="100">
        <v>0</v>
      </c>
      <c r="J27" s="1" t="s">
        <v>34</v>
      </c>
      <c r="K27" s="12" t="s">
        <v>35</v>
      </c>
    </row>
    <row r="28" spans="1:14" ht="12.75" customHeight="1" x14ac:dyDescent="0.2">
      <c r="A28" s="12">
        <f t="shared" si="1"/>
        <v>11</v>
      </c>
      <c r="B28" s="72" t="s">
        <v>160</v>
      </c>
      <c r="C28" s="12" t="s">
        <v>41</v>
      </c>
      <c r="D28" s="24">
        <v>45930</v>
      </c>
      <c r="E28" s="1" t="s">
        <v>42</v>
      </c>
      <c r="F28" s="102">
        <v>8448000</v>
      </c>
      <c r="G28" s="97">
        <f t="shared" si="2"/>
        <v>8448000</v>
      </c>
      <c r="H28" s="100"/>
      <c r="I28" s="100">
        <v>0</v>
      </c>
      <c r="J28" s="1" t="s">
        <v>34</v>
      </c>
      <c r="K28" s="12" t="s">
        <v>35</v>
      </c>
    </row>
    <row r="29" spans="1:14" ht="12.75" customHeight="1" x14ac:dyDescent="0.2">
      <c r="A29" s="12">
        <f t="shared" si="1"/>
        <v>12</v>
      </c>
      <c r="B29" s="72" t="s">
        <v>128</v>
      </c>
      <c r="C29" s="12" t="s">
        <v>41</v>
      </c>
      <c r="D29" s="24">
        <v>45930</v>
      </c>
      <c r="E29" s="1" t="s">
        <v>42</v>
      </c>
      <c r="F29" s="102">
        <v>6500000</v>
      </c>
      <c r="G29" s="97">
        <f t="shared" si="2"/>
        <v>6500000</v>
      </c>
      <c r="H29" s="100"/>
      <c r="I29" s="100">
        <v>0</v>
      </c>
      <c r="J29" s="1" t="s">
        <v>34</v>
      </c>
      <c r="K29" s="12" t="s">
        <v>35</v>
      </c>
      <c r="N29" s="99"/>
    </row>
    <row r="30" spans="1:14" ht="12.75" customHeight="1" x14ac:dyDescent="0.2">
      <c r="A30" s="12">
        <f t="shared" si="1"/>
        <v>13</v>
      </c>
      <c r="B30" s="72" t="s">
        <v>161</v>
      </c>
      <c r="C30" s="12" t="s">
        <v>41</v>
      </c>
      <c r="D30" s="24">
        <v>45930</v>
      </c>
      <c r="E30" s="1" t="s">
        <v>42</v>
      </c>
      <c r="F30" s="102">
        <v>199800</v>
      </c>
      <c r="G30" s="97">
        <f t="shared" si="2"/>
        <v>199800</v>
      </c>
      <c r="H30" s="100"/>
      <c r="I30" s="100">
        <v>0</v>
      </c>
      <c r="J30" s="1" t="s">
        <v>34</v>
      </c>
      <c r="K30" s="12" t="s">
        <v>35</v>
      </c>
    </row>
    <row r="31" spans="1:14" ht="12.75" customHeight="1" x14ac:dyDescent="0.2">
      <c r="A31" s="12">
        <f t="shared" si="1"/>
        <v>14</v>
      </c>
      <c r="B31" s="72" t="s">
        <v>129</v>
      </c>
      <c r="C31" s="12" t="s">
        <v>41</v>
      </c>
      <c r="D31" s="24">
        <v>45930</v>
      </c>
      <c r="E31" s="1" t="s">
        <v>42</v>
      </c>
      <c r="F31" s="102">
        <v>2500000</v>
      </c>
      <c r="G31" s="97">
        <f t="shared" si="2"/>
        <v>2500000</v>
      </c>
      <c r="H31" s="100"/>
      <c r="I31" s="100">
        <v>0</v>
      </c>
      <c r="J31" s="1" t="s">
        <v>34</v>
      </c>
      <c r="K31" s="12" t="s">
        <v>35</v>
      </c>
    </row>
    <row r="32" spans="1:14" ht="12.75" customHeight="1" x14ac:dyDescent="0.2">
      <c r="A32" s="12">
        <f t="shared" si="1"/>
        <v>15</v>
      </c>
      <c r="B32" s="72" t="s">
        <v>104</v>
      </c>
      <c r="C32" s="12" t="s">
        <v>41</v>
      </c>
      <c r="D32" s="24">
        <v>45930</v>
      </c>
      <c r="E32" s="1" t="s">
        <v>42</v>
      </c>
      <c r="F32" s="102">
        <v>42955189</v>
      </c>
      <c r="G32" s="97">
        <f t="shared" si="2"/>
        <v>42955189</v>
      </c>
      <c r="H32" s="100"/>
      <c r="I32" s="100">
        <v>0</v>
      </c>
      <c r="J32" s="1" t="s">
        <v>34</v>
      </c>
      <c r="K32" s="12" t="s">
        <v>35</v>
      </c>
    </row>
    <row r="33" spans="1:11" ht="12.75" customHeight="1" x14ac:dyDescent="0.2">
      <c r="A33" s="12">
        <f t="shared" si="1"/>
        <v>16</v>
      </c>
      <c r="B33" s="72" t="s">
        <v>162</v>
      </c>
      <c r="C33" s="12" t="s">
        <v>41</v>
      </c>
      <c r="D33" s="24">
        <v>45930</v>
      </c>
      <c r="E33" s="1" t="s">
        <v>42</v>
      </c>
      <c r="F33" s="102">
        <v>20310000</v>
      </c>
      <c r="G33" s="97">
        <f t="shared" si="2"/>
        <v>20310000</v>
      </c>
      <c r="H33" s="100"/>
      <c r="I33" s="100">
        <v>0</v>
      </c>
      <c r="J33" s="1" t="s">
        <v>34</v>
      </c>
      <c r="K33" s="12" t="s">
        <v>35</v>
      </c>
    </row>
    <row r="34" spans="1:11" ht="12.75" customHeight="1" x14ac:dyDescent="0.2">
      <c r="A34" s="12">
        <f t="shared" si="1"/>
        <v>17</v>
      </c>
      <c r="B34" s="72" t="s">
        <v>131</v>
      </c>
      <c r="C34" s="12" t="s">
        <v>41</v>
      </c>
      <c r="D34" s="24">
        <v>45930</v>
      </c>
      <c r="E34" s="1" t="s">
        <v>42</v>
      </c>
      <c r="F34" s="102">
        <v>10745000</v>
      </c>
      <c r="G34" s="97">
        <f t="shared" si="2"/>
        <v>10745000</v>
      </c>
      <c r="H34" s="100"/>
      <c r="I34" s="100">
        <v>0</v>
      </c>
      <c r="J34" s="1" t="s">
        <v>34</v>
      </c>
      <c r="K34" s="12" t="s">
        <v>35</v>
      </c>
    </row>
    <row r="35" spans="1:11" ht="12.75" customHeight="1" x14ac:dyDescent="0.2">
      <c r="A35" s="12">
        <f t="shared" si="1"/>
        <v>18</v>
      </c>
      <c r="B35" s="72" t="s">
        <v>132</v>
      </c>
      <c r="C35" s="12" t="s">
        <v>41</v>
      </c>
      <c r="D35" s="24">
        <v>45930</v>
      </c>
      <c r="E35" s="1" t="s">
        <v>42</v>
      </c>
      <c r="F35" s="102">
        <v>843672</v>
      </c>
      <c r="G35" s="97">
        <f t="shared" si="2"/>
        <v>843672</v>
      </c>
      <c r="H35" s="100"/>
      <c r="I35" s="100">
        <v>0</v>
      </c>
      <c r="J35" s="1" t="s">
        <v>34</v>
      </c>
      <c r="K35" s="12" t="s">
        <v>35</v>
      </c>
    </row>
    <row r="36" spans="1:11" ht="12.75" customHeight="1" x14ac:dyDescent="0.2">
      <c r="A36" s="12">
        <f t="shared" si="1"/>
        <v>19</v>
      </c>
      <c r="B36" s="72" t="s">
        <v>163</v>
      </c>
      <c r="C36" s="12" t="s">
        <v>41</v>
      </c>
      <c r="D36" s="24">
        <v>45930</v>
      </c>
      <c r="E36" s="1" t="s">
        <v>42</v>
      </c>
      <c r="F36" s="102">
        <v>5750000</v>
      </c>
      <c r="G36" s="97">
        <f t="shared" si="2"/>
        <v>5750000</v>
      </c>
      <c r="H36" s="100"/>
      <c r="I36" s="100">
        <v>0</v>
      </c>
      <c r="J36" s="1" t="s">
        <v>34</v>
      </c>
      <c r="K36" s="12" t="s">
        <v>35</v>
      </c>
    </row>
    <row r="37" spans="1:11" ht="12.75" customHeight="1" x14ac:dyDescent="0.2">
      <c r="A37" s="12">
        <f t="shared" si="1"/>
        <v>20</v>
      </c>
      <c r="B37" s="72" t="s">
        <v>133</v>
      </c>
      <c r="C37" s="12" t="s">
        <v>41</v>
      </c>
      <c r="D37" s="24">
        <v>45930</v>
      </c>
      <c r="E37" s="1" t="s">
        <v>42</v>
      </c>
      <c r="F37" s="102">
        <v>3300000</v>
      </c>
      <c r="G37" s="97">
        <f t="shared" si="2"/>
        <v>3300000</v>
      </c>
      <c r="H37" s="100"/>
      <c r="I37" s="100">
        <v>0</v>
      </c>
      <c r="J37" s="1" t="s">
        <v>34</v>
      </c>
      <c r="K37" s="12" t="s">
        <v>35</v>
      </c>
    </row>
    <row r="38" spans="1:11" ht="12.75" customHeight="1" x14ac:dyDescent="0.2">
      <c r="A38" s="12">
        <f t="shared" si="1"/>
        <v>21</v>
      </c>
      <c r="B38" s="72" t="s">
        <v>134</v>
      </c>
      <c r="C38" s="12" t="s">
        <v>41</v>
      </c>
      <c r="D38" s="24">
        <v>45930</v>
      </c>
      <c r="E38" s="1" t="s">
        <v>42</v>
      </c>
      <c r="F38" s="102">
        <v>8453608</v>
      </c>
      <c r="G38" s="97">
        <f t="shared" si="2"/>
        <v>8453608</v>
      </c>
      <c r="H38" s="100"/>
      <c r="I38" s="100">
        <v>0</v>
      </c>
      <c r="J38" s="1" t="s">
        <v>34</v>
      </c>
      <c r="K38" s="12" t="s">
        <v>35</v>
      </c>
    </row>
    <row r="39" spans="1:11" ht="12.75" customHeight="1" x14ac:dyDescent="0.2">
      <c r="A39" s="12">
        <f t="shared" si="1"/>
        <v>22</v>
      </c>
      <c r="B39" s="72" t="s">
        <v>135</v>
      </c>
      <c r="C39" s="12" t="s">
        <v>41</v>
      </c>
      <c r="D39" s="24">
        <v>45930</v>
      </c>
      <c r="E39" s="1" t="s">
        <v>42</v>
      </c>
      <c r="F39" s="102">
        <v>650000</v>
      </c>
      <c r="G39" s="97">
        <f t="shared" si="2"/>
        <v>650000</v>
      </c>
      <c r="H39" s="100"/>
      <c r="I39" s="100">
        <v>0</v>
      </c>
      <c r="J39" s="1" t="s">
        <v>34</v>
      </c>
      <c r="K39" s="12" t="s">
        <v>35</v>
      </c>
    </row>
    <row r="40" spans="1:11" ht="12.75" customHeight="1" x14ac:dyDescent="0.2">
      <c r="A40" s="12">
        <f t="shared" si="1"/>
        <v>23</v>
      </c>
      <c r="B40" s="72" t="s">
        <v>176</v>
      </c>
      <c r="C40" s="12" t="s">
        <v>41</v>
      </c>
      <c r="D40" s="24">
        <v>45930</v>
      </c>
      <c r="E40" s="1" t="s">
        <v>42</v>
      </c>
      <c r="F40" s="102">
        <v>3398000</v>
      </c>
      <c r="G40" s="97">
        <f t="shared" si="2"/>
        <v>3398000</v>
      </c>
      <c r="H40" s="100"/>
      <c r="I40" s="100">
        <v>0</v>
      </c>
      <c r="J40" s="1" t="s">
        <v>34</v>
      </c>
      <c r="K40" s="12" t="s">
        <v>35</v>
      </c>
    </row>
    <row r="41" spans="1:11" ht="12.75" customHeight="1" x14ac:dyDescent="0.2">
      <c r="A41" s="12">
        <f t="shared" si="1"/>
        <v>24</v>
      </c>
      <c r="B41" s="72" t="s">
        <v>136</v>
      </c>
      <c r="C41" s="12" t="s">
        <v>41</v>
      </c>
      <c r="D41" s="24">
        <v>45930</v>
      </c>
      <c r="E41" s="1" t="s">
        <v>42</v>
      </c>
      <c r="F41" s="102">
        <v>37865200</v>
      </c>
      <c r="G41" s="97">
        <f t="shared" si="2"/>
        <v>37865200</v>
      </c>
      <c r="H41" s="100"/>
      <c r="I41" s="100">
        <v>0</v>
      </c>
      <c r="J41" s="1" t="s">
        <v>34</v>
      </c>
      <c r="K41" s="12" t="s">
        <v>35</v>
      </c>
    </row>
    <row r="42" spans="1:11" ht="12.75" customHeight="1" x14ac:dyDescent="0.2">
      <c r="A42" s="12">
        <f t="shared" si="1"/>
        <v>25</v>
      </c>
      <c r="B42" s="72" t="s">
        <v>137</v>
      </c>
      <c r="C42" s="12" t="s">
        <v>41</v>
      </c>
      <c r="D42" s="24">
        <v>45930</v>
      </c>
      <c r="E42" s="1" t="s">
        <v>42</v>
      </c>
      <c r="F42" s="102">
        <v>18865600</v>
      </c>
      <c r="G42" s="97">
        <f t="shared" si="2"/>
        <v>18865600</v>
      </c>
      <c r="H42" s="100"/>
      <c r="I42" s="100">
        <v>0</v>
      </c>
      <c r="J42" s="1" t="s">
        <v>34</v>
      </c>
      <c r="K42" s="12" t="s">
        <v>35</v>
      </c>
    </row>
    <row r="43" spans="1:11" ht="12.75" customHeight="1" x14ac:dyDescent="0.2">
      <c r="A43" s="12">
        <f t="shared" si="1"/>
        <v>26</v>
      </c>
      <c r="B43" s="72" t="s">
        <v>138</v>
      </c>
      <c r="C43" s="12" t="s">
        <v>41</v>
      </c>
      <c r="D43" s="24">
        <v>45930</v>
      </c>
      <c r="E43" s="1" t="s">
        <v>42</v>
      </c>
      <c r="F43" s="102">
        <v>57195000</v>
      </c>
      <c r="G43" s="97">
        <f t="shared" si="2"/>
        <v>57195000</v>
      </c>
      <c r="H43" s="100"/>
      <c r="I43" s="100">
        <v>0</v>
      </c>
      <c r="J43" s="1" t="s">
        <v>34</v>
      </c>
      <c r="K43" s="12" t="s">
        <v>35</v>
      </c>
    </row>
    <row r="44" spans="1:11" ht="12.75" customHeight="1" x14ac:dyDescent="0.2">
      <c r="A44" s="12">
        <f t="shared" si="1"/>
        <v>27</v>
      </c>
      <c r="B44" s="72" t="s">
        <v>164</v>
      </c>
      <c r="C44" s="12" t="s">
        <v>41</v>
      </c>
      <c r="D44" s="24">
        <v>45930</v>
      </c>
      <c r="E44" s="1" t="s">
        <v>42</v>
      </c>
      <c r="F44" s="102">
        <v>7315000</v>
      </c>
      <c r="G44" s="97">
        <f t="shared" si="2"/>
        <v>7315000</v>
      </c>
      <c r="H44" s="100"/>
      <c r="I44" s="100">
        <v>0</v>
      </c>
      <c r="J44" s="1" t="s">
        <v>34</v>
      </c>
      <c r="K44" s="12" t="s">
        <v>35</v>
      </c>
    </row>
    <row r="45" spans="1:11" ht="12.75" customHeight="1" x14ac:dyDescent="0.2">
      <c r="A45" s="12">
        <f t="shared" si="1"/>
        <v>28</v>
      </c>
      <c r="B45" s="72" t="s">
        <v>169</v>
      </c>
      <c r="C45" s="12" t="s">
        <v>41</v>
      </c>
      <c r="D45" s="24">
        <v>45930</v>
      </c>
      <c r="E45" s="1" t="s">
        <v>42</v>
      </c>
      <c r="F45" s="102">
        <v>5490000</v>
      </c>
      <c r="G45" s="97">
        <f t="shared" si="2"/>
        <v>5490000</v>
      </c>
      <c r="H45" s="100"/>
      <c r="I45" s="100">
        <v>0</v>
      </c>
      <c r="J45" s="1" t="s">
        <v>34</v>
      </c>
      <c r="K45" s="12" t="s">
        <v>35</v>
      </c>
    </row>
    <row r="46" spans="1:11" ht="12.75" customHeight="1" x14ac:dyDescent="0.2">
      <c r="A46" s="12">
        <f t="shared" si="1"/>
        <v>29</v>
      </c>
      <c r="B46" s="72" t="s">
        <v>170</v>
      </c>
      <c r="C46" s="12" t="s">
        <v>41</v>
      </c>
      <c r="D46" s="24">
        <v>45930</v>
      </c>
      <c r="E46" s="1" t="s">
        <v>42</v>
      </c>
      <c r="F46" s="102">
        <v>3750000</v>
      </c>
      <c r="G46" s="97">
        <f t="shared" si="2"/>
        <v>3750000</v>
      </c>
      <c r="H46" s="100"/>
      <c r="I46" s="100">
        <v>0</v>
      </c>
      <c r="J46" s="1" t="s">
        <v>34</v>
      </c>
      <c r="K46" s="12" t="s">
        <v>35</v>
      </c>
    </row>
    <row r="47" spans="1:11" ht="12.75" customHeight="1" x14ac:dyDescent="0.2">
      <c r="A47" s="12">
        <f t="shared" si="1"/>
        <v>30</v>
      </c>
      <c r="B47" s="72" t="s">
        <v>171</v>
      </c>
      <c r="C47" s="12" t="s">
        <v>41</v>
      </c>
      <c r="D47" s="24">
        <v>45930</v>
      </c>
      <c r="E47" s="1" t="s">
        <v>42</v>
      </c>
      <c r="F47" s="102">
        <v>17890000</v>
      </c>
      <c r="G47" s="97">
        <f t="shared" si="2"/>
        <v>17890000</v>
      </c>
      <c r="H47" s="100"/>
      <c r="I47" s="100">
        <v>0</v>
      </c>
      <c r="J47" s="1" t="s">
        <v>34</v>
      </c>
      <c r="K47" s="12" t="s">
        <v>35</v>
      </c>
    </row>
    <row r="48" spans="1:11" ht="12.75" customHeight="1" x14ac:dyDescent="0.2">
      <c r="A48" s="12">
        <f t="shared" si="1"/>
        <v>31</v>
      </c>
      <c r="B48" s="72" t="s">
        <v>139</v>
      </c>
      <c r="C48" s="12" t="s">
        <v>41</v>
      </c>
      <c r="D48" s="24">
        <v>45930</v>
      </c>
      <c r="E48" s="1" t="s">
        <v>42</v>
      </c>
      <c r="F48" s="102">
        <v>3000000</v>
      </c>
      <c r="G48" s="97">
        <f t="shared" si="2"/>
        <v>3000000</v>
      </c>
      <c r="H48" s="100"/>
      <c r="I48" s="100">
        <v>0</v>
      </c>
      <c r="J48" s="1" t="s">
        <v>34</v>
      </c>
      <c r="K48" s="12" t="s">
        <v>35</v>
      </c>
    </row>
    <row r="49" spans="1:11" ht="12.75" customHeight="1" x14ac:dyDescent="0.2">
      <c r="A49" s="12">
        <f t="shared" si="1"/>
        <v>32</v>
      </c>
      <c r="B49" s="72" t="s">
        <v>172</v>
      </c>
      <c r="C49" s="12" t="s">
        <v>41</v>
      </c>
      <c r="D49" s="24">
        <v>45930</v>
      </c>
      <c r="E49" s="1" t="s">
        <v>42</v>
      </c>
      <c r="F49" s="102">
        <v>12850000</v>
      </c>
      <c r="G49" s="97">
        <f t="shared" si="2"/>
        <v>12850000</v>
      </c>
      <c r="H49" s="100"/>
      <c r="I49" s="100">
        <v>0</v>
      </c>
      <c r="J49" s="1" t="s">
        <v>34</v>
      </c>
      <c r="K49" s="12" t="s">
        <v>35</v>
      </c>
    </row>
    <row r="50" spans="1:11" ht="12.75" customHeight="1" x14ac:dyDescent="0.2">
      <c r="A50" s="12">
        <f t="shared" si="1"/>
        <v>33</v>
      </c>
      <c r="B50" s="72" t="s">
        <v>96</v>
      </c>
      <c r="C50" s="12" t="s">
        <v>41</v>
      </c>
      <c r="D50" s="24">
        <v>45930</v>
      </c>
      <c r="E50" s="1" t="s">
        <v>42</v>
      </c>
      <c r="F50" s="102">
        <v>7260000</v>
      </c>
      <c r="G50" s="97">
        <f t="shared" si="2"/>
        <v>7260000</v>
      </c>
      <c r="H50" s="100"/>
      <c r="I50" s="100">
        <v>0</v>
      </c>
      <c r="J50" s="1" t="s">
        <v>34</v>
      </c>
      <c r="K50" s="12" t="s">
        <v>35</v>
      </c>
    </row>
    <row r="51" spans="1:11" ht="12.75" customHeight="1" x14ac:dyDescent="0.2">
      <c r="A51" s="12">
        <f t="shared" si="1"/>
        <v>34</v>
      </c>
      <c r="B51" s="72" t="s">
        <v>140</v>
      </c>
      <c r="C51" s="12" t="s">
        <v>41</v>
      </c>
      <c r="D51" s="24">
        <v>45930</v>
      </c>
      <c r="E51" s="1" t="s">
        <v>42</v>
      </c>
      <c r="F51" s="102">
        <v>2084337</v>
      </c>
      <c r="G51" s="97">
        <f t="shared" si="2"/>
        <v>2084337</v>
      </c>
      <c r="H51" s="100"/>
      <c r="I51" s="100">
        <v>0</v>
      </c>
      <c r="J51" s="1" t="s">
        <v>34</v>
      </c>
      <c r="K51" s="12" t="s">
        <v>35</v>
      </c>
    </row>
    <row r="52" spans="1:11" ht="12.75" customHeight="1" x14ac:dyDescent="0.2">
      <c r="A52" s="12">
        <f t="shared" si="1"/>
        <v>35</v>
      </c>
      <c r="B52" s="72" t="s">
        <v>141</v>
      </c>
      <c r="C52" s="12" t="s">
        <v>41</v>
      </c>
      <c r="D52" s="24">
        <v>45930</v>
      </c>
      <c r="E52" s="1" t="s">
        <v>42</v>
      </c>
      <c r="F52" s="102">
        <v>1818410</v>
      </c>
      <c r="G52" s="97">
        <f t="shared" si="2"/>
        <v>1818410</v>
      </c>
      <c r="H52" s="100"/>
      <c r="I52" s="100">
        <v>0</v>
      </c>
      <c r="J52" s="1" t="s">
        <v>34</v>
      </c>
      <c r="K52" s="12" t="s">
        <v>35</v>
      </c>
    </row>
    <row r="53" spans="1:11" ht="12.75" customHeight="1" x14ac:dyDescent="0.2">
      <c r="A53" s="12">
        <f t="shared" si="1"/>
        <v>36</v>
      </c>
      <c r="B53" s="72" t="s">
        <v>142</v>
      </c>
      <c r="C53" s="12" t="s">
        <v>41</v>
      </c>
      <c r="D53" s="24">
        <v>45930</v>
      </c>
      <c r="E53" s="1" t="s">
        <v>42</v>
      </c>
      <c r="F53" s="102">
        <v>1162500</v>
      </c>
      <c r="G53" s="97">
        <f t="shared" si="2"/>
        <v>1162500</v>
      </c>
      <c r="H53" s="100"/>
      <c r="I53" s="100">
        <v>0</v>
      </c>
      <c r="J53" s="1" t="s">
        <v>34</v>
      </c>
      <c r="K53" s="12" t="s">
        <v>35</v>
      </c>
    </row>
    <row r="54" spans="1:11" ht="12.75" customHeight="1" x14ac:dyDescent="0.2">
      <c r="A54" s="12">
        <f t="shared" si="1"/>
        <v>37</v>
      </c>
      <c r="B54" s="72" t="s">
        <v>97</v>
      </c>
      <c r="C54" s="12" t="s">
        <v>41</v>
      </c>
      <c r="D54" s="24">
        <v>45930</v>
      </c>
      <c r="E54" s="1" t="s">
        <v>42</v>
      </c>
      <c r="F54" s="102">
        <v>900913</v>
      </c>
      <c r="G54" s="97">
        <f t="shared" si="2"/>
        <v>900913</v>
      </c>
      <c r="H54" s="100"/>
      <c r="I54" s="100">
        <v>0</v>
      </c>
      <c r="J54" s="1" t="s">
        <v>34</v>
      </c>
      <c r="K54" s="12" t="s">
        <v>35</v>
      </c>
    </row>
    <row r="55" spans="1:11" ht="12.75" customHeight="1" x14ac:dyDescent="0.2">
      <c r="A55" s="12">
        <f t="shared" si="1"/>
        <v>38</v>
      </c>
      <c r="B55" s="72" t="s">
        <v>143</v>
      </c>
      <c r="C55" s="12" t="s">
        <v>41</v>
      </c>
      <c r="D55" s="24">
        <v>45930</v>
      </c>
      <c r="E55" s="1" t="s">
        <v>42</v>
      </c>
      <c r="F55" s="102">
        <v>12633000</v>
      </c>
      <c r="G55" s="97">
        <f t="shared" si="2"/>
        <v>12633000</v>
      </c>
      <c r="H55" s="100"/>
      <c r="I55" s="100">
        <v>0</v>
      </c>
      <c r="J55" s="1" t="s">
        <v>34</v>
      </c>
      <c r="K55" s="12" t="s">
        <v>35</v>
      </c>
    </row>
    <row r="56" spans="1:11" ht="12.75" customHeight="1" x14ac:dyDescent="0.2">
      <c r="A56" s="12">
        <f t="shared" si="1"/>
        <v>39</v>
      </c>
      <c r="B56" s="72" t="s">
        <v>98</v>
      </c>
      <c r="C56" s="12" t="s">
        <v>41</v>
      </c>
      <c r="D56" s="24">
        <v>45930</v>
      </c>
      <c r="E56" s="1" t="s">
        <v>42</v>
      </c>
      <c r="F56" s="102">
        <v>19416968</v>
      </c>
      <c r="G56" s="97">
        <f t="shared" si="2"/>
        <v>19416968</v>
      </c>
      <c r="H56" s="100"/>
      <c r="I56" s="100">
        <v>0</v>
      </c>
      <c r="J56" s="1" t="s">
        <v>34</v>
      </c>
      <c r="K56" s="12" t="s">
        <v>35</v>
      </c>
    </row>
    <row r="57" spans="1:11" ht="12.75" customHeight="1" x14ac:dyDescent="0.2">
      <c r="A57" s="12">
        <f t="shared" si="1"/>
        <v>40</v>
      </c>
      <c r="B57" s="72" t="s">
        <v>165</v>
      </c>
      <c r="C57" s="12" t="s">
        <v>41</v>
      </c>
      <c r="D57" s="24">
        <v>45930</v>
      </c>
      <c r="E57" s="1" t="s">
        <v>42</v>
      </c>
      <c r="F57" s="102">
        <v>13500000</v>
      </c>
      <c r="G57" s="97">
        <f t="shared" si="2"/>
        <v>13500000</v>
      </c>
      <c r="H57" s="100"/>
      <c r="I57" s="100">
        <v>0</v>
      </c>
      <c r="J57" s="1" t="s">
        <v>34</v>
      </c>
      <c r="K57" s="12" t="s">
        <v>35</v>
      </c>
    </row>
    <row r="58" spans="1:11" ht="12.75" customHeight="1" x14ac:dyDescent="0.2">
      <c r="A58" s="12">
        <f t="shared" si="1"/>
        <v>41</v>
      </c>
      <c r="B58" s="72" t="s">
        <v>166</v>
      </c>
      <c r="C58" s="12" t="s">
        <v>41</v>
      </c>
      <c r="D58" s="24">
        <v>45930</v>
      </c>
      <c r="E58" s="1" t="s">
        <v>42</v>
      </c>
      <c r="F58" s="102">
        <v>4861800</v>
      </c>
      <c r="G58" s="97">
        <f t="shared" si="2"/>
        <v>4861800</v>
      </c>
      <c r="H58" s="100"/>
      <c r="I58" s="100">
        <v>0</v>
      </c>
      <c r="J58" s="1" t="s">
        <v>34</v>
      </c>
      <c r="K58" s="12" t="s">
        <v>35</v>
      </c>
    </row>
    <row r="59" spans="1:11" ht="12.75" customHeight="1" x14ac:dyDescent="0.2">
      <c r="A59" s="12">
        <f t="shared" si="1"/>
        <v>42</v>
      </c>
      <c r="B59" s="72" t="s">
        <v>173</v>
      </c>
      <c r="C59" s="12" t="s">
        <v>41</v>
      </c>
      <c r="D59" s="24">
        <v>45930</v>
      </c>
      <c r="E59" s="1" t="s">
        <v>42</v>
      </c>
      <c r="F59" s="102">
        <v>10550000</v>
      </c>
      <c r="G59" s="97">
        <f t="shared" si="2"/>
        <v>10550000</v>
      </c>
      <c r="H59" s="100"/>
      <c r="I59" s="100">
        <v>0</v>
      </c>
      <c r="J59" s="1" t="s">
        <v>34</v>
      </c>
      <c r="K59" s="12" t="s">
        <v>35</v>
      </c>
    </row>
    <row r="60" spans="1:11" ht="12.75" customHeight="1" x14ac:dyDescent="0.2">
      <c r="A60" s="12">
        <f t="shared" si="1"/>
        <v>43</v>
      </c>
      <c r="B60" s="72" t="s">
        <v>144</v>
      </c>
      <c r="C60" s="12" t="s">
        <v>41</v>
      </c>
      <c r="D60" s="24">
        <v>45930</v>
      </c>
      <c r="E60" s="1" t="s">
        <v>42</v>
      </c>
      <c r="F60" s="102">
        <v>6010000</v>
      </c>
      <c r="G60" s="97">
        <f t="shared" si="2"/>
        <v>6010000</v>
      </c>
      <c r="H60" s="100"/>
      <c r="I60" s="100">
        <v>0</v>
      </c>
      <c r="J60" s="1" t="s">
        <v>34</v>
      </c>
      <c r="K60" s="12" t="s">
        <v>35</v>
      </c>
    </row>
    <row r="61" spans="1:11" ht="12.75" customHeight="1" x14ac:dyDescent="0.2">
      <c r="A61" s="12">
        <f t="shared" si="1"/>
        <v>44</v>
      </c>
      <c r="B61" s="72" t="s">
        <v>167</v>
      </c>
      <c r="C61" s="12" t="s">
        <v>41</v>
      </c>
      <c r="D61" s="24">
        <v>45930</v>
      </c>
      <c r="E61" s="1" t="s">
        <v>42</v>
      </c>
      <c r="F61" s="102">
        <v>2175000</v>
      </c>
      <c r="G61" s="97">
        <f t="shared" si="2"/>
        <v>2175000</v>
      </c>
      <c r="H61" s="100"/>
      <c r="I61" s="100">
        <v>0</v>
      </c>
      <c r="J61" s="1" t="s">
        <v>34</v>
      </c>
      <c r="K61" s="12" t="s">
        <v>35</v>
      </c>
    </row>
    <row r="62" spans="1:11" ht="12.75" customHeight="1" x14ac:dyDescent="0.2">
      <c r="A62" s="12">
        <f t="shared" si="1"/>
        <v>45</v>
      </c>
      <c r="B62" s="72" t="s">
        <v>145</v>
      </c>
      <c r="C62" s="12" t="s">
        <v>41</v>
      </c>
      <c r="D62" s="24">
        <v>45930</v>
      </c>
      <c r="E62" s="1" t="s">
        <v>42</v>
      </c>
      <c r="F62" s="102">
        <v>129264169</v>
      </c>
      <c r="G62" s="97">
        <f t="shared" si="2"/>
        <v>129264169</v>
      </c>
      <c r="H62" s="100"/>
      <c r="I62" s="100">
        <v>0</v>
      </c>
      <c r="J62" s="1" t="s">
        <v>34</v>
      </c>
      <c r="K62" s="12" t="s">
        <v>35</v>
      </c>
    </row>
    <row r="63" spans="1:11" ht="12.75" customHeight="1" x14ac:dyDescent="0.2">
      <c r="A63" s="12">
        <f t="shared" si="1"/>
        <v>46</v>
      </c>
      <c r="B63" s="72" t="s">
        <v>105</v>
      </c>
      <c r="C63" s="12" t="s">
        <v>41</v>
      </c>
      <c r="D63" s="24">
        <v>45930</v>
      </c>
      <c r="E63" s="1" t="s">
        <v>42</v>
      </c>
      <c r="F63" s="102">
        <v>7402500</v>
      </c>
      <c r="G63" s="97">
        <f t="shared" si="2"/>
        <v>7402500</v>
      </c>
      <c r="H63" s="100"/>
      <c r="I63" s="100">
        <v>0</v>
      </c>
      <c r="J63" s="1" t="s">
        <v>34</v>
      </c>
      <c r="K63" s="12" t="s">
        <v>35</v>
      </c>
    </row>
    <row r="64" spans="1:11" ht="12.75" customHeight="1" x14ac:dyDescent="0.2">
      <c r="A64" s="12">
        <f t="shared" si="1"/>
        <v>47</v>
      </c>
      <c r="B64" s="72" t="s">
        <v>175</v>
      </c>
      <c r="C64" s="12" t="s">
        <v>41</v>
      </c>
      <c r="D64" s="24">
        <v>45930</v>
      </c>
      <c r="E64" s="1" t="s">
        <v>42</v>
      </c>
      <c r="F64" s="102">
        <v>297000</v>
      </c>
      <c r="G64" s="97">
        <f t="shared" si="2"/>
        <v>297000</v>
      </c>
      <c r="H64" s="100"/>
      <c r="I64" s="100">
        <v>0</v>
      </c>
      <c r="J64" s="1" t="s">
        <v>34</v>
      </c>
      <c r="K64" s="12" t="s">
        <v>35</v>
      </c>
    </row>
    <row r="65" spans="1:11" ht="12.75" customHeight="1" x14ac:dyDescent="0.2">
      <c r="A65" s="12">
        <f t="shared" si="1"/>
        <v>48</v>
      </c>
      <c r="B65" s="72" t="s">
        <v>146</v>
      </c>
      <c r="C65" s="12" t="s">
        <v>41</v>
      </c>
      <c r="D65" s="24">
        <v>45930</v>
      </c>
      <c r="E65" s="1" t="s">
        <v>42</v>
      </c>
      <c r="F65" s="102">
        <v>9815376</v>
      </c>
      <c r="G65" s="97">
        <f t="shared" si="2"/>
        <v>9815376</v>
      </c>
      <c r="H65" s="100"/>
      <c r="I65" s="100">
        <v>0</v>
      </c>
      <c r="J65" s="1" t="s">
        <v>34</v>
      </c>
      <c r="K65" s="12" t="s">
        <v>35</v>
      </c>
    </row>
    <row r="66" spans="1:11" ht="12.75" customHeight="1" x14ac:dyDescent="0.2">
      <c r="A66" s="12">
        <f t="shared" si="1"/>
        <v>49</v>
      </c>
      <c r="B66" s="72" t="s">
        <v>168</v>
      </c>
      <c r="C66" s="12" t="s">
        <v>41</v>
      </c>
      <c r="D66" s="24">
        <v>45930</v>
      </c>
      <c r="E66" s="1" t="s">
        <v>42</v>
      </c>
      <c r="F66" s="102">
        <v>50062465</v>
      </c>
      <c r="G66" s="97">
        <f t="shared" si="2"/>
        <v>50062465</v>
      </c>
      <c r="H66" s="100"/>
      <c r="I66" s="100">
        <v>0</v>
      </c>
      <c r="J66" s="1" t="s">
        <v>34</v>
      </c>
      <c r="K66" s="12" t="s">
        <v>35</v>
      </c>
    </row>
    <row r="67" spans="1:11" ht="12.75" customHeight="1" x14ac:dyDescent="0.2">
      <c r="A67" s="12">
        <f t="shared" si="1"/>
        <v>50</v>
      </c>
      <c r="B67" s="72" t="s">
        <v>174</v>
      </c>
      <c r="C67" s="12" t="s">
        <v>41</v>
      </c>
      <c r="D67" s="24">
        <v>45930</v>
      </c>
      <c r="E67" s="1" t="s">
        <v>42</v>
      </c>
      <c r="F67" s="102">
        <v>600000</v>
      </c>
      <c r="G67" s="97">
        <f t="shared" si="2"/>
        <v>600000</v>
      </c>
      <c r="H67" s="100"/>
      <c r="I67" s="100">
        <v>0</v>
      </c>
      <c r="J67" s="1" t="s">
        <v>34</v>
      </c>
      <c r="K67" s="12" t="s">
        <v>35</v>
      </c>
    </row>
    <row r="68" spans="1:11" ht="12.75" customHeight="1" x14ac:dyDescent="0.2">
      <c r="A68" s="12">
        <f t="shared" si="1"/>
        <v>51</v>
      </c>
      <c r="B68" s="72" t="s">
        <v>147</v>
      </c>
      <c r="C68" s="12" t="s">
        <v>41</v>
      </c>
      <c r="D68" s="24">
        <v>45930</v>
      </c>
      <c r="E68" s="1" t="s">
        <v>42</v>
      </c>
      <c r="F68" s="102">
        <v>2018350</v>
      </c>
      <c r="G68" s="97">
        <f t="shared" si="2"/>
        <v>2018350</v>
      </c>
      <c r="H68" s="100"/>
      <c r="I68" s="100">
        <v>0</v>
      </c>
      <c r="J68" s="1" t="s">
        <v>34</v>
      </c>
      <c r="K68" s="12" t="s">
        <v>35</v>
      </c>
    </row>
    <row r="69" spans="1:11" ht="12.75" customHeight="1" x14ac:dyDescent="0.2">
      <c r="A69" s="12">
        <f t="shared" si="1"/>
        <v>52</v>
      </c>
      <c r="B69" s="72" t="s">
        <v>106</v>
      </c>
      <c r="C69" s="12" t="s">
        <v>41</v>
      </c>
      <c r="D69" s="24">
        <v>45930</v>
      </c>
      <c r="E69" s="1" t="s">
        <v>42</v>
      </c>
      <c r="F69" s="102">
        <v>1290389</v>
      </c>
      <c r="G69" s="97">
        <f t="shared" si="2"/>
        <v>1290389</v>
      </c>
      <c r="H69" s="100"/>
      <c r="I69" s="100">
        <v>0</v>
      </c>
      <c r="J69" s="1" t="s">
        <v>34</v>
      </c>
      <c r="K69" s="12" t="s">
        <v>35</v>
      </c>
    </row>
    <row r="70" spans="1:11" ht="12.75" customHeight="1" x14ac:dyDescent="0.2">
      <c r="A70" s="12">
        <f t="shared" si="1"/>
        <v>53</v>
      </c>
      <c r="B70" s="72" t="s">
        <v>148</v>
      </c>
      <c r="C70" s="12" t="s">
        <v>41</v>
      </c>
      <c r="D70" s="24">
        <v>45930</v>
      </c>
      <c r="E70" s="1" t="s">
        <v>42</v>
      </c>
      <c r="F70" s="102">
        <v>12502777</v>
      </c>
      <c r="G70" s="97">
        <f t="shared" si="2"/>
        <v>12502777</v>
      </c>
      <c r="H70" s="100"/>
      <c r="I70" s="100">
        <v>0</v>
      </c>
      <c r="J70" s="1" t="s">
        <v>34</v>
      </c>
      <c r="K70" s="12" t="s">
        <v>35</v>
      </c>
    </row>
    <row r="71" spans="1:11" ht="12.75" customHeight="1" x14ac:dyDescent="0.2">
      <c r="A71" s="12">
        <f t="shared" si="1"/>
        <v>54</v>
      </c>
      <c r="B71" s="72" t="s">
        <v>149</v>
      </c>
      <c r="C71" s="12" t="s">
        <v>41</v>
      </c>
      <c r="D71" s="24">
        <v>45930</v>
      </c>
      <c r="E71" s="1" t="s">
        <v>42</v>
      </c>
      <c r="F71" s="102">
        <v>22975434</v>
      </c>
      <c r="G71" s="97">
        <f t="shared" si="2"/>
        <v>22975434</v>
      </c>
      <c r="H71" s="100"/>
      <c r="I71" s="100">
        <v>0</v>
      </c>
      <c r="J71" s="1" t="s">
        <v>34</v>
      </c>
      <c r="K71" s="12" t="s">
        <v>35</v>
      </c>
    </row>
    <row r="72" spans="1:11" ht="12.75" customHeight="1" x14ac:dyDescent="0.2">
      <c r="A72" s="12">
        <f t="shared" si="1"/>
        <v>55</v>
      </c>
      <c r="B72" s="72" t="s">
        <v>182</v>
      </c>
      <c r="C72" s="12" t="s">
        <v>41</v>
      </c>
      <c r="D72" s="24">
        <v>45930</v>
      </c>
      <c r="E72" s="1" t="s">
        <v>42</v>
      </c>
      <c r="F72" s="99">
        <f>+I72*$C$13</f>
        <v>23081216.279999997</v>
      </c>
      <c r="G72" s="97">
        <f t="shared" si="0"/>
        <v>23081216.279999997</v>
      </c>
      <c r="H72" s="100"/>
      <c r="I72" s="100">
        <v>3311.2</v>
      </c>
      <c r="J72" s="1" t="s">
        <v>34</v>
      </c>
      <c r="K72" s="12" t="s">
        <v>35</v>
      </c>
    </row>
    <row r="73" spans="1:11" ht="12.75" customHeight="1" x14ac:dyDescent="0.2">
      <c r="A73" s="12">
        <f t="shared" si="1"/>
        <v>56</v>
      </c>
      <c r="B73" s="72" t="s">
        <v>150</v>
      </c>
      <c r="C73" s="12" t="s">
        <v>41</v>
      </c>
      <c r="D73" s="24">
        <v>45930</v>
      </c>
      <c r="E73" s="1" t="s">
        <v>42</v>
      </c>
      <c r="F73" s="99">
        <f>+I73*$C$13</f>
        <v>163949688</v>
      </c>
      <c r="G73" s="97">
        <f t="shared" si="0"/>
        <v>163949688</v>
      </c>
      <c r="H73" s="100"/>
      <c r="I73" s="100">
        <v>23520</v>
      </c>
      <c r="J73" s="1" t="s">
        <v>34</v>
      </c>
      <c r="K73" s="12" t="s">
        <v>35</v>
      </c>
    </row>
    <row r="74" spans="1:11" ht="12.75" customHeight="1" x14ac:dyDescent="0.2">
      <c r="A74" s="12">
        <f t="shared" si="1"/>
        <v>57</v>
      </c>
      <c r="B74" s="72" t="s">
        <v>183</v>
      </c>
      <c r="C74" s="12" t="s">
        <v>41</v>
      </c>
      <c r="D74" s="24">
        <v>45930</v>
      </c>
      <c r="E74" s="1" t="s">
        <v>42</v>
      </c>
      <c r="F74" s="99">
        <f t="shared" ref="F74:F91" si="3">+I74*$C$13</f>
        <v>3036624.2594999997</v>
      </c>
      <c r="G74" s="97">
        <f t="shared" si="0"/>
        <v>3036624.2594999997</v>
      </c>
      <c r="H74" s="100"/>
      <c r="I74" s="100">
        <v>435.63</v>
      </c>
      <c r="J74" s="1" t="s">
        <v>34</v>
      </c>
      <c r="K74" s="12" t="s">
        <v>35</v>
      </c>
    </row>
    <row r="75" spans="1:11" ht="12.75" customHeight="1" x14ac:dyDescent="0.2">
      <c r="A75" s="12">
        <f t="shared" si="1"/>
        <v>58</v>
      </c>
      <c r="B75" s="72" t="s">
        <v>151</v>
      </c>
      <c r="C75" s="12" t="s">
        <v>41</v>
      </c>
      <c r="D75" s="24">
        <v>45930</v>
      </c>
      <c r="E75" s="1" t="s">
        <v>42</v>
      </c>
      <c r="F75" s="99">
        <f t="shared" si="3"/>
        <v>49465963.007999994</v>
      </c>
      <c r="G75" s="97">
        <f t="shared" si="0"/>
        <v>49465963.007999994</v>
      </c>
      <c r="H75" s="100"/>
      <c r="I75" s="100">
        <v>7096.32</v>
      </c>
      <c r="J75" s="1" t="s">
        <v>34</v>
      </c>
      <c r="K75" s="12" t="s">
        <v>35</v>
      </c>
    </row>
    <row r="76" spans="1:11" ht="12.75" customHeight="1" x14ac:dyDescent="0.2">
      <c r="A76" s="12">
        <f t="shared" si="1"/>
        <v>59</v>
      </c>
      <c r="B76" s="72" t="s">
        <v>184</v>
      </c>
      <c r="C76" s="12" t="s">
        <v>41</v>
      </c>
      <c r="D76" s="24">
        <v>45930</v>
      </c>
      <c r="E76" s="1" t="s">
        <v>42</v>
      </c>
      <c r="F76" s="99">
        <f t="shared" si="3"/>
        <v>234492.666</v>
      </c>
      <c r="G76" s="97">
        <f t="shared" si="0"/>
        <v>234492.666</v>
      </c>
      <c r="H76" s="100"/>
      <c r="I76" s="100">
        <v>33.64</v>
      </c>
      <c r="J76" s="1" t="s">
        <v>34</v>
      </c>
      <c r="K76" s="12" t="s">
        <v>35</v>
      </c>
    </row>
    <row r="77" spans="1:11" ht="12.75" customHeight="1" x14ac:dyDescent="0.2">
      <c r="A77" s="12">
        <f t="shared" si="1"/>
        <v>60</v>
      </c>
      <c r="B77" s="72" t="s">
        <v>115</v>
      </c>
      <c r="C77" s="12" t="s">
        <v>41</v>
      </c>
      <c r="D77" s="24">
        <v>45930</v>
      </c>
      <c r="E77" s="1" t="s">
        <v>42</v>
      </c>
      <c r="F77" s="99">
        <f t="shared" si="3"/>
        <v>27032598.938999999</v>
      </c>
      <c r="G77" s="97">
        <f t="shared" si="0"/>
        <v>27032598.938999999</v>
      </c>
      <c r="H77" s="100"/>
      <c r="I77" s="100">
        <v>3878.06</v>
      </c>
      <c r="J77" s="1" t="s">
        <v>34</v>
      </c>
      <c r="K77" s="12" t="s">
        <v>35</v>
      </c>
    </row>
    <row r="78" spans="1:11" ht="12.75" customHeight="1" x14ac:dyDescent="0.2">
      <c r="A78" s="12">
        <f t="shared" si="1"/>
        <v>61</v>
      </c>
      <c r="B78" s="72" t="s">
        <v>130</v>
      </c>
      <c r="C78" s="12" t="s">
        <v>41</v>
      </c>
      <c r="D78" s="24">
        <v>45930</v>
      </c>
      <c r="E78" s="1" t="s">
        <v>42</v>
      </c>
      <c r="F78" s="99">
        <f t="shared" si="3"/>
        <v>2894074.4669999997</v>
      </c>
      <c r="G78" s="97">
        <f t="shared" si="0"/>
        <v>2894074.4669999997</v>
      </c>
      <c r="H78" s="100"/>
      <c r="I78" s="100">
        <v>415.18</v>
      </c>
      <c r="J78" s="1" t="s">
        <v>34</v>
      </c>
      <c r="K78" s="12" t="s">
        <v>35</v>
      </c>
    </row>
    <row r="79" spans="1:11" ht="12.75" customHeight="1" x14ac:dyDescent="0.2">
      <c r="A79" s="12">
        <f t="shared" si="1"/>
        <v>62</v>
      </c>
      <c r="B79" s="72" t="s">
        <v>116</v>
      </c>
      <c r="C79" s="12" t="s">
        <v>41</v>
      </c>
      <c r="D79" s="24">
        <v>45930</v>
      </c>
      <c r="E79" s="1" t="s">
        <v>42</v>
      </c>
      <c r="F79" s="99">
        <f t="shared" si="3"/>
        <v>26430683.311499998</v>
      </c>
      <c r="G79" s="97">
        <f t="shared" si="0"/>
        <v>26430683.311499998</v>
      </c>
      <c r="H79" s="100"/>
      <c r="I79" s="100">
        <v>3791.71</v>
      </c>
      <c r="J79" s="1" t="s">
        <v>34</v>
      </c>
      <c r="K79" s="12" t="s">
        <v>35</v>
      </c>
    </row>
    <row r="80" spans="1:11" ht="12.75" customHeight="1" x14ac:dyDescent="0.2">
      <c r="A80" s="12">
        <f t="shared" si="1"/>
        <v>63</v>
      </c>
      <c r="B80" s="72" t="s">
        <v>117</v>
      </c>
      <c r="C80" s="12" t="s">
        <v>41</v>
      </c>
      <c r="D80" s="24">
        <v>45930</v>
      </c>
      <c r="E80" s="1" t="s">
        <v>42</v>
      </c>
      <c r="F80" s="99">
        <f t="shared" si="3"/>
        <v>539517156.95999992</v>
      </c>
      <c r="G80" s="97">
        <f t="shared" si="0"/>
        <v>539517156.95999992</v>
      </c>
      <c r="H80" s="100"/>
      <c r="I80" s="100">
        <v>77398.399999999994</v>
      </c>
      <c r="J80" s="1" t="s">
        <v>34</v>
      </c>
      <c r="K80" s="12" t="s">
        <v>35</v>
      </c>
    </row>
    <row r="81" spans="1:11" ht="12.75" customHeight="1" x14ac:dyDescent="0.2">
      <c r="A81" s="12">
        <f t="shared" si="1"/>
        <v>64</v>
      </c>
      <c r="B81" s="72" t="s">
        <v>154</v>
      </c>
      <c r="C81" s="12" t="s">
        <v>41</v>
      </c>
      <c r="D81" s="24">
        <v>45930</v>
      </c>
      <c r="E81" s="1" t="s">
        <v>42</v>
      </c>
      <c r="F81" s="99">
        <f t="shared" ref="F81:F85" si="4">+I81*$C$13</f>
        <v>1394130</v>
      </c>
      <c r="G81" s="97">
        <f t="shared" ref="G81:G85" si="5">+F81</f>
        <v>1394130</v>
      </c>
      <c r="H81" s="100"/>
      <c r="I81" s="100">
        <v>200</v>
      </c>
      <c r="J81" s="1" t="s">
        <v>34</v>
      </c>
      <c r="K81" s="12" t="s">
        <v>35</v>
      </c>
    </row>
    <row r="82" spans="1:11" ht="12.75" customHeight="1" x14ac:dyDescent="0.2">
      <c r="A82" s="12">
        <f t="shared" si="1"/>
        <v>65</v>
      </c>
      <c r="B82" s="72" t="s">
        <v>185</v>
      </c>
      <c r="C82" s="12" t="s">
        <v>41</v>
      </c>
      <c r="D82" s="24">
        <v>45930</v>
      </c>
      <c r="E82" s="1" t="s">
        <v>42</v>
      </c>
      <c r="F82" s="99">
        <f t="shared" si="4"/>
        <v>54371070</v>
      </c>
      <c r="G82" s="97">
        <f t="shared" si="5"/>
        <v>54371070</v>
      </c>
      <c r="H82" s="100"/>
      <c r="I82" s="100">
        <v>7800</v>
      </c>
      <c r="J82" s="1" t="s">
        <v>34</v>
      </c>
      <c r="K82" s="12" t="s">
        <v>35</v>
      </c>
    </row>
    <row r="83" spans="1:11" ht="12.75" customHeight="1" x14ac:dyDescent="0.2">
      <c r="A83" s="12">
        <f t="shared" si="1"/>
        <v>66</v>
      </c>
      <c r="B83" s="72" t="s">
        <v>152</v>
      </c>
      <c r="C83" s="12" t="s">
        <v>41</v>
      </c>
      <c r="D83" s="24">
        <v>45930</v>
      </c>
      <c r="E83" s="1" t="s">
        <v>42</v>
      </c>
      <c r="F83" s="99">
        <f t="shared" ref="F83:F84" si="6">+I83*$C$13</f>
        <v>6099318.75</v>
      </c>
      <c r="G83" s="97">
        <f t="shared" ref="G83:G84" si="7">+F83</f>
        <v>6099318.75</v>
      </c>
      <c r="H83" s="100"/>
      <c r="I83" s="100">
        <v>875</v>
      </c>
      <c r="J83" s="1" t="s">
        <v>34</v>
      </c>
      <c r="K83" s="12" t="s">
        <v>35</v>
      </c>
    </row>
    <row r="84" spans="1:11" ht="12.75" customHeight="1" x14ac:dyDescent="0.2">
      <c r="A84" s="12">
        <f t="shared" si="1"/>
        <v>67</v>
      </c>
      <c r="B84" s="72" t="s">
        <v>186</v>
      </c>
      <c r="C84" s="12" t="s">
        <v>41</v>
      </c>
      <c r="D84" s="24">
        <v>45930</v>
      </c>
      <c r="E84" s="1" t="s">
        <v>42</v>
      </c>
      <c r="F84" s="99">
        <f t="shared" si="6"/>
        <v>34853250</v>
      </c>
      <c r="G84" s="97">
        <f t="shared" si="7"/>
        <v>34853250</v>
      </c>
      <c r="H84" s="100"/>
      <c r="I84" s="100">
        <v>5000</v>
      </c>
      <c r="J84" s="1" t="s">
        <v>34</v>
      </c>
      <c r="K84" s="12" t="s">
        <v>35</v>
      </c>
    </row>
    <row r="85" spans="1:11" ht="12.75" customHeight="1" x14ac:dyDescent="0.2">
      <c r="A85" s="12">
        <f t="shared" si="1"/>
        <v>68</v>
      </c>
      <c r="B85" s="72" t="s">
        <v>187</v>
      </c>
      <c r="C85" s="12" t="s">
        <v>41</v>
      </c>
      <c r="D85" s="24">
        <v>45930</v>
      </c>
      <c r="E85" s="1" t="s">
        <v>42</v>
      </c>
      <c r="F85" s="99">
        <f t="shared" si="4"/>
        <v>2527487.9835000001</v>
      </c>
      <c r="G85" s="97">
        <f t="shared" si="5"/>
        <v>2527487.9835000001</v>
      </c>
      <c r="H85" s="100"/>
      <c r="I85" s="100">
        <v>362.59000000000003</v>
      </c>
      <c r="J85" s="1" t="s">
        <v>34</v>
      </c>
      <c r="K85" s="12" t="s">
        <v>35</v>
      </c>
    </row>
    <row r="86" spans="1:11" ht="12.75" customHeight="1" x14ac:dyDescent="0.2">
      <c r="A86" s="12">
        <f t="shared" si="1"/>
        <v>69</v>
      </c>
      <c r="B86" s="72" t="s">
        <v>153</v>
      </c>
      <c r="C86" s="12" t="s">
        <v>41</v>
      </c>
      <c r="D86" s="24">
        <v>45930</v>
      </c>
      <c r="E86" s="1" t="s">
        <v>42</v>
      </c>
      <c r="F86" s="99">
        <f t="shared" ref="F86" si="8">+I86*$C$13</f>
        <v>1045597.5</v>
      </c>
      <c r="G86" s="97">
        <f t="shared" ref="G86" si="9">+F86</f>
        <v>1045597.5</v>
      </c>
      <c r="H86" s="100"/>
      <c r="I86" s="100">
        <v>150</v>
      </c>
      <c r="J86" s="1" t="s">
        <v>34</v>
      </c>
      <c r="K86" s="12" t="s">
        <v>35</v>
      </c>
    </row>
    <row r="87" spans="1:11" ht="12.75" customHeight="1" x14ac:dyDescent="0.2">
      <c r="A87" s="12">
        <f>1+A86</f>
        <v>70</v>
      </c>
      <c r="B87" s="72" t="s">
        <v>177</v>
      </c>
      <c r="C87" s="12" t="s">
        <v>55</v>
      </c>
      <c r="D87" s="24">
        <v>45930</v>
      </c>
      <c r="E87" s="1" t="s">
        <v>42</v>
      </c>
      <c r="F87" s="99">
        <f t="shared" si="3"/>
        <v>1596004415.5095</v>
      </c>
      <c r="G87" s="97">
        <f t="shared" si="0"/>
        <v>1596004415.5095</v>
      </c>
      <c r="H87" s="100"/>
      <c r="I87" s="100">
        <v>228960.63</v>
      </c>
      <c r="J87" s="1" t="s">
        <v>34</v>
      </c>
      <c r="K87" s="12" t="s">
        <v>35</v>
      </c>
    </row>
    <row r="88" spans="1:11" ht="12.75" customHeight="1" x14ac:dyDescent="0.2">
      <c r="A88" s="12">
        <f t="shared" si="1"/>
        <v>71</v>
      </c>
      <c r="B88" s="72" t="s">
        <v>178</v>
      </c>
      <c r="C88" s="12" t="s">
        <v>55</v>
      </c>
      <c r="D88" s="24">
        <v>45930</v>
      </c>
      <c r="E88" s="1" t="s">
        <v>42</v>
      </c>
      <c r="F88" s="99">
        <f t="shared" si="3"/>
        <v>53177415.894000001</v>
      </c>
      <c r="G88" s="97">
        <f t="shared" si="0"/>
        <v>53177415.894000001</v>
      </c>
      <c r="H88" s="100"/>
      <c r="I88" s="100">
        <v>7628.76</v>
      </c>
      <c r="J88" s="1" t="s">
        <v>34</v>
      </c>
      <c r="K88" s="12" t="s">
        <v>35</v>
      </c>
    </row>
    <row r="89" spans="1:11" ht="12.75" customHeight="1" x14ac:dyDescent="0.2">
      <c r="A89" s="12">
        <f t="shared" si="1"/>
        <v>72</v>
      </c>
      <c r="B89" s="72" t="s">
        <v>179</v>
      </c>
      <c r="C89" s="12" t="s">
        <v>55</v>
      </c>
      <c r="D89" s="24">
        <v>45930</v>
      </c>
      <c r="E89" s="1" t="s">
        <v>42</v>
      </c>
      <c r="F89" s="99">
        <f t="shared" si="3"/>
        <v>14720967.202499999</v>
      </c>
      <c r="G89" s="97">
        <f t="shared" si="0"/>
        <v>14720967.202499999</v>
      </c>
      <c r="H89" s="100"/>
      <c r="I89" s="100">
        <v>2111.85</v>
      </c>
      <c r="J89" s="1" t="s">
        <v>34</v>
      </c>
      <c r="K89" s="12" t="s">
        <v>35</v>
      </c>
    </row>
    <row r="90" spans="1:11" ht="12.75" customHeight="1" x14ac:dyDescent="0.2">
      <c r="A90" s="12">
        <f t="shared" si="1"/>
        <v>73</v>
      </c>
      <c r="B90" s="72" t="s">
        <v>118</v>
      </c>
      <c r="C90" s="12" t="s">
        <v>55</v>
      </c>
      <c r="D90" s="24">
        <v>45930</v>
      </c>
      <c r="E90" s="1" t="s">
        <v>42</v>
      </c>
      <c r="F90" s="99">
        <f t="shared" si="3"/>
        <v>59088457.387499996</v>
      </c>
      <c r="G90" s="97">
        <f t="shared" si="0"/>
        <v>59088457.387499996</v>
      </c>
      <c r="H90" s="100"/>
      <c r="I90" s="100">
        <v>8476.75</v>
      </c>
      <c r="J90" s="1" t="s">
        <v>34</v>
      </c>
      <c r="K90" s="12" t="s">
        <v>35</v>
      </c>
    </row>
    <row r="91" spans="1:11" ht="12.75" customHeight="1" x14ac:dyDescent="0.2">
      <c r="A91" s="12">
        <f t="shared" si="1"/>
        <v>74</v>
      </c>
      <c r="B91" s="72" t="s">
        <v>119</v>
      </c>
      <c r="C91" s="12" t="s">
        <v>55</v>
      </c>
      <c r="D91" s="24">
        <v>45930</v>
      </c>
      <c r="E91" s="1" t="s">
        <v>42</v>
      </c>
      <c r="F91" s="99">
        <f t="shared" si="3"/>
        <v>177228776.25</v>
      </c>
      <c r="G91" s="97">
        <f t="shared" si="0"/>
        <v>177228776.25</v>
      </c>
      <c r="H91" s="100"/>
      <c r="I91" s="100">
        <v>25425</v>
      </c>
      <c r="J91" s="1" t="s">
        <v>34</v>
      </c>
      <c r="K91" s="12" t="s">
        <v>35</v>
      </c>
    </row>
    <row r="92" spans="1:11" ht="12.75" customHeight="1" x14ac:dyDescent="0.2">
      <c r="A92" s="12">
        <f t="shared" si="1"/>
        <v>75</v>
      </c>
      <c r="B92" s="72" t="s">
        <v>180</v>
      </c>
      <c r="C92" s="12" t="s">
        <v>55</v>
      </c>
      <c r="D92" s="24">
        <v>45930</v>
      </c>
      <c r="E92" s="1" t="s">
        <v>42</v>
      </c>
      <c r="F92" s="99">
        <f>+I92*$C$13</f>
        <v>40787712.877499998</v>
      </c>
      <c r="G92" s="97">
        <f t="shared" si="0"/>
        <v>40787712.877499998</v>
      </c>
      <c r="H92" s="100"/>
      <c r="I92" s="100">
        <v>5851.35</v>
      </c>
      <c r="J92" s="1" t="s">
        <v>34</v>
      </c>
      <c r="K92" s="12" t="s">
        <v>35</v>
      </c>
    </row>
    <row r="93" spans="1:11" ht="12.75" customHeight="1" x14ac:dyDescent="0.2">
      <c r="A93" s="12">
        <f t="shared" ref="A93:A95" si="10">1+A92</f>
        <v>76</v>
      </c>
      <c r="B93" s="72" t="s">
        <v>120</v>
      </c>
      <c r="C93" s="12" t="s">
        <v>55</v>
      </c>
      <c r="D93" s="24">
        <v>45930</v>
      </c>
      <c r="E93" s="1" t="s">
        <v>42</v>
      </c>
      <c r="F93" s="99">
        <f>+I93*$C$13</f>
        <v>1143883665</v>
      </c>
      <c r="G93" s="97">
        <f>+F93</f>
        <v>1143883665</v>
      </c>
      <c r="H93" s="100"/>
      <c r="I93" s="100">
        <v>164100</v>
      </c>
      <c r="J93" s="1" t="s">
        <v>34</v>
      </c>
      <c r="K93" s="12" t="s">
        <v>35</v>
      </c>
    </row>
    <row r="94" spans="1:11" ht="12.75" customHeight="1" x14ac:dyDescent="0.2">
      <c r="A94" s="12">
        <f t="shared" si="10"/>
        <v>77</v>
      </c>
      <c r="B94" s="72" t="s">
        <v>181</v>
      </c>
      <c r="C94" s="12" t="s">
        <v>55</v>
      </c>
      <c r="D94" s="24">
        <v>45930</v>
      </c>
      <c r="E94" s="1" t="s">
        <v>42</v>
      </c>
      <c r="F94" s="99">
        <f t="shared" ref="F94" si="11">+I94*$C$13</f>
        <v>33598533</v>
      </c>
      <c r="G94" s="97">
        <f t="shared" ref="G94" si="12">+F94</f>
        <v>33598533</v>
      </c>
      <c r="H94" s="100"/>
      <c r="I94" s="100">
        <v>4820</v>
      </c>
      <c r="J94" s="1" t="s">
        <v>34</v>
      </c>
      <c r="K94" s="12" t="s">
        <v>35</v>
      </c>
    </row>
    <row r="95" spans="1:11" ht="12.75" customHeight="1" thickBot="1" x14ac:dyDescent="0.25">
      <c r="A95" s="12">
        <f t="shared" si="10"/>
        <v>78</v>
      </c>
      <c r="B95" s="72" t="s">
        <v>114</v>
      </c>
      <c r="C95" s="12" t="s">
        <v>55</v>
      </c>
      <c r="D95" s="24">
        <v>45930</v>
      </c>
      <c r="E95" s="1" t="s">
        <v>42</v>
      </c>
      <c r="F95" s="99">
        <f>+H95*$D$13</f>
        <v>327800300.39199996</v>
      </c>
      <c r="G95" s="97">
        <f t="shared" si="0"/>
        <v>327800300.39199996</v>
      </c>
      <c r="H95" s="100">
        <v>40042.399999999994</v>
      </c>
      <c r="I95" s="100">
        <v>0</v>
      </c>
      <c r="J95" s="1" t="s">
        <v>34</v>
      </c>
      <c r="K95" s="12" t="s">
        <v>35</v>
      </c>
    </row>
    <row r="96" spans="1:11" ht="13.5" customHeight="1" thickBot="1" x14ac:dyDescent="0.25">
      <c r="E96" s="22" t="s">
        <v>19</v>
      </c>
      <c r="F96" s="23">
        <f>SUM(F18:F95)</f>
        <v>5045300411.6374998</v>
      </c>
      <c r="G96" s="23">
        <f>SUM(G18:G95)</f>
        <v>5045300411.6374998</v>
      </c>
      <c r="H96" s="98">
        <f>SUM(H18:H95)</f>
        <v>40042.399999999994</v>
      </c>
      <c r="I96" s="98">
        <f>SUM(I18:I95)</f>
        <v>581642.06999999995</v>
      </c>
    </row>
    <row r="97" spans="1:22" ht="13.5" thickTop="1" x14ac:dyDescent="0.2">
      <c r="E97" s="54"/>
      <c r="F97" s="55"/>
      <c r="G97" s="26"/>
    </row>
    <row r="98" spans="1:22" x14ac:dyDescent="0.2">
      <c r="A98" s="5" t="s">
        <v>18</v>
      </c>
      <c r="E98" s="47"/>
      <c r="F98" s="58"/>
      <c r="G98" s="26"/>
    </row>
    <row r="99" spans="1:22" ht="12.75" customHeight="1" x14ac:dyDescent="0.2">
      <c r="A99" s="113" t="s">
        <v>2</v>
      </c>
      <c r="B99" s="110" t="s">
        <v>12</v>
      </c>
      <c r="C99" s="110" t="s">
        <v>4</v>
      </c>
      <c r="D99" s="110" t="s">
        <v>26</v>
      </c>
      <c r="E99" s="110" t="s">
        <v>5</v>
      </c>
      <c r="F99" s="71" t="s">
        <v>6</v>
      </c>
      <c r="G99" s="109" t="s">
        <v>6</v>
      </c>
      <c r="H99" s="109"/>
      <c r="I99" s="109"/>
      <c r="J99" s="110" t="s">
        <v>7</v>
      </c>
      <c r="K99" s="107" t="s">
        <v>20</v>
      </c>
    </row>
    <row r="100" spans="1:22" ht="13.5" thickBot="1" x14ac:dyDescent="0.25">
      <c r="A100" s="114"/>
      <c r="B100" s="111"/>
      <c r="C100" s="111"/>
      <c r="D100" s="111"/>
      <c r="E100" s="111"/>
      <c r="F100" s="59" t="s">
        <v>8</v>
      </c>
      <c r="G100" s="60" t="s">
        <v>9</v>
      </c>
      <c r="H100" s="60"/>
      <c r="I100" s="60" t="s">
        <v>10</v>
      </c>
      <c r="J100" s="111"/>
      <c r="K100" s="108"/>
    </row>
    <row r="101" spans="1:22" x14ac:dyDescent="0.2">
      <c r="A101" s="12"/>
      <c r="D101" s="24"/>
      <c r="E101" s="24"/>
      <c r="F101" s="14"/>
      <c r="G101" s="49"/>
      <c r="H101" s="49"/>
      <c r="I101" s="44"/>
      <c r="K101" s="12"/>
    </row>
    <row r="102" spans="1:22" x14ac:dyDescent="0.2">
      <c r="A102" s="12"/>
      <c r="D102" s="24"/>
      <c r="E102" s="24"/>
      <c r="F102" s="14"/>
      <c r="G102" s="26"/>
      <c r="H102" s="26"/>
      <c r="I102" s="44"/>
      <c r="K102" s="12"/>
    </row>
    <row r="103" spans="1:22" ht="3" customHeight="1" thickBot="1" x14ac:dyDescent="0.25">
      <c r="A103" s="15"/>
      <c r="B103" s="16"/>
      <c r="C103" s="16"/>
      <c r="D103" s="15"/>
      <c r="E103" s="17"/>
      <c r="F103" s="18"/>
      <c r="G103" s="30"/>
      <c r="H103" s="30"/>
      <c r="I103" s="50"/>
      <c r="J103" s="15"/>
      <c r="K103" s="15"/>
    </row>
    <row r="104" spans="1:22" ht="13.5" thickBot="1" x14ac:dyDescent="0.25">
      <c r="E104" s="22" t="s">
        <v>19</v>
      </c>
      <c r="F104" s="23">
        <f>+SUM(F101:F103)</f>
        <v>0</v>
      </c>
      <c r="G104" s="23">
        <f>+SUM(G101:G103)</f>
        <v>0</v>
      </c>
      <c r="H104" s="23"/>
      <c r="I104" s="51">
        <f>+SUM(I101:I103)</f>
        <v>0</v>
      </c>
    </row>
    <row r="105" spans="1:22" ht="13.5" thickTop="1" x14ac:dyDescent="0.2">
      <c r="F105" s="14"/>
    </row>
    <row r="106" spans="1:22" x14ac:dyDescent="0.2">
      <c r="A106"/>
      <c r="B106" s="13" t="s">
        <v>189</v>
      </c>
      <c r="C106" s="12"/>
      <c r="D106" s="12"/>
      <c r="E106"/>
      <c r="F106" s="96"/>
      <c r="G106"/>
      <c r="H106"/>
      <c r="I106" s="12"/>
      <c r="J106" s="12"/>
      <c r="K106" s="34"/>
      <c r="L106"/>
      <c r="M106"/>
      <c r="N106"/>
      <c r="O106"/>
      <c r="P106"/>
      <c r="Q106"/>
      <c r="R106"/>
      <c r="S106"/>
      <c r="T106"/>
      <c r="U106"/>
      <c r="V106"/>
    </row>
    <row r="107" spans="1:22" x14ac:dyDescent="0.2">
      <c r="F107" s="14"/>
    </row>
    <row r="108" spans="1:22" x14ac:dyDescent="0.2">
      <c r="F108" s="14"/>
    </row>
    <row r="109" spans="1:22" x14ac:dyDescent="0.2">
      <c r="F109" s="14"/>
      <c r="G109" s="26"/>
      <c r="H109" s="26"/>
      <c r="I109" s="106"/>
      <c r="J109" s="106"/>
    </row>
    <row r="110" spans="1:22" x14ac:dyDescent="0.2">
      <c r="B110" s="116" t="s">
        <v>52</v>
      </c>
      <c r="C110" s="12"/>
      <c r="D110" s="12"/>
      <c r="F110" s="14"/>
      <c r="G110" s="70"/>
      <c r="H110" s="28" t="s">
        <v>190</v>
      </c>
      <c r="I110" s="28"/>
      <c r="J110" s="12"/>
      <c r="K110" s="34"/>
    </row>
    <row r="111" spans="1:22" x14ac:dyDescent="0.2">
      <c r="F111" s="14"/>
    </row>
    <row r="112" spans="1:22" x14ac:dyDescent="0.2">
      <c r="F112" s="14"/>
    </row>
    <row r="113" spans="6:6" x14ac:dyDescent="0.2">
      <c r="F113" s="14"/>
    </row>
    <row r="114" spans="6:6" x14ac:dyDescent="0.2">
      <c r="F114" s="14"/>
    </row>
    <row r="115" spans="6:6" x14ac:dyDescent="0.2">
      <c r="F115" s="14"/>
    </row>
    <row r="116" spans="6:6" x14ac:dyDescent="0.2">
      <c r="F116" s="14"/>
    </row>
  </sheetData>
  <sortState xmlns:xlrd2="http://schemas.microsoft.com/office/spreadsheetml/2017/richdata2" ref="B23:F54">
    <sortCondition ref="B23:B54"/>
  </sortState>
  <mergeCells count="17">
    <mergeCell ref="I109:J109"/>
    <mergeCell ref="A99:A100"/>
    <mergeCell ref="B99:B100"/>
    <mergeCell ref="D99:D100"/>
    <mergeCell ref="C16:C17"/>
    <mergeCell ref="C99:C100"/>
    <mergeCell ref="A16:A17"/>
    <mergeCell ref="B16:B17"/>
    <mergeCell ref="D16:D17"/>
    <mergeCell ref="K16:K17"/>
    <mergeCell ref="K99:K100"/>
    <mergeCell ref="E99:E100"/>
    <mergeCell ref="G99:I99"/>
    <mergeCell ref="J99:J100"/>
    <mergeCell ref="J16:J17"/>
    <mergeCell ref="G16:I16"/>
    <mergeCell ref="E16:E17"/>
  </mergeCells>
  <phoneticPr fontId="19" type="noConversion"/>
  <hyperlinks>
    <hyperlink ref="A1" location="Índice!A1" display="Regresar al Índice" xr:uid="{00000000-0004-0000-02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4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V94"/>
  <sheetViews>
    <sheetView showGridLines="0" topLeftCell="A22" zoomScale="85" zoomScaleNormal="85" workbookViewId="0">
      <selection activeCell="A39" sqref="A39:XFD39"/>
    </sheetView>
  </sheetViews>
  <sheetFormatPr baseColWidth="10" defaultColWidth="9.140625" defaultRowHeight="12.75" x14ac:dyDescent="0.2"/>
  <cols>
    <col min="1" max="1" width="5.7109375" style="1" customWidth="1"/>
    <col min="2" max="2" width="24.140625" style="13" customWidth="1"/>
    <col min="3" max="4" width="12.7109375" style="1" customWidth="1"/>
    <col min="5" max="5" width="12.7109375" style="12" customWidth="1"/>
    <col min="6" max="6" width="13.7109375" style="19" customWidth="1"/>
    <col min="7" max="8" width="13.7109375" style="1" customWidth="1"/>
    <col min="9" max="9" width="17.140625" style="1" customWidth="1"/>
    <col min="10" max="10" width="14" style="1" customWidth="1"/>
    <col min="11" max="11" width="5.28515625" style="1" customWidth="1"/>
    <col min="12" max="16384" width="9.140625" style="1"/>
  </cols>
  <sheetData>
    <row r="1" spans="1:22" s="34" customForma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>
      <c r="B7" s="52"/>
    </row>
    <row r="8" spans="1:22" customFormat="1" ht="18" x14ac:dyDescent="0.25">
      <c r="A8" s="3" t="s">
        <v>28</v>
      </c>
      <c r="B8" s="2"/>
      <c r="C8" s="2"/>
      <c r="D8" s="2"/>
      <c r="E8" s="2"/>
      <c r="F8" s="2"/>
      <c r="G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28" t="str">
        <f>+Índice!B17&amp;Índice!C17</f>
        <v>3. Deudas Diversas</v>
      </c>
      <c r="B9" s="1"/>
      <c r="E9" s="1"/>
      <c r="F9" s="1"/>
      <c r="H9"/>
      <c r="I9"/>
      <c r="J9"/>
    </row>
    <row r="10" spans="1:22" customFormat="1" x14ac:dyDescent="0.2">
      <c r="B10" s="2"/>
      <c r="C10" s="2"/>
      <c r="D10" s="2"/>
      <c r="E10" s="2"/>
      <c r="F10" s="2"/>
      <c r="G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4" t="s">
        <v>14</v>
      </c>
      <c r="B11" s="5"/>
      <c r="C11" s="6" t="str">
        <f>+'1.1'!C11</f>
        <v>30.09.2025</v>
      </c>
      <c r="D11" s="6"/>
      <c r="E11" s="2"/>
      <c r="F11" s="2"/>
      <c r="G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4" t="s">
        <v>15</v>
      </c>
      <c r="B12" s="5"/>
      <c r="C12" s="41">
        <v>6970.65</v>
      </c>
      <c r="D12" s="7"/>
      <c r="E12" s="2"/>
      <c r="F12" s="2"/>
      <c r="G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x14ac:dyDescent="0.2">
      <c r="A13" s="8"/>
      <c r="B13" s="9"/>
      <c r="C13" s="10"/>
      <c r="D13" s="10"/>
      <c r="E13" s="2"/>
      <c r="F13" s="2"/>
      <c r="G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ht="18" x14ac:dyDescent="0.25">
      <c r="A14" s="11" t="s">
        <v>1</v>
      </c>
      <c r="B14" s="9"/>
      <c r="C14" s="10"/>
      <c r="D14" s="10"/>
      <c r="E14" s="2"/>
      <c r="F14" s="2"/>
      <c r="G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113" t="s">
        <v>2</v>
      </c>
      <c r="B15" s="110" t="s">
        <v>13</v>
      </c>
      <c r="C15" s="110" t="s">
        <v>4</v>
      </c>
      <c r="D15" s="110" t="s">
        <v>26</v>
      </c>
      <c r="E15" s="110" t="s">
        <v>5</v>
      </c>
      <c r="F15" s="71" t="s">
        <v>6</v>
      </c>
      <c r="G15" s="109" t="s">
        <v>6</v>
      </c>
      <c r="H15" s="109"/>
      <c r="I15" s="110" t="s">
        <v>7</v>
      </c>
      <c r="J15" s="107" t="s">
        <v>20</v>
      </c>
    </row>
    <row r="16" spans="1:22" ht="13.5" thickBot="1" x14ac:dyDescent="0.25">
      <c r="A16" s="114"/>
      <c r="B16" s="111"/>
      <c r="C16" s="111"/>
      <c r="D16" s="111"/>
      <c r="E16" s="111"/>
      <c r="F16" s="74" t="s">
        <v>8</v>
      </c>
      <c r="G16" s="75" t="s">
        <v>9</v>
      </c>
      <c r="H16" s="75" t="s">
        <v>10</v>
      </c>
      <c r="I16" s="111"/>
      <c r="J16" s="108"/>
    </row>
    <row r="17" spans="1:22" x14ac:dyDescent="0.2">
      <c r="A17" s="12">
        <v>1</v>
      </c>
      <c r="B17" s="13" t="s">
        <v>33</v>
      </c>
      <c r="D17" s="24">
        <v>45930</v>
      </c>
      <c r="E17" s="24">
        <v>46022</v>
      </c>
      <c r="F17" s="14" t="e">
        <f>+#REF!</f>
        <v>#REF!</v>
      </c>
      <c r="G17" s="14" t="e">
        <f>+F17</f>
        <v>#REF!</v>
      </c>
      <c r="I17" s="12" t="s">
        <v>38</v>
      </c>
      <c r="J17" s="12" t="s">
        <v>35</v>
      </c>
    </row>
    <row r="18" spans="1:22" x14ac:dyDescent="0.2">
      <c r="A18" s="12">
        <f>+A17+1</f>
        <v>2</v>
      </c>
      <c r="B18" s="13" t="s">
        <v>188</v>
      </c>
      <c r="D18" s="24">
        <v>45930</v>
      </c>
      <c r="E18" s="24">
        <v>46022</v>
      </c>
      <c r="F18" s="14" t="e">
        <f>+#REF!</f>
        <v>#REF!</v>
      </c>
      <c r="G18" s="14" t="e">
        <f>+F18</f>
        <v>#REF!</v>
      </c>
      <c r="H18" s="12"/>
      <c r="I18" s="12" t="s">
        <v>38</v>
      </c>
      <c r="J18" s="12" t="s">
        <v>35</v>
      </c>
    </row>
    <row r="19" spans="1:22" x14ac:dyDescent="0.2">
      <c r="A19" s="12">
        <f t="shared" ref="A19:A22" si="0">+A18+1</f>
        <v>3</v>
      </c>
      <c r="B19" s="13" t="s">
        <v>32</v>
      </c>
      <c r="D19" s="24">
        <v>45930</v>
      </c>
      <c r="E19" s="24">
        <v>46022</v>
      </c>
      <c r="F19" s="14" t="e">
        <f>+#REF!+#REF!+#REF!+#REF!</f>
        <v>#REF!</v>
      </c>
      <c r="G19" s="14" t="e">
        <f t="shared" ref="G19:G22" si="1">+F19</f>
        <v>#REF!</v>
      </c>
      <c r="I19" s="12" t="s">
        <v>38</v>
      </c>
      <c r="J19" s="12" t="s">
        <v>35</v>
      </c>
    </row>
    <row r="20" spans="1:22" x14ac:dyDescent="0.2">
      <c r="A20" s="12">
        <f t="shared" si="0"/>
        <v>4</v>
      </c>
      <c r="B20" s="13" t="s">
        <v>107</v>
      </c>
      <c r="D20" s="24">
        <v>45930</v>
      </c>
      <c r="E20" s="24">
        <v>46022</v>
      </c>
      <c r="F20" s="14" t="e">
        <f>+#REF!</f>
        <v>#REF!</v>
      </c>
      <c r="G20" s="14" t="e">
        <f t="shared" si="1"/>
        <v>#REF!</v>
      </c>
      <c r="I20" s="12" t="s">
        <v>38</v>
      </c>
      <c r="J20" s="12" t="s">
        <v>35</v>
      </c>
    </row>
    <row r="21" spans="1:22" x14ac:dyDescent="0.2">
      <c r="A21" s="12">
        <f t="shared" si="0"/>
        <v>5</v>
      </c>
      <c r="B21" s="13" t="s">
        <v>46</v>
      </c>
      <c r="D21" s="24">
        <v>45930</v>
      </c>
      <c r="E21" s="24">
        <v>46022</v>
      </c>
      <c r="F21" s="14" t="e">
        <f>+#REF!</f>
        <v>#REF!</v>
      </c>
      <c r="G21" s="14" t="e">
        <f t="shared" si="1"/>
        <v>#REF!</v>
      </c>
      <c r="I21" s="12" t="s">
        <v>38</v>
      </c>
      <c r="J21" s="12" t="s">
        <v>35</v>
      </c>
    </row>
    <row r="22" spans="1:22" ht="13.5" thickBot="1" x14ac:dyDescent="0.25">
      <c r="A22" s="12">
        <f t="shared" si="0"/>
        <v>6</v>
      </c>
      <c r="B22" s="13" t="s">
        <v>108</v>
      </c>
      <c r="D22" s="24">
        <v>45930</v>
      </c>
      <c r="E22" s="24">
        <v>46022</v>
      </c>
      <c r="F22" s="14" t="e">
        <f>+#REF!</f>
        <v>#REF!</v>
      </c>
      <c r="G22" s="14" t="e">
        <f t="shared" si="1"/>
        <v>#REF!</v>
      </c>
      <c r="I22" s="12" t="s">
        <v>38</v>
      </c>
      <c r="J22" s="12" t="s">
        <v>35</v>
      </c>
    </row>
    <row r="23" spans="1:22" ht="11.25" customHeight="1" thickBot="1" x14ac:dyDescent="0.25">
      <c r="E23" s="22" t="s">
        <v>19</v>
      </c>
      <c r="F23" s="23" t="e">
        <f>+SUM(F17:F22)</f>
        <v>#REF!</v>
      </c>
      <c r="G23" s="31" t="e">
        <f>+SUM(G17:G22)</f>
        <v>#REF!</v>
      </c>
      <c r="H23" s="53">
        <f>+SUM(H17:H22)</f>
        <v>0</v>
      </c>
    </row>
    <row r="24" spans="1:22" customFormat="1" ht="13.5" thickTop="1" x14ac:dyDescent="0.2">
      <c r="A24" s="5"/>
      <c r="B24" s="9"/>
      <c r="C24" s="10"/>
      <c r="D24" s="10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x14ac:dyDescent="0.2">
      <c r="F25" s="14"/>
      <c r="G25" s="26"/>
    </row>
    <row r="26" spans="1:22" ht="18" x14ac:dyDescent="0.25">
      <c r="A26" s="11" t="s">
        <v>18</v>
      </c>
      <c r="F26" s="14"/>
    </row>
    <row r="27" spans="1:22" ht="12.75" customHeight="1" x14ac:dyDescent="0.2">
      <c r="A27" s="113" t="s">
        <v>2</v>
      </c>
      <c r="B27" s="110" t="s">
        <v>13</v>
      </c>
      <c r="C27" s="110" t="s">
        <v>4</v>
      </c>
      <c r="D27" s="110" t="s">
        <v>26</v>
      </c>
      <c r="E27" s="110" t="s">
        <v>5</v>
      </c>
      <c r="F27" s="71" t="s">
        <v>6</v>
      </c>
      <c r="G27" s="109" t="s">
        <v>6</v>
      </c>
      <c r="H27" s="109"/>
      <c r="I27" s="110" t="s">
        <v>7</v>
      </c>
      <c r="J27" s="107" t="s">
        <v>20</v>
      </c>
    </row>
    <row r="28" spans="1:22" ht="13.5" thickBot="1" x14ac:dyDescent="0.25">
      <c r="A28" s="114"/>
      <c r="B28" s="111"/>
      <c r="C28" s="111"/>
      <c r="D28" s="111"/>
      <c r="E28" s="111"/>
      <c r="F28" s="74" t="s">
        <v>8</v>
      </c>
      <c r="G28" s="75" t="s">
        <v>9</v>
      </c>
      <c r="H28" s="75" t="s">
        <v>10</v>
      </c>
      <c r="I28" s="111"/>
      <c r="J28" s="108"/>
    </row>
    <row r="29" spans="1:22" x14ac:dyDescent="0.2">
      <c r="A29" s="12">
        <v>1</v>
      </c>
      <c r="F29" s="21"/>
    </row>
    <row r="30" spans="1:22" hidden="1" x14ac:dyDescent="0.2">
      <c r="A30" s="12">
        <v>2</v>
      </c>
      <c r="F30" s="14">
        <f>+G30+H30*$C$12</f>
        <v>0</v>
      </c>
    </row>
    <row r="31" spans="1:22" ht="15" hidden="1" x14ac:dyDescent="0.2">
      <c r="A31" s="25" t="s">
        <v>11</v>
      </c>
      <c r="F31" s="14">
        <f>+G31+H31*$C$12</f>
        <v>0</v>
      </c>
    </row>
    <row r="32" spans="1:22" ht="3" customHeight="1" thickBot="1" x14ac:dyDescent="0.25">
      <c r="A32" s="15"/>
      <c r="B32" s="16"/>
      <c r="C32" s="15"/>
      <c r="D32" s="15"/>
      <c r="E32" s="17"/>
      <c r="F32" s="18"/>
      <c r="G32" s="15"/>
      <c r="H32" s="15"/>
      <c r="I32" s="15"/>
      <c r="J32" s="15"/>
    </row>
    <row r="33" spans="1:22" ht="13.5" thickBot="1" x14ac:dyDescent="0.25">
      <c r="E33" s="22" t="s">
        <v>19</v>
      </c>
      <c r="F33" s="23">
        <v>0</v>
      </c>
      <c r="G33" s="23">
        <f>+SUM(G29:G32)</f>
        <v>0</v>
      </c>
      <c r="H33" s="23">
        <f>+SUM(H29:H32)</f>
        <v>0</v>
      </c>
    </row>
    <row r="34" spans="1:22" ht="13.5" thickTop="1" x14ac:dyDescent="0.2">
      <c r="F34" s="14"/>
    </row>
    <row r="35" spans="1:22" x14ac:dyDescent="0.2">
      <c r="F35" s="14"/>
    </row>
    <row r="36" spans="1:22" x14ac:dyDescent="0.2">
      <c r="A36"/>
      <c r="B36" s="13" t="s">
        <v>189</v>
      </c>
      <c r="C36" s="12"/>
      <c r="D36" s="12"/>
      <c r="E36"/>
      <c r="F36" s="96"/>
      <c r="G36"/>
      <c r="H36"/>
      <c r="I36" s="12"/>
      <c r="J36" s="12"/>
      <c r="K36" s="34"/>
      <c r="L36"/>
      <c r="M36"/>
      <c r="N36"/>
      <c r="O36"/>
      <c r="P36"/>
      <c r="Q36"/>
      <c r="R36"/>
      <c r="S36"/>
      <c r="T36"/>
      <c r="U36"/>
      <c r="V36"/>
    </row>
    <row r="37" spans="1:22" x14ac:dyDescent="0.2">
      <c r="F37" s="14"/>
    </row>
    <row r="38" spans="1:22" x14ac:dyDescent="0.2">
      <c r="F38" s="14"/>
      <c r="H38" s="115"/>
      <c r="I38" s="115"/>
    </row>
    <row r="39" spans="1:22" x14ac:dyDescent="0.2">
      <c r="B39" s="116" t="s">
        <v>52</v>
      </c>
      <c r="C39" s="12"/>
      <c r="D39" s="12"/>
      <c r="F39" s="14"/>
      <c r="G39" s="70"/>
      <c r="H39" s="28" t="s">
        <v>190</v>
      </c>
      <c r="I39" s="28"/>
      <c r="J39" s="12"/>
      <c r="K39" s="34"/>
    </row>
    <row r="40" spans="1:22" x14ac:dyDescent="0.2">
      <c r="F40" s="14"/>
    </row>
    <row r="41" spans="1:22" x14ac:dyDescent="0.2">
      <c r="F41" s="14"/>
    </row>
    <row r="42" spans="1:22" x14ac:dyDescent="0.2">
      <c r="F42" s="14"/>
    </row>
    <row r="43" spans="1:22" x14ac:dyDescent="0.2">
      <c r="F43" s="14"/>
    </row>
    <row r="44" spans="1:22" x14ac:dyDescent="0.2">
      <c r="F44" s="14"/>
    </row>
    <row r="45" spans="1:22" x14ac:dyDescent="0.2">
      <c r="F45" s="14"/>
    </row>
    <row r="46" spans="1:22" x14ac:dyDescent="0.2">
      <c r="F46" s="14"/>
    </row>
    <row r="47" spans="1:22" x14ac:dyDescent="0.2">
      <c r="F47" s="14"/>
    </row>
    <row r="48" spans="1:22" x14ac:dyDescent="0.2">
      <c r="F48" s="14"/>
    </row>
    <row r="49" spans="6:6" x14ac:dyDescent="0.2">
      <c r="F49" s="14"/>
    </row>
    <row r="50" spans="6:6" x14ac:dyDescent="0.2">
      <c r="F50" s="14"/>
    </row>
    <row r="51" spans="6:6" x14ac:dyDescent="0.2">
      <c r="F51" s="14"/>
    </row>
    <row r="52" spans="6:6" x14ac:dyDescent="0.2">
      <c r="F52" s="14"/>
    </row>
    <row r="53" spans="6:6" x14ac:dyDescent="0.2">
      <c r="F53" s="14"/>
    </row>
    <row r="54" spans="6:6" x14ac:dyDescent="0.2">
      <c r="F54" s="14"/>
    </row>
    <row r="55" spans="6:6" x14ac:dyDescent="0.2">
      <c r="F55" s="14"/>
    </row>
    <row r="56" spans="6:6" x14ac:dyDescent="0.2">
      <c r="F56" s="14"/>
    </row>
    <row r="57" spans="6:6" x14ac:dyDescent="0.2">
      <c r="F57" s="14"/>
    </row>
    <row r="58" spans="6:6" x14ac:dyDescent="0.2">
      <c r="F58" s="14"/>
    </row>
    <row r="59" spans="6:6" x14ac:dyDescent="0.2">
      <c r="F59" s="14"/>
    </row>
    <row r="60" spans="6:6" x14ac:dyDescent="0.2">
      <c r="F60" s="14"/>
    </row>
    <row r="61" spans="6:6" x14ac:dyDescent="0.2">
      <c r="F61" s="14"/>
    </row>
    <row r="62" spans="6:6" x14ac:dyDescent="0.2">
      <c r="F62" s="14"/>
    </row>
    <row r="63" spans="6:6" x14ac:dyDescent="0.2">
      <c r="F63" s="14"/>
    </row>
    <row r="64" spans="6:6" x14ac:dyDescent="0.2">
      <c r="F64" s="14"/>
    </row>
    <row r="65" spans="6:6" x14ac:dyDescent="0.2">
      <c r="F65" s="14"/>
    </row>
    <row r="66" spans="6:6" x14ac:dyDescent="0.2">
      <c r="F66" s="14"/>
    </row>
    <row r="67" spans="6:6" x14ac:dyDescent="0.2">
      <c r="F67" s="14"/>
    </row>
    <row r="68" spans="6:6" x14ac:dyDescent="0.2">
      <c r="F68" s="14"/>
    </row>
    <row r="69" spans="6:6" x14ac:dyDescent="0.2">
      <c r="F69" s="14"/>
    </row>
    <row r="70" spans="6:6" x14ac:dyDescent="0.2">
      <c r="F70" s="14"/>
    </row>
    <row r="71" spans="6:6" x14ac:dyDescent="0.2">
      <c r="F71" s="14"/>
    </row>
    <row r="72" spans="6:6" x14ac:dyDescent="0.2">
      <c r="F72" s="14"/>
    </row>
    <row r="73" spans="6:6" x14ac:dyDescent="0.2">
      <c r="F73" s="14"/>
    </row>
    <row r="74" spans="6:6" x14ac:dyDescent="0.2">
      <c r="F74" s="14"/>
    </row>
    <row r="75" spans="6:6" x14ac:dyDescent="0.2">
      <c r="F75" s="14"/>
    </row>
    <row r="76" spans="6:6" x14ac:dyDescent="0.2">
      <c r="F76" s="14"/>
    </row>
    <row r="77" spans="6:6" x14ac:dyDescent="0.2">
      <c r="F77" s="14"/>
    </row>
    <row r="78" spans="6:6" x14ac:dyDescent="0.2">
      <c r="F78" s="14"/>
    </row>
    <row r="79" spans="6:6" x14ac:dyDescent="0.2">
      <c r="F79" s="14"/>
    </row>
    <row r="80" spans="6:6" x14ac:dyDescent="0.2">
      <c r="F80" s="14"/>
    </row>
    <row r="81" spans="6:6" x14ac:dyDescent="0.2">
      <c r="F81" s="14"/>
    </row>
    <row r="82" spans="6:6" x14ac:dyDescent="0.2">
      <c r="F82" s="14"/>
    </row>
    <row r="83" spans="6:6" x14ac:dyDescent="0.2">
      <c r="F83" s="14"/>
    </row>
    <row r="84" spans="6:6" x14ac:dyDescent="0.2">
      <c r="F84" s="14"/>
    </row>
    <row r="85" spans="6:6" x14ac:dyDescent="0.2">
      <c r="F85" s="14"/>
    </row>
    <row r="86" spans="6:6" x14ac:dyDescent="0.2">
      <c r="F86" s="14"/>
    </row>
    <row r="87" spans="6:6" x14ac:dyDescent="0.2">
      <c r="F87" s="14"/>
    </row>
    <row r="88" spans="6:6" x14ac:dyDescent="0.2">
      <c r="F88" s="14"/>
    </row>
    <row r="89" spans="6:6" x14ac:dyDescent="0.2">
      <c r="F89" s="14"/>
    </row>
    <row r="90" spans="6:6" x14ac:dyDescent="0.2">
      <c r="F90" s="14"/>
    </row>
    <row r="91" spans="6:6" x14ac:dyDescent="0.2">
      <c r="F91" s="14"/>
    </row>
    <row r="92" spans="6:6" x14ac:dyDescent="0.2">
      <c r="F92" s="14"/>
    </row>
    <row r="93" spans="6:6" x14ac:dyDescent="0.2">
      <c r="F93" s="14"/>
    </row>
    <row r="94" spans="6:6" x14ac:dyDescent="0.2">
      <c r="F94" s="14"/>
    </row>
  </sheetData>
  <mergeCells count="17">
    <mergeCell ref="A27:A28"/>
    <mergeCell ref="B27:B28"/>
    <mergeCell ref="A15:A16"/>
    <mergeCell ref="E15:E16"/>
    <mergeCell ref="B15:B16"/>
    <mergeCell ref="C15:C16"/>
    <mergeCell ref="D15:D16"/>
    <mergeCell ref="C27:C28"/>
    <mergeCell ref="D27:D28"/>
    <mergeCell ref="H38:I38"/>
    <mergeCell ref="J15:J16"/>
    <mergeCell ref="J27:J28"/>
    <mergeCell ref="E27:E28"/>
    <mergeCell ref="G27:H27"/>
    <mergeCell ref="I27:I28"/>
    <mergeCell ref="I15:I16"/>
    <mergeCell ref="G15:H15"/>
  </mergeCells>
  <phoneticPr fontId="19" type="noConversion"/>
  <hyperlinks>
    <hyperlink ref="A1" location="Índice!A1" display="Regresar al Índice" xr:uid="{00000000-0004-0000-03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91"/>
  <sheetViews>
    <sheetView showGridLines="0" topLeftCell="A16" zoomScale="85" zoomScaleNormal="85" workbookViewId="0">
      <selection activeCell="A36" sqref="A36:XFD36"/>
    </sheetView>
  </sheetViews>
  <sheetFormatPr baseColWidth="10" defaultColWidth="9.140625" defaultRowHeight="12.75" x14ac:dyDescent="0.2"/>
  <cols>
    <col min="1" max="1" width="5.7109375" style="1" customWidth="1"/>
    <col min="2" max="2" width="24.140625" style="13" customWidth="1"/>
    <col min="3" max="4" width="12.7109375" style="1" customWidth="1"/>
    <col min="5" max="5" width="12.7109375" style="12" customWidth="1"/>
    <col min="6" max="6" width="13.7109375" style="19" customWidth="1"/>
    <col min="7" max="8" width="13.7109375" style="1" customWidth="1"/>
    <col min="9" max="9" width="17.140625" style="1" customWidth="1"/>
    <col min="10" max="10" width="12.7109375" style="1" customWidth="1"/>
    <col min="11" max="11" width="5.28515625" style="1" customWidth="1"/>
    <col min="12" max="16384" width="9.140625" style="1"/>
  </cols>
  <sheetData>
    <row r="1" spans="1:22" s="34" customForma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" t="s">
        <v>28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28" t="str">
        <f>+Índice!B18&amp;Índice!C18</f>
        <v>4 .Otros Pasivos</v>
      </c>
      <c r="B9" s="1"/>
      <c r="E9" s="1"/>
      <c r="F9" s="1"/>
    </row>
    <row r="10" spans="1:22" customFormat="1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4" t="s">
        <v>14</v>
      </c>
      <c r="B11" s="5"/>
      <c r="C11" s="6" t="str">
        <f>+'1.1'!C11</f>
        <v>30.09.2025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4" t="s">
        <v>15</v>
      </c>
      <c r="B12" s="5"/>
      <c r="C12" s="41">
        <v>6970.65</v>
      </c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x14ac:dyDescent="0.2">
      <c r="A13" s="8"/>
      <c r="B13" s="9"/>
      <c r="C13" s="10"/>
      <c r="D13" s="1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ht="18" x14ac:dyDescent="0.25">
      <c r="A14" s="11" t="s">
        <v>1</v>
      </c>
      <c r="B14" s="9"/>
      <c r="C14" s="10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113" t="s">
        <v>2</v>
      </c>
      <c r="B15" s="110" t="s">
        <v>13</v>
      </c>
      <c r="C15" s="110" t="s">
        <v>4</v>
      </c>
      <c r="D15" s="110" t="s">
        <v>26</v>
      </c>
      <c r="E15" s="110" t="s">
        <v>5</v>
      </c>
      <c r="F15" s="71" t="s">
        <v>6</v>
      </c>
      <c r="G15" s="109" t="s">
        <v>6</v>
      </c>
      <c r="H15" s="109"/>
      <c r="I15" s="110" t="s">
        <v>7</v>
      </c>
      <c r="J15" s="107" t="s">
        <v>20</v>
      </c>
    </row>
    <row r="16" spans="1:22" ht="13.5" thickBot="1" x14ac:dyDescent="0.25">
      <c r="A16" s="114"/>
      <c r="B16" s="111"/>
      <c r="C16" s="111"/>
      <c r="D16" s="111"/>
      <c r="E16" s="111"/>
      <c r="F16" s="74" t="s">
        <v>8</v>
      </c>
      <c r="G16" s="75" t="s">
        <v>9</v>
      </c>
      <c r="H16" s="75" t="s">
        <v>10</v>
      </c>
      <c r="I16" s="111"/>
      <c r="J16" s="108"/>
      <c r="L16" s="26"/>
    </row>
    <row r="17" spans="1:22" x14ac:dyDescent="0.2">
      <c r="A17" s="12">
        <v>1</v>
      </c>
      <c r="B17" s="13" t="s">
        <v>91</v>
      </c>
      <c r="D17" s="24">
        <v>45658</v>
      </c>
      <c r="E17" s="24">
        <v>46022</v>
      </c>
      <c r="F17" s="14">
        <v>74226463</v>
      </c>
      <c r="G17" s="14">
        <f>+F17</f>
        <v>74226463</v>
      </c>
      <c r="H17" s="56">
        <v>0</v>
      </c>
      <c r="I17" s="1" t="s">
        <v>34</v>
      </c>
      <c r="J17" s="12" t="s">
        <v>35</v>
      </c>
    </row>
    <row r="18" spans="1:22" hidden="1" x14ac:dyDescent="0.2">
      <c r="A18" s="12">
        <v>2</v>
      </c>
      <c r="B18" s="13" t="s">
        <v>45</v>
      </c>
      <c r="D18" s="24">
        <v>45083</v>
      </c>
      <c r="E18" s="24">
        <v>45291</v>
      </c>
      <c r="F18" s="14">
        <v>0</v>
      </c>
      <c r="G18" s="14">
        <f>+F18</f>
        <v>0</v>
      </c>
      <c r="H18" s="56"/>
      <c r="I18" s="1" t="s">
        <v>34</v>
      </c>
      <c r="J18" s="12" t="s">
        <v>35</v>
      </c>
    </row>
    <row r="19" spans="1:22" ht="1.5" customHeight="1" thickBot="1" x14ac:dyDescent="0.25">
      <c r="A19" s="15"/>
      <c r="B19" s="16"/>
      <c r="C19" s="15"/>
      <c r="D19" s="15"/>
      <c r="E19" s="17"/>
      <c r="F19" s="18"/>
      <c r="G19" s="30"/>
      <c r="H19" s="15"/>
      <c r="I19" s="15"/>
      <c r="J19" s="15"/>
    </row>
    <row r="20" spans="1:22" ht="13.5" thickBot="1" x14ac:dyDescent="0.25">
      <c r="E20" s="22" t="s">
        <v>19</v>
      </c>
      <c r="F20" s="23">
        <f>+SUM(F17:F19)</f>
        <v>74226463</v>
      </c>
      <c r="G20" s="31">
        <f>+SUM(G17:G19)</f>
        <v>74226463</v>
      </c>
      <c r="H20" s="36">
        <f>+SUM(H17:H19)</f>
        <v>0</v>
      </c>
    </row>
    <row r="21" spans="1:22" customFormat="1" ht="13.5" thickTop="1" x14ac:dyDescent="0.2">
      <c r="A21" s="5"/>
      <c r="B21" s="9"/>
      <c r="C21" s="10"/>
      <c r="D21" s="10"/>
      <c r="E21" s="2"/>
      <c r="F21" s="35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">
      <c r="F22" s="14"/>
      <c r="G22" s="26"/>
    </row>
    <row r="23" spans="1:22" ht="18" x14ac:dyDescent="0.25">
      <c r="A23" s="11" t="s">
        <v>18</v>
      </c>
      <c r="F23" s="14"/>
    </row>
    <row r="24" spans="1:22" ht="12.75" customHeight="1" x14ac:dyDescent="0.2">
      <c r="A24" s="113" t="s">
        <v>2</v>
      </c>
      <c r="B24" s="110" t="s">
        <v>13</v>
      </c>
      <c r="C24" s="110" t="s">
        <v>4</v>
      </c>
      <c r="D24" s="110" t="s">
        <v>26</v>
      </c>
      <c r="E24" s="110" t="s">
        <v>5</v>
      </c>
      <c r="F24" s="71" t="s">
        <v>6</v>
      </c>
      <c r="G24" s="109" t="s">
        <v>6</v>
      </c>
      <c r="H24" s="109"/>
      <c r="I24" s="110" t="s">
        <v>7</v>
      </c>
      <c r="J24" s="107" t="s">
        <v>20</v>
      </c>
    </row>
    <row r="25" spans="1:22" ht="13.5" thickBot="1" x14ac:dyDescent="0.25">
      <c r="A25" s="114"/>
      <c r="B25" s="111"/>
      <c r="C25" s="111"/>
      <c r="D25" s="111"/>
      <c r="E25" s="111"/>
      <c r="F25" s="74" t="s">
        <v>8</v>
      </c>
      <c r="G25" s="75" t="s">
        <v>9</v>
      </c>
      <c r="H25" s="75" t="s">
        <v>10</v>
      </c>
      <c r="I25" s="111"/>
      <c r="J25" s="108"/>
    </row>
    <row r="26" spans="1:22" x14ac:dyDescent="0.2">
      <c r="A26" s="12">
        <v>1</v>
      </c>
      <c r="F26" s="21"/>
    </row>
    <row r="27" spans="1:22" hidden="1" x14ac:dyDescent="0.2">
      <c r="A27" s="12">
        <v>2</v>
      </c>
      <c r="F27" s="14">
        <f>+G27+H27*$C$12</f>
        <v>0</v>
      </c>
    </row>
    <row r="28" spans="1:22" ht="15" hidden="1" x14ac:dyDescent="0.2">
      <c r="A28" s="25" t="s">
        <v>11</v>
      </c>
      <c r="F28" s="14">
        <f>+G28+H28*$C$12</f>
        <v>0</v>
      </c>
    </row>
    <row r="29" spans="1:22" ht="3" customHeight="1" thickBot="1" x14ac:dyDescent="0.25">
      <c r="A29" s="15"/>
      <c r="B29" s="16"/>
      <c r="C29" s="15"/>
      <c r="D29" s="15"/>
      <c r="E29" s="17"/>
      <c r="F29" s="18"/>
      <c r="G29" s="15"/>
      <c r="H29" s="15"/>
      <c r="I29" s="15"/>
      <c r="J29" s="15"/>
    </row>
    <row r="30" spans="1:22" ht="13.5" thickBot="1" x14ac:dyDescent="0.25">
      <c r="E30" s="22" t="s">
        <v>19</v>
      </c>
      <c r="F30" s="23">
        <v>0</v>
      </c>
      <c r="G30" s="23">
        <f>+SUM(G26:G29)</f>
        <v>0</v>
      </c>
      <c r="H30" s="23">
        <f>+SUM(H26:H29)</f>
        <v>0</v>
      </c>
    </row>
    <row r="31" spans="1:22" ht="13.5" thickTop="1" x14ac:dyDescent="0.2">
      <c r="F31" s="14"/>
    </row>
    <row r="32" spans="1:22" x14ac:dyDescent="0.2">
      <c r="F32" s="14"/>
    </row>
    <row r="33" spans="1:22" x14ac:dyDescent="0.2">
      <c r="A33"/>
      <c r="B33" s="13" t="s">
        <v>189</v>
      </c>
      <c r="C33" s="12"/>
      <c r="D33" s="12"/>
      <c r="E33"/>
      <c r="F33" s="96"/>
      <c r="G33"/>
      <c r="H33"/>
      <c r="I33" s="12"/>
      <c r="J33" s="12"/>
      <c r="K33" s="34"/>
      <c r="L33"/>
      <c r="M33"/>
      <c r="N33"/>
      <c r="O33"/>
      <c r="P33"/>
      <c r="Q33"/>
      <c r="R33"/>
      <c r="S33"/>
      <c r="T33"/>
      <c r="U33"/>
      <c r="V33"/>
    </row>
    <row r="34" spans="1:22" x14ac:dyDescent="0.2">
      <c r="F34" s="14"/>
    </row>
    <row r="35" spans="1:22" x14ac:dyDescent="0.2">
      <c r="F35" s="14"/>
      <c r="H35" s="115"/>
      <c r="I35" s="115"/>
    </row>
    <row r="36" spans="1:22" x14ac:dyDescent="0.2">
      <c r="B36" s="116" t="s">
        <v>52</v>
      </c>
      <c r="C36" s="12"/>
      <c r="D36" s="12"/>
      <c r="F36" s="14"/>
      <c r="G36" s="70"/>
      <c r="H36" s="28" t="s">
        <v>190</v>
      </c>
      <c r="I36" s="28"/>
      <c r="J36" s="12"/>
      <c r="K36" s="34"/>
    </row>
    <row r="37" spans="1:22" x14ac:dyDescent="0.2">
      <c r="F37" s="14"/>
    </row>
    <row r="38" spans="1:22" x14ac:dyDescent="0.2">
      <c r="F38" s="14"/>
    </row>
    <row r="39" spans="1:22" x14ac:dyDescent="0.2">
      <c r="F39" s="14"/>
    </row>
    <row r="40" spans="1:22" x14ac:dyDescent="0.2">
      <c r="F40" s="14"/>
    </row>
    <row r="41" spans="1:22" x14ac:dyDescent="0.2">
      <c r="F41" s="14"/>
    </row>
    <row r="42" spans="1:22" x14ac:dyDescent="0.2">
      <c r="F42" s="14"/>
    </row>
    <row r="43" spans="1:22" x14ac:dyDescent="0.2">
      <c r="F43" s="14"/>
      <c r="I43" s="106"/>
      <c r="J43" s="106"/>
    </row>
    <row r="44" spans="1:22" x14ac:dyDescent="0.2">
      <c r="F44" s="14"/>
    </row>
    <row r="45" spans="1:22" x14ac:dyDescent="0.2">
      <c r="F45" s="14"/>
    </row>
    <row r="46" spans="1:22" x14ac:dyDescent="0.2">
      <c r="F46" s="14"/>
    </row>
    <row r="47" spans="1:22" x14ac:dyDescent="0.2">
      <c r="F47" s="14"/>
    </row>
    <row r="48" spans="1:22" x14ac:dyDescent="0.2">
      <c r="F48" s="14"/>
    </row>
    <row r="49" spans="6:6" x14ac:dyDescent="0.2">
      <c r="F49" s="14"/>
    </row>
    <row r="50" spans="6:6" x14ac:dyDescent="0.2">
      <c r="F50" s="14"/>
    </row>
    <row r="51" spans="6:6" x14ac:dyDescent="0.2">
      <c r="F51" s="14"/>
    </row>
    <row r="52" spans="6:6" x14ac:dyDescent="0.2">
      <c r="F52" s="14"/>
    </row>
    <row r="53" spans="6:6" x14ac:dyDescent="0.2">
      <c r="F53" s="14"/>
    </row>
    <row r="54" spans="6:6" x14ac:dyDescent="0.2">
      <c r="F54" s="14"/>
    </row>
    <row r="55" spans="6:6" x14ac:dyDescent="0.2">
      <c r="F55" s="14"/>
    </row>
    <row r="56" spans="6:6" x14ac:dyDescent="0.2">
      <c r="F56" s="14"/>
    </row>
    <row r="57" spans="6:6" x14ac:dyDescent="0.2">
      <c r="F57" s="14"/>
    </row>
    <row r="58" spans="6:6" x14ac:dyDescent="0.2">
      <c r="F58" s="14"/>
    </row>
    <row r="59" spans="6:6" x14ac:dyDescent="0.2">
      <c r="F59" s="14"/>
    </row>
    <row r="60" spans="6:6" x14ac:dyDescent="0.2">
      <c r="F60" s="14"/>
    </row>
    <row r="61" spans="6:6" x14ac:dyDescent="0.2">
      <c r="F61" s="14"/>
    </row>
    <row r="62" spans="6:6" x14ac:dyDescent="0.2">
      <c r="F62" s="14"/>
    </row>
    <row r="63" spans="6:6" x14ac:dyDescent="0.2">
      <c r="F63" s="14"/>
    </row>
    <row r="64" spans="6:6" x14ac:dyDescent="0.2">
      <c r="F64" s="14"/>
    </row>
    <row r="65" spans="6:6" x14ac:dyDescent="0.2">
      <c r="F65" s="14"/>
    </row>
    <row r="66" spans="6:6" x14ac:dyDescent="0.2">
      <c r="F66" s="14"/>
    </row>
    <row r="67" spans="6:6" x14ac:dyDescent="0.2">
      <c r="F67" s="14"/>
    </row>
    <row r="68" spans="6:6" x14ac:dyDescent="0.2">
      <c r="F68" s="14"/>
    </row>
    <row r="69" spans="6:6" x14ac:dyDescent="0.2">
      <c r="F69" s="14"/>
    </row>
    <row r="70" spans="6:6" x14ac:dyDescent="0.2">
      <c r="F70" s="14"/>
    </row>
    <row r="71" spans="6:6" x14ac:dyDescent="0.2">
      <c r="F71" s="14"/>
    </row>
    <row r="72" spans="6:6" x14ac:dyDescent="0.2">
      <c r="F72" s="14"/>
    </row>
    <row r="73" spans="6:6" x14ac:dyDescent="0.2">
      <c r="F73" s="14"/>
    </row>
    <row r="74" spans="6:6" x14ac:dyDescent="0.2">
      <c r="F74" s="14"/>
    </row>
    <row r="75" spans="6:6" x14ac:dyDescent="0.2">
      <c r="F75" s="14"/>
    </row>
    <row r="76" spans="6:6" x14ac:dyDescent="0.2">
      <c r="F76" s="14"/>
    </row>
    <row r="77" spans="6:6" x14ac:dyDescent="0.2">
      <c r="F77" s="14"/>
    </row>
    <row r="78" spans="6:6" x14ac:dyDescent="0.2">
      <c r="F78" s="14"/>
    </row>
    <row r="79" spans="6:6" x14ac:dyDescent="0.2">
      <c r="F79" s="14"/>
    </row>
    <row r="80" spans="6:6" x14ac:dyDescent="0.2">
      <c r="F80" s="14"/>
    </row>
    <row r="81" spans="6:6" x14ac:dyDescent="0.2">
      <c r="F81" s="14"/>
    </row>
    <row r="82" spans="6:6" x14ac:dyDescent="0.2">
      <c r="F82" s="14"/>
    </row>
    <row r="83" spans="6:6" x14ac:dyDescent="0.2">
      <c r="F83" s="14"/>
    </row>
    <row r="84" spans="6:6" x14ac:dyDescent="0.2">
      <c r="F84" s="14"/>
    </row>
    <row r="85" spans="6:6" x14ac:dyDescent="0.2">
      <c r="F85" s="14"/>
    </row>
    <row r="86" spans="6:6" x14ac:dyDescent="0.2">
      <c r="F86" s="14"/>
    </row>
    <row r="87" spans="6:6" x14ac:dyDescent="0.2">
      <c r="F87" s="14"/>
    </row>
    <row r="88" spans="6:6" x14ac:dyDescent="0.2">
      <c r="F88" s="14"/>
    </row>
    <row r="89" spans="6:6" x14ac:dyDescent="0.2">
      <c r="F89" s="14"/>
    </row>
    <row r="90" spans="6:6" x14ac:dyDescent="0.2">
      <c r="F90" s="14"/>
    </row>
    <row r="91" spans="6:6" x14ac:dyDescent="0.2">
      <c r="F91" s="14"/>
    </row>
  </sheetData>
  <mergeCells count="18">
    <mergeCell ref="A15:A16"/>
    <mergeCell ref="B15:B16"/>
    <mergeCell ref="C15:C16"/>
    <mergeCell ref="D15:D16"/>
    <mergeCell ref="A24:A25"/>
    <mergeCell ref="B24:B25"/>
    <mergeCell ref="C24:C25"/>
    <mergeCell ref="D24:D25"/>
    <mergeCell ref="E24:E25"/>
    <mergeCell ref="E15:E16"/>
    <mergeCell ref="G15:H15"/>
    <mergeCell ref="I43:J43"/>
    <mergeCell ref="H35:I35"/>
    <mergeCell ref="I15:I16"/>
    <mergeCell ref="J15:J16"/>
    <mergeCell ref="G24:H24"/>
    <mergeCell ref="I24:I25"/>
    <mergeCell ref="J24:J25"/>
  </mergeCells>
  <hyperlinks>
    <hyperlink ref="A1" location="Índice!A1" display="Regresar al Índice" xr:uid="{00000000-0004-0000-04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V36"/>
  <sheetViews>
    <sheetView showGridLines="0" tabSelected="1" zoomScale="85" zoomScaleNormal="85" workbookViewId="0">
      <selection activeCell="H40" sqref="H40"/>
    </sheetView>
  </sheetViews>
  <sheetFormatPr baseColWidth="10" defaultColWidth="9.140625" defaultRowHeight="12.75" x14ac:dyDescent="0.2"/>
  <cols>
    <col min="1" max="1" width="5.7109375" style="1" customWidth="1"/>
    <col min="2" max="2" width="24.140625" style="13" customWidth="1"/>
    <col min="3" max="4" width="12.7109375" style="1" customWidth="1"/>
    <col min="5" max="5" width="12.7109375" style="12" customWidth="1"/>
    <col min="6" max="6" width="13.7109375" style="19" customWidth="1"/>
    <col min="7" max="7" width="16.7109375" style="1" customWidth="1"/>
    <col min="8" max="8" width="17.5703125" style="1" customWidth="1"/>
    <col min="9" max="9" width="17.140625" style="1" customWidth="1"/>
    <col min="10" max="10" width="16.7109375" style="1" customWidth="1"/>
    <col min="11" max="11" width="5.28515625" style="1" customWidth="1"/>
    <col min="12" max="16384" width="9.140625" style="1"/>
  </cols>
  <sheetData>
    <row r="1" spans="1:22" s="34" customForma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2" x14ac:dyDescent="0.2">
      <c r="B2" s="1"/>
      <c r="E2" s="1"/>
      <c r="F2" s="1"/>
    </row>
    <row r="3" spans="1:22" x14ac:dyDescent="0.2">
      <c r="B3" s="1"/>
      <c r="E3" s="1"/>
      <c r="F3" s="1"/>
    </row>
    <row r="4" spans="1:22" x14ac:dyDescent="0.2">
      <c r="B4" s="1"/>
      <c r="E4" s="1"/>
      <c r="F4" s="1"/>
    </row>
    <row r="5" spans="1:22" x14ac:dyDescent="0.2">
      <c r="B5" s="1"/>
      <c r="E5" s="1"/>
      <c r="F5" s="1"/>
    </row>
    <row r="6" spans="1:22" x14ac:dyDescent="0.2">
      <c r="B6" s="1"/>
      <c r="E6" s="1"/>
      <c r="F6" s="1"/>
    </row>
    <row r="7" spans="1:22" x14ac:dyDescent="0.2">
      <c r="B7" s="1"/>
      <c r="E7" s="1"/>
      <c r="F7" s="1"/>
    </row>
    <row r="8" spans="1:22" ht="18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28" t="str">
        <f>+Índice!B19&amp;Índice!C19</f>
        <v>5 .Ingresos Diferidos</v>
      </c>
      <c r="B9" s="28"/>
      <c r="E9" s="1"/>
      <c r="F9" s="1"/>
    </row>
    <row r="10" spans="1:22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x14ac:dyDescent="0.2">
      <c r="A11" s="4" t="s">
        <v>14</v>
      </c>
      <c r="B11" s="5"/>
      <c r="C11" s="6" t="str">
        <f>+'1.1'!C11</f>
        <v>30.09.2025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x14ac:dyDescent="0.2">
      <c r="A12" s="4" t="s">
        <v>15</v>
      </c>
      <c r="B12" s="5"/>
      <c r="C12" s="41">
        <v>6970.65</v>
      </c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x14ac:dyDescent="0.2">
      <c r="A13" s="8"/>
      <c r="B13" s="9"/>
      <c r="C13" s="10"/>
      <c r="D13" s="1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18" x14ac:dyDescent="0.25">
      <c r="A14" s="11" t="s">
        <v>1</v>
      </c>
      <c r="B14" s="9"/>
      <c r="C14" s="10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113" t="s">
        <v>2</v>
      </c>
      <c r="B15" s="110" t="s">
        <v>13</v>
      </c>
      <c r="C15" s="110" t="s">
        <v>4</v>
      </c>
      <c r="D15" s="110" t="s">
        <v>26</v>
      </c>
      <c r="E15" s="110" t="s">
        <v>5</v>
      </c>
      <c r="F15" s="71" t="s">
        <v>6</v>
      </c>
      <c r="G15" s="109" t="s">
        <v>6</v>
      </c>
      <c r="H15" s="109"/>
      <c r="I15" s="110" t="s">
        <v>7</v>
      </c>
      <c r="J15" s="107" t="s">
        <v>20</v>
      </c>
    </row>
    <row r="16" spans="1:22" ht="13.5" thickBot="1" x14ac:dyDescent="0.25">
      <c r="A16" s="114"/>
      <c r="B16" s="111"/>
      <c r="C16" s="111"/>
      <c r="D16" s="111"/>
      <c r="E16" s="111"/>
      <c r="F16" s="76" t="s">
        <v>8</v>
      </c>
      <c r="G16" s="77" t="s">
        <v>9</v>
      </c>
      <c r="H16" s="77" t="s">
        <v>10</v>
      </c>
      <c r="I16" s="111"/>
      <c r="J16" s="108"/>
    </row>
    <row r="17" spans="1:22" x14ac:dyDescent="0.2">
      <c r="A17" s="12">
        <v>1</v>
      </c>
      <c r="B17" s="13" t="s">
        <v>113</v>
      </c>
      <c r="D17" s="24"/>
      <c r="E17" s="24"/>
      <c r="F17" s="14">
        <v>36979952</v>
      </c>
      <c r="G17" s="14">
        <f>+F17</f>
        <v>36979952</v>
      </c>
      <c r="H17" s="93">
        <v>0</v>
      </c>
      <c r="I17" s="1" t="s">
        <v>34</v>
      </c>
      <c r="J17" s="12" t="s">
        <v>35</v>
      </c>
    </row>
    <row r="18" spans="1:22" ht="3" customHeight="1" thickBot="1" x14ac:dyDescent="0.25">
      <c r="A18" s="15"/>
      <c r="B18" s="16"/>
      <c r="C18" s="15"/>
      <c r="D18" s="15"/>
      <c r="E18" s="17"/>
      <c r="F18" s="18"/>
      <c r="G18" s="30"/>
      <c r="H18" s="15"/>
      <c r="I18" s="15"/>
      <c r="J18" s="15"/>
    </row>
    <row r="19" spans="1:22" ht="13.5" thickBot="1" x14ac:dyDescent="0.25">
      <c r="E19" s="22" t="s">
        <v>19</v>
      </c>
      <c r="F19" s="23">
        <f>+SUM(F17:F18)</f>
        <v>36979952</v>
      </c>
      <c r="G19" s="31">
        <f>+SUM(G17:G18)</f>
        <v>36979952</v>
      </c>
      <c r="H19" s="36">
        <f>+SUM(H17:H18)</f>
        <v>0</v>
      </c>
    </row>
    <row r="20" spans="1:22" ht="13.5" thickTop="1" x14ac:dyDescent="0.2">
      <c r="A20" s="5"/>
      <c r="B20" s="9"/>
      <c r="C20" s="10"/>
      <c r="D20" s="10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">
      <c r="F21" s="14"/>
      <c r="G21" s="26"/>
    </row>
    <row r="22" spans="1:22" ht="18" x14ac:dyDescent="0.25">
      <c r="A22" s="11" t="s">
        <v>18</v>
      </c>
      <c r="F22" s="14"/>
    </row>
    <row r="23" spans="1:22" ht="12.75" customHeight="1" x14ac:dyDescent="0.2">
      <c r="A23" s="113" t="s">
        <v>2</v>
      </c>
      <c r="B23" s="110" t="s">
        <v>13</v>
      </c>
      <c r="C23" s="110" t="s">
        <v>4</v>
      </c>
      <c r="D23" s="110" t="s">
        <v>26</v>
      </c>
      <c r="E23" s="110" t="s">
        <v>5</v>
      </c>
      <c r="F23" s="71" t="s">
        <v>6</v>
      </c>
      <c r="G23" s="109" t="s">
        <v>6</v>
      </c>
      <c r="H23" s="109"/>
      <c r="I23" s="110" t="s">
        <v>7</v>
      </c>
      <c r="J23" s="107" t="s">
        <v>20</v>
      </c>
    </row>
    <row r="24" spans="1:22" ht="13.5" thickBot="1" x14ac:dyDescent="0.25">
      <c r="A24" s="114"/>
      <c r="B24" s="111"/>
      <c r="C24" s="111"/>
      <c r="D24" s="111"/>
      <c r="E24" s="111"/>
      <c r="F24" s="76" t="s">
        <v>8</v>
      </c>
      <c r="G24" s="77" t="s">
        <v>9</v>
      </c>
      <c r="H24" s="77" t="s">
        <v>10</v>
      </c>
      <c r="I24" s="111"/>
      <c r="J24" s="108"/>
    </row>
    <row r="25" spans="1:22" x14ac:dyDescent="0.2">
      <c r="A25" s="12">
        <v>1</v>
      </c>
      <c r="F25" s="21"/>
    </row>
    <row r="26" spans="1:22" hidden="1" x14ac:dyDescent="0.2">
      <c r="A26" s="12">
        <v>2</v>
      </c>
      <c r="F26" s="14">
        <f>+G26+H26*$C$12</f>
        <v>0</v>
      </c>
    </row>
    <row r="27" spans="1:22" ht="15" hidden="1" x14ac:dyDescent="0.2">
      <c r="A27" s="25" t="s">
        <v>11</v>
      </c>
      <c r="F27" s="14">
        <f>+G27+H27*$C$12</f>
        <v>0</v>
      </c>
    </row>
    <row r="28" spans="1:22" ht="3" customHeight="1" thickBot="1" x14ac:dyDescent="0.25">
      <c r="A28" s="15"/>
      <c r="B28" s="16"/>
      <c r="C28" s="15"/>
      <c r="D28" s="15"/>
      <c r="E28" s="17"/>
      <c r="F28" s="18"/>
      <c r="G28" s="15"/>
      <c r="H28" s="15"/>
      <c r="I28" s="15"/>
      <c r="J28" s="15"/>
    </row>
    <row r="29" spans="1:22" ht="13.5" thickBot="1" x14ac:dyDescent="0.25">
      <c r="E29" s="22" t="s">
        <v>19</v>
      </c>
      <c r="F29" s="23">
        <v>0</v>
      </c>
      <c r="G29" s="23">
        <f>+SUM(G25:G28)</f>
        <v>0</v>
      </c>
      <c r="H29" s="23">
        <f>+SUM(H25:H28)</f>
        <v>0</v>
      </c>
    </row>
    <row r="30" spans="1:22" ht="13.5" thickTop="1" x14ac:dyDescent="0.2">
      <c r="F30" s="14"/>
    </row>
    <row r="31" spans="1:22" x14ac:dyDescent="0.2">
      <c r="F31" s="14"/>
    </row>
    <row r="32" spans="1:22" x14ac:dyDescent="0.2">
      <c r="A32"/>
      <c r="B32" s="13" t="s">
        <v>189</v>
      </c>
      <c r="C32" s="12"/>
      <c r="D32" s="12"/>
      <c r="E32"/>
      <c r="F32" s="96"/>
      <c r="G32"/>
      <c r="H32"/>
      <c r="I32" s="12"/>
      <c r="J32" s="12"/>
      <c r="K32" s="34"/>
      <c r="L32"/>
      <c r="M32"/>
      <c r="N32"/>
      <c r="O32"/>
      <c r="P32"/>
      <c r="Q32"/>
      <c r="R32"/>
      <c r="S32"/>
      <c r="T32"/>
      <c r="U32"/>
      <c r="V32"/>
    </row>
    <row r="33" spans="2:11" x14ac:dyDescent="0.2">
      <c r="F33" s="14"/>
    </row>
    <row r="34" spans="2:11" x14ac:dyDescent="0.2">
      <c r="F34" s="14"/>
      <c r="H34" s="115"/>
      <c r="I34" s="115"/>
    </row>
    <row r="35" spans="2:11" x14ac:dyDescent="0.2">
      <c r="B35" s="116" t="s">
        <v>52</v>
      </c>
      <c r="C35" s="12"/>
      <c r="D35" s="12"/>
      <c r="F35" s="14"/>
      <c r="G35" s="70"/>
      <c r="H35" s="28" t="s">
        <v>190</v>
      </c>
      <c r="I35" s="28"/>
      <c r="J35" s="12"/>
      <c r="K35" s="34"/>
    </row>
    <row r="36" spans="2:11" x14ac:dyDescent="0.2">
      <c r="F36" s="14"/>
    </row>
  </sheetData>
  <mergeCells count="17">
    <mergeCell ref="H34:I34"/>
    <mergeCell ref="I15:I16"/>
    <mergeCell ref="A15:A16"/>
    <mergeCell ref="B15:B16"/>
    <mergeCell ref="C15:C16"/>
    <mergeCell ref="D15:D16"/>
    <mergeCell ref="A23:A24"/>
    <mergeCell ref="B23:B24"/>
    <mergeCell ref="C23:C24"/>
    <mergeCell ref="D23:D24"/>
    <mergeCell ref="J15:J16"/>
    <mergeCell ref="G23:H23"/>
    <mergeCell ref="I23:I24"/>
    <mergeCell ref="J23:J24"/>
    <mergeCell ref="E23:E24"/>
    <mergeCell ref="E15:E16"/>
    <mergeCell ref="G15:H15"/>
  </mergeCells>
  <hyperlinks>
    <hyperlink ref="A1" location="Índice!A1" display="Regresar al Índice" xr:uid="{00000000-0004-0000-05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3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VIjMM2ryK0aWHaX23wXjEhJuk9flILFpEI2kHaTuCFV0SgMAK/GFodn2lDozDA0gAGf3NoHpzYLA
T8A/iPAY8g==</DigestValue>
    </Reference>
    <Reference Type="http://www.w3.org/2000/09/xmldsig#Object" URI="#idOfficeObject">
      <DigestMethod Algorithm="http://www.w3.org/2001/04/xmlenc#sha512"/>
      <DigestValue>tHc4Vfy7rnVRFQ7p2+/MwLyOKD/l/Vx47qNqrIi7+QS5SuDRL9CJ7W7fc5gIUlHHyPjbBBf+kdw5
veaH5yJ3wQ==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6INipxRo0NGHD2Ix0AVcNaJBdE1TM3CVbuDHGlnsnMoqN2pgtUPxQX8g5fDK+vW9zTBXK44tiw9W
7oTxb94eJQ==</DigestValue>
    </Reference>
  </SignedInfo>
  <SignatureValue>RoQyihgDDzTlH/F+KPCeHsHI2v86TNhAt9gIOSFqRFkyp35WZ/HMmkBjhop1jJkhxobG11PIYpEE
82vv+kCzNKpQUTuDreTh+KDp0KuegsRl0I2yH/FjigXuCwQjwfri4m9tmvZYtLe2gWW+psmSOTAv
XoLQeOFvFeLBkGB/kllepyG7Q1m++Ig6AEEDzu8cj3kT19GZfcblWpP5LRKDBioWFE/YjBclH8ab
ZQgcL8pVhIl6fXiRQUjjW0E5/f0wrqK37uqE3X8MyWB9SSZEXe+NoJs9FU5ROIBHhmyWwf2R8Msn
WXeeqihR355Xko2mJf42k0vnoBTOkTGwx0/52w==</SignatureValue>
  <KeyInfo>
    <X509Data>
      <X509Certificate>MIIHyTCCBbGgAwIBAgIRAMfxYqTGBcCESSS7+WPRtJEwDQYJKoZIhvcNAQENBQAwgYUxCzAJBgNVBAYTAlBZMQ0wCwYDVQQKEwRJQ1BQMTgwNgYDVQQLEy9QcmVzdGFkb3IgQ3VhbGlmaWNhZG8gZGUgU2VydmljaW9zIGRlIENvbmZpYW56YTEVMBMGA1UEAxMMQ09ERTEwMCBTLkEuMRYwFAYDVQQFEw1SVUM4MDA4MDYxMC03MB4XDTIzMTExNDE5MTUyN1oXDTI1MTExNDE5MTUyN1owgdwxCzAJBgNVBAYTAlBZMTYwNAYDVQQKDC1DRVJUSUZJQ0FETyBDVUFMSUZJQ0FETyBERSBGSVJNQSBFTEVDVFLDk05JQ0ExCzAJBgNVBAsTAkYyMR4wHAYDVQQEExVTQU1BTklFR08gWlVCSVpBUlJFVEExHjAcBgNVBCoTFUdPTlpBTE8gSUdOQUNJTyBSQU1PTjE0MDIGA1UEAxMrR09OWkFMTyBJR05BQ0lPIFJBTU9OIFNBTUFOSUVHTyBaVUJJWkFSUkVUQTESMBAGA1UEBRMJQ0kyNzAxMTEzMIIBIjANBgkqhkiG9w0BAQEFAAOCAQ8AMIIBCgKCAQEA+1wV/sXQ974WyETMT8MSBnrOM/wA05GZdvckdrdQVEpdh0W9l3UVVlzrb53rzzJsR6ckJZwxYQJfD0jyiwuyQhfQktLGa5LE0QYJhdJd0XzDa/9VfNhwZwg2Omff4P24ePGJYl/H/FS5IHfsr3VVi0qb9y/lRcS1Y6BBX/+jsrFfRHTSJJLX7/cgJsC/ZnwQYMbqpo2z0/lLD2bb/2FWYh84UOjMwUsPK/XdkF3MIMRkIAtLCqsFRAbT/ctWrwrIYlph/AgjNfeqCipwNaxVPFB6l7t6OztEvKqdA3fclFqQJBtri8/Vq9pxKJA8XuRKv63H0gJ0GxfJB8ua3E0IWwIDAQABo4IC2TCCAtUwDAYDVR0TAQH/BAIwADAdBgNVHQ4EFgQUvw3suUgH+6BPn74TtcoLPEZEXngwHwYDVR0jBBgwFoAUvjVUYmhg5ybTMcFfl7Hi9mTOB/UwDgYDVR0PAQH/BAQDAgXgMFAGA1UdEQRJMEeBGERJUkVDVE9SSU9AQklPVEVD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b2jsnsqe62zHjfdeUzBQraiO/z3jTnN61L0kA+vwn98kYSjavB8vo0Wg+I10+hu1V8+AFQruBm7onH7DjpYgkbqWqr2q/shMUI7ZLU0wIgKvJ1xpEkjs+QIroy2ayO+7QSPvkm/0kJKker4dbNbbdhMfKQN9MUhbqNLi3v10rtxcUnC5XntyZ+QMoMpx2qZIwpRDMt6Cibshjvp7qTWUzb/bY3T76kdM+rM7t6MEO4UXSvHWOaCTfNXq+Gd1RfibVmKLgDcLmYFG+zJF/Y1RcD/WuTlmjSkGU8hdFYUp6Fen1KXDbEjOocJTneVU16ERlXKqPeKxwyM6OGmkc8PDDOJaOK3tSmeZhLZ1QmYxcQSlmYJ+ioWvaujMU6KSwwciSvJ+FFzrD2g1P5JnD8LJ+Lej91bbEhhfYLv9KWdzk739JTOFH/mZ/LS0FwMaZZ3lxkC/GotMuf7xlLGoH88Nn/enG6C1b4tODhot/24yiztSa1bQGUqYwd82VoT0fFBi3UD65i0dQk7B7zU9FeDdalcph4w7/irJ4qVP6bYwxup8X9XF9QDfQh71WdiOqHUhXyFgx/YFKjtLqa0ByLemX5PY6Tco/lQLupgJsDatW0h7IfIz0lAdR/WggEs/9F3lll1rYF//9tctGbO0g7q2s4Mvk158aHPyu3765KvznF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512"/>
        <DigestValue>Pivfl0CHU0nwNUd2eVOdyvU2sALA5BIOUakIc925zDIhhasdbuEeL46p2Fi+cuRjFifCPeOXOdwyttvcSjziYA==</DigestValue>
      </Reference>
      <Reference URI="/xl/calcChain.xml?ContentType=application/vnd.openxmlformats-officedocument.spreadsheetml.calcChain+xml">
        <DigestMethod Algorithm="http://www.w3.org/2001/04/xmlenc#sha512"/>
        <DigestValue>nCMw0+T/C478VE1UtvxbU2ppWATnjM9hoq7PaCDO7MHhO1NDLuu1f9I7aCDixVZ3j65gx7hEZ3tyKj4dvQuNLA==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DM2bwOVnrJpBi2VeoNpuwTJiHRZpbmEdVl9DLOo4SM21uJPgRCxVwcnONsD5DrsBbCyHOHQQ6Y0RPUrFry41ag==</DigestValue>
      </Reference>
      <Reference URI="/xl/drawings/drawing2.xml?ContentType=application/vnd.openxmlformats-officedocument.drawing+xml">
        <DigestMethod Algorithm="http://www.w3.org/2001/04/xmlenc#sha512"/>
        <DigestValue>aTVJiEJC9ddfJWySXDdVPFrY6nErzkQ3TiSNs9YqFfd8Lqn77RmtCIfsN8Qg0VCS5LaUbV7SpNvCnDwkP/cwVA==</DigestValue>
      </Reference>
      <Reference URI="/xl/drawings/drawing3.xml?ContentType=application/vnd.openxmlformats-officedocument.drawing+xml">
        <DigestMethod Algorithm="http://www.w3.org/2001/04/xmlenc#sha512"/>
        <DigestValue>/z97dcm1/9wDFju7igHJURRpdmcw2o8AGKBlorRAEMz06HCHANRYJxWOzB0Bnw5XvWkVTtxyoQ/cgLHfI2VNIQ==</DigestValue>
      </Reference>
      <Reference URI="/xl/drawings/drawing4.xml?ContentType=application/vnd.openxmlformats-officedocument.drawing+xml">
        <DigestMethod Algorithm="http://www.w3.org/2001/04/xmlenc#sha512"/>
        <DigestValue>b+nZCT3AEAxTefpOjdVsQ1dCurQXLwrRDqd3lzgJz7wjhX01SNCS1j8JuDyg1xF9qoqEHKFWS4LlzpHK0Xj4ug==</DigestValue>
      </Reference>
      <Reference URI="/xl/drawings/drawing5.xml?ContentType=application/vnd.openxmlformats-officedocument.drawing+xml">
        <DigestMethod Algorithm="http://www.w3.org/2001/04/xmlenc#sha512"/>
        <DigestValue>O85Nm3IavljnJORIlZcmg7saHR0t3V2IScAW89zP28AlNgtypXGW7RUkYX0KRr26GpeDo0L3/4yjdfDIarpheg==</DigestValue>
      </Reference>
      <Reference URI="/xl/drawings/drawing6.xml?ContentType=application/vnd.openxmlformats-officedocument.drawing+xml">
        <DigestMethod Algorithm="http://www.w3.org/2001/04/xmlenc#sha512"/>
        <DigestValue>KN+OoBwixBhF/pgRNQ6UkdhNZlX1zx5QiHYl2BhPipU+OQe//gHsRXwMRkSrRfVHP2f9WgdShEN/JKEh6JbGLA==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ogQ5VDLFQLOGVXsaJHxtyGd4EAI+z097dT8wD1TZ0N75g0nmCXMzmt4k2OQs48hbPeoOKkcoWCrmeYKPBOOFBQ==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KjTchBYS+5CgCt7S7qJe9OF3WanGoQNyj+EgtSEjv8ejx5Ny3jfc0A7cvlLDBCjmAdqR9SEF1UXJ4dZ0LBeONw==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/yRX1FiyGlTprNRsH4GMjdQcu0WF9sEfI5Vtt8VCh4CvYQ4ZYH11PIkuiSzAq87OC5eAEyW1l/B9y6d8HzVnnw==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+iG1DESRADttX/9m+sbwTh8v80URGfXlMRyCWlUkvLhS6lZTjKDlwrTlHSY2Hcrf4C4E5fR0lyMtq9XyZZPg5Q==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E9U+LZUy1UjYu1UZ79/VKVj3M331Olb0prQsr/PFFv8++PJLs3UDku3r956SKsqhEaOJb/dV24yMDTLf6q/2Jw==</DigestValue>
      </Reference>
      <Reference URI="/xl/externalLinks/externalLink2.xml?ContentType=application/vnd.openxmlformats-officedocument.spreadsheetml.externalLink+xml">
        <DigestMethod Algorithm="http://www.w3.org/2001/04/xmlenc#sha512"/>
        <DigestValue>Av3TRX2QDkT5Gkdn+GlJq72ncwr8o7KriN3hTmkBCVBvdWlTjnjO3MLsBNaA81ioaxbEp8Zug9HGD68Rw6HfhA==</DigestValue>
      </Reference>
      <Reference URI="/xl/externalLinks/externalLink3.xml?ContentType=application/vnd.openxmlformats-officedocument.spreadsheetml.externalLink+xml">
        <DigestMethod Algorithm="http://www.w3.org/2001/04/xmlenc#sha512"/>
        <DigestValue>OSmdP8MXmKy93HMdByu88t/fslLTE8aWu1KOp+oGwKHdIaBr6C7C1LqQRTdxR7RJpSovYmjO5MI284/TEglP4w==</DigestValue>
      </Reference>
      <Reference URI="/xl/externalLinks/externalLink4.xml?ContentType=application/vnd.openxmlformats-officedocument.spreadsheetml.externalLink+xml">
        <DigestMethod Algorithm="http://www.w3.org/2001/04/xmlenc#sha512"/>
        <DigestValue>nkNys9OtitfO4yJrY/xPiPcGTAj+KZ600G7v2EcCp7yXyuRi9UBmH7UYOQSpyZWWIznYZ679Fvc4JVp+EVyDcg==</DigestValue>
      </Reference>
      <Reference URI="/xl/media/image1.png?ContentType=image/png">
        <DigestMethod Algorithm="http://www.w3.org/2001/04/xmlenc#sha512"/>
        <DigestValue>YEyyQtvESFsfmQitc2ZtyqWjJ2J1k6vSv/bWlh7r4irl5bIj0MXqgr7dp6saSpGDBXrLVT2D6HGaqZU0ywSYNw==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nBkVjLDYY4wa+HEtPyqfRWP5y8AbJyQuN/Qb8qamEEIRPLoTgmoap3pfJt6cY8luiUoAHxpWPHTMLBZ9blw4Sg==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MpQRxdzFBDYbL+U5NuKTOMVhYf/aotCJvbiCN/1W42X3loiLRTwMV9e4U1ojz36Pzop3+jfyGem8qvsX6kaM+A==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sharedStrings.xml?ContentType=application/vnd.openxmlformats-officedocument.spreadsheetml.sharedStrings+xml">
        <DigestMethod Algorithm="http://www.w3.org/2001/04/xmlenc#sha512"/>
        <DigestValue>pOEgo4tkazeNCWoBzP9pqCBThxBShJSEVaQ9mjmFfy/IwtZT1NJ4KxEjGyG0pMWJ8xDlxwbQLy+iO6BdIrX/JQ==</DigestValue>
      </Reference>
      <Reference URI="/xl/styles.xml?ContentType=application/vnd.openxmlformats-officedocument.spreadsheetml.styles+xml">
        <DigestMethod Algorithm="http://www.w3.org/2001/04/xmlenc#sha512"/>
        <DigestValue>fCAAmC1E/jdVSOWtwktfMgElYyFOH54xpDLdGrY3nHZFK6C4Hz3I7K5u/zTf/xWNkdkJMu0Rqa9N7s+UVof5QA==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x96FMqHNEXQ1t+k0Yq18x90Hr0N1y6ZubmXvbiTCkOJHJkbVCUUaBNaozzjK8ZnpOAajacxAM6AwTUEvl7Oj0g==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StBMMv6042zn8aYzYlBFD1tGgc1gXdokmqhNxNh4+iou6GrZzknr0r31qbmj9NDqJhxktvLVFvxd9VpMfJCRbQ==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pTK0TgV6No76Ed5ZWBIdc5NNoYOfFoT0egySNgk4zS8tEop4H5DvkEy97bV1yY+tI72jMCeYK6dtDurvwVM9FQ==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lZ5msMz1AoK2Vt5H9FUmkUPTZZL1OuceBOCBituW9asixhrWlTEyU9WY1H+63fGhYF6nf0lUzMU3qeq/UBev3Q==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qXwmG7jDYPTs2NYOhhvc+FaJ0ZVzuRPiy02nuJlny80cfpFwmo6fX5E2s707smGDHQoTIiIMaRPTAidFx0nXmQ==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WjedQXvVzweYoodOBIgc8ulAvdafzV9ONQz3UvfA9ItMd+yVcQsS1/TB3D+fGEai1wlmJ1WSLSj9ITDl07olcA==</DigestValue>
      </Reference>
      <Reference URI="/xl/worksheets/sheet1.xml?ContentType=application/vnd.openxmlformats-officedocument.spreadsheetml.worksheet+xml">
        <DigestMethod Algorithm="http://www.w3.org/2001/04/xmlenc#sha512"/>
        <DigestValue>VETBBoYYDE7FjijLx2W7iZPSBNZa3DiyqLkA1tZABh7SIJrr9GpJZmVScg2FguO2vopyVC93noYdw9AZpFgKkQ==</DigestValue>
      </Reference>
      <Reference URI="/xl/worksheets/sheet2.xml?ContentType=application/vnd.openxmlformats-officedocument.spreadsheetml.worksheet+xml">
        <DigestMethod Algorithm="http://www.w3.org/2001/04/xmlenc#sha512"/>
        <DigestValue>8G+u3Rp5ab3YX38YY6eH6dc1b3zUPZTp9OaQXKYkqMunmN/NEI3H6alKmfhP2JEZP+ULNgD8Ol3OZHxQ5BZMJg==</DigestValue>
      </Reference>
      <Reference URI="/xl/worksheets/sheet3.xml?ContentType=application/vnd.openxmlformats-officedocument.spreadsheetml.worksheet+xml">
        <DigestMethod Algorithm="http://www.w3.org/2001/04/xmlenc#sha512"/>
        <DigestValue>nEKsB+ku78vL0POGVgla5iikruDMDMmnoiKNgYLJVVU/h5eMmFBXExBGlR9oT8B5pld8ZOIOif1rxuCkGakv3Q==</DigestValue>
      </Reference>
      <Reference URI="/xl/worksheets/sheet4.xml?ContentType=application/vnd.openxmlformats-officedocument.spreadsheetml.worksheet+xml">
        <DigestMethod Algorithm="http://www.w3.org/2001/04/xmlenc#sha512"/>
        <DigestValue>JaXG1ftXroezdKecnBFYRBMBCaJRFsoltAwlhRqVPnAiqPd1XNwx0IojgD6XcC4gt51peswNPzteIjIamfHSeg==</DigestValue>
      </Reference>
      <Reference URI="/xl/worksheets/sheet5.xml?ContentType=application/vnd.openxmlformats-officedocument.spreadsheetml.worksheet+xml">
        <DigestMethod Algorithm="http://www.w3.org/2001/04/xmlenc#sha512"/>
        <DigestValue>pXB/85YxuD+1d1xC1WOrQjO87+0GjO3QyvKseF/hnFf0JYz25Evr30XHJTeisck8zQs3DOYDOwSeuK+Pxp8sBA==</DigestValue>
      </Reference>
      <Reference URI="/xl/worksheets/sheet6.xml?ContentType=application/vnd.openxmlformats-officedocument.spreadsheetml.worksheet+xml">
        <DigestMethod Algorithm="http://www.w3.org/2001/04/xmlenc#sha512"/>
        <DigestValue>50laazeMewFyBLLujWsubriytreNFhRJxnfGfAvGXthMJV1t3zDoTo+1c5cFNbw9yVqZ29+RoFuIx68ovhyIRA==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2025-11-04T19:53:54Z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SEPTIEMBRE 2025</SignatureComments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2025-11-04T19:53:54Z</xd:SigningTime>
          <xd:SigningCertificate>
            <xd:Cert>
              <xd:CertDigest>
                <DigestMethod Algorithm="http://www.w3.org/2001/04/xmlenc#sha512"/>
                <DigestValue>L3+R0JO77v/OksatVgqN/Kzy2Tmk1GTIITIah7Q5AuFTOxF4ex4l+Z5RdPtZZwtEJI+8hAKwt2uhat/km7xafQ==</DigestValue>
              </xd:CertDigest>
              <xd:IssuerSerial>
                <X509IssuerName>SERIALNUMBER=RUC80080610-7, CN=CODE100 S.A., OU=Prestador Cualificado de Servicios de Confianza, O=ICPP, C=PY</X509IssuerName>
                <X509SerialNumber>265769715434949948077716236381612782737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SEPTIEMBRE 2025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qVx8t4KVgE2jTNrSI2OVptp2s91H+BXrWqgthA8fGhjOFYch0CK63qtZ26r7paxi9V7l+ROnntwN
IU2KS1amOw==</DigestValue>
    </Reference>
    <Reference Type="http://www.w3.org/2000/09/xmldsig#Object" URI="#idOfficeObject">
      <DigestMethod Algorithm="http://www.w3.org/2001/04/xmlenc#sha512"/>
      <DigestValue>MwO+dPmiMCUOO7eKvhm8Ea4FNx2ue9H2N7TLPRmF95CYcXVFE+esrDdTCrEk0uPNE4OqaHRor1+W
fCvkULIRpA==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fIkbiwQVhqOU1ZlYYe+pFBGklIypG4ypYaTo+PtNPd2bNZRzy6AKA4xOZvsYBo1aXBtdrGh/pj4R
R8qC7ZqSRA==</DigestValue>
    </Reference>
  </SignedInfo>
  <SignatureValue>P1NhZwBrnLlgxlujaZnGJCmBKsY1mJEgz8J6j7DY4ZgfDl7U34U9ezLSx9z9kotwypFFWjKcySRK
3kg0RfS5a9VJTyjjPoUrv4LuUsay5t0KAAyrymk9ZD1T+uJo6nDbKmzKMc8TpC3Ch1vCVe5QD2qG
/Ngkc2I9bBmZsGyv0lo975MimqJb/4oztwqFF1Hrb3WRkZy75Bd70TTjiB8wE8dodvvhPh6EOFEn
14OtkXGrwkd9ChV9/RrrYkIJuQolvEXgnqSNE9WDysU8VudiPX2fPkDsQZcwGXHB8fWScfuBCV/0
Doo9v8aQcPs7WG+mgz+004S13BOP/SNEVApRkQ==</SignatureValue>
  <KeyInfo>
    <X509Data>
      <X509Certificate>MIIHqDCCBZCgAwIBAgIQWrAAtQMUcKlBWzPnthR3eDANBgkqhkiG9w0BAQ0FADCBhTELMAkGA1UEBhMCUFkxDTALBgNVBAoTBElDUFAxODA2BgNVBAsTL1ByZXN0YWRvciBDdWFsaWZpY2FkbyBkZSBTZXJ2aWNpb3MgZGUgQ29uZmlhbnphMRUwEwYDVQQDEwxDT0RFMTAwIFMuQS4xFjAUBgNVBAUTDVJVQzgwMDgwNjEwLTcwHhcNMjUwNzEwMTM0MDMxWhcNMjcwNzEwMTM0MDMxWjCBwDELMAkGA1UEBhMCUFkxNjA0BgNVBAoMLUNFUlRJRklDQURPIENVQUxJRklDQURPIERFIEZJUk1BIEVMRUNUUsOTTklDQTELMAkGA1UECxMCRjIxFzAVBgNVBAQTDkFZQUxBIEdPTlpBTEVaMRcwFQYDVQQqEw5DQVJMT1MgSUdOQUNJTzEmMCQGA1UEAxMdQ0FSTE9TIElHTkFDSU8gQVlBTEEgR09OWkFMRVoxEjAQBgNVBAUTCUNJMjAwODI3OTCCASIwDQYJKoZIhvcNAQEBBQADggEPADCCAQoCggEBALov2EwtQ0F0I3W9vmGoVeRJAE2zs4UkctXuCb4JJuMHxHsxyfmjOXvvlIkWEPV66pi1xBq/Ed4m99/i5AMZfck+jh1FAs6mn4UFg8Hwh2EL8ERmQAC2oiBG0eymAz6wLh48PLWmioa2X7n9xlt0tNb2/llcisvxzpNOTqWcxRxc5J7ISk4uPiPkIoyFnf7QNgdPgJd3o8ZZKGOenKHOBEAN89mO3TcKIgFGD5Y5Z2JRrWTyeoYrYVUt1GmW7o6yB8KF/Uxh5EZLc1jNKkADz2wRZ2sHgW4iRxTw3mq8yWuEvA+dcXoAko2jN6bV7u7ArFr5sGgmaXPiMmTz2IUiSMkCAwEAAaOCAtUwggLRMAwGA1UdEwEB/wQCMAAwHQYDVR0OBBYEFC+bAuhqU1iKFIKI/WqF0pI3DVlbMB8GA1UdIwQYMBaAFL41VGJoYOcm0zHBX5ex4vZkzgf1MA4GA1UdDwEB/wQEAwIF4DBMBgNVHREERTBDgRRDQVlBTEFAQklPVEVD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X92hFrQ5inMmOUvzUb4cXM0dRh+WpRJJwmKasrJTka9U1QSDODHjoo3NW9jxTSMZ8iiwY9SvAOqdlW/+4XWK3UnDqNR9Bar39iE4MopX3CEBbusheSuz5kSiP3aO0g67qq6XiaR0nPB6Z0sqGQJ3MgftNjUrGZ85984zWlNqhPX74LdPPovz9KIJu5E2dv1Tw5oPm61WClPc/abdcdwj7pXpB2zCJJut55iu+FUQ/LIJ+5efvSejM1zdR8aUskYPtUBqhhsg3SKkUP7RXLvrdFT85ZJqxjJJc50JtyNUp5saXXNyeANLS4mCOLIIuPaO6z/8Sn5ZBeyyNHxR/nDqQFrc/FC7aGm3Riy4gbqTxEMc9mm90nGUXQnKYNx+s1J/GOKF0kz8Ns+AgJ1g4keTFkH1x7AvEh3Aahdgl0th5FZNk31TaEoNkeOXNsPWieRdQzYfdDLM7I667LmrZ0HDbVrIbofqJymtZuZ/2zA2kgEdBn6iBSf3ZZzjqngtUBad6BpcBhphrwDJeMWmr7jeU/37c+vQhhFI7ffqclfrEPDl5jgZdv1i32VN8zFHtmCbCwBwO1oEv9kgRW85D4JICU5dNROhILI8ArYqb8LqI6JeG7deOPDWI4PMrq9FkG6G41L8Q1d4MCDzu8Rk37iCsfixyIV/4fXFeIF63ig3R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Pivfl0CHU0nwNUd2eVOdyvU2sALA5BIOUakIc925zDIhhasdbuEeL46p2Fi+cuRjFifCPeOXOdwyttvcSjziYA==</DigestValue>
      </Reference>
      <Reference URI="/xl/calcChain.xml?ContentType=application/vnd.openxmlformats-officedocument.spreadsheetml.calcChain+xml">
        <DigestMethod Algorithm="http://www.w3.org/2001/04/xmlenc#sha512"/>
        <DigestValue>nCMw0+T/C478VE1UtvxbU2ppWATnjM9hoq7PaCDO7MHhO1NDLuu1f9I7aCDixVZ3j65gx7hEZ3tyKj4dvQuNLA==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DM2bwOVnrJpBi2VeoNpuwTJiHRZpbmEdVl9DLOo4SM21uJPgRCxVwcnONsD5DrsBbCyHOHQQ6Y0RPUrFry41ag==</DigestValue>
      </Reference>
      <Reference URI="/xl/drawings/drawing2.xml?ContentType=application/vnd.openxmlformats-officedocument.drawing+xml">
        <DigestMethod Algorithm="http://www.w3.org/2001/04/xmlenc#sha512"/>
        <DigestValue>aTVJiEJC9ddfJWySXDdVPFrY6nErzkQ3TiSNs9YqFfd8Lqn77RmtCIfsN8Qg0VCS5LaUbV7SpNvCnDwkP/cwVA==</DigestValue>
      </Reference>
      <Reference URI="/xl/drawings/drawing3.xml?ContentType=application/vnd.openxmlformats-officedocument.drawing+xml">
        <DigestMethod Algorithm="http://www.w3.org/2001/04/xmlenc#sha512"/>
        <DigestValue>/z97dcm1/9wDFju7igHJURRpdmcw2o8AGKBlorRAEMz06HCHANRYJxWOzB0Bnw5XvWkVTtxyoQ/cgLHfI2VNIQ==</DigestValue>
      </Reference>
      <Reference URI="/xl/drawings/drawing4.xml?ContentType=application/vnd.openxmlformats-officedocument.drawing+xml">
        <DigestMethod Algorithm="http://www.w3.org/2001/04/xmlenc#sha512"/>
        <DigestValue>b+nZCT3AEAxTefpOjdVsQ1dCurQXLwrRDqd3lzgJz7wjhX01SNCS1j8JuDyg1xF9qoqEHKFWS4LlzpHK0Xj4ug==</DigestValue>
      </Reference>
      <Reference URI="/xl/drawings/drawing5.xml?ContentType=application/vnd.openxmlformats-officedocument.drawing+xml">
        <DigestMethod Algorithm="http://www.w3.org/2001/04/xmlenc#sha512"/>
        <DigestValue>O85Nm3IavljnJORIlZcmg7saHR0t3V2IScAW89zP28AlNgtypXGW7RUkYX0KRr26GpeDo0L3/4yjdfDIarpheg==</DigestValue>
      </Reference>
      <Reference URI="/xl/drawings/drawing6.xml?ContentType=application/vnd.openxmlformats-officedocument.drawing+xml">
        <DigestMethod Algorithm="http://www.w3.org/2001/04/xmlenc#sha512"/>
        <DigestValue>KN+OoBwixBhF/pgRNQ6UkdhNZlX1zx5QiHYl2BhPipU+OQe//gHsRXwMRkSrRfVHP2f9WgdShEN/JKEh6JbGLA==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ogQ5VDLFQLOGVXsaJHxtyGd4EAI+z097dT8wD1TZ0N75g0nmCXMzmt4k2OQs48hbPeoOKkcoWCrmeYKPBOOFBQ==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KjTchBYS+5CgCt7S7qJe9OF3WanGoQNyj+EgtSEjv8ejx5Ny3jfc0A7cvlLDBCjmAdqR9SEF1UXJ4dZ0LBeONw==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/yRX1FiyGlTprNRsH4GMjdQcu0WF9sEfI5Vtt8VCh4CvYQ4ZYH11PIkuiSzAq87OC5eAEyW1l/B9y6d8HzVnnw==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+iG1DESRADttX/9m+sbwTh8v80URGfXlMRyCWlUkvLhS6lZTjKDlwrTlHSY2Hcrf4C4E5fR0lyMtq9XyZZPg5Q==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E9U+LZUy1UjYu1UZ79/VKVj3M331Olb0prQsr/PFFv8++PJLs3UDku3r956SKsqhEaOJb/dV24yMDTLf6q/2Jw==</DigestValue>
      </Reference>
      <Reference URI="/xl/externalLinks/externalLink2.xml?ContentType=application/vnd.openxmlformats-officedocument.spreadsheetml.externalLink+xml">
        <DigestMethod Algorithm="http://www.w3.org/2001/04/xmlenc#sha512"/>
        <DigestValue>Av3TRX2QDkT5Gkdn+GlJq72ncwr8o7KriN3hTmkBCVBvdWlTjnjO3MLsBNaA81ioaxbEp8Zug9HGD68Rw6HfhA==</DigestValue>
      </Reference>
      <Reference URI="/xl/externalLinks/externalLink3.xml?ContentType=application/vnd.openxmlformats-officedocument.spreadsheetml.externalLink+xml">
        <DigestMethod Algorithm="http://www.w3.org/2001/04/xmlenc#sha512"/>
        <DigestValue>OSmdP8MXmKy93HMdByu88t/fslLTE8aWu1KOp+oGwKHdIaBr6C7C1LqQRTdxR7RJpSovYmjO5MI284/TEglP4w==</DigestValue>
      </Reference>
      <Reference URI="/xl/externalLinks/externalLink4.xml?ContentType=application/vnd.openxmlformats-officedocument.spreadsheetml.externalLink+xml">
        <DigestMethod Algorithm="http://www.w3.org/2001/04/xmlenc#sha512"/>
        <DigestValue>nkNys9OtitfO4yJrY/xPiPcGTAj+KZ600G7v2EcCp7yXyuRi9UBmH7UYOQSpyZWWIznYZ679Fvc4JVp+EVyDcg==</DigestValue>
      </Reference>
      <Reference URI="/xl/media/image1.png?ContentType=image/png">
        <DigestMethod Algorithm="http://www.w3.org/2001/04/xmlenc#sha512"/>
        <DigestValue>YEyyQtvESFsfmQitc2ZtyqWjJ2J1k6vSv/bWlh7r4irl5bIj0MXqgr7dp6saSpGDBXrLVT2D6HGaqZU0ywSYNw==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nBkVjLDYY4wa+HEtPyqfRWP5y8AbJyQuN/Qb8qamEEIRPLoTgmoap3pfJt6cY8luiUoAHxpWPHTMLBZ9blw4Sg==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MpQRxdzFBDYbL+U5NuKTOMVhYf/aotCJvbiCN/1W42X3loiLRTwMV9e4U1ojz36Pzop3+jfyGem8qvsX6kaM+A==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sharedStrings.xml?ContentType=application/vnd.openxmlformats-officedocument.spreadsheetml.sharedStrings+xml">
        <DigestMethod Algorithm="http://www.w3.org/2001/04/xmlenc#sha512"/>
        <DigestValue>pOEgo4tkazeNCWoBzP9pqCBThxBShJSEVaQ9mjmFfy/IwtZT1NJ4KxEjGyG0pMWJ8xDlxwbQLy+iO6BdIrX/JQ==</DigestValue>
      </Reference>
      <Reference URI="/xl/styles.xml?ContentType=application/vnd.openxmlformats-officedocument.spreadsheetml.styles+xml">
        <DigestMethod Algorithm="http://www.w3.org/2001/04/xmlenc#sha512"/>
        <DigestValue>fCAAmC1E/jdVSOWtwktfMgElYyFOH54xpDLdGrY3nHZFK6C4Hz3I7K5u/zTf/xWNkdkJMu0Rqa9N7s+UVof5QA==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x96FMqHNEXQ1t+k0Yq18x90Hr0N1y6ZubmXvbiTCkOJHJkbVCUUaBNaozzjK8ZnpOAajacxAM6AwTUEvl7Oj0g==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StBMMv6042zn8aYzYlBFD1tGgc1gXdokmqhNxNh4+iou6GrZzknr0r31qbmj9NDqJhxktvLVFvxd9VpMfJCRbQ==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pTK0TgV6No76Ed5ZWBIdc5NNoYOfFoT0egySNgk4zS8tEop4H5DvkEy97bV1yY+tI72jMCeYK6dtDurvwVM9FQ==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lZ5msMz1AoK2Vt5H9FUmkUPTZZL1OuceBOCBituW9asixhrWlTEyU9WY1H+63fGhYF6nf0lUzMU3qeq/UBev3Q==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qXwmG7jDYPTs2NYOhhvc+FaJ0ZVzuRPiy02nuJlny80cfpFwmo6fX5E2s707smGDHQoTIiIMaRPTAidFx0nXmQ==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WjedQXvVzweYoodOBIgc8ulAvdafzV9ONQz3UvfA9ItMd+yVcQsS1/TB3D+fGEai1wlmJ1WSLSj9ITDl07olcA==</DigestValue>
      </Reference>
      <Reference URI="/xl/worksheets/sheet1.xml?ContentType=application/vnd.openxmlformats-officedocument.spreadsheetml.worksheet+xml">
        <DigestMethod Algorithm="http://www.w3.org/2001/04/xmlenc#sha512"/>
        <DigestValue>VETBBoYYDE7FjijLx2W7iZPSBNZa3DiyqLkA1tZABh7SIJrr9GpJZmVScg2FguO2vopyVC93noYdw9AZpFgKkQ==</DigestValue>
      </Reference>
      <Reference URI="/xl/worksheets/sheet2.xml?ContentType=application/vnd.openxmlformats-officedocument.spreadsheetml.worksheet+xml">
        <DigestMethod Algorithm="http://www.w3.org/2001/04/xmlenc#sha512"/>
        <DigestValue>8G+u3Rp5ab3YX38YY6eH6dc1b3zUPZTp9OaQXKYkqMunmN/NEI3H6alKmfhP2JEZP+ULNgD8Ol3OZHxQ5BZMJg==</DigestValue>
      </Reference>
      <Reference URI="/xl/worksheets/sheet3.xml?ContentType=application/vnd.openxmlformats-officedocument.spreadsheetml.worksheet+xml">
        <DigestMethod Algorithm="http://www.w3.org/2001/04/xmlenc#sha512"/>
        <DigestValue>nEKsB+ku78vL0POGVgla5iikruDMDMmnoiKNgYLJVVU/h5eMmFBXExBGlR9oT8B5pld8ZOIOif1rxuCkGakv3Q==</DigestValue>
      </Reference>
      <Reference URI="/xl/worksheets/sheet4.xml?ContentType=application/vnd.openxmlformats-officedocument.spreadsheetml.worksheet+xml">
        <DigestMethod Algorithm="http://www.w3.org/2001/04/xmlenc#sha512"/>
        <DigestValue>JaXG1ftXroezdKecnBFYRBMBCaJRFsoltAwlhRqVPnAiqPd1XNwx0IojgD6XcC4gt51peswNPzteIjIamfHSeg==</DigestValue>
      </Reference>
      <Reference URI="/xl/worksheets/sheet5.xml?ContentType=application/vnd.openxmlformats-officedocument.spreadsheetml.worksheet+xml">
        <DigestMethod Algorithm="http://www.w3.org/2001/04/xmlenc#sha512"/>
        <DigestValue>pXB/85YxuD+1d1xC1WOrQjO87+0GjO3QyvKseF/hnFf0JYz25Evr30XHJTeisck8zQs3DOYDOwSeuK+Pxp8sBA==</DigestValue>
      </Reference>
      <Reference URI="/xl/worksheets/sheet6.xml?ContentType=application/vnd.openxmlformats-officedocument.spreadsheetml.worksheet+xml">
        <DigestMethod Algorithm="http://www.w3.org/2001/04/xmlenc#sha512"/>
        <DigestValue>50laazeMewFyBLLujWsubriytreNFhRJxnfGfAvGXthMJV1t3zDoTo+1c5cFNbw9yVqZ29+RoFuIx68ovhyIRA==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2025-11-04T19:56:33Z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septiembre 2025</SignatureComments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2025-11-04T19:56:33Z</xd:SigningTime>
          <xd:SigningCertificate>
            <xd:Cert>
              <xd:CertDigest>
                <DigestMethod Algorithm="http://www.w3.org/2001/04/xmlenc#sha512"/>
                <DigestValue>JX66bKlJSNsSZMrYCz2EJDgAjsO2iar0RsJnp/zbBPondNgaf+sPp9u27WkYlMuGzxrPrDU4+suIDMnDqVOnfw==</DigestValue>
              </xd:CertDigest>
              <xd:IssuerSerial>
                <X509IssuerName>SERIALNUMBER=RUC80080610-7, CN=CODE100 S.A., OU=Prestador Cualificado de Servicios de Confianza, O=ICPP, C=PY</X509IssuerName>
                <X509SerialNumber>120544378208995138878920679763106625400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septiembre 2025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18649A0BDF00D4097851A3336F6C1C1" ma:contentTypeVersion="10" ma:contentTypeDescription="Crear nuevo documento." ma:contentTypeScope="" ma:versionID="dd6db6751588a044e144d5a04d1fe90a">
  <xsd:schema xmlns:xsd="http://www.w3.org/2001/XMLSchema" xmlns:xs="http://www.w3.org/2001/XMLSchema" xmlns:p="http://schemas.microsoft.com/office/2006/metadata/properties" xmlns:ns3="d5a7e2f3-bbb3-4987-802b-fd75efc3fde1" xmlns:ns4="97a19dbb-4cdc-45f5-ad33-beb87a97b145" targetNamespace="http://schemas.microsoft.com/office/2006/metadata/properties" ma:root="true" ma:fieldsID="1b933b16ea10ccd3fe67b1602feb0110" ns3:_="" ns4:_="">
    <xsd:import namespace="d5a7e2f3-bbb3-4987-802b-fd75efc3fde1"/>
    <xsd:import namespace="97a19dbb-4cdc-45f5-ad33-beb87a97b1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a7e2f3-bbb3-4987-802b-fd75efc3f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a19dbb-4cdc-45f5-ad33-beb87a97b14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A75CDC-067B-4DAF-B1D9-D599A1A3BCFC}">
  <ds:schemaRefs>
    <ds:schemaRef ds:uri="97a19dbb-4cdc-45f5-ad33-beb87a97b145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d5a7e2f3-bbb3-4987-802b-fd75efc3fde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5476872-DDD3-4667-BC89-2FC4D40226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B66C59-C1AC-4C5F-A715-35226CA654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a7e2f3-bbb3-4987-802b-fd75efc3fde1"/>
    <ds:schemaRef ds:uri="97a19dbb-4cdc-45f5-ad33-beb87a97b1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1.1</vt:lpstr>
      <vt:lpstr>1.2</vt:lpstr>
      <vt:lpstr>1.3</vt:lpstr>
      <vt:lpstr>1.4</vt:lpstr>
      <vt:lpstr>1.5</vt:lpstr>
      <vt:lpstr>'1.1'!Títulos_a_imprimir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Marcela Insfran</cp:lastModifiedBy>
  <cp:lastPrinted>2020-07-13T20:56:45Z</cp:lastPrinted>
  <dcterms:created xsi:type="dcterms:W3CDTF">2006-11-30T13:09:28Z</dcterms:created>
  <dcterms:modified xsi:type="dcterms:W3CDTF">2025-11-04T17:26:29Z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0x010100718649A0BDF00D4097851A3336F6C1C1</vt:lpwstr>
  </property>
</Properties>
</file>